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codeName="ThisWorkbook" defaultThemeVersion="202300"/>
  <xr:revisionPtr revIDLastSave="982" documentId="8_{D27ED7C6-5541-4AA9-937B-98076BEBADD0}" xr6:coauthVersionLast="47" xr6:coauthVersionMax="47" xr10:uidLastSave="{D765E643-EA46-49A4-8640-8AFDD58236BA}"/>
  <bookViews>
    <workbookView xWindow="-120" yWindow="-120" windowWidth="29040" windowHeight="15840" xr2:uid="{3704B517-E92C-47E9-A73B-BB13AF2C1C1F}"/>
  </bookViews>
  <sheets>
    <sheet name="DIFFUSION &amp; #" sheetId="7" r:id="rId1"/>
    <sheet name="MAKEARRAY" sheetId="2" r:id="rId2"/>
    <sheet name="INDEX" sheetId="11" r:id="rId3"/>
    <sheet name="SEQUENCE" sheetId="5" r:id="rId4"/>
    <sheet name="MAP-BYROW-BYCOL" sheetId="3" r:id="rId5"/>
    <sheet name="ORGA.LIGNES-COLS" sheetId="12" r:id="rId6"/>
    <sheet name="TEXTE.AVANT-APRES-FRAC" sheetId="6" r:id="rId7"/>
    <sheet name="PRENDRE-EXCLURE-CHOISIRLIGNES" sheetId="8" r:id="rId8"/>
    <sheet name="SUPPR.PLAGE" sheetId="9" r:id="rId9"/>
    <sheet name="GROUPBY-PIVOTBY" sheetId="10" r:id="rId10"/>
    <sheet name="REDUCE" sheetId="1" r:id="rId11"/>
  </sheets>
  <calcPr calcId="191029" iterate="1" iterateCount="200" iterateDelta="1.0000000000000001E-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1" i="1" l="1" a="1"/>
  <c r="A61" i="1" s="1"/>
  <c r="A34" i="1" a="1"/>
  <c r="A34" i="1" s="1"/>
  <c r="I46" i="1" s="1" a="1"/>
  <c r="I46" i="1" s="1"/>
  <c r="A21" i="1" a="1"/>
  <c r="A21" i="1" s="1"/>
  <c r="D21" i="1" s="1" a="1"/>
  <c r="D21" i="1" s="1"/>
  <c r="A9" i="1" a="1"/>
  <c r="A9" i="1" s="1"/>
  <c r="D9" i="1" s="1" a="1"/>
  <c r="D9" i="1" s="1"/>
  <c r="I22" i="8" a="1"/>
  <c r="I22" i="8" s="1"/>
  <c r="R12" i="3" a="1"/>
  <c r="R12" i="3" s="1"/>
  <c r="P12" i="3" a="1"/>
  <c r="P12" i="3" s="1"/>
  <c r="T12" i="3" s="1" a="1"/>
  <c r="T12" i="3" s="1"/>
  <c r="D9" i="12" a="1"/>
  <c r="D9" i="12" s="1"/>
  <c r="D5" i="12" a="1"/>
  <c r="D5" i="12" s="1"/>
  <c r="E29" i="10" a="1"/>
  <c r="E29" i="10" s="1"/>
  <c r="T17" i="9" a="1"/>
  <c r="T17" i="9" s="1"/>
  <c r="F28" i="6" a="1"/>
  <c r="F28" i="6" s="1"/>
  <c r="K28" i="6" s="1" a="1"/>
  <c r="K28" i="6" s="1"/>
  <c r="G22" i="6" a="1"/>
  <c r="G22" i="6" s="1"/>
  <c r="I22" i="6" s="1" a="1"/>
  <c r="I22" i="6" s="1"/>
  <c r="B49" i="11" a="1"/>
  <c r="B49" i="11" s="1"/>
  <c r="M5" i="2" a="1"/>
  <c r="M5" i="2" s="1"/>
  <c r="A33" i="3" a="1"/>
  <c r="A33" i="3" s="1"/>
  <c r="G33" i="3" s="1" a="1"/>
  <c r="G33" i="3" s="1"/>
  <c r="A5" i="11" a="1"/>
  <c r="A5" i="11" s="1"/>
  <c r="B26" i="11" s="1" a="1"/>
  <c r="B26" i="11" s="1"/>
  <c r="E22" i="10" a="1"/>
  <c r="E22" i="10" s="1"/>
  <c r="E15" i="10" a="1"/>
  <c r="E15" i="10" s="1"/>
  <c r="L3" i="10" a="1"/>
  <c r="L3" i="10" s="1"/>
  <c r="E3" i="10" a="1"/>
  <c r="E3" i="10" s="1"/>
  <c r="T12" i="9" a="1"/>
  <c r="T12" i="9" s="1"/>
  <c r="N1029" i="9" a="1"/>
  <c r="N1029" i="9" s="1"/>
  <c r="P7" i="9" a="1"/>
  <c r="P7" i="9" s="1"/>
  <c r="T6" i="9" s="1" a="1"/>
  <c r="T6" i="9" s="1"/>
  <c r="B2" i="9" a="1"/>
  <c r="B2" i="9" s="1"/>
  <c r="E7" i="9" s="1" a="1"/>
  <c r="E7" i="9" s="1"/>
  <c r="A2" i="9" a="1"/>
  <c r="A2" i="9" s="1"/>
  <c r="A55" i="8" a="1"/>
  <c r="A55" i="8" s="1"/>
  <c r="A67" i="8" s="1" a="1"/>
  <c r="A67" i="8" s="1"/>
  <c r="A41" i="8" a="1"/>
  <c r="A41" i="8" s="1"/>
  <c r="A22" i="8" a="1"/>
  <c r="A22" i="8" s="1"/>
  <c r="I34" i="1" l="1" a="1"/>
  <c r="I34" i="1" s="1"/>
  <c r="D34" i="1" a="1"/>
  <c r="D34" i="1" s="1"/>
  <c r="H28" i="6" a="1"/>
  <c r="H28" i="6" s="1"/>
  <c r="N33" i="3" a="1"/>
  <c r="N33" i="3" s="1"/>
  <c r="A40" i="3" a="1"/>
  <c r="A40" i="3" s="1"/>
  <c r="A81" i="8" a="1"/>
  <c r="A81" i="8" s="1"/>
  <c r="E18" i="11" a="1"/>
  <c r="E18" i="11" s="1"/>
  <c r="B18" i="2" a="1"/>
  <c r="B18" i="2" s="1"/>
  <c r="B5" i="2" a="1"/>
  <c r="B5" i="2" s="1"/>
  <c r="G46" i="7" a="1"/>
  <c r="G46" i="7" s="1"/>
  <c r="A46" i="7" a="1"/>
  <c r="A46" i="7" s="1"/>
  <c r="G38" i="7" a="1"/>
  <c r="G38" i="7" s="1"/>
  <c r="A38" i="7" a="1"/>
  <c r="A38" i="7" s="1"/>
  <c r="M38" i="7" l="1" a="1"/>
  <c r="M38" i="7" s="1"/>
  <c r="M46" i="7" a="1"/>
  <c r="M46" i="7" s="1"/>
  <c r="G30" i="7" l="1" a="1"/>
  <c r="G30" i="7" s="1"/>
  <c r="A30" i="7" a="1"/>
  <c r="A30" i="7" s="1"/>
  <c r="M30" i="7" s="1" a="1"/>
  <c r="M30" i="7" s="1"/>
  <c r="A6" i="7" a="1"/>
  <c r="A6" i="7" s="1"/>
  <c r="D11" i="6" a="1"/>
  <c r="D11" i="6" s="1"/>
  <c r="K5" i="3" a="1"/>
  <c r="K5" i="3" s="1"/>
  <c r="D6" i="6"/>
  <c r="D7" i="6" s="1"/>
  <c r="D8" i="6" s="1"/>
  <c r="D9" i="6" s="1"/>
  <c r="A10" i="7" l="1" a="1"/>
  <c r="A10" i="7" s="1"/>
  <c r="A23" i="7" s="1" a="1"/>
  <c r="A23" i="7" s="1"/>
  <c r="A17" i="7" a="1"/>
  <c r="A17" i="7" s="1"/>
  <c r="K9" i="5" a="1"/>
  <c r="K9" i="5" s="1"/>
  <c r="L9" i="5" s="1" a="1"/>
  <c r="L9" i="5" s="1"/>
  <c r="N9" i="5" a="1"/>
  <c r="N9" i="5" s="1"/>
  <c r="O9" i="5" s="1" a="1"/>
  <c r="O9" i="5" s="1"/>
  <c r="F8" i="5" a="1"/>
  <c r="F8" i="5" s="1"/>
  <c r="B7" i="5" a="1"/>
  <c r="B7" i="5" s="1"/>
  <c r="G5" i="3" a="1"/>
  <c r="G5" i="3"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<sst xmlns="http://schemas.openxmlformats.org/spreadsheetml/2006/main" count="377" uniqueCount="261">
  <si>
    <t>Table de correspondances</t>
  </si>
  <si>
    <t>REFERENCE</t>
  </si>
  <si>
    <t>PRODUIT</t>
  </si>
  <si>
    <t>1XC2BD</t>
  </si>
  <si>
    <t>35AC8C</t>
  </si>
  <si>
    <t>4BB18O</t>
  </si>
  <si>
    <t>1ABC2D</t>
  </si>
  <si>
    <t>Cable HDMI</t>
  </si>
  <si>
    <t>Vis</t>
  </si>
  <si>
    <t>Trousse</t>
  </si>
  <si>
    <t>Casque</t>
  </si>
  <si>
    <t>Références</t>
  </si>
  <si>
    <t>Utilisation de séquence pour créer des itérateurs</t>
  </si>
  <si>
    <t>i allant de 1 à n</t>
  </si>
  <si>
    <t>n=</t>
  </si>
  <si>
    <t>i=</t>
  </si>
  <si>
    <t>i allant de 1 à n avec un pas de k</t>
  </si>
  <si>
    <t>k=</t>
  </si>
  <si>
    <t>i allant de 1 à n avec p répétitions</t>
  </si>
  <si>
    <t>p=</t>
  </si>
  <si>
    <t>Avec SEQUENCE</t>
  </si>
  <si>
    <t>Avec MAKEARRAY</t>
  </si>
  <si>
    <t>Supposons le texte suivant, issu d'un autre logiciel. On souhaite extraire le nombre de "I" après le mot CASE car on souhaite l'utiliser par la suite comme paramètre</t>
  </si>
  <si>
    <t>← extraction du texte après le mot "CASE"</t>
  </si>
  <si>
    <t>← extraction du texte avant le caractère ":"</t>
  </si>
  <si>
    <t>← suppression des espaces</t>
  </si>
  <si>
    <t>← conversion en nombre</t>
  </si>
  <si>
    <t>Beam 528: End 1: 10: CASE IIIII : Dead Load [PLATES]</t>
  </si>
  <si>
    <t>← pour info, équivalent REGEX</t>
  </si>
  <si>
    <t>On réfère aux plages dynamiques en indiquant leur 1e cellule suivie d'un dièse/hashtag (#). La 1e cellule est toujours celle en haut à gauche.</t>
  </si>
  <si>
    <t>Broadcasting — NumPy v2.2 Manual</t>
  </si>
  <si>
    <t>(pour python mais le fonctionnement d'Excel est identique)</t>
  </si>
  <si>
    <t xml:space="preserve">Explication en détails de l'intersection implicite (en anglais) ici : </t>
  </si>
  <si>
    <t>Excel Broadcasting | Exceljet</t>
  </si>
  <si>
    <t>On peut travailler avec des matrices de tailles différentes, mais attention à bien comprendre ce qu'il se passe</t>
  </si>
  <si>
    <t>5x5</t>
  </si>
  <si>
    <t>1x5</t>
  </si>
  <si>
    <t>Chaque colonne de la matrice 5x5 prend la colonne (càd 1 element) de la matrice 1x5</t>
  </si>
  <si>
    <t>5x1</t>
  </si>
  <si>
    <t>4x2</t>
  </si>
  <si>
    <t>Excel cherche les correspondances, et renvoie une erreur pour les intersections manquantes</t>
  </si>
  <si>
    <t>Colonnes égales</t>
  </si>
  <si>
    <t>Lignes égales</t>
  </si>
  <si>
    <t>Rien à voir</t>
  </si>
  <si>
    <t>Pour aller plus loin sur ce sujet (en anglais, je n'ai pas trouvé de doc en français)</t>
  </si>
  <si>
    <t>Chaque ligne de la matrice 5x5 prend la ligne (càd 1 element) de la matrice 5x1</t>
  </si>
  <si>
    <t>Le LAMBDA n'est pas obligé d'utiliser les numéros de lignes/colonnes ! (par contre il faut toujours les indiquer)</t>
  </si>
  <si>
    <t>MAKEARRAY permet de créer des matrices cellule par cellule, en ayant comme information leurs numéros de ligne et colonne. Comme en VBA pour les boucles sur les lignes et colonnes pour créer un tableau.</t>
  </si>
  <si>
    <t>Exemple : création d'une table de multiplications</t>
  </si>
  <si>
    <t>Exemple :</t>
  </si>
  <si>
    <t>Pour une correspondance aux "standards" VBA : utilisation de i pour le numéro de ligne, et j pour le numéro de colonne</t>
  </si>
  <si>
    <t>ID</t>
  </si>
  <si>
    <t>Valeur</t>
  </si>
  <si>
    <t>ABC</t>
  </si>
  <si>
    <t>DEF</t>
  </si>
  <si>
    <t>Valeur utile</t>
  </si>
  <si>
    <t>Info inutile 1</t>
  </si>
  <si>
    <t>Info inutile 2</t>
  </si>
  <si>
    <t>V</t>
  </si>
  <si>
    <t>A</t>
  </si>
  <si>
    <t>M</t>
  </si>
  <si>
    <t>W</t>
  </si>
  <si>
    <t>H</t>
  </si>
  <si>
    <t>G</t>
  </si>
  <si>
    <t>N</t>
  </si>
  <si>
    <t>I</t>
  </si>
  <si>
    <t>R</t>
  </si>
  <si>
    <t>C</t>
  </si>
  <si>
    <t>J</t>
  </si>
  <si>
    <t>Z</t>
  </si>
  <si>
    <t>Y</t>
  </si>
  <si>
    <t>U</t>
  </si>
  <si>
    <t>O</t>
  </si>
  <si>
    <t>Q</t>
  </si>
  <si>
    <t>K</t>
  </si>
  <si>
    <t>L</t>
  </si>
  <si>
    <t>F</t>
  </si>
  <si>
    <t>tri=</t>
  </si>
  <si>
    <t>Mais on a perdu nos en-tetes, et accessoirement on les a aussi inclus dans le tri ce qui n'est pas correct.</t>
  </si>
  <si>
    <t>Info inutile 3</t>
  </si>
  <si>
    <t>HJ7</t>
  </si>
  <si>
    <t>GZ7</t>
  </si>
  <si>
    <t>YN3</t>
  </si>
  <si>
    <t>RU4</t>
  </si>
  <si>
    <t>OM3</t>
  </si>
  <si>
    <t>NV9</t>
  </si>
  <si>
    <t>MY2</t>
  </si>
  <si>
    <t>GU6</t>
  </si>
  <si>
    <t>AQ8</t>
  </si>
  <si>
    <t>KI2</t>
  </si>
  <si>
    <t>LO10</t>
  </si>
  <si>
    <t>JI5</t>
  </si>
  <si>
    <t>CW2</t>
  </si>
  <si>
    <t>IV7</t>
  </si>
  <si>
    <t>FN5</t>
  </si>
  <si>
    <t>Pour aller plus loin, on inscrit dans la ligne ci-dessous les numéros de colonne à récupérer, et le tableau les filtre automatiquement</t>
  </si>
  <si>
    <t>tout en ne faisant le calcul que pour les valeurs réellement présentes.</t>
  </si>
  <si>
    <t>Cependant écrire des fonctions avec A:A est très gourmand en ressources puisqu'on a +1 million de lignes à évaluer. Utiliser TRIMRANGE permet de garder la flexibilité du nombre de lignes</t>
  </si>
  <si>
    <t>Utiliser CTRL + ↓ en E5 pour voir la fin de la matrice</t>
  </si>
  <si>
    <t>Données cachées en bas de feuille</t>
  </si>
  <si>
    <t>Catégorie</t>
  </si>
  <si>
    <t>Sous-catégorie</t>
  </si>
  <si>
    <t>Produit</t>
  </si>
  <si>
    <t>B</t>
  </si>
  <si>
    <t>D</t>
  </si>
  <si>
    <t>Produit 1</t>
  </si>
  <si>
    <t>Produit 2</t>
  </si>
  <si>
    <t>Produit 3</t>
  </si>
  <si>
    <t>Produit 4</t>
  </si>
  <si>
    <t>Produit 5</t>
  </si>
  <si>
    <t>Produit 6</t>
  </si>
  <si>
    <t>Produit 7</t>
  </si>
  <si>
    <t>Produit 8</t>
  </si>
  <si>
    <t>Produit 9</t>
  </si>
  <si>
    <t>Produit 10</t>
  </si>
  <si>
    <t>Produit 11</t>
  </si>
  <si>
    <t>Produit 12</t>
  </si>
  <si>
    <t>Produit 13</t>
  </si>
  <si>
    <t>Groupement simple</t>
  </si>
  <si>
    <t>Groupement avec 2 niveaux</t>
  </si>
  <si>
    <t>Groupement customisé : utilisation d'un LAMBDA pour ne récupérer que leurs numéros</t>
  </si>
  <si>
    <t>Pivot : Groupement horizontal par catégorie, et vertical par sous-catégorie (nombre de produits)</t>
  </si>
  <si>
    <t>Pour aller plus loin (en anglais) :</t>
  </si>
  <si>
    <t>Using custom Lambda functions within Excel GROUPBY and PIVOTBY formulas</t>
  </si>
  <si>
    <t>INDEX est un outil très utile lors du travail avec les matrices. De plus il supporte la diffusion</t>
  </si>
  <si>
    <t>Nota : utilisez EQUIVX plutot que EQUIV pour retrouver un numéro de ligne/colonne car il renvoie par défaut une correspondance exacte. En plus il y a davantage de paramètres de recherche.</t>
  </si>
  <si>
    <t>ligne=</t>
  </si>
  <si>
    <t>colonne=</t>
  </si>
  <si>
    <t>↑ si vous supprimez le numéro de ligne/colonne (donc = 0) index renvoie l'ensemble de la ligne/colonne. Un peu comme CHOOSEROWS/CHOOSECOLS.</t>
  </si>
  <si>
    <t>On peut extraire plusieurs valeurs à la fois</t>
  </si>
  <si>
    <t>lignes=</t>
  </si>
  <si>
    <t>Excel Lifting | Exceljet</t>
  </si>
  <si>
    <t>Excel Pairwise lifting | Exceljet</t>
  </si>
  <si>
    <t>+</t>
  </si>
  <si>
    <t>Equivalent en diffusion/intersection implicite</t>
  </si>
  <si>
    <t>matrice de base</t>
  </si>
  <si>
    <t>concaténation des lignes</t>
  </si>
  <si>
    <t>somme des colonnes</t>
  </si>
  <si>
    <t>BYROW ET BYCOL fonctionnenent de la meme manière : sur les listes aucune différence avec MAP. Par contre sur les matrices, le variant du LAMBDA contiendra toutes les cellules de la ligne/colonne donnée.</t>
  </si>
  <si>
    <t>BYROW / BYCOL</t>
  </si>
  <si>
    <t>Par exemple, on crée une plage dynamique de base avec SEQUENCE</t>
  </si>
  <si>
    <t>Pour la récupérer, il suffit d'écrire =A4#. Pour info si vous tapez "=" puis séléctionnez toute la plage à la souris, EXCEL devrait automatiquement la convertir en plage dynamique.</t>
  </si>
  <si>
    <t>Par exemple, on peut sommer nos 2 matrices précédentes cellule par cellule</t>
  </si>
  <si>
    <t>Soit la fonction (linéaire par parties) qui associe à x le graph ci-dessous</t>
  </si>
  <si>
    <t>x</t>
  </si>
  <si>
    <t>y</t>
  </si>
  <si>
    <t>Les points d'inflexion du graph sont données ci-dessous</t>
  </si>
  <si>
    <t>x=</t>
  </si>
  <si>
    <t>y=</t>
  </si>
  <si>
    <t>→</t>
  </si>
  <si>
    <t>Utilisation de EQUIVX avec -1 et 1 (inférieur ou égale, supérieur ou égal)</t>
  </si>
  <si>
    <t>On retrouve dans le tableau l'index des deux points " à gauche" et "à droite" de notre x sur la fonction.</t>
  </si>
  <si>
    <t>On récupère les valeurs de x et y correspondantes</t>
  </si>
  <si>
    <t>Utilisation de INDEX (avec 2 valeurs comme vu précédemment)</t>
  </si>
  <si>
    <t>On récupère les coefficients a et b de l'expression f(x) = a*x + b sur cet intervalle</t>
  </si>
  <si>
    <t>Utilisation de DROITEREG qui renvoie 2 valeurs (donc utilisation de INDEX) la 1e = a et la 2e = b</t>
  </si>
  <si>
    <t>Exemple d'utilisation de INDEX, EQUIVX et DROITEREG pour calculer une interpolation linéaire d'une valeur par rapport à une table de données</t>
  </si>
  <si>
    <t>LAMBDA custom : somme des valeurs supérieures à p (pour chaque ligne)</t>
  </si>
  <si>
    <t>Info1</t>
  </si>
  <si>
    <t>Info2</t>
  </si>
  <si>
    <t>Soit la base de données ci-dessous</t>
  </si>
  <si>
    <t>On a ici une liste d'articles, et on veut pour chaque article récupérer les infos 1 et 2</t>
  </si>
  <si>
    <t>Article</t>
  </si>
  <si>
    <t>MAP ne renvoie qu'une valeur unique par cellule de la matrice de départ. Si on veut effectuer plusieurs opérations, on doit donc les concaténer dans un texte puis les "dégrouper" en utilisant les fonctions textuelles.</t>
  </si>
  <si>
    <t>Nota : on peut aussi faire 1 MAP par opération, ou bien utiliser MAKEARRAY ou REDUCE. Mais pour des opérations simples des fois la combinaison MAP + TEXT est "plus rapide" (à écrire).</t>
  </si>
  <si>
    <t>Articles</t>
  </si>
  <si>
    <t>Dégroupement</t>
  </si>
  <si>
    <t>Alternative MAKEARRAY + INDEX + EQUIVX</t>
  </si>
  <si>
    <t>Alternative REDUCE + VSTACK</t>
  </si>
  <si>
    <t>Pivot customisé en reprenant le principe LAMBDA précédent</t>
  </si>
  <si>
    <t>Concaténation</t>
  </si>
  <si>
    <t>Utilisation de MAP</t>
  </si>
  <si>
    <t>Recherche de produits à partir d'une liste de références à l'aide d'une table de correspondances</t>
  </si>
  <si>
    <t>Produits correspondants (MAP)</t>
  </si>
  <si>
    <t>Une autre différence avec MAP est que ces fonctions disposent de fonctions déjà inclues. Pour les usages courants type TCD (somme, compter, concaténer…) on n'a pas besoin de ré-écrire le LAMBDA.</t>
  </si>
  <si>
    <t>Enfin, MAP ne se soucie pas de la "géométrie" (liste en ligne/colonne/matrice) des données. Là où bien évidemment BYROW et BYCOL en dépendent.</t>
  </si>
  <si>
    <t>Utilisation de WRAPCOLS et WRAPROWS</t>
  </si>
  <si>
    <t>Réorganisation de votre matrice/liste en suivant un nombre pré-défini d'éléments par ligne/colonne.</t>
  </si>
  <si>
    <t>Prenons la liste ci-dessous</t>
  </si>
  <si>
    <t>Produit1</t>
  </si>
  <si>
    <t>Produit2</t>
  </si>
  <si>
    <t>Produit3</t>
  </si>
  <si>
    <t>Produit4</t>
  </si>
  <si>
    <t>Produit5</t>
  </si>
  <si>
    <t>Produit6</t>
  </si>
  <si>
    <t>Produit7</t>
  </si>
  <si>
    <t>Produit8</t>
  </si>
  <si>
    <t>Produit9</t>
  </si>
  <si>
    <t>Produit10</t>
  </si>
  <si>
    <t>Utilisation de WRAPCOLS</t>
  </si>
  <si>
    <t>Utilisation de WRAPROWS</t>
  </si>
  <si>
    <t>Utilisation du # et du principe de "diffusions"</t>
  </si>
  <si>
    <t>Le "#"</t>
  </si>
  <si>
    <t>La diffusion et l'intersection implicite</t>
  </si>
  <si>
    <t>On peut appliquer la plupart des opérations à tous les éléments d'une plage en mettant cette plage à la place de la cellule "unique" qu'on utiliserai habituellement. C'est ce qu'on appelle la diffusion.</t>
  </si>
  <si>
    <t>On peut aller encore plus loin dans ce processus, et travailler avec des plages dynamiques entre elles. Les éléments sont alors traités 1 par 1 suivant le principe de la diffusion (broadcasting en anglais) ou parfois l'intersection implicite.</t>
  </si>
  <si>
    <t xml:space="preserve">⇒ </t>
  </si>
  <si>
    <t>MAKEARRAY pour créer des matrices</t>
  </si>
  <si>
    <t>Utilisation de INDEX : identifier un élément dans une matrice</t>
  </si>
  <si>
    <t>INDEX:</t>
  </si>
  <si>
    <t>Valeur obtenue</t>
  </si>
  <si>
    <t>Supposons que l'on veuille interpoler y = f(x) pour n'importe quelle valeur de x (sur son intervalle de définition bien entendu [0; 10])</t>
  </si>
  <si>
    <t>La fonction SEQUENCE pour créer des listes</t>
  </si>
  <si>
    <t>Pour info, lorsqu'on ne travaille qu'avec 1 matrice dans MAP, on peut effectuer la plupart des opérations de MAP avec la diffusion. L'avantage principal de MAP ça va surtout etre la lisibilité.</t>
  </si>
  <si>
    <t>Utilisation de MAP avec 2 matrices</t>
  </si>
  <si>
    <t>SOMME par ligne</t>
  </si>
  <si>
    <t>⇒</t>
  </si>
  <si>
    <t>TEXTAFTER</t>
  </si>
  <si>
    <t>TEXTBEFORE</t>
  </si>
  <si>
    <t>TRIM</t>
  </si>
  <si>
    <t>LEN/ARABIC</t>
  </si>
  <si>
    <t>Par exemple, pour ajouter un "A" devant les numéros, et leur ajouter 5 :</t>
  </si>
  <si>
    <t>Utilisation de REDUCE</t>
  </si>
  <si>
    <t>REDUCE est très versatile, mais son fonctionnement est difficile à appréhender car elle est différente des autres fonctions Excel.</t>
  </si>
  <si>
    <t>Un exemple simple : la somme des valeurs d'une liste</t>
  </si>
  <si>
    <t>REDUCE :</t>
  </si>
  <si>
    <t>Les points à bien retenir :</t>
  </si>
  <si>
    <t>Le 1e argument = valeur de départ. Il vaut mieux le préciser surtout quand on utiliser VSTACK (on reviendra dessus).</t>
  </si>
  <si>
    <t>Le 2e argument = la matrice/liste traitée.</t>
  </si>
  <si>
    <t>Le 3e argument = le LAMBDA appliqué. Il prend obligatoirement 2 paramètres : l'accumulateur, couramment abrégé "a" ou "acc", et la valeur ("v"/"x"/etc)</t>
  </si>
  <si>
    <t>Boucler</t>
  </si>
  <si>
    <t>Un autre exemple, concaténation de texte</t>
  </si>
  <si>
    <t>On voit bien ici comment est traité la valeur de départ ("BIP!").</t>
  </si>
  <si>
    <t>Utilisation de VSTACK sur l'accumulateur : création d'une liste</t>
  </si>
  <si>
    <t>Comprendre que REDUCE lit la liste de haut en bas, et :</t>
  </si>
  <si>
    <t>Que vaut acc ? si 1e cellule : la valeur de départ (ici 0), sinon la valeur du calcul précédent</t>
  </si>
  <si>
    <t>Pour chaque cellule effectue les opérations suivantes :</t>
  </si>
  <si>
    <t>Ajouter acc à la valeur de la cellule actuelle (càd v) et sauvegarder ce résultat dans acc</t>
  </si>
  <si>
    <t>On va simplement ajouter 1 aux éléments de la liste initiale</t>
  </si>
  <si>
    <t>Et oui, c'est un peu bizarre mais REDUCE "skip" notre 1e valeur et la remplace par "rien" = la valeur initiale +1 = 1</t>
  </si>
  <si>
    <t>Il faut faire très attention, c'est pourquoi je recommande fortement de TOUJOURS préciser une valeur de départ</t>
  </si>
  <si>
    <r>
      <t xml:space="preserve">Parfait ? </t>
    </r>
    <r>
      <rPr>
        <u/>
        <sz val="12"/>
        <color rgb="FFFF0000"/>
        <rFont val="Aptos Narrow"/>
        <family val="2"/>
        <scheme val="minor"/>
      </rPr>
      <t xml:space="preserve">Non attention </t>
    </r>
    <r>
      <rPr>
        <sz val="12"/>
        <color theme="1"/>
        <rFont val="Aptos Narrow"/>
        <family val="2"/>
        <scheme val="minor"/>
      </rPr>
      <t>! La 1e valeur ne correspond pas : c'est quoi ce 1 ? On devrait avoir 2 !!</t>
    </r>
  </si>
  <si>
    <t>Remarque importante</t>
  </si>
  <si>
    <t>Supposons que l'on veuille créer une liste générique assez simple de type [ID, Produit, Prix]. On peux utiliser reduce pour cela.</t>
  </si>
  <si>
    <t>Nombre de produits</t>
  </si>
  <si>
    <t>C'est un peu de temps de gagné et une formule + concise.</t>
  </si>
  <si>
    <t>→ Au lieu d'exclure la ligne de la valeur initiale comme nous l'avons vu ci-dessous, on en profite pour y mettre les en-tetes de notre tableau !</t>
  </si>
  <si>
    <t>→ On a utilisé "i" plutot que "v" pour la variable car c'était plus parlant ! Toujours penser à la relecture.</t>
  </si>
  <si>
    <t>Remarques</t>
  </si>
  <si>
    <t>La liste est plus longue !</t>
  </si>
  <si>
    <t>Et bien oui c'est notre valeur initiale qui est venue se "stacker" sur les autres. Mais alors que se passe-t-il si on l'omet ?</t>
  </si>
  <si>
    <t>Je n'ai pas trouvé d'alternative plus simple.</t>
  </si>
  <si>
    <t>Les possibilités sont infinies… Vous pouvez REDUCE dans un REDUCE, et meme faire des appels récursifs… Mais attention au temps de calcul !</t>
  </si>
  <si>
    <t>Exemple poussé : Utilisation de REDUCE pour faire une recherche dichotomique</t>
  </si>
  <si>
    <t>TODO</t>
  </si>
  <si>
    <t>Utilisation de TEXTE.AVANT &amp; TEXTE.APRES pour extraire une information d'un texte</t>
  </si>
  <si>
    <t>Utilisation de  TEXTE.AVANT &amp; TEXTE.APRES pour recréer une matrice à partir d'un MAP</t>
  </si>
  <si>
    <t>Utilisation de PRENDRE, EXCLURE et CHOISIRLIGNES/CHOISIRCOLS pour ne travailler qu'avec une partie de tableau</t>
  </si>
  <si>
    <t>Récupération des en-tete : PRENDRE. On prend la 1e ligne</t>
  </si>
  <si>
    <t>Récupération des valeurs sans la ligne d'en-tete : EXCLURE. On retire la 1e ligne</t>
  </si>
  <si>
    <t>On souhaite filtrer le tableau initial sur la colonne des valeurs utiles : On va utiliser CHOISIRCOLS pour désigner la 4e colonne</t>
  </si>
  <si>
    <t>On va reconstruire dynamiquement notre tableau initial, mais filtré, en utilisant PRENDRE pour les en-tete, EXCLURE pour les valeurs, et CHOISIRCOLS pour le TRI</t>
  </si>
  <si>
    <t>Enfin, on ne veut pas de la dernière colonne, on la retire avec EXCLURE et le numéro de colonne = -1 (ce qui veut dire la dernière)</t>
  </si>
  <si>
    <t>1) Utilisation de SUPPR.PLAGE en A:B pour récupérer uniquement les lignes utilisées</t>
  </si>
  <si>
    <t>Typiquement, on va pouvoir utiliser SUPPR.PLAGE pour travailler là où auparavant on utilisait des références de lignes/colonnes entières (ex. "A:A") pour etre sur de traiter toutes les lignes</t>
  </si>
  <si>
    <t>← 2) Utilisation de SUPPR.PLAGE sur une plage aléatoire + large</t>
  </si>
  <si>
    <t>3) Utilisation de SUPPR.PLAGE sur la colonne N:O</t>
  </si>
  <si>
    <t>4) Utilisation des "." comme alias de SUPPR.PLAGE</t>
  </si>
  <si>
    <t>L'utilisation de GROUPER.PAR et PIVOTER.PAR</t>
  </si>
  <si>
    <t>La solution : REDUCE (avec une valeur de départ fictive) + EXCLURE</t>
  </si>
  <si>
    <t>Utilisation de ASSEMB.V+ASSEMB.H pour créer une matrice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</si>
</sst>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2"/>
      <color theme="1"/>
      <name val="Aptos Narrow"/>
      <family val="2"/>
      <scheme val="minor"/>
    </font>
    <font>
      <sz val="12"/>
      <color rgb="FF3F3F76"/>
      <name val="Aptos Narrow"/>
      <family val="2"/>
      <scheme val="minor"/>
    </font>
    <font>
      <b/>
      <sz val="12"/>
      <color theme="1"/>
      <name val="Aptos Narrow"/>
      <family val="2"/>
      <scheme val="minor"/>
    </font>
    <font>
      <i/>
      <sz val="12"/>
      <color theme="1"/>
      <name val="Aptos Narrow"/>
      <family val="2"/>
      <scheme val="minor"/>
    </font>
    <font>
      <i/>
      <sz val="12"/>
      <color rgb="FF7F7F7F"/>
      <name val="Aptos Narrow"/>
      <family val="2"/>
      <scheme val="minor"/>
    </font>
    <font>
      <u/>
      <sz val="12"/>
      <color theme="10"/>
      <name val="Aptos Narrow"/>
      <family val="2"/>
      <scheme val="minor"/>
    </font>
    <font>
      <b/>
      <sz val="15"/>
      <color theme="3"/>
      <name val="Aptos Narrow"/>
      <family val="2"/>
      <scheme val="minor"/>
    </font>
    <font>
      <b/>
      <sz val="13"/>
      <color theme="3"/>
      <name val="Aptos Narrow"/>
      <family val="2"/>
      <scheme val="minor"/>
    </font>
    <font>
      <b/>
      <sz val="11"/>
      <color theme="3"/>
      <name val="Aptos Narrow"/>
      <family val="2"/>
      <scheme val="minor"/>
    </font>
    <font>
      <b/>
      <sz val="12"/>
      <color rgb="FFFA7D00"/>
      <name val="Aptos Narrow"/>
      <family val="2"/>
      <scheme val="minor"/>
    </font>
    <font>
      <u/>
      <sz val="12"/>
      <color rgb="FFFF0000"/>
      <name val="Aptos Narrow"/>
      <family val="2"/>
      <scheme val="minor"/>
    </font>
    <font>
      <b/>
      <sz val="12"/>
      <color rgb="FFFF0000"/>
      <name val="Aptos Narrow"/>
      <family val="2"/>
      <scheme val="minor"/>
    </font>
    <font>
      <sz val="12"/>
      <color rgb="FFFF0000"/>
      <name val="Aptos Narrow"/>
      <family val="2"/>
      <scheme val="minor"/>
    </font>
  </fonts>
  <fills count="4">
    <fill>
      <patternFill patternType="none"/>
    </fill>
    <fill>
      <patternFill patternType="gray125"/>
    </fill>
    <fill>
      <patternFill patternType="solid">
        <fgColor rgb="FFFFCC99"/>
      </patternFill>
    </fill>
    <fill>
      <patternFill patternType="solid">
        <fgColor rgb="FFF2F2F2"/>
      </patternFill>
    </fill>
  </fills>
  <borders count="13">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8">
    <xf numFmtId="0" fontId="0" fillId="0" borderId="0"/>
    <xf numFmtId="0" fontId="1" fillId="2" borderId="1" applyNumberFormat="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6" fillId="0" borderId="2" applyNumberFormat="0" applyFill="0" applyAlignment="0" applyProtection="0"/>
    <xf numFmtId="0" fontId="7" fillId="0" borderId="3" applyNumberFormat="0" applyFill="0" applyAlignment="0" applyProtection="0"/>
    <xf numFmtId="0" fontId="8" fillId="0" borderId="0" applyNumberFormat="0" applyFill="0" applyBorder="0" applyAlignment="0" applyProtection="0"/>
    <xf numFmtId="0" fontId="9" fillId="3" borderId="1" applyNumberFormat="0" applyAlignment="0" applyProtection="0"/>
  </cellStyleXfs>
  <cellXfs count="30">
    <xf numFmtId="0" fontId="0" fillId="0" borderId="0" xfId="0"/>
    <xf numFmtId="0" fontId="2" fillId="0" borderId="0" xfId="0" applyFont="1"/>
    <xf numFmtId="0" fontId="1" fillId="2" borderId="1" xfId="1"/>
    <xf numFmtId="0" fontId="3" fillId="0" borderId="0" xfId="0" applyFont="1"/>
    <xf numFmtId="0" fontId="4" fillId="0" borderId="0" xfId="2"/>
    <xf numFmtId="0" fontId="5" fillId="0" borderId="0" xfId="3"/>
    <xf numFmtId="0" fontId="0" fillId="0" borderId="0" xfId="0" applyAlignment="1">
      <alignment horizontal="center"/>
    </xf>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6" fillId="0" borderId="2" xfId="4"/>
    <xf numFmtId="0" fontId="7" fillId="0" borderId="3" xfId="5"/>
    <xf numFmtId="0" fontId="8" fillId="0" borderId="0" xfId="6"/>
    <xf numFmtId="0" fontId="0" fillId="0" borderId="0" xfId="0" applyAlignment="1">
      <alignment horizontal="right"/>
    </xf>
    <xf numFmtId="0" fontId="9" fillId="3" borderId="1" xfId="7"/>
    <xf numFmtId="164" fontId="9" fillId="3" borderId="1" xfId="7" applyNumberFormat="1"/>
    <xf numFmtId="0" fontId="0" fillId="0" borderId="12" xfId="0" applyBorder="1"/>
    <xf numFmtId="0" fontId="0" fillId="0" borderId="0" xfId="0" quotePrefix="1" applyAlignment="1">
      <alignment horizontal="center"/>
    </xf>
    <xf numFmtId="0" fontId="0" fillId="0" borderId="12" xfId="0" applyBorder="1" applyAlignment="1">
      <alignment horizontal="left"/>
    </xf>
    <xf numFmtId="0" fontId="2" fillId="0" borderId="12" xfId="0" applyFont="1" applyBorder="1"/>
    <xf numFmtId="0" fontId="0" fillId="0" borderId="0" xfId="0" applyAlignment="1">
      <alignment horizontal="left" indent="2"/>
    </xf>
    <xf numFmtId="0" fontId="11" fillId="0" borderId="0" xfId="0" applyFont="1"/>
    <xf numFmtId="0" fontId="12" fillId="0" borderId="0" xfId="0" applyFont="1"/>
    <xf numFmtId="0" fontId="0" fillId="0" borderId="0" xfId="0" quotePrefix="1" applyAlignment="1">
      <alignment horizontal="center" vertical="center"/>
    </xf>
    <xf numFmtId="0" fontId="0" fillId="0" borderId="0" xfId="0" applyAlignment="1">
      <alignment horizontal="left" vertical="top" wrapText="1"/>
    </xf>
  </cellXfs>
  <cellStyles count="8">
    <cellStyle name="Calculation" xfId="7" builtinId="22"/>
    <cellStyle name="Explanatory Text" xfId="2" builtinId="53"/>
    <cellStyle name="Heading 1" xfId="4" builtinId="16"/>
    <cellStyle name="Heading 2" xfId="5" builtinId="17"/>
    <cellStyle name="Heading 4" xfId="6" builtinId="19"/>
    <cellStyle name="Hyperlink" xfId="3" builtinId="8"/>
    <cellStyle name="Input" xfId="1" builtinId="2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y</a:t>
            </a:r>
            <a:r>
              <a:rPr lang="en-US" baseline="0"/>
              <a:t> = f(x)</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INDEX!$I$32</c:f>
              <c:strCache>
                <c:ptCount val="1"/>
                <c:pt idx="0">
                  <c:v>y</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INDEX!$H$33:$H$36</c:f>
              <c:numCache>
                <c:formatCode>General</c:formatCode>
                <c:ptCount val="4"/>
                <c:pt idx="0">
                  <c:v>0</c:v>
                </c:pt>
                <c:pt idx="1">
                  <c:v>5</c:v>
                </c:pt>
                <c:pt idx="2">
                  <c:v>7</c:v>
                </c:pt>
                <c:pt idx="3">
                  <c:v>10</c:v>
                </c:pt>
              </c:numCache>
            </c:numRef>
          </c:xVal>
          <c:yVal>
            <c:numRef>
              <c:f>INDEX!$I$33:$I$36</c:f>
              <c:numCache>
                <c:formatCode>General</c:formatCode>
                <c:ptCount val="4"/>
                <c:pt idx="0">
                  <c:v>0</c:v>
                </c:pt>
                <c:pt idx="1">
                  <c:v>4</c:v>
                </c:pt>
                <c:pt idx="2">
                  <c:v>4</c:v>
                </c:pt>
                <c:pt idx="3">
                  <c:v>15</c:v>
                </c:pt>
              </c:numCache>
            </c:numRef>
          </c:yVal>
          <c:smooth val="0"/>
          <c:extLst>
            <c:ext xmlns:c16="http://schemas.microsoft.com/office/drawing/2014/chart" uri="{C3380CC4-5D6E-409C-BE32-E72D297353CC}">
              <c16:uniqueId val="{00000000-94C0-483C-A172-0DA147CF721E}"/>
            </c:ext>
          </c:extLst>
        </c:ser>
        <c:dLbls>
          <c:showLegendKey val="0"/>
          <c:showVal val="0"/>
          <c:showCatName val="0"/>
          <c:showSerName val="0"/>
          <c:showPercent val="0"/>
          <c:showBubbleSize val="0"/>
        </c:dLbls>
        <c:axId val="444891695"/>
        <c:axId val="444892175"/>
      </c:scatterChart>
      <c:valAx>
        <c:axId val="44489169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4892175"/>
        <c:crosses val="autoZero"/>
        <c:crossBetween val="midCat"/>
      </c:valAx>
      <c:valAx>
        <c:axId val="44489217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4891695"/>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31</xdr:row>
      <xdr:rowOff>0</xdr:rowOff>
    </xdr:from>
    <xdr:to>
      <xdr:col>6</xdr:col>
      <xdr:colOff>457200</xdr:colOff>
      <xdr:row>44</xdr:row>
      <xdr:rowOff>142875</xdr:rowOff>
    </xdr:to>
    <xdr:graphicFrame macro="">
      <xdr:nvGraphicFramePr>
        <xdr:cNvPr id="3" name="Chart 2">
          <a:extLst>
            <a:ext uri="{FF2B5EF4-FFF2-40B4-BE49-F238E27FC236}">
              <a16:creationId xmlns:a16="http://schemas.microsoft.com/office/drawing/2014/main" id="{8BF8B2F6-813E-4F9D-A3AD-3B088D56DD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C0FBFC-3139-49CD-AEF7-C4E8C7F26A12}" name="Table3" displayName="Table3" ref="H32:I36" totalsRowShown="0">
  <autoFilter ref="H32:I36" xr:uid="{1FC0FBFC-3139-49CD-AEF7-C4E8C7F26A12}"/>
  <tableColumns count="2">
    <tableColumn id="1" xr3:uid="{DFCE6858-8CB0-46D3-B101-2C8BCB598B61}" name="x"/>
    <tableColumn id="2" xr3:uid="{7B0BBDB0-106A-4A4C-A56D-E9126D026A06}" name="y"/>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C501295-1154-499C-81EA-6AE6CBB3F1D7}" name="Table1" displayName="Table1" ref="A5:B9" totalsRowShown="0">
  <autoFilter ref="A5:B9" xr:uid="{8C501295-1154-499C-81EA-6AE6CBB3F1D7}"/>
  <tableColumns count="2">
    <tableColumn id="1" xr3:uid="{BD6A76CB-22AB-4481-82FF-F3A3B5A2FB22}" name="REFERENCE"/>
    <tableColumn id="2" xr3:uid="{76B84906-6DAE-402B-ADA5-27A457A9D46D}" name="PRODUIT"/>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5F2A730-44F1-4ECA-B965-83E29ABA9CE3}" name="Table4" displayName="Table4" ref="A20:C35" totalsRowShown="0">
  <autoFilter ref="A20:C35" xr:uid="{25F2A730-44F1-4ECA-B965-83E29ABA9CE3}"/>
  <tableColumns count="3">
    <tableColumn id="1" xr3:uid="{85281A9C-4CBD-4A35-B264-32DCB20889AF}" name="Article"/>
    <tableColumn id="2" xr3:uid="{97590E8D-0521-484F-ACDE-A45844F847FB}" name="Info1"/>
    <tableColumn id="3" xr3:uid="{187F3D89-56D5-426A-A492-D15518F864AA}" name="Info2"/>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5CF3EED-A8DE-465A-8DA9-2708B1F3A956}" name="Table2" displayName="Table2" ref="A3:C16" totalsRowShown="0">
  <autoFilter ref="A3:C16" xr:uid="{85CF3EED-A8DE-465A-8DA9-2708B1F3A956}"/>
  <tableColumns count="3">
    <tableColumn id="1" xr3:uid="{7E1A5870-2CA8-4BC5-87CF-3200EDB44100}" name="Catégorie"/>
    <tableColumn id="2" xr3:uid="{1CF4A4EA-99BB-48A4-A4BF-73EB53FFD72A}" name="Sous-catégorie"/>
    <tableColumn id="3" xr3:uid="{31F19F78-30DF-4545-BFFF-D2CCE1D0DE80}" name="Produit"/>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exceljet.net/glossary/lifting" TargetMode="External"/><Relationship Id="rId2" Type="http://schemas.openxmlformats.org/officeDocument/2006/relationships/hyperlink" Target="https://exceljet.net/glossary/broadcasting" TargetMode="External"/><Relationship Id="rId1" Type="http://schemas.openxmlformats.org/officeDocument/2006/relationships/hyperlink" Target="https://numpy.org/doc/stable/user/basics.broadcasting.html" TargetMode="External"/><Relationship Id="rId5" Type="http://schemas.openxmlformats.org/officeDocument/2006/relationships/printerSettings" Target="../printerSettings/printerSettings1.bin"/><Relationship Id="rId4" Type="http://schemas.openxmlformats.org/officeDocument/2006/relationships/hyperlink" Target="https://exceljet.net/glossary/pairwise-liftin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printerSettings" Target="../printerSettings/printerSettings10.bin"/><Relationship Id="rId1" Type="http://schemas.openxmlformats.org/officeDocument/2006/relationships/hyperlink" Target="https://www.ablebits.com/office-addins-blog/custom-lambda-excel-groupby-pivotby/"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7C421-5892-48DA-A8D4-C0C0A38FE705}">
  <sheetPr codeName="Sheet1"/>
  <dimension ref="A1:T55"/>
  <sheetViews>
    <sheetView showGridLines="0" tabSelected="1" workbookViewId="0">
      <selection activeCell="B4" sqref="B4"/>
    </sheetView>
  </sheetViews>
  <sheetFormatPr defaultRowHeight="15.75" x14ac:dyDescent="0.25"/>
  <sheetData>
    <row r="1" spans="1:20" s="15" customFormat="1" ht="20.25" thickBot="1" x14ac:dyDescent="0.35">
      <c r="A1" s="15" t="s">
        <v>191</v>
      </c>
    </row>
    <row r="2" spans="1:20" ht="18.75" thickTop="1" thickBot="1" x14ac:dyDescent="0.35">
      <c r="A2" s="16" t="s">
        <v>192</v>
      </c>
      <c r="B2" s="16"/>
      <c r="C2" s="16"/>
      <c r="D2" s="16"/>
      <c r="E2" s="16"/>
      <c r="F2" s="16"/>
      <c r="G2" s="16"/>
      <c r="H2" s="16"/>
      <c r="I2" s="16"/>
      <c r="J2" s="16"/>
      <c r="K2" s="16"/>
      <c r="L2" s="16"/>
      <c r="M2" s="16"/>
      <c r="N2" s="16"/>
      <c r="O2" s="16"/>
      <c r="P2" s="16"/>
      <c r="Q2" s="16"/>
      <c r="R2" s="16"/>
      <c r="S2" s="16"/>
      <c r="T2" s="16"/>
    </row>
    <row r="3" spans="1:20" ht="16.5" thickTop="1" x14ac:dyDescent="0.25">
      <c r="A3" s="17" t="s">
        <v>29</v>
      </c>
    </row>
    <row r="5" spans="1:20" x14ac:dyDescent="0.25">
      <c r="A5" s="17" t="s">
        <v>140</v>
      </c>
    </row>
    <row r="6" spans="1:20" x14ac:dyDescent="0.25">
      <c r="A6" cm="1">
        <f t="array" ref="A6:T7">_xlfn.SEQUENCE(2,20)</f>
        <v>1</v>
      </c>
      <c r="B6">
        <v>2</v>
      </c>
      <c r="C6">
        <v>3</v>
      </c>
      <c r="D6">
        <v>4</v>
      </c>
      <c r="E6">
        <v>5</v>
      </c>
      <c r="F6">
        <v>6</v>
      </c>
      <c r="G6">
        <v>7</v>
      </c>
      <c r="H6">
        <v>8</v>
      </c>
      <c r="I6">
        <v>9</v>
      </c>
      <c r="J6">
        <v>10</v>
      </c>
      <c r="K6">
        <v>11</v>
      </c>
      <c r="L6">
        <v>12</v>
      </c>
      <c r="M6">
        <v>13</v>
      </c>
      <c r="N6">
        <v>14</v>
      </c>
      <c r="O6">
        <v>15</v>
      </c>
      <c r="P6">
        <v>16</v>
      </c>
      <c r="Q6">
        <v>17</v>
      </c>
      <c r="R6">
        <v>18</v>
      </c>
      <c r="S6">
        <v>19</v>
      </c>
      <c r="T6">
        <v>20</v>
      </c>
    </row>
    <row r="7" spans="1:20" x14ac:dyDescent="0.25">
      <c r="A7">
        <v>21</v>
      </c>
      <c r="B7">
        <v>22</v>
      </c>
      <c r="C7">
        <v>23</v>
      </c>
      <c r="D7">
        <v>24</v>
      </c>
      <c r="E7">
        <v>25</v>
      </c>
      <c r="F7">
        <v>26</v>
      </c>
      <c r="G7">
        <v>27</v>
      </c>
      <c r="H7">
        <v>28</v>
      </c>
      <c r="I7">
        <v>29</v>
      </c>
      <c r="J7">
        <v>30</v>
      </c>
      <c r="K7">
        <v>31</v>
      </c>
      <c r="L7">
        <v>32</v>
      </c>
      <c r="M7">
        <v>33</v>
      </c>
      <c r="N7">
        <v>34</v>
      </c>
      <c r="O7">
        <v>35</v>
      </c>
      <c r="P7">
        <v>36</v>
      </c>
      <c r="Q7">
        <v>37</v>
      </c>
      <c r="R7">
        <v>38</v>
      </c>
      <c r="S7">
        <v>39</v>
      </c>
      <c r="T7">
        <v>40</v>
      </c>
    </row>
    <row r="9" spans="1:20" x14ac:dyDescent="0.25">
      <c r="A9" s="17" t="s">
        <v>141</v>
      </c>
    </row>
    <row r="10" spans="1:20" x14ac:dyDescent="0.25">
      <c r="A10" cm="1">
        <f t="array" ref="A10:T11">_xlfn.ANCHORARRAY(A6)</f>
        <v>1</v>
      </c>
      <c r="B10">
        <v>2</v>
      </c>
      <c r="C10">
        <v>3</v>
      </c>
      <c r="D10">
        <v>4</v>
      </c>
      <c r="E10">
        <v>5</v>
      </c>
      <c r="F10">
        <v>6</v>
      </c>
      <c r="G10">
        <v>7</v>
      </c>
      <c r="H10">
        <v>8</v>
      </c>
      <c r="I10">
        <v>9</v>
      </c>
      <c r="J10">
        <v>10</v>
      </c>
      <c r="K10">
        <v>11</v>
      </c>
      <c r="L10">
        <v>12</v>
      </c>
      <c r="M10">
        <v>13</v>
      </c>
      <c r="N10">
        <v>14</v>
      </c>
      <c r="O10">
        <v>15</v>
      </c>
      <c r="P10">
        <v>16</v>
      </c>
      <c r="Q10">
        <v>17</v>
      </c>
      <c r="R10">
        <v>18</v>
      </c>
      <c r="S10">
        <v>19</v>
      </c>
      <c r="T10">
        <v>20</v>
      </c>
    </row>
    <row r="11" spans="1:20" x14ac:dyDescent="0.25">
      <c r="A11">
        <v>21</v>
      </c>
      <c r="B11">
        <v>22</v>
      </c>
      <c r="C11">
        <v>23</v>
      </c>
      <c r="D11">
        <v>24</v>
      </c>
      <c r="E11">
        <v>25</v>
      </c>
      <c r="F11">
        <v>26</v>
      </c>
      <c r="G11">
        <v>27</v>
      </c>
      <c r="H11">
        <v>28</v>
      </c>
      <c r="I11">
        <v>29</v>
      </c>
      <c r="J11">
        <v>30</v>
      </c>
      <c r="K11">
        <v>31</v>
      </c>
      <c r="L11">
        <v>32</v>
      </c>
      <c r="M11">
        <v>33</v>
      </c>
      <c r="N11">
        <v>34</v>
      </c>
      <c r="O11">
        <v>35</v>
      </c>
      <c r="P11">
        <v>36</v>
      </c>
      <c r="Q11">
        <v>37</v>
      </c>
      <c r="R11">
        <v>38</v>
      </c>
      <c r="S11">
        <v>39</v>
      </c>
      <c r="T11">
        <v>40</v>
      </c>
    </row>
    <row r="13" spans="1:20" ht="18" thickBot="1" x14ac:dyDescent="0.35">
      <c r="A13" s="16" t="s">
        <v>193</v>
      </c>
      <c r="B13" s="16"/>
      <c r="C13" s="16"/>
      <c r="D13" s="16"/>
      <c r="E13" s="16"/>
      <c r="F13" s="16"/>
      <c r="G13" s="16"/>
      <c r="H13" s="16"/>
      <c r="I13" s="16"/>
      <c r="J13" s="16"/>
      <c r="K13" s="16"/>
      <c r="L13" s="16"/>
      <c r="M13" s="16"/>
      <c r="N13" s="16"/>
      <c r="O13" s="16"/>
      <c r="P13" s="16"/>
      <c r="Q13" s="16"/>
      <c r="R13" s="16"/>
      <c r="S13" s="16"/>
      <c r="T13" s="16"/>
    </row>
    <row r="14" spans="1:20" ht="16.5" thickTop="1" x14ac:dyDescent="0.25">
      <c r="A14" s="17" t="s">
        <v>194</v>
      </c>
    </row>
    <row r="16" spans="1:20" x14ac:dyDescent="0.25">
      <c r="A16" s="17" t="s">
        <v>211</v>
      </c>
    </row>
    <row r="17" spans="1:20" x14ac:dyDescent="0.25">
      <c r="A17" t="str" cm="1">
        <f t="array" ref="A17:T18">"A" &amp;_xlfn.ANCHORARRAY( A6) + 5</f>
        <v>A6</v>
      </c>
      <c r="B17" t="str">
        <v>A7</v>
      </c>
      <c r="C17" t="str">
        <v>A8</v>
      </c>
      <c r="D17" t="str">
        <v>A9</v>
      </c>
      <c r="E17" t="str">
        <v>A10</v>
      </c>
      <c r="F17" t="str">
        <v>A11</v>
      </c>
      <c r="G17" t="str">
        <v>A12</v>
      </c>
      <c r="H17" t="str">
        <v>A13</v>
      </c>
      <c r="I17" t="str">
        <v>A14</v>
      </c>
      <c r="J17" t="str">
        <v>A15</v>
      </c>
      <c r="K17" t="str">
        <v>A16</v>
      </c>
      <c r="L17" t="str">
        <v>A17</v>
      </c>
      <c r="M17" t="str">
        <v>A18</v>
      </c>
      <c r="N17" t="str">
        <v>A19</v>
      </c>
      <c r="O17" t="str">
        <v>A20</v>
      </c>
      <c r="P17" t="str">
        <v>A21</v>
      </c>
      <c r="Q17" t="str">
        <v>A22</v>
      </c>
      <c r="R17" t="str">
        <v>A23</v>
      </c>
      <c r="S17" t="str">
        <v>A24</v>
      </c>
      <c r="T17" t="str">
        <v>A25</v>
      </c>
    </row>
    <row r="18" spans="1:20" x14ac:dyDescent="0.25">
      <c r="A18" t="str">
        <v>A26</v>
      </c>
      <c r="B18" t="str">
        <v>A27</v>
      </c>
      <c r="C18" t="str">
        <v>A28</v>
      </c>
      <c r="D18" t="str">
        <v>A29</v>
      </c>
      <c r="E18" t="str">
        <v>A30</v>
      </c>
      <c r="F18" t="str">
        <v>A31</v>
      </c>
      <c r="G18" t="str">
        <v>A32</v>
      </c>
      <c r="H18" t="str">
        <v>A33</v>
      </c>
      <c r="I18" t="str">
        <v>A34</v>
      </c>
      <c r="J18" t="str">
        <v>A35</v>
      </c>
      <c r="K18" t="str">
        <v>A36</v>
      </c>
      <c r="L18" t="str">
        <v>A37</v>
      </c>
      <c r="M18" t="str">
        <v>A38</v>
      </c>
      <c r="N18" t="str">
        <v>A39</v>
      </c>
      <c r="O18" t="str">
        <v>A40</v>
      </c>
      <c r="P18" t="str">
        <v>A41</v>
      </c>
      <c r="Q18" t="str">
        <v>A42</v>
      </c>
      <c r="R18" t="str">
        <v>A43</v>
      </c>
      <c r="S18" t="str">
        <v>A44</v>
      </c>
      <c r="T18" t="str">
        <v>A45</v>
      </c>
    </row>
    <row r="20" spans="1:20" x14ac:dyDescent="0.25">
      <c r="A20" s="17" t="s">
        <v>195</v>
      </c>
    </row>
    <row r="22" spans="1:20" x14ac:dyDescent="0.25">
      <c r="A22" s="17" t="s">
        <v>142</v>
      </c>
    </row>
    <row r="23" spans="1:20" x14ac:dyDescent="0.25">
      <c r="A23" cm="1">
        <f t="array" ref="A23:T24">_xlfn.ANCHORARRAY(A6) +_xlfn.ANCHORARRAY( A10)</f>
        <v>2</v>
      </c>
      <c r="B23">
        <v>4</v>
      </c>
      <c r="C23">
        <v>6</v>
      </c>
      <c r="D23">
        <v>8</v>
      </c>
      <c r="E23">
        <v>10</v>
      </c>
      <c r="F23">
        <v>12</v>
      </c>
      <c r="G23">
        <v>14</v>
      </c>
      <c r="H23">
        <v>16</v>
      </c>
      <c r="I23">
        <v>18</v>
      </c>
      <c r="J23">
        <v>20</v>
      </c>
      <c r="K23">
        <v>22</v>
      </c>
      <c r="L23">
        <v>24</v>
      </c>
      <c r="M23">
        <v>26</v>
      </c>
      <c r="N23">
        <v>28</v>
      </c>
      <c r="O23">
        <v>30</v>
      </c>
      <c r="P23">
        <v>32</v>
      </c>
      <c r="Q23">
        <v>34</v>
      </c>
      <c r="R23">
        <v>36</v>
      </c>
      <c r="S23">
        <v>38</v>
      </c>
      <c r="T23">
        <v>40</v>
      </c>
    </row>
    <row r="24" spans="1:20" x14ac:dyDescent="0.25">
      <c r="A24">
        <v>42</v>
      </c>
      <c r="B24">
        <v>44</v>
      </c>
      <c r="C24">
        <v>46</v>
      </c>
      <c r="D24">
        <v>48</v>
      </c>
      <c r="E24">
        <v>50</v>
      </c>
      <c r="F24">
        <v>52</v>
      </c>
      <c r="G24">
        <v>54</v>
      </c>
      <c r="H24">
        <v>56</v>
      </c>
      <c r="I24">
        <v>58</v>
      </c>
      <c r="J24">
        <v>60</v>
      </c>
      <c r="K24">
        <v>62</v>
      </c>
      <c r="L24">
        <v>64</v>
      </c>
      <c r="M24">
        <v>66</v>
      </c>
      <c r="N24">
        <v>68</v>
      </c>
      <c r="O24">
        <v>70</v>
      </c>
      <c r="P24">
        <v>72</v>
      </c>
      <c r="Q24">
        <v>74</v>
      </c>
      <c r="R24">
        <v>76</v>
      </c>
      <c r="S24">
        <v>78</v>
      </c>
      <c r="T24">
        <v>80</v>
      </c>
    </row>
    <row r="26" spans="1:20" x14ac:dyDescent="0.25">
      <c r="A26" s="17" t="s">
        <v>34</v>
      </c>
    </row>
    <row r="28" spans="1:20" x14ac:dyDescent="0.25">
      <c r="A28" s="1" t="s">
        <v>41</v>
      </c>
    </row>
    <row r="29" spans="1:20" x14ac:dyDescent="0.25">
      <c r="A29" t="s">
        <v>35</v>
      </c>
      <c r="F29" s="28" t="s">
        <v>133</v>
      </c>
      <c r="G29" t="s">
        <v>36</v>
      </c>
      <c r="L29" t="s">
        <v>196</v>
      </c>
      <c r="M29" s="1" t="s">
        <v>37</v>
      </c>
    </row>
    <row r="30" spans="1:20" x14ac:dyDescent="0.25">
      <c r="A30" s="21" cm="1">
        <f t="array" ref="A30:E34">_xlfn.MAKEARRAY(5,5,_xlfn.LAMBDA(_xlpm.l,_xlpm.c,_xlpm.l))</f>
        <v>1</v>
      </c>
      <c r="B30" s="21">
        <v>1</v>
      </c>
      <c r="C30" s="21">
        <v>1</v>
      </c>
      <c r="D30" s="21">
        <v>1</v>
      </c>
      <c r="E30" s="21">
        <v>1</v>
      </c>
      <c r="G30" s="21" cm="1">
        <f t="array" ref="G30:K30">_xlfn.MAKEARRAY(1,5,_xlfn.LAMBDA(_xlpm.l,_xlpm.c,_xlpm.c))</f>
        <v>1</v>
      </c>
      <c r="H30" s="21">
        <v>2</v>
      </c>
      <c r="I30" s="21">
        <v>3</v>
      </c>
      <c r="J30" s="21">
        <v>4</v>
      </c>
      <c r="K30" s="21">
        <v>5</v>
      </c>
      <c r="M30" s="21" cm="1">
        <f t="array" ref="M30:Q34">_xlfn.ANCHORARRAY(A30) +_xlfn.ANCHORARRAY( G30)</f>
        <v>2</v>
      </c>
      <c r="N30" s="21">
        <v>3</v>
      </c>
      <c r="O30" s="21">
        <v>4</v>
      </c>
      <c r="P30" s="21">
        <v>5</v>
      </c>
      <c r="Q30" s="21">
        <v>6</v>
      </c>
    </row>
    <row r="31" spans="1:20" x14ac:dyDescent="0.25">
      <c r="A31" s="21">
        <v>2</v>
      </c>
      <c r="B31" s="21">
        <v>2</v>
      </c>
      <c r="C31" s="21">
        <v>2</v>
      </c>
      <c r="D31" s="21">
        <v>2</v>
      </c>
      <c r="E31" s="21">
        <v>2</v>
      </c>
      <c r="M31" s="21">
        <v>3</v>
      </c>
      <c r="N31" s="21">
        <v>4</v>
      </c>
      <c r="O31" s="21">
        <v>5</v>
      </c>
      <c r="P31" s="21">
        <v>6</v>
      </c>
      <c r="Q31" s="21">
        <v>7</v>
      </c>
    </row>
    <row r="32" spans="1:20" x14ac:dyDescent="0.25">
      <c r="A32" s="21">
        <v>3</v>
      </c>
      <c r="B32" s="21">
        <v>3</v>
      </c>
      <c r="C32" s="21">
        <v>3</v>
      </c>
      <c r="D32" s="21">
        <v>3</v>
      </c>
      <c r="E32" s="21">
        <v>3</v>
      </c>
      <c r="M32" s="21">
        <v>4</v>
      </c>
      <c r="N32" s="21">
        <v>5</v>
      </c>
      <c r="O32" s="21">
        <v>6</v>
      </c>
      <c r="P32" s="21">
        <v>7</v>
      </c>
      <c r="Q32" s="21">
        <v>8</v>
      </c>
    </row>
    <row r="33" spans="1:17" x14ac:dyDescent="0.25">
      <c r="A33" s="21">
        <v>4</v>
      </c>
      <c r="B33" s="21">
        <v>4</v>
      </c>
      <c r="C33" s="21">
        <v>4</v>
      </c>
      <c r="D33" s="21">
        <v>4</v>
      </c>
      <c r="E33" s="21">
        <v>4</v>
      </c>
      <c r="M33" s="21">
        <v>5</v>
      </c>
      <c r="N33" s="21">
        <v>6</v>
      </c>
      <c r="O33" s="21">
        <v>7</v>
      </c>
      <c r="P33" s="21">
        <v>8</v>
      </c>
      <c r="Q33" s="21">
        <v>9</v>
      </c>
    </row>
    <row r="34" spans="1:17" x14ac:dyDescent="0.25">
      <c r="A34" s="21">
        <v>5</v>
      </c>
      <c r="B34" s="21">
        <v>5</v>
      </c>
      <c r="C34" s="21">
        <v>5</v>
      </c>
      <c r="D34" s="21">
        <v>5</v>
      </c>
      <c r="E34" s="21">
        <v>5</v>
      </c>
      <c r="M34" s="21">
        <v>6</v>
      </c>
      <c r="N34" s="21">
        <v>7</v>
      </c>
      <c r="O34" s="21">
        <v>8</v>
      </c>
      <c r="P34" s="21">
        <v>9</v>
      </c>
      <c r="Q34" s="21">
        <v>10</v>
      </c>
    </row>
    <row r="36" spans="1:17" x14ac:dyDescent="0.25">
      <c r="A36" s="1" t="s">
        <v>42</v>
      </c>
    </row>
    <row r="37" spans="1:17" x14ac:dyDescent="0.25">
      <c r="A37" t="s">
        <v>35</v>
      </c>
      <c r="F37" s="28" t="s">
        <v>133</v>
      </c>
      <c r="G37" t="s">
        <v>38</v>
      </c>
      <c r="L37" t="s">
        <v>196</v>
      </c>
      <c r="M37" s="1" t="s">
        <v>45</v>
      </c>
    </row>
    <row r="38" spans="1:17" x14ac:dyDescent="0.25">
      <c r="A38" s="21" cm="1">
        <f t="array" ref="A38:E42">_xlfn.MAKEARRAY(5,5,_xlfn.LAMBDA(_xlpm.l,_xlpm.c,_xlpm.l))</f>
        <v>1</v>
      </c>
      <c r="B38" s="21">
        <v>1</v>
      </c>
      <c r="C38" s="21">
        <v>1</v>
      </c>
      <c r="D38" s="21">
        <v>1</v>
      </c>
      <c r="E38" s="21">
        <v>1</v>
      </c>
      <c r="G38" s="21" cm="1">
        <f t="array" ref="G38:G42">_xlfn.MAKEARRAY(5,1,_xlfn.LAMBDA(_xlpm.l,_xlpm.c,_xlpm.l))</f>
        <v>1</v>
      </c>
      <c r="M38" s="21" cm="1">
        <f t="array" ref="M38:Q42">_xlfn.ANCHORARRAY(A38) +_xlfn.ANCHORARRAY( G38)</f>
        <v>2</v>
      </c>
      <c r="N38" s="21">
        <v>2</v>
      </c>
      <c r="O38" s="21">
        <v>2</v>
      </c>
      <c r="P38" s="21">
        <v>2</v>
      </c>
      <c r="Q38" s="21">
        <v>2</v>
      </c>
    </row>
    <row r="39" spans="1:17" x14ac:dyDescent="0.25">
      <c r="A39" s="21">
        <v>2</v>
      </c>
      <c r="B39" s="21">
        <v>2</v>
      </c>
      <c r="C39" s="21">
        <v>2</v>
      </c>
      <c r="D39" s="21">
        <v>2</v>
      </c>
      <c r="E39" s="21">
        <v>2</v>
      </c>
      <c r="G39" s="21">
        <v>2</v>
      </c>
      <c r="M39" s="21">
        <v>4</v>
      </c>
      <c r="N39" s="21">
        <v>4</v>
      </c>
      <c r="O39" s="21">
        <v>4</v>
      </c>
      <c r="P39" s="21">
        <v>4</v>
      </c>
      <c r="Q39" s="21">
        <v>4</v>
      </c>
    </row>
    <row r="40" spans="1:17" x14ac:dyDescent="0.25">
      <c r="A40" s="21">
        <v>3</v>
      </c>
      <c r="B40" s="21">
        <v>3</v>
      </c>
      <c r="C40" s="21">
        <v>3</v>
      </c>
      <c r="D40" s="21">
        <v>3</v>
      </c>
      <c r="E40" s="21">
        <v>3</v>
      </c>
      <c r="G40" s="21">
        <v>3</v>
      </c>
      <c r="M40" s="21">
        <v>6</v>
      </c>
      <c r="N40" s="21">
        <v>6</v>
      </c>
      <c r="O40" s="21">
        <v>6</v>
      </c>
      <c r="P40" s="21">
        <v>6</v>
      </c>
      <c r="Q40" s="21">
        <v>6</v>
      </c>
    </row>
    <row r="41" spans="1:17" x14ac:dyDescent="0.25">
      <c r="A41" s="21">
        <v>4</v>
      </c>
      <c r="B41" s="21">
        <v>4</v>
      </c>
      <c r="C41" s="21">
        <v>4</v>
      </c>
      <c r="D41" s="21">
        <v>4</v>
      </c>
      <c r="E41" s="21">
        <v>4</v>
      </c>
      <c r="G41" s="21">
        <v>4</v>
      </c>
      <c r="M41" s="21">
        <v>8</v>
      </c>
      <c r="N41" s="21">
        <v>8</v>
      </c>
      <c r="O41" s="21">
        <v>8</v>
      </c>
      <c r="P41" s="21">
        <v>8</v>
      </c>
      <c r="Q41" s="21">
        <v>8</v>
      </c>
    </row>
    <row r="42" spans="1:17" x14ac:dyDescent="0.25">
      <c r="A42" s="21">
        <v>5</v>
      </c>
      <c r="B42" s="21">
        <v>5</v>
      </c>
      <c r="C42" s="21">
        <v>5</v>
      </c>
      <c r="D42" s="21">
        <v>5</v>
      </c>
      <c r="E42" s="21">
        <v>5</v>
      </c>
      <c r="G42" s="21">
        <v>5</v>
      </c>
      <c r="M42" s="21">
        <v>10</v>
      </c>
      <c r="N42" s="21">
        <v>10</v>
      </c>
      <c r="O42" s="21">
        <v>10</v>
      </c>
      <c r="P42" s="21">
        <v>10</v>
      </c>
      <c r="Q42" s="21">
        <v>10</v>
      </c>
    </row>
    <row r="44" spans="1:17" x14ac:dyDescent="0.25">
      <c r="A44" s="1" t="s">
        <v>43</v>
      </c>
    </row>
    <row r="45" spans="1:17" x14ac:dyDescent="0.25">
      <c r="A45" t="s">
        <v>35</v>
      </c>
      <c r="F45" s="28" t="s">
        <v>133</v>
      </c>
      <c r="G45" t="s">
        <v>39</v>
      </c>
      <c r="L45" t="s">
        <v>196</v>
      </c>
      <c r="M45" s="1" t="s">
        <v>40</v>
      </c>
    </row>
    <row r="46" spans="1:17" x14ac:dyDescent="0.25">
      <c r="A46" s="21" cm="1">
        <f t="array" ref="A46:E50">_xlfn.MAKEARRAY(5,5,_xlfn.LAMBDA(_xlpm.l,_xlpm.c,_xlpm.l))</f>
        <v>1</v>
      </c>
      <c r="B46" s="21">
        <v>1</v>
      </c>
      <c r="C46" s="21">
        <v>1</v>
      </c>
      <c r="D46" s="21">
        <v>1</v>
      </c>
      <c r="E46" s="21">
        <v>1</v>
      </c>
      <c r="G46" s="21" cm="1">
        <f t="array" ref="G46:H49">_xlfn.MAKEARRAY(4,2,_xlfn.LAMBDA(_xlpm.l,_xlpm.c,_xlpm.l*_xlpm.c))</f>
        <v>1</v>
      </c>
      <c r="H46" s="21">
        <v>2</v>
      </c>
      <c r="M46" s="21" cm="1">
        <f t="array" ref="M46:Q50">_xlfn.ANCHORARRAY(A46)+_xlfn.ANCHORARRAY(G46)</f>
        <v>2</v>
      </c>
      <c r="N46" s="21">
        <v>3</v>
      </c>
      <c r="O46" s="21" t="e">
        <v>#N/A</v>
      </c>
      <c r="P46" s="21" t="e">
        <v>#N/A</v>
      </c>
      <c r="Q46" s="21" t="e">
        <v>#N/A</v>
      </c>
    </row>
    <row r="47" spans="1:17" x14ac:dyDescent="0.25">
      <c r="A47" s="21">
        <v>2</v>
      </c>
      <c r="B47" s="21">
        <v>2</v>
      </c>
      <c r="C47" s="21">
        <v>2</v>
      </c>
      <c r="D47" s="21">
        <v>2</v>
      </c>
      <c r="E47" s="21">
        <v>2</v>
      </c>
      <c r="G47" s="21">
        <v>2</v>
      </c>
      <c r="H47" s="21">
        <v>4</v>
      </c>
      <c r="M47" s="21">
        <v>4</v>
      </c>
      <c r="N47" s="21">
        <v>6</v>
      </c>
      <c r="O47" s="21" t="e">
        <v>#N/A</v>
      </c>
      <c r="P47" s="21" t="e">
        <v>#N/A</v>
      </c>
      <c r="Q47" s="21" t="e">
        <v>#N/A</v>
      </c>
    </row>
    <row r="48" spans="1:17" x14ac:dyDescent="0.25">
      <c r="A48" s="21">
        <v>3</v>
      </c>
      <c r="B48" s="21">
        <v>3</v>
      </c>
      <c r="C48" s="21">
        <v>3</v>
      </c>
      <c r="D48" s="21">
        <v>3</v>
      </c>
      <c r="E48" s="21">
        <v>3</v>
      </c>
      <c r="G48" s="21">
        <v>3</v>
      </c>
      <c r="H48" s="21">
        <v>6</v>
      </c>
      <c r="M48" s="21">
        <v>6</v>
      </c>
      <c r="N48" s="21">
        <v>9</v>
      </c>
      <c r="O48" s="21" t="e">
        <v>#N/A</v>
      </c>
      <c r="P48" s="21" t="e">
        <v>#N/A</v>
      </c>
      <c r="Q48" s="21" t="e">
        <v>#N/A</v>
      </c>
    </row>
    <row r="49" spans="1:17" x14ac:dyDescent="0.25">
      <c r="A49" s="21">
        <v>4</v>
      </c>
      <c r="B49" s="21">
        <v>4</v>
      </c>
      <c r="C49" s="21">
        <v>4</v>
      </c>
      <c r="D49" s="21">
        <v>4</v>
      </c>
      <c r="E49" s="21">
        <v>4</v>
      </c>
      <c r="G49" s="21">
        <v>4</v>
      </c>
      <c r="H49" s="21">
        <v>8</v>
      </c>
      <c r="M49" s="21">
        <v>8</v>
      </c>
      <c r="N49" s="21">
        <v>12</v>
      </c>
      <c r="O49" s="21" t="e">
        <v>#N/A</v>
      </c>
      <c r="P49" s="21" t="e">
        <v>#N/A</v>
      </c>
      <c r="Q49" s="21" t="e">
        <v>#N/A</v>
      </c>
    </row>
    <row r="50" spans="1:17" x14ac:dyDescent="0.25">
      <c r="A50" s="21">
        <v>5</v>
      </c>
      <c r="B50" s="21">
        <v>5</v>
      </c>
      <c r="C50" s="21">
        <v>5</v>
      </c>
      <c r="D50" s="21">
        <v>5</v>
      </c>
      <c r="E50" s="21">
        <v>5</v>
      </c>
      <c r="M50" s="21" t="e">
        <v>#N/A</v>
      </c>
      <c r="N50" s="21" t="e">
        <v>#N/A</v>
      </c>
      <c r="O50" s="21" t="e">
        <v>#N/A</v>
      </c>
      <c r="P50" s="21" t="e">
        <v>#N/A</v>
      </c>
      <c r="Q50" s="21" t="e">
        <v>#N/A</v>
      </c>
    </row>
    <row r="53" spans="1:17" x14ac:dyDescent="0.25">
      <c r="A53" t="s">
        <v>44</v>
      </c>
    </row>
    <row r="54" spans="1:17" x14ac:dyDescent="0.25">
      <c r="A54" t="s">
        <v>32</v>
      </c>
      <c r="G54" s="5" t="s">
        <v>33</v>
      </c>
      <c r="J54" s="6" t="s">
        <v>133</v>
      </c>
      <c r="K54" s="5" t="s">
        <v>131</v>
      </c>
      <c r="M54" s="6" t="s">
        <v>133</v>
      </c>
      <c r="N54" s="5" t="s">
        <v>132</v>
      </c>
    </row>
    <row r="55" spans="1:17" x14ac:dyDescent="0.25">
      <c r="G55" s="5" t="s">
        <v>30</v>
      </c>
      <c r="K55" t="s">
        <v>31</v>
      </c>
    </row>
  </sheetData>
  <hyperlinks>
    <hyperlink ref="G55" r:id="rId1" display="https://numpy.org/doc/stable/user/basics.broadcasting.html" xr:uid="{536148F0-8EF4-4319-B585-795A68F392FE}"/>
    <hyperlink ref="G54" r:id="rId2" display="https://exceljet.net/glossary/broadcasting" xr:uid="{BFFE9F77-64B0-4AB7-B052-9ACD738677A7}"/>
    <hyperlink ref="K54" r:id="rId3" display="https://exceljet.net/glossary/lifting" xr:uid="{A8E0D7ED-8229-4AF9-BFC7-480986EFD779}"/>
    <hyperlink ref="N54" r:id="rId4" display="https://exceljet.net/glossary/pairwise-lifting" xr:uid="{B97C4441-FBF6-4833-B1EC-1856540D9037}"/>
  </hyperlinks>
  <pageMargins left="0.7" right="0.7" top="0.75" bottom="0.75" header="0.3" footer="0.3"/>
  <pageSetup paperSize="9"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59E0A-608C-4EAE-8178-EDFAEC815A72}">
  <sheetPr codeName="Sheet2"/>
  <dimension ref="A1:V19"/>
  <sheetViews>
    <sheetView showGridLines="0" workbookViewId="0">
      <selection activeCell="I19" sqref="I19"/>
    </sheetView>
  </sheetViews>
  <sheetFormatPr defaultRowHeight="15.75" x14ac:dyDescent="0.25"/>
  <sheetData>
    <row r="1" spans="1:22" s="15" customFormat="1" ht="20.25" thickBot="1" x14ac:dyDescent="0.35">
      <c r="A1" s="15" t="s">
        <v>197</v>
      </c>
    </row>
    <row r="2" spans="1:22" ht="16.5" thickTop="1" x14ac:dyDescent="0.25">
      <c r="A2" s="17" t="s">
        <v>47</v>
      </c>
    </row>
    <row r="4" spans="1:22" x14ac:dyDescent="0.25">
      <c r="A4" t="s">
        <v>48</v>
      </c>
      <c r="M4" s="4" t="s">
        <v>50</v>
      </c>
    </row>
    <row r="5" spans="1:22" x14ac:dyDescent="0.25">
      <c r="B5" s="1" cm="1">
        <f t="array" ref="B5:K14">_xlfn.MAKEARRAY(10,10,_xlfn.LAMBDA(_xlpm.l,_xlpm.c,_xlpm.l*_xlpm.c))</f>
        <v>1</v>
      </c>
      <c r="C5" s="1">
        <v>2</v>
      </c>
      <c r="D5" s="1">
        <v>3</v>
      </c>
      <c r="E5" s="1">
        <v>4</v>
      </c>
      <c r="F5" s="1">
        <v>5</v>
      </c>
      <c r="G5" s="1">
        <v>6</v>
      </c>
      <c r="H5" s="1">
        <v>7</v>
      </c>
      <c r="I5" s="1">
        <v>8</v>
      </c>
      <c r="J5" s="1">
        <v>9</v>
      </c>
      <c r="K5" s="1">
        <v>10</v>
      </c>
      <c r="M5" s="4" cm="1">
        <f t="array" ref="M5:V14">_xlfn.MAKEARRAY(10,10,_xlfn.LAMBDA(_xlpm.i,_xlpm.j, _xlpm.i*_xlpm.j))</f>
        <v>1</v>
      </c>
      <c r="N5" s="4">
        <v>2</v>
      </c>
      <c r="O5" s="4">
        <v>3</v>
      </c>
      <c r="P5" s="4">
        <v>4</v>
      </c>
      <c r="Q5" s="4">
        <v>5</v>
      </c>
      <c r="R5" s="4">
        <v>6</v>
      </c>
      <c r="S5" s="4">
        <v>7</v>
      </c>
      <c r="T5" s="4">
        <v>8</v>
      </c>
      <c r="U5" s="4">
        <v>9</v>
      </c>
      <c r="V5" s="4">
        <v>10</v>
      </c>
    </row>
    <row r="6" spans="1:22" x14ac:dyDescent="0.25">
      <c r="B6" s="1">
        <v>2</v>
      </c>
      <c r="C6">
        <v>4</v>
      </c>
      <c r="D6">
        <v>6</v>
      </c>
      <c r="E6">
        <v>8</v>
      </c>
      <c r="F6">
        <v>10</v>
      </c>
      <c r="G6">
        <v>12</v>
      </c>
      <c r="H6">
        <v>14</v>
      </c>
      <c r="I6">
        <v>16</v>
      </c>
      <c r="J6">
        <v>18</v>
      </c>
      <c r="K6">
        <v>20</v>
      </c>
      <c r="M6" s="4">
        <v>2</v>
      </c>
      <c r="N6" s="4">
        <v>4</v>
      </c>
      <c r="O6" s="4">
        <v>6</v>
      </c>
      <c r="P6" s="4">
        <v>8</v>
      </c>
      <c r="Q6" s="4">
        <v>10</v>
      </c>
      <c r="R6" s="4">
        <v>12</v>
      </c>
      <c r="S6" s="4">
        <v>14</v>
      </c>
      <c r="T6" s="4">
        <v>16</v>
      </c>
      <c r="U6" s="4">
        <v>18</v>
      </c>
      <c r="V6" s="4">
        <v>20</v>
      </c>
    </row>
    <row r="7" spans="1:22" x14ac:dyDescent="0.25">
      <c r="B7" s="1">
        <v>3</v>
      </c>
      <c r="C7">
        <v>6</v>
      </c>
      <c r="D7">
        <v>9</v>
      </c>
      <c r="E7">
        <v>12</v>
      </c>
      <c r="F7">
        <v>15</v>
      </c>
      <c r="G7">
        <v>18</v>
      </c>
      <c r="H7">
        <v>21</v>
      </c>
      <c r="I7">
        <v>24</v>
      </c>
      <c r="J7">
        <v>27</v>
      </c>
      <c r="K7">
        <v>30</v>
      </c>
      <c r="M7" s="4">
        <v>3</v>
      </c>
      <c r="N7" s="4">
        <v>6</v>
      </c>
      <c r="O7" s="4">
        <v>9</v>
      </c>
      <c r="P7" s="4">
        <v>12</v>
      </c>
      <c r="Q7" s="4">
        <v>15</v>
      </c>
      <c r="R7" s="4">
        <v>18</v>
      </c>
      <c r="S7" s="4">
        <v>21</v>
      </c>
      <c r="T7" s="4">
        <v>24</v>
      </c>
      <c r="U7" s="4">
        <v>27</v>
      </c>
      <c r="V7" s="4">
        <v>30</v>
      </c>
    </row>
    <row r="8" spans="1:22" x14ac:dyDescent="0.25">
      <c r="B8" s="1">
        <v>4</v>
      </c>
      <c r="C8">
        <v>8</v>
      </c>
      <c r="D8">
        <v>12</v>
      </c>
      <c r="E8">
        <v>16</v>
      </c>
      <c r="F8">
        <v>20</v>
      </c>
      <c r="G8">
        <v>24</v>
      </c>
      <c r="H8">
        <v>28</v>
      </c>
      <c r="I8">
        <v>32</v>
      </c>
      <c r="J8">
        <v>36</v>
      </c>
      <c r="K8">
        <v>40</v>
      </c>
      <c r="M8" s="4">
        <v>4</v>
      </c>
      <c r="N8" s="4">
        <v>8</v>
      </c>
      <c r="O8" s="4">
        <v>12</v>
      </c>
      <c r="P8" s="4">
        <v>16</v>
      </c>
      <c r="Q8" s="4">
        <v>20</v>
      </c>
      <c r="R8" s="4">
        <v>24</v>
      </c>
      <c r="S8" s="4">
        <v>28</v>
      </c>
      <c r="T8" s="4">
        <v>32</v>
      </c>
      <c r="U8" s="4">
        <v>36</v>
      </c>
      <c r="V8" s="4">
        <v>40</v>
      </c>
    </row>
    <row r="9" spans="1:22" x14ac:dyDescent="0.25">
      <c r="B9" s="1">
        <v>5</v>
      </c>
      <c r="C9">
        <v>10</v>
      </c>
      <c r="D9">
        <v>15</v>
      </c>
      <c r="E9">
        <v>20</v>
      </c>
      <c r="F9">
        <v>25</v>
      </c>
      <c r="G9">
        <v>30</v>
      </c>
      <c r="H9">
        <v>35</v>
      </c>
      <c r="I9">
        <v>40</v>
      </c>
      <c r="J9">
        <v>45</v>
      </c>
      <c r="K9">
        <v>50</v>
      </c>
      <c r="M9" s="4">
        <v>5</v>
      </c>
      <c r="N9" s="4">
        <v>10</v>
      </c>
      <c r="O9" s="4">
        <v>15</v>
      </c>
      <c r="P9" s="4">
        <v>20</v>
      </c>
      <c r="Q9" s="4">
        <v>25</v>
      </c>
      <c r="R9" s="4">
        <v>30</v>
      </c>
      <c r="S9" s="4">
        <v>35</v>
      </c>
      <c r="T9" s="4">
        <v>40</v>
      </c>
      <c r="U9" s="4">
        <v>45</v>
      </c>
      <c r="V9" s="4">
        <v>50</v>
      </c>
    </row>
    <row r="10" spans="1:22" x14ac:dyDescent="0.25">
      <c r="B10" s="1">
        <v>6</v>
      </c>
      <c r="C10">
        <v>12</v>
      </c>
      <c r="D10">
        <v>18</v>
      </c>
      <c r="E10">
        <v>24</v>
      </c>
      <c r="F10">
        <v>30</v>
      </c>
      <c r="G10">
        <v>36</v>
      </c>
      <c r="H10">
        <v>42</v>
      </c>
      <c r="I10">
        <v>48</v>
      </c>
      <c r="J10">
        <v>54</v>
      </c>
      <c r="K10">
        <v>60</v>
      </c>
      <c r="M10" s="4">
        <v>6</v>
      </c>
      <c r="N10" s="4">
        <v>12</v>
      </c>
      <c r="O10" s="4">
        <v>18</v>
      </c>
      <c r="P10" s="4">
        <v>24</v>
      </c>
      <c r="Q10" s="4">
        <v>30</v>
      </c>
      <c r="R10" s="4">
        <v>36</v>
      </c>
      <c r="S10" s="4">
        <v>42</v>
      </c>
      <c r="T10" s="4">
        <v>48</v>
      </c>
      <c r="U10" s="4">
        <v>54</v>
      </c>
      <c r="V10" s="4">
        <v>60</v>
      </c>
    </row>
    <row r="11" spans="1:22" x14ac:dyDescent="0.25">
      <c r="B11" s="1">
        <v>7</v>
      </c>
      <c r="C11">
        <v>14</v>
      </c>
      <c r="D11">
        <v>21</v>
      </c>
      <c r="E11">
        <v>28</v>
      </c>
      <c r="F11">
        <v>35</v>
      </c>
      <c r="G11">
        <v>42</v>
      </c>
      <c r="H11">
        <v>49</v>
      </c>
      <c r="I11">
        <v>56</v>
      </c>
      <c r="J11">
        <v>63</v>
      </c>
      <c r="K11">
        <v>70</v>
      </c>
      <c r="M11" s="4">
        <v>7</v>
      </c>
      <c r="N11" s="4">
        <v>14</v>
      </c>
      <c r="O11" s="4">
        <v>21</v>
      </c>
      <c r="P11" s="4">
        <v>28</v>
      </c>
      <c r="Q11" s="4">
        <v>35</v>
      </c>
      <c r="R11" s="4">
        <v>42</v>
      </c>
      <c r="S11" s="4">
        <v>49</v>
      </c>
      <c r="T11" s="4">
        <v>56</v>
      </c>
      <c r="U11" s="4">
        <v>63</v>
      </c>
      <c r="V11" s="4">
        <v>70</v>
      </c>
    </row>
    <row r="12" spans="1:22" x14ac:dyDescent="0.25">
      <c r="B12" s="1">
        <v>8</v>
      </c>
      <c r="C12">
        <v>16</v>
      </c>
      <c r="D12">
        <v>24</v>
      </c>
      <c r="E12">
        <v>32</v>
      </c>
      <c r="F12">
        <v>40</v>
      </c>
      <c r="G12">
        <v>48</v>
      </c>
      <c r="H12">
        <v>56</v>
      </c>
      <c r="I12">
        <v>64</v>
      </c>
      <c r="J12">
        <v>72</v>
      </c>
      <c r="K12">
        <v>80</v>
      </c>
      <c r="M12" s="4">
        <v>8</v>
      </c>
      <c r="N12" s="4">
        <v>16</v>
      </c>
      <c r="O12" s="4">
        <v>24</v>
      </c>
      <c r="P12" s="4">
        <v>32</v>
      </c>
      <c r="Q12" s="4">
        <v>40</v>
      </c>
      <c r="R12" s="4">
        <v>48</v>
      </c>
      <c r="S12" s="4">
        <v>56</v>
      </c>
      <c r="T12" s="4">
        <v>64</v>
      </c>
      <c r="U12" s="4">
        <v>72</v>
      </c>
      <c r="V12" s="4">
        <v>80</v>
      </c>
    </row>
    <row r="13" spans="1:22" x14ac:dyDescent="0.25">
      <c r="B13" s="1">
        <v>9</v>
      </c>
      <c r="C13">
        <v>18</v>
      </c>
      <c r="D13">
        <v>27</v>
      </c>
      <c r="E13">
        <v>36</v>
      </c>
      <c r="F13">
        <v>45</v>
      </c>
      <c r="G13">
        <v>54</v>
      </c>
      <c r="H13">
        <v>63</v>
      </c>
      <c r="I13">
        <v>72</v>
      </c>
      <c r="J13">
        <v>81</v>
      </c>
      <c r="K13">
        <v>90</v>
      </c>
      <c r="M13" s="4">
        <v>9</v>
      </c>
      <c r="N13" s="4">
        <v>18</v>
      </c>
      <c r="O13" s="4">
        <v>27</v>
      </c>
      <c r="P13" s="4">
        <v>36</v>
      </c>
      <c r="Q13" s="4">
        <v>45</v>
      </c>
      <c r="R13" s="4">
        <v>54</v>
      </c>
      <c r="S13" s="4">
        <v>63</v>
      </c>
      <c r="T13" s="4">
        <v>72</v>
      </c>
      <c r="U13" s="4">
        <v>81</v>
      </c>
      <c r="V13" s="4">
        <v>90</v>
      </c>
    </row>
    <row r="14" spans="1:22" x14ac:dyDescent="0.25">
      <c r="B14" s="1">
        <v>10</v>
      </c>
      <c r="C14">
        <v>20</v>
      </c>
      <c r="D14">
        <v>30</v>
      </c>
      <c r="E14">
        <v>40</v>
      </c>
      <c r="F14">
        <v>50</v>
      </c>
      <c r="G14">
        <v>60</v>
      </c>
      <c r="H14">
        <v>70</v>
      </c>
      <c r="I14">
        <v>80</v>
      </c>
      <c r="J14">
        <v>90</v>
      </c>
      <c r="K14">
        <v>100</v>
      </c>
      <c r="M14" s="4">
        <v>10</v>
      </c>
      <c r="N14" s="4">
        <v>20</v>
      </c>
      <c r="O14" s="4">
        <v>30</v>
      </c>
      <c r="P14" s="4">
        <v>40</v>
      </c>
      <c r="Q14" s="4">
        <v>50</v>
      </c>
      <c r="R14" s="4">
        <v>60</v>
      </c>
      <c r="S14" s="4">
        <v>70</v>
      </c>
      <c r="T14" s="4">
        <v>80</v>
      </c>
      <c r="U14" s="4">
        <v>90</v>
      </c>
      <c r="V14" s="4">
        <v>100</v>
      </c>
    </row>
    <row r="16" spans="1:22" x14ac:dyDescent="0.25">
      <c r="A16" s="1" t="s">
        <v>46</v>
      </c>
    </row>
    <row r="18" spans="1:6" x14ac:dyDescent="0.25">
      <c r="A18" t="s">
        <v>49</v>
      </c>
      <c r="B18" t="str" cm="1">
        <f t="array" ref="B18:F19">_xlfn.MAKEARRAY(2,5,_xlfn.LAMBDA(_xlpm.l,_xlpm.c,"chat"))</f>
        <v>chat</v>
      </c>
      <c r="C18" t="str">
        <v>chat</v>
      </c>
      <c r="D18" t="str">
        <v>chat</v>
      </c>
      <c r="E18" t="str">
        <v>chat</v>
      </c>
      <c r="F18" t="str">
        <v>chat</v>
      </c>
    </row>
    <row r="19" spans="1:6" x14ac:dyDescent="0.25">
      <c r="B19" t="str">
        <v>chat</v>
      </c>
      <c r="C19" t="str">
        <v>chat</v>
      </c>
      <c r="D19" t="str">
        <v>chat</v>
      </c>
      <c r="E19" t="str">
        <v>chat</v>
      </c>
      <c r="F19" t="str">
        <v>chat</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EFE27-ADBD-4997-8A52-0AB0EB9B939B}">
  <sheetPr codeName="Sheet8"/>
  <dimension ref="A1:J54"/>
  <sheetViews>
    <sheetView showGridLines="0" topLeftCell="A30" workbookViewId="0">
      <selection activeCell="C51" sqref="C51"/>
    </sheetView>
  </sheetViews>
  <sheetFormatPr defaultRowHeight="15.75" x14ac:dyDescent="0.25"/>
  <sheetData>
    <row r="1" spans="1:10" s="15" customFormat="1" ht="20.25" thickBot="1" x14ac:dyDescent="0.35">
      <c r="A1" s="15" t="s">
        <v>198</v>
      </c>
    </row>
    <row r="2" spans="1:10" ht="16.5" thickTop="1" x14ac:dyDescent="0.25">
      <c r="A2" s="17" t="s">
        <v>124</v>
      </c>
    </row>
    <row r="3" spans="1:10" x14ac:dyDescent="0.25">
      <c r="A3" s="4" t="s">
        <v>125</v>
      </c>
    </row>
    <row r="5" spans="1:10" x14ac:dyDescent="0.25">
      <c r="A5" s="1" cm="1">
        <f t="array" ref="A5:J14">_xlfn.MAKEARRAY(10,10,_xlfn.LAMBDA(_xlpm.l,_xlpm.c,_xlpm.l*_xlpm.c))</f>
        <v>1</v>
      </c>
      <c r="B5" s="1">
        <v>2</v>
      </c>
      <c r="C5" s="1">
        <v>3</v>
      </c>
      <c r="D5" s="1">
        <v>4</v>
      </c>
      <c r="E5" s="1">
        <v>5</v>
      </c>
      <c r="F5" s="1">
        <v>6</v>
      </c>
      <c r="G5" s="1">
        <v>7</v>
      </c>
      <c r="H5" s="1">
        <v>8</v>
      </c>
      <c r="I5" s="1">
        <v>9</v>
      </c>
      <c r="J5" s="1">
        <v>10</v>
      </c>
    </row>
    <row r="6" spans="1:10" x14ac:dyDescent="0.25">
      <c r="A6" s="1">
        <v>2</v>
      </c>
      <c r="B6">
        <v>4</v>
      </c>
      <c r="C6">
        <v>6</v>
      </c>
      <c r="D6">
        <v>8</v>
      </c>
      <c r="E6">
        <v>10</v>
      </c>
      <c r="F6">
        <v>12</v>
      </c>
      <c r="G6">
        <v>14</v>
      </c>
      <c r="H6">
        <v>16</v>
      </c>
      <c r="I6">
        <v>18</v>
      </c>
      <c r="J6">
        <v>20</v>
      </c>
    </row>
    <row r="7" spans="1:10" x14ac:dyDescent="0.25">
      <c r="A7" s="1">
        <v>3</v>
      </c>
      <c r="B7">
        <v>6</v>
      </c>
      <c r="C7">
        <v>9</v>
      </c>
      <c r="D7">
        <v>12</v>
      </c>
      <c r="E7">
        <v>15</v>
      </c>
      <c r="F7">
        <v>18</v>
      </c>
      <c r="G7">
        <v>21</v>
      </c>
      <c r="H7">
        <v>24</v>
      </c>
      <c r="I7">
        <v>27</v>
      </c>
      <c r="J7">
        <v>30</v>
      </c>
    </row>
    <row r="8" spans="1:10" x14ac:dyDescent="0.25">
      <c r="A8" s="1">
        <v>4</v>
      </c>
      <c r="B8">
        <v>8</v>
      </c>
      <c r="C8">
        <v>12</v>
      </c>
      <c r="D8">
        <v>16</v>
      </c>
      <c r="E8">
        <v>20</v>
      </c>
      <c r="F8">
        <v>24</v>
      </c>
      <c r="G8">
        <v>28</v>
      </c>
      <c r="H8">
        <v>32</v>
      </c>
      <c r="I8">
        <v>36</v>
      </c>
      <c r="J8">
        <v>40</v>
      </c>
    </row>
    <row r="9" spans="1:10" x14ac:dyDescent="0.25">
      <c r="A9" s="1">
        <v>5</v>
      </c>
      <c r="B9">
        <v>10</v>
      </c>
      <c r="C9">
        <v>15</v>
      </c>
      <c r="D9">
        <v>20</v>
      </c>
      <c r="E9">
        <v>25</v>
      </c>
      <c r="F9">
        <v>30</v>
      </c>
      <c r="G9">
        <v>35</v>
      </c>
      <c r="H9">
        <v>40</v>
      </c>
      <c r="I9">
        <v>45</v>
      </c>
      <c r="J9">
        <v>50</v>
      </c>
    </row>
    <row r="10" spans="1:10" x14ac:dyDescent="0.25">
      <c r="A10" s="1">
        <v>6</v>
      </c>
      <c r="B10">
        <v>12</v>
      </c>
      <c r="C10">
        <v>18</v>
      </c>
      <c r="D10">
        <v>24</v>
      </c>
      <c r="E10">
        <v>30</v>
      </c>
      <c r="F10">
        <v>36</v>
      </c>
      <c r="G10">
        <v>42</v>
      </c>
      <c r="H10">
        <v>48</v>
      </c>
      <c r="I10">
        <v>54</v>
      </c>
      <c r="J10">
        <v>60</v>
      </c>
    </row>
    <row r="11" spans="1:10" x14ac:dyDescent="0.25">
      <c r="A11" s="1">
        <v>7</v>
      </c>
      <c r="B11">
        <v>14</v>
      </c>
      <c r="C11">
        <v>21</v>
      </c>
      <c r="D11">
        <v>28</v>
      </c>
      <c r="E11">
        <v>35</v>
      </c>
      <c r="F11">
        <v>42</v>
      </c>
      <c r="G11">
        <v>49</v>
      </c>
      <c r="H11">
        <v>56</v>
      </c>
      <c r="I11">
        <v>63</v>
      </c>
      <c r="J11">
        <v>70</v>
      </c>
    </row>
    <row r="12" spans="1:10" x14ac:dyDescent="0.25">
      <c r="A12" s="1">
        <v>8</v>
      </c>
      <c r="B12">
        <v>16</v>
      </c>
      <c r="C12">
        <v>24</v>
      </c>
      <c r="D12">
        <v>32</v>
      </c>
      <c r="E12">
        <v>40</v>
      </c>
      <c r="F12">
        <v>48</v>
      </c>
      <c r="G12">
        <v>56</v>
      </c>
      <c r="H12">
        <v>64</v>
      </c>
      <c r="I12">
        <v>72</v>
      </c>
      <c r="J12">
        <v>80</v>
      </c>
    </row>
    <row r="13" spans="1:10" x14ac:dyDescent="0.25">
      <c r="A13" s="1">
        <v>9</v>
      </c>
      <c r="B13">
        <v>18</v>
      </c>
      <c r="C13">
        <v>27</v>
      </c>
      <c r="D13">
        <v>36</v>
      </c>
      <c r="E13">
        <v>45</v>
      </c>
      <c r="F13">
        <v>54</v>
      </c>
      <c r="G13">
        <v>63</v>
      </c>
      <c r="H13">
        <v>72</v>
      </c>
      <c r="I13">
        <v>81</v>
      </c>
      <c r="J13">
        <v>90</v>
      </c>
    </row>
    <row r="14" spans="1:10" x14ac:dyDescent="0.25">
      <c r="A14" s="1">
        <v>10</v>
      </c>
      <c r="B14">
        <v>20</v>
      </c>
      <c r="C14">
        <v>30</v>
      </c>
      <c r="D14">
        <v>40</v>
      </c>
      <c r="E14">
        <v>50</v>
      </c>
      <c r="F14">
        <v>60</v>
      </c>
      <c r="G14">
        <v>70</v>
      </c>
      <c r="H14">
        <v>80</v>
      </c>
      <c r="I14">
        <v>90</v>
      </c>
      <c r="J14">
        <v>100</v>
      </c>
    </row>
    <row r="17" spans="1:9" x14ac:dyDescent="0.25">
      <c r="A17" t="s">
        <v>126</v>
      </c>
      <c r="B17" s="2">
        <v>1</v>
      </c>
      <c r="D17" t="s">
        <v>200</v>
      </c>
    </row>
    <row r="18" spans="1:9" x14ac:dyDescent="0.25">
      <c r="A18" t="s">
        <v>127</v>
      </c>
      <c r="B18" s="2">
        <v>2</v>
      </c>
      <c r="D18" t="s">
        <v>199</v>
      </c>
      <c r="E18" s="19" cm="1">
        <f t="array" ref="E18">INDEX(_xlfn.ANCHORARRAY(A5),B17,B18)</f>
        <v>2</v>
      </c>
    </row>
    <row r="20" spans="1:9" x14ac:dyDescent="0.25">
      <c r="B20" t="s">
        <v>128</v>
      </c>
    </row>
    <row r="22" spans="1:9" x14ac:dyDescent="0.25">
      <c r="A22" t="s">
        <v>129</v>
      </c>
    </row>
    <row r="23" spans="1:9" x14ac:dyDescent="0.25">
      <c r="A23" t="s">
        <v>130</v>
      </c>
      <c r="B23" s="2">
        <v>1</v>
      </c>
      <c r="C23" s="2">
        <v>2</v>
      </c>
      <c r="D23" s="2"/>
      <c r="E23" s="2"/>
    </row>
    <row r="24" spans="1:9" x14ac:dyDescent="0.25">
      <c r="A24" t="s">
        <v>127</v>
      </c>
      <c r="B24" s="2">
        <v>4</v>
      </c>
      <c r="C24" s="2">
        <v>5</v>
      </c>
      <c r="D24" s="2"/>
      <c r="E24" s="2"/>
    </row>
    <row r="26" spans="1:9" x14ac:dyDescent="0.25">
      <c r="A26" t="s">
        <v>199</v>
      </c>
      <c r="B26" cm="1">
        <f t="array" ref="B26:C26">INDEX(_xlfn.ANCHORARRAY(A5),
_xlfn._xlws.FILTER(B23:E23,NOT(ISBLANK(B23:E23))),
_xlfn._xlws.FILTER(B24:E24,NOT(ISBLANK(B24:E24))))</f>
        <v>4</v>
      </c>
      <c r="C26">
        <v>10</v>
      </c>
    </row>
    <row r="29" spans="1:9" x14ac:dyDescent="0.25">
      <c r="A29" s="17" t="s">
        <v>156</v>
      </c>
    </row>
    <row r="31" spans="1:9" x14ac:dyDescent="0.25">
      <c r="A31" t="s">
        <v>143</v>
      </c>
      <c r="H31" t="s">
        <v>146</v>
      </c>
    </row>
    <row r="32" spans="1:9" x14ac:dyDescent="0.25">
      <c r="H32" t="s">
        <v>144</v>
      </c>
      <c r="I32" t="s">
        <v>145</v>
      </c>
    </row>
    <row r="33" spans="1:9" x14ac:dyDescent="0.25">
      <c r="H33">
        <v>0</v>
      </c>
      <c r="I33">
        <v>0</v>
      </c>
    </row>
    <row r="34" spans="1:9" x14ac:dyDescent="0.25">
      <c r="H34">
        <v>5</v>
      </c>
      <c r="I34">
        <v>4</v>
      </c>
    </row>
    <row r="35" spans="1:9" x14ac:dyDescent="0.25">
      <c r="H35">
        <v>7</v>
      </c>
      <c r="I35">
        <v>4</v>
      </c>
    </row>
    <row r="36" spans="1:9" x14ac:dyDescent="0.25">
      <c r="H36">
        <v>10</v>
      </c>
      <c r="I36">
        <v>15</v>
      </c>
    </row>
    <row r="47" spans="1:9" x14ac:dyDescent="0.25">
      <c r="A47" t="s">
        <v>201</v>
      </c>
    </row>
    <row r="48" spans="1:9" x14ac:dyDescent="0.25">
      <c r="A48" t="s">
        <v>147</v>
      </c>
      <c r="B48" s="2">
        <v>8</v>
      </c>
    </row>
    <row r="49" spans="1:6" x14ac:dyDescent="0.25">
      <c r="A49" t="s">
        <v>148</v>
      </c>
      <c r="B49" s="20" cm="1">
        <f t="array" ref="B49">_xlfn.LET(
_xlpm.tbl, Table3[],
_xlpm.x, B48,
_xlpm.i, _xlfn.XMATCH(_xlpm.x, _xlfn.TAKE(_xlpm.tbl, , 1), _xlfn.VSTACK(-1, 1)),
_xlpm.xs, INDEX(_xlfn.TAKE(_xlpm.tbl, , 1), _xlpm.i),
_xlpm.ys, INDEX(_xlfn.TAKE(_xlpm.tbl, , -1), _xlpm.i),
_xlpm.coefsAB, LINEST(_xlpm.ys, _xlpm.xs),
_xlpm.x * INDEX(_xlpm.coefsAB, 1) + INDEX(_xlpm.coefsAB, 2))</f>
        <v>7.6666666666666679</v>
      </c>
      <c r="D49" t="s">
        <v>151</v>
      </c>
    </row>
    <row r="50" spans="1:6" x14ac:dyDescent="0.25">
      <c r="E50" t="s">
        <v>149</v>
      </c>
      <c r="F50" t="s">
        <v>150</v>
      </c>
    </row>
    <row r="51" spans="1:6" x14ac:dyDescent="0.25">
      <c r="D51" t="s">
        <v>152</v>
      </c>
    </row>
    <row r="52" spans="1:6" x14ac:dyDescent="0.25">
      <c r="E52" t="s">
        <v>149</v>
      </c>
      <c r="F52" t="s">
        <v>153</v>
      </c>
    </row>
    <row r="53" spans="1:6" x14ac:dyDescent="0.25">
      <c r="D53" t="s">
        <v>154</v>
      </c>
    </row>
    <row r="54" spans="1:6" x14ac:dyDescent="0.25">
      <c r="E54" t="s">
        <v>149</v>
      </c>
      <c r="F54" t="s">
        <v>155</v>
      </c>
    </row>
  </sheetData>
  <pageMargins left="0.7" right="0.7" top="0.75" bottom="0.75" header="0.3" footer="0.3"/>
  <pageSetup paperSize="9" orientation="portrait"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73BD2-E3E5-4D0A-9D19-FA9BA81D7733}">
  <sheetPr codeName="Sheet3"/>
  <dimension ref="A1:O38"/>
  <sheetViews>
    <sheetView showGridLines="0" workbookViewId="0">
      <selection activeCell="H19" sqref="H19"/>
    </sheetView>
  </sheetViews>
  <sheetFormatPr defaultRowHeight="15.75" x14ac:dyDescent="0.25"/>
  <sheetData>
    <row r="1" spans="1:15" s="15" customFormat="1" ht="20.25" thickBot="1" x14ac:dyDescent="0.35">
      <c r="A1" s="15" t="s">
        <v>202</v>
      </c>
    </row>
    <row r="2" spans="1:15" ht="16.5" thickTop="1" x14ac:dyDescent="0.25">
      <c r="A2" s="17" t="s">
        <v>12</v>
      </c>
    </row>
    <row r="4" spans="1:15" x14ac:dyDescent="0.25">
      <c r="A4" t="s">
        <v>13</v>
      </c>
      <c r="E4" t="s">
        <v>16</v>
      </c>
      <c r="J4" t="s">
        <v>18</v>
      </c>
    </row>
    <row r="5" spans="1:15" x14ac:dyDescent="0.25">
      <c r="A5" t="s">
        <v>14</v>
      </c>
      <c r="B5" s="2">
        <v>5</v>
      </c>
      <c r="E5" t="s">
        <v>14</v>
      </c>
      <c r="F5" s="2">
        <v>10</v>
      </c>
      <c r="J5" t="s">
        <v>14</v>
      </c>
      <c r="K5" s="2">
        <v>10</v>
      </c>
    </row>
    <row r="6" spans="1:15" x14ac:dyDescent="0.25">
      <c r="E6" t="s">
        <v>17</v>
      </c>
      <c r="F6" s="2">
        <v>3</v>
      </c>
      <c r="J6" t="s">
        <v>19</v>
      </c>
      <c r="K6" s="2">
        <v>3</v>
      </c>
    </row>
    <row r="7" spans="1:15" x14ac:dyDescent="0.25">
      <c r="A7" s="18" t="s">
        <v>15</v>
      </c>
      <c r="B7" cm="1">
        <f t="array" ref="B7:B11">_xlfn.SEQUENCE(B5)</f>
        <v>1</v>
      </c>
    </row>
    <row r="8" spans="1:15" ht="18" thickBot="1" x14ac:dyDescent="0.35">
      <c r="B8">
        <v>2</v>
      </c>
      <c r="E8" s="18" t="s">
        <v>15</v>
      </c>
      <c r="F8" cm="1">
        <f t="array" ref="F8:F11">_xlfn.SEQUENCE(ROUNDUP(F5/F6,0),,,F6)</f>
        <v>1</v>
      </c>
      <c r="K8" s="16" t="s">
        <v>20</v>
      </c>
      <c r="L8" s="16"/>
      <c r="N8" s="16" t="s">
        <v>21</v>
      </c>
      <c r="O8" s="16"/>
    </row>
    <row r="9" spans="1:15" ht="16.5" thickTop="1" x14ac:dyDescent="0.25">
      <c r="B9">
        <v>3</v>
      </c>
      <c r="F9">
        <v>4</v>
      </c>
      <c r="J9" s="18" t="s">
        <v>15</v>
      </c>
      <c r="K9" s="6" cm="1">
        <f t="array" ref="K9:K38">ROUNDDOWN((_xlfn.SEQUENCE(K5*K6)+K6-1)/K6,0)</f>
        <v>1</v>
      </c>
      <c r="L9" t="str" cm="1">
        <f t="array" ref="L9:L18">_xlfn.MAP(_xlfn.SEQUENCE(MAX(_xlfn.ANCHORARRAY(K9))),_xlfn.LAMBDA(_xlpm.x,_xlpm.x &amp; " → " &amp; COUNTIF(_xlfn.ANCHORARRAY(K9),_xlpm.x)))</f>
        <v>1 → 3</v>
      </c>
      <c r="M9" s="18" t="s">
        <v>15</v>
      </c>
      <c r="N9" s="6" cm="1">
        <f t="array" ref="N9:N38">_xlfn.MAKEARRAY(K5*K6,1,_xlfn.LAMBDA(_xlpm.r,_xlpm.c,
ROUNDDOWN((_xlpm.r+K6-1)/K6,0)))</f>
        <v>1</v>
      </c>
      <c r="O9" t="str" cm="1">
        <f t="array" ref="O9:O18">_xlfn.MAP(_xlfn.SEQUENCE(MAX(_xlfn.ANCHORARRAY(N9))),_xlfn.LAMBDA(_xlpm.x,_xlpm.x &amp; " → " &amp; COUNTIF(_xlfn.ANCHORARRAY(N9),_xlpm.x)))</f>
        <v>1 → 3</v>
      </c>
    </row>
    <row r="10" spans="1:15" x14ac:dyDescent="0.25">
      <c r="B10">
        <v>4</v>
      </c>
      <c r="F10">
        <v>7</v>
      </c>
      <c r="K10" s="6">
        <v>1</v>
      </c>
      <c r="L10" t="str">
        <v>2 → 3</v>
      </c>
      <c r="N10" s="6">
        <v>1</v>
      </c>
      <c r="O10" t="str">
        <v>2 → 3</v>
      </c>
    </row>
    <row r="11" spans="1:15" x14ac:dyDescent="0.25">
      <c r="B11">
        <v>5</v>
      </c>
      <c r="F11">
        <v>10</v>
      </c>
      <c r="K11" s="6">
        <v>1</v>
      </c>
      <c r="L11" t="str">
        <v>3 → 3</v>
      </c>
      <c r="N11" s="6">
        <v>1</v>
      </c>
      <c r="O11" t="str">
        <v>3 → 3</v>
      </c>
    </row>
    <row r="12" spans="1:15" x14ac:dyDescent="0.25">
      <c r="K12" s="6">
        <v>2</v>
      </c>
      <c r="L12" t="str">
        <v>4 → 3</v>
      </c>
      <c r="N12" s="6">
        <v>2</v>
      </c>
      <c r="O12" t="str">
        <v>4 → 3</v>
      </c>
    </row>
    <row r="13" spans="1:15" x14ac:dyDescent="0.25">
      <c r="K13" s="6">
        <v>2</v>
      </c>
      <c r="L13" t="str">
        <v>5 → 3</v>
      </c>
      <c r="N13" s="6">
        <v>2</v>
      </c>
      <c r="O13" t="str">
        <v>5 → 3</v>
      </c>
    </row>
    <row r="14" spans="1:15" x14ac:dyDescent="0.25">
      <c r="K14" s="6">
        <v>2</v>
      </c>
      <c r="L14" t="str">
        <v>6 → 3</v>
      </c>
      <c r="N14" s="6">
        <v>2</v>
      </c>
      <c r="O14" t="str">
        <v>6 → 3</v>
      </c>
    </row>
    <row r="15" spans="1:15" x14ac:dyDescent="0.25">
      <c r="K15" s="6">
        <v>3</v>
      </c>
      <c r="L15" t="str">
        <v>7 → 3</v>
      </c>
      <c r="N15" s="6">
        <v>3</v>
      </c>
      <c r="O15" t="str">
        <v>7 → 3</v>
      </c>
    </row>
    <row r="16" spans="1:15" x14ac:dyDescent="0.25">
      <c r="K16" s="6">
        <v>3</v>
      </c>
      <c r="L16" t="str">
        <v>8 → 3</v>
      </c>
      <c r="N16" s="6">
        <v>3</v>
      </c>
      <c r="O16" t="str">
        <v>8 → 3</v>
      </c>
    </row>
    <row r="17" spans="11:15" x14ac:dyDescent="0.25">
      <c r="K17" s="6">
        <v>3</v>
      </c>
      <c r="L17" t="str">
        <v>9 → 3</v>
      </c>
      <c r="N17" s="6">
        <v>3</v>
      </c>
      <c r="O17" t="str">
        <v>9 → 3</v>
      </c>
    </row>
    <row r="18" spans="11:15" x14ac:dyDescent="0.25">
      <c r="K18" s="6">
        <v>4</v>
      </c>
      <c r="L18" t="str">
        <v>10 → 3</v>
      </c>
      <c r="N18" s="6">
        <v>4</v>
      </c>
      <c r="O18" t="str">
        <v>10 → 3</v>
      </c>
    </row>
    <row r="19" spans="11:15" x14ac:dyDescent="0.25">
      <c r="K19" s="6">
        <v>4</v>
      </c>
      <c r="N19" s="6">
        <v>4</v>
      </c>
    </row>
    <row r="20" spans="11:15" x14ac:dyDescent="0.25">
      <c r="K20" s="6">
        <v>4</v>
      </c>
      <c r="N20" s="6">
        <v>4</v>
      </c>
    </row>
    <row r="21" spans="11:15" x14ac:dyDescent="0.25">
      <c r="K21" s="6">
        <v>5</v>
      </c>
      <c r="N21" s="6">
        <v>5</v>
      </c>
    </row>
    <row r="22" spans="11:15" x14ac:dyDescent="0.25">
      <c r="K22" s="6">
        <v>5</v>
      </c>
      <c r="N22" s="6">
        <v>5</v>
      </c>
    </row>
    <row r="23" spans="11:15" x14ac:dyDescent="0.25">
      <c r="K23" s="6">
        <v>5</v>
      </c>
      <c r="N23" s="6">
        <v>5</v>
      </c>
    </row>
    <row r="24" spans="11:15" x14ac:dyDescent="0.25">
      <c r="K24" s="6">
        <v>6</v>
      </c>
      <c r="N24" s="6">
        <v>6</v>
      </c>
    </row>
    <row r="25" spans="11:15" x14ac:dyDescent="0.25">
      <c r="K25" s="6">
        <v>6</v>
      </c>
      <c r="N25" s="6">
        <v>6</v>
      </c>
    </row>
    <row r="26" spans="11:15" x14ac:dyDescent="0.25">
      <c r="K26" s="6">
        <v>6</v>
      </c>
      <c r="N26" s="6">
        <v>6</v>
      </c>
    </row>
    <row r="27" spans="11:15" x14ac:dyDescent="0.25">
      <c r="K27" s="6">
        <v>7</v>
      </c>
      <c r="N27" s="6">
        <v>7</v>
      </c>
    </row>
    <row r="28" spans="11:15" x14ac:dyDescent="0.25">
      <c r="K28" s="6">
        <v>7</v>
      </c>
      <c r="N28" s="6">
        <v>7</v>
      </c>
    </row>
    <row r="29" spans="11:15" x14ac:dyDescent="0.25">
      <c r="K29" s="6">
        <v>7</v>
      </c>
      <c r="N29" s="6">
        <v>7</v>
      </c>
    </row>
    <row r="30" spans="11:15" x14ac:dyDescent="0.25">
      <c r="K30" s="6">
        <v>8</v>
      </c>
      <c r="N30" s="6">
        <v>8</v>
      </c>
    </row>
    <row r="31" spans="11:15" x14ac:dyDescent="0.25">
      <c r="K31" s="6">
        <v>8</v>
      </c>
      <c r="N31" s="6">
        <v>8</v>
      </c>
    </row>
    <row r="32" spans="11:15" x14ac:dyDescent="0.25">
      <c r="K32" s="6">
        <v>8</v>
      </c>
      <c r="N32" s="6">
        <v>8</v>
      </c>
    </row>
    <row r="33" spans="11:14" x14ac:dyDescent="0.25">
      <c r="K33" s="6">
        <v>9</v>
      </c>
      <c r="N33" s="6">
        <v>9</v>
      </c>
    </row>
    <row r="34" spans="11:14" x14ac:dyDescent="0.25">
      <c r="K34" s="6">
        <v>9</v>
      </c>
      <c r="N34" s="6">
        <v>9</v>
      </c>
    </row>
    <row r="35" spans="11:14" x14ac:dyDescent="0.25">
      <c r="K35" s="6">
        <v>9</v>
      </c>
      <c r="N35" s="6">
        <v>9</v>
      </c>
    </row>
    <row r="36" spans="11:14" x14ac:dyDescent="0.25">
      <c r="K36" s="6">
        <v>10</v>
      </c>
      <c r="N36" s="6">
        <v>10</v>
      </c>
    </row>
    <row r="37" spans="11:14" x14ac:dyDescent="0.25">
      <c r="K37" s="6">
        <v>10</v>
      </c>
      <c r="N37" s="6">
        <v>10</v>
      </c>
    </row>
    <row r="38" spans="11:14" x14ac:dyDescent="0.25">
      <c r="K38" s="6">
        <v>10</v>
      </c>
      <c r="N38" s="6">
        <v>10</v>
      </c>
    </row>
  </sheetData>
  <dataValidations count="1">
    <dataValidation allowBlank="1" showInputMessage="1" showErrorMessage="1" promptTitle="Vérification: groupe →  nb" prompt="Vérification du nombre d'éléments par &quot;groupe&quot;_x000a_" sqref="L9" xr:uid="{67429A02-00CD-4162-9B10-15070304EA7D}"/>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AA4A3-A297-4613-9E4A-370424C3A2BE}">
  <sheetPr codeName="Sheet4"/>
  <dimension ref="A1:V40"/>
  <sheetViews>
    <sheetView showGridLines="0" workbookViewId="0">
      <selection activeCell="G33" sqref="G33"/>
    </sheetView>
  </sheetViews>
  <sheetFormatPr defaultRowHeight="15.75" x14ac:dyDescent="0.25"/>
  <cols>
    <col min="1" max="1" width="12.5" customWidth="1"/>
    <col min="2" max="2" width="10.25" customWidth="1"/>
    <col min="6" max="6" width="12.375" customWidth="1"/>
  </cols>
  <sheetData>
    <row r="1" spans="1:22" s="15" customFormat="1" ht="20.25" thickBot="1" x14ac:dyDescent="0.35">
      <c r="A1" s="15" t="s">
        <v>171</v>
      </c>
    </row>
    <row r="2" spans="1:22" ht="16.5" thickTop="1" x14ac:dyDescent="0.25">
      <c r="A2" s="17" t="s">
        <v>172</v>
      </c>
    </row>
    <row r="4" spans="1:22" x14ac:dyDescent="0.25">
      <c r="A4" t="s">
        <v>0</v>
      </c>
      <c r="F4" s="1" t="s">
        <v>11</v>
      </c>
      <c r="G4" s="1" t="s">
        <v>173</v>
      </c>
      <c r="K4" s="4" t="s">
        <v>134</v>
      </c>
    </row>
    <row r="5" spans="1:22" x14ac:dyDescent="0.25">
      <c r="A5" t="s">
        <v>1</v>
      </c>
      <c r="B5" t="s">
        <v>2</v>
      </c>
      <c r="F5" t="s">
        <v>6</v>
      </c>
      <c r="G5" t="str" cm="1">
        <f t="array" ref="G5:G24">_xlfn.MAP(F5:F24,_xlfn.LAMBDA(_xlpm.ref,
_xlpm.ref &amp; " → " &amp; _xlfn.XLOOKUP(_xlpm.ref,Table1[REFERENCE],Table1[PRODUIT])
))</f>
        <v>1ABC2D → Casque</v>
      </c>
      <c r="K5" t="str" cm="1">
        <f t="array" ref="K5:K24">F5:F24 &amp; " → "&amp; _xlfn.XLOOKUP(F5:F24,Table1[REFERENCE],Table1[PRODUIT])</f>
        <v>1ABC2D → Casque</v>
      </c>
      <c r="P5" s="29" t="s">
        <v>203</v>
      </c>
      <c r="Q5" s="29"/>
      <c r="R5" s="29"/>
      <c r="S5" s="29"/>
      <c r="T5" s="29"/>
      <c r="U5" s="29"/>
      <c r="V5" s="29"/>
    </row>
    <row r="6" spans="1:22" x14ac:dyDescent="0.25">
      <c r="A6" t="s">
        <v>3</v>
      </c>
      <c r="B6" t="s">
        <v>8</v>
      </c>
      <c r="F6" t="s">
        <v>3</v>
      </c>
      <c r="G6" t="str">
        <v>1XC2BD → Vis</v>
      </c>
      <c r="K6" t="str">
        <v>1XC2BD → Vis</v>
      </c>
      <c r="P6" s="29"/>
      <c r="Q6" s="29"/>
      <c r="R6" s="29"/>
      <c r="S6" s="29"/>
      <c r="T6" s="29"/>
      <c r="U6" s="29"/>
      <c r="V6" s="29"/>
    </row>
    <row r="7" spans="1:22" x14ac:dyDescent="0.25">
      <c r="A7" t="s">
        <v>4</v>
      </c>
      <c r="B7" t="s">
        <v>7</v>
      </c>
      <c r="F7" t="s">
        <v>4</v>
      </c>
      <c r="G7" t="str">
        <v>35AC8C → Cable HDMI</v>
      </c>
      <c r="K7" t="str">
        <v>35AC8C → Cable HDMI</v>
      </c>
      <c r="P7" s="29"/>
      <c r="Q7" s="29"/>
      <c r="R7" s="29"/>
      <c r="S7" s="29"/>
      <c r="T7" s="29"/>
      <c r="U7" s="29"/>
      <c r="V7" s="29"/>
    </row>
    <row r="8" spans="1:22" x14ac:dyDescent="0.25">
      <c r="A8" t="s">
        <v>5</v>
      </c>
      <c r="B8" t="s">
        <v>9</v>
      </c>
      <c r="F8" t="s">
        <v>3</v>
      </c>
      <c r="G8" t="str">
        <v>1XC2BD → Vis</v>
      </c>
      <c r="K8" t="str">
        <v>1XC2BD → Vis</v>
      </c>
      <c r="P8" s="29"/>
      <c r="Q8" s="29"/>
      <c r="R8" s="29"/>
      <c r="S8" s="29"/>
      <c r="T8" s="29"/>
      <c r="U8" s="29"/>
      <c r="V8" s="29"/>
    </row>
    <row r="9" spans="1:22" x14ac:dyDescent="0.25">
      <c r="A9" t="s">
        <v>6</v>
      </c>
      <c r="B9" t="s">
        <v>10</v>
      </c>
      <c r="F9" t="s">
        <v>5</v>
      </c>
      <c r="G9" t="str">
        <v>4BB18O → Trousse</v>
      </c>
      <c r="K9" t="str">
        <v>4BB18O → Trousse</v>
      </c>
      <c r="P9" s="29"/>
      <c r="Q9" s="29"/>
      <c r="R9" s="29"/>
      <c r="S9" s="29"/>
      <c r="T9" s="29"/>
      <c r="U9" s="29"/>
      <c r="V9" s="29"/>
    </row>
    <row r="10" spans="1:22" x14ac:dyDescent="0.25">
      <c r="F10" t="s">
        <v>3</v>
      </c>
      <c r="G10" t="str">
        <v>1XC2BD → Vis</v>
      </c>
      <c r="K10" t="str">
        <v>1XC2BD → Vis</v>
      </c>
      <c r="P10" s="29"/>
      <c r="Q10" s="29"/>
      <c r="R10" s="29"/>
      <c r="S10" s="29"/>
      <c r="T10" s="29"/>
      <c r="U10" s="29"/>
      <c r="V10" s="29"/>
    </row>
    <row r="11" spans="1:22" x14ac:dyDescent="0.25">
      <c r="F11" t="s">
        <v>3</v>
      </c>
      <c r="G11" t="str">
        <v>1XC2BD → Vis</v>
      </c>
      <c r="K11" t="str">
        <v>1XC2BD → Vis</v>
      </c>
      <c r="P11" s="17" t="s">
        <v>204</v>
      </c>
      <c r="T11" t="s">
        <v>205</v>
      </c>
    </row>
    <row r="12" spans="1:22" x14ac:dyDescent="0.25">
      <c r="F12" t="s">
        <v>6</v>
      </c>
      <c r="G12" t="str">
        <v>1ABC2D → Casque</v>
      </c>
      <c r="K12" t="str">
        <v>1ABC2D → Casque</v>
      </c>
      <c r="P12" s="21" cm="1">
        <f t="array" ref="P12:P16">_xlfn.SEQUENCE(5)</f>
        <v>1</v>
      </c>
      <c r="Q12" s="22" t="s">
        <v>133</v>
      </c>
      <c r="R12" s="21" cm="1">
        <f t="array" ref="R12:R16">_xlfn.SEQUENCE(5,,3)</f>
        <v>3</v>
      </c>
      <c r="S12" s="6" t="s">
        <v>196</v>
      </c>
      <c r="T12" s="21" cm="1">
        <f t="array" ref="T12:T16">_xlfn.MAP(_xlfn.ANCHORARRAY(P12),_xlfn.ANCHORARRAY(R12),_xlfn.LAMBDA(_xlpm.x_1,_xlpm.x_2,SUM(_xlpm.x_1,_xlpm.x_2)))</f>
        <v>4</v>
      </c>
    </row>
    <row r="13" spans="1:22" x14ac:dyDescent="0.25">
      <c r="F13" t="s">
        <v>5</v>
      </c>
      <c r="G13" t="str">
        <v>4BB18O → Trousse</v>
      </c>
      <c r="K13" t="str">
        <v>4BB18O → Trousse</v>
      </c>
      <c r="P13" s="21">
        <v>2</v>
      </c>
      <c r="R13" s="21">
        <v>4</v>
      </c>
      <c r="T13" s="21">
        <v>6</v>
      </c>
    </row>
    <row r="14" spans="1:22" x14ac:dyDescent="0.25">
      <c r="F14" t="s">
        <v>6</v>
      </c>
      <c r="G14" t="str">
        <v>1ABC2D → Casque</v>
      </c>
      <c r="K14" t="str">
        <v>1ABC2D → Casque</v>
      </c>
      <c r="P14" s="21">
        <v>3</v>
      </c>
      <c r="R14" s="21">
        <v>5</v>
      </c>
      <c r="T14" s="21">
        <v>8</v>
      </c>
    </row>
    <row r="15" spans="1:22" x14ac:dyDescent="0.25">
      <c r="F15" t="s">
        <v>6</v>
      </c>
      <c r="G15" t="str">
        <v>1ABC2D → Casque</v>
      </c>
      <c r="K15" t="str">
        <v>1ABC2D → Casque</v>
      </c>
      <c r="P15" s="21">
        <v>4</v>
      </c>
      <c r="R15" s="21">
        <v>6</v>
      </c>
      <c r="T15" s="21">
        <v>10</v>
      </c>
    </row>
    <row r="16" spans="1:22" x14ac:dyDescent="0.25">
      <c r="F16" t="s">
        <v>3</v>
      </c>
      <c r="G16" t="str">
        <v>1XC2BD → Vis</v>
      </c>
      <c r="K16" t="str">
        <v>1XC2BD → Vis</v>
      </c>
      <c r="P16" s="21">
        <v>5</v>
      </c>
      <c r="R16" s="21">
        <v>7</v>
      </c>
      <c r="T16" s="21">
        <v>12</v>
      </c>
    </row>
    <row r="17" spans="1:11" x14ac:dyDescent="0.25">
      <c r="F17" t="s">
        <v>3</v>
      </c>
      <c r="G17" t="str">
        <v>1XC2BD → Vis</v>
      </c>
      <c r="K17" t="str">
        <v>1XC2BD → Vis</v>
      </c>
    </row>
    <row r="18" spans="1:11" x14ac:dyDescent="0.25">
      <c r="F18" t="s">
        <v>5</v>
      </c>
      <c r="G18" t="str">
        <v>4BB18O → Trousse</v>
      </c>
      <c r="K18" t="str">
        <v>4BB18O → Trousse</v>
      </c>
    </row>
    <row r="19" spans="1:11" x14ac:dyDescent="0.25">
      <c r="F19" t="s">
        <v>4</v>
      </c>
      <c r="G19" t="str">
        <v>35AC8C → Cable HDMI</v>
      </c>
      <c r="K19" t="str">
        <v>35AC8C → Cable HDMI</v>
      </c>
    </row>
    <row r="20" spans="1:11" x14ac:dyDescent="0.25">
      <c r="F20" t="s">
        <v>6</v>
      </c>
      <c r="G20" t="str">
        <v>1ABC2D → Casque</v>
      </c>
      <c r="K20" t="str">
        <v>1ABC2D → Casque</v>
      </c>
    </row>
    <row r="21" spans="1:11" x14ac:dyDescent="0.25">
      <c r="F21" t="s">
        <v>4</v>
      </c>
      <c r="G21" t="str">
        <v>35AC8C → Cable HDMI</v>
      </c>
      <c r="K21" t="str">
        <v>35AC8C → Cable HDMI</v>
      </c>
    </row>
    <row r="22" spans="1:11" x14ac:dyDescent="0.25">
      <c r="F22" t="s">
        <v>4</v>
      </c>
      <c r="G22" t="str">
        <v>35AC8C → Cable HDMI</v>
      </c>
      <c r="K22" t="str">
        <v>35AC8C → Cable HDMI</v>
      </c>
    </row>
    <row r="23" spans="1:11" x14ac:dyDescent="0.25">
      <c r="F23" t="s">
        <v>6</v>
      </c>
      <c r="G23" t="str">
        <v>1ABC2D → Casque</v>
      </c>
      <c r="K23" t="str">
        <v>1ABC2D → Casque</v>
      </c>
    </row>
    <row r="24" spans="1:11" x14ac:dyDescent="0.25">
      <c r="F24" t="s">
        <v>5</v>
      </c>
      <c r="G24" t="str">
        <v>4BB18O → Trousse</v>
      </c>
      <c r="K24" t="str">
        <v>4BB18O → Trousse</v>
      </c>
    </row>
    <row r="27" spans="1:11" s="15" customFormat="1" ht="20.25" thickBot="1" x14ac:dyDescent="0.35">
      <c r="A27" s="15" t="s">
        <v>139</v>
      </c>
    </row>
    <row r="28" spans="1:11" ht="16.5" thickTop="1" x14ac:dyDescent="0.25">
      <c r="A28" s="17" t="s">
        <v>138</v>
      </c>
    </row>
    <row r="29" spans="1:11" x14ac:dyDescent="0.25">
      <c r="A29" s="17" t="s">
        <v>174</v>
      </c>
    </row>
    <row r="30" spans="1:11" x14ac:dyDescent="0.25">
      <c r="A30" s="17" t="s">
        <v>175</v>
      </c>
    </row>
    <row r="32" spans="1:11" x14ac:dyDescent="0.25">
      <c r="A32" s="1" t="s">
        <v>135</v>
      </c>
      <c r="G32" s="1" t="s">
        <v>136</v>
      </c>
      <c r="K32" s="1" t="s">
        <v>157</v>
      </c>
    </row>
    <row r="33" spans="1:14" x14ac:dyDescent="0.25">
      <c r="A33" cm="1">
        <f t="array" ref="A33:E37">_xlfn.MAKEARRAY(5,5,_xlfn.LAMBDA(_xlpm.l,_xlpm.c,_xlpm.l+_xlpm.c))</f>
        <v>2</v>
      </c>
      <c r="B33">
        <v>3</v>
      </c>
      <c r="C33">
        <v>4</v>
      </c>
      <c r="D33">
        <v>5</v>
      </c>
      <c r="E33">
        <v>6</v>
      </c>
      <c r="G33" t="str" cm="1">
        <f t="array" ref="G33:G37">_xlfn.BYROW(_xlfn.ANCHORARRAY(A33),_xleta.ARRAYTOTEXT)</f>
        <v>2; 3; 4; 5; 6</v>
      </c>
      <c r="K33" t="s">
        <v>19</v>
      </c>
      <c r="L33" s="2">
        <v>5</v>
      </c>
      <c r="N33" cm="1">
        <f t="array" ref="N33:N37">_xlfn.BYROW(_xlfn.ANCHORARRAY(A33),_xlfn.LAMBDA(_xlpm.l,SUMIF(_xlpm.l,"&gt;"&amp;L33)))</f>
        <v>6</v>
      </c>
    </row>
    <row r="34" spans="1:14" x14ac:dyDescent="0.25">
      <c r="A34">
        <v>3</v>
      </c>
      <c r="B34">
        <v>4</v>
      </c>
      <c r="C34">
        <v>5</v>
      </c>
      <c r="D34">
        <v>6</v>
      </c>
      <c r="E34">
        <v>7</v>
      </c>
      <c r="G34" t="str">
        <v>3; 4; 5; 6; 7</v>
      </c>
      <c r="N34">
        <v>13</v>
      </c>
    </row>
    <row r="35" spans="1:14" x14ac:dyDescent="0.25">
      <c r="A35">
        <v>4</v>
      </c>
      <c r="B35">
        <v>5</v>
      </c>
      <c r="C35">
        <v>6</v>
      </c>
      <c r="D35">
        <v>7</v>
      </c>
      <c r="E35">
        <v>8</v>
      </c>
      <c r="G35" t="str">
        <v>4; 5; 6; 7; 8</v>
      </c>
      <c r="N35">
        <v>21</v>
      </c>
    </row>
    <row r="36" spans="1:14" x14ac:dyDescent="0.25">
      <c r="A36">
        <v>5</v>
      </c>
      <c r="B36">
        <v>6</v>
      </c>
      <c r="C36">
        <v>7</v>
      </c>
      <c r="D36">
        <v>8</v>
      </c>
      <c r="E36">
        <v>9</v>
      </c>
      <c r="G36" t="str">
        <v>5; 6; 7; 8; 9</v>
      </c>
      <c r="N36">
        <v>30</v>
      </c>
    </row>
    <row r="37" spans="1:14" x14ac:dyDescent="0.25">
      <c r="A37">
        <v>6</v>
      </c>
      <c r="B37">
        <v>7</v>
      </c>
      <c r="C37">
        <v>8</v>
      </c>
      <c r="D37">
        <v>9</v>
      </c>
      <c r="E37">
        <v>10</v>
      </c>
      <c r="G37" t="str">
        <v>6; 7; 8; 9; 10</v>
      </c>
      <c r="N37">
        <v>40</v>
      </c>
    </row>
    <row r="39" spans="1:14" x14ac:dyDescent="0.25">
      <c r="A39" s="1" t="s">
        <v>137</v>
      </c>
    </row>
    <row r="40" spans="1:14" x14ac:dyDescent="0.25">
      <c r="A40" cm="1">
        <f t="array" ref="A40:E40">_xlfn.BYCOL(_xlfn.ANCHORARRAY(A33),_xleta.SUM)</f>
        <v>20</v>
      </c>
      <c r="B40">
        <v>25</v>
      </c>
      <c r="C40">
        <v>30</v>
      </c>
      <c r="D40">
        <v>35</v>
      </c>
      <c r="E40">
        <v>40</v>
      </c>
    </row>
  </sheetData>
  <mergeCells count="1">
    <mergeCell ref="P5:V10"/>
  </mergeCells>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905BD-97AC-467D-81EE-010DDA9FCFAC}">
  <sheetPr codeName="Sheet9"/>
  <dimension ref="A1:M24"/>
  <sheetViews>
    <sheetView showGridLines="0" workbookViewId="0">
      <selection activeCell="F25" sqref="F25"/>
    </sheetView>
  </sheetViews>
  <sheetFormatPr defaultRowHeight="15.75" x14ac:dyDescent="0.25"/>
  <sheetData>
    <row r="1" spans="1:13" s="15" customFormat="1" ht="20.25" thickBot="1" x14ac:dyDescent="0.35">
      <c r="A1" s="15" t="s">
        <v>176</v>
      </c>
    </row>
    <row r="2" spans="1:13" ht="16.5" thickTop="1" x14ac:dyDescent="0.25">
      <c r="A2" s="17" t="s">
        <v>177</v>
      </c>
    </row>
    <row r="4" spans="1:13" ht="18" thickBot="1" x14ac:dyDescent="0.35">
      <c r="A4" s="17" t="s">
        <v>178</v>
      </c>
      <c r="D4" s="16" t="s">
        <v>189</v>
      </c>
      <c r="E4" s="16"/>
      <c r="F4" s="16"/>
    </row>
    <row r="5" spans="1:13" ht="16.5" thickTop="1" x14ac:dyDescent="0.25">
      <c r="A5" s="23" t="s">
        <v>179</v>
      </c>
      <c r="D5" t="str" cm="1">
        <f t="array" ref="D5:M6">_xlfn.WRAPCOLS(A5:A24,2)</f>
        <v>Produit1</v>
      </c>
      <c r="E5" t="str">
        <v>Produit2</v>
      </c>
      <c r="F5" t="str">
        <v>Produit3</v>
      </c>
      <c r="G5" t="str">
        <v>Produit4</v>
      </c>
      <c r="H5" t="str">
        <v>Produit5</v>
      </c>
      <c r="I5" t="str">
        <v>Produit6</v>
      </c>
      <c r="J5" t="str">
        <v>Produit7</v>
      </c>
      <c r="K5" t="str">
        <v>Produit8</v>
      </c>
      <c r="L5" t="str">
        <v>Produit9</v>
      </c>
      <c r="M5" t="str">
        <v>Produit10</v>
      </c>
    </row>
    <row r="6" spans="1:13" x14ac:dyDescent="0.25">
      <c r="A6" s="23">
        <v>17</v>
      </c>
      <c r="D6">
        <v>17</v>
      </c>
      <c r="E6">
        <v>15</v>
      </c>
      <c r="F6">
        <v>13</v>
      </c>
      <c r="G6">
        <v>15</v>
      </c>
      <c r="H6">
        <v>18</v>
      </c>
      <c r="I6">
        <v>15</v>
      </c>
      <c r="J6">
        <v>7</v>
      </c>
      <c r="K6">
        <v>15</v>
      </c>
      <c r="L6">
        <v>7</v>
      </c>
      <c r="M6">
        <v>17</v>
      </c>
    </row>
    <row r="7" spans="1:13" x14ac:dyDescent="0.25">
      <c r="A7" s="23" t="s">
        <v>180</v>
      </c>
    </row>
    <row r="8" spans="1:13" ht="18" thickBot="1" x14ac:dyDescent="0.35">
      <c r="A8" s="23">
        <v>15</v>
      </c>
      <c r="D8" s="16" t="s">
        <v>190</v>
      </c>
      <c r="E8" s="16"/>
      <c r="F8" s="16"/>
    </row>
    <row r="9" spans="1:13" ht="16.5" thickTop="1" x14ac:dyDescent="0.25">
      <c r="A9" s="23" t="s">
        <v>181</v>
      </c>
      <c r="D9" t="str" cm="1">
        <f t="array" ref="D9:E18">_xlfn.WRAPROWS(A5:A24,2)</f>
        <v>Produit1</v>
      </c>
      <c r="E9">
        <v>17</v>
      </c>
    </row>
    <row r="10" spans="1:13" x14ac:dyDescent="0.25">
      <c r="A10" s="23">
        <v>13</v>
      </c>
      <c r="D10" t="str">
        <v>Produit2</v>
      </c>
      <c r="E10">
        <v>15</v>
      </c>
    </row>
    <row r="11" spans="1:13" x14ac:dyDescent="0.25">
      <c r="A11" s="23" t="s">
        <v>182</v>
      </c>
      <c r="D11" t="str">
        <v>Produit3</v>
      </c>
      <c r="E11">
        <v>13</v>
      </c>
    </row>
    <row r="12" spans="1:13" x14ac:dyDescent="0.25">
      <c r="A12" s="23">
        <v>15</v>
      </c>
      <c r="D12" t="str">
        <v>Produit4</v>
      </c>
      <c r="E12">
        <v>15</v>
      </c>
    </row>
    <row r="13" spans="1:13" x14ac:dyDescent="0.25">
      <c r="A13" s="23" t="s">
        <v>183</v>
      </c>
      <c r="D13" t="str">
        <v>Produit5</v>
      </c>
      <c r="E13">
        <v>18</v>
      </c>
    </row>
    <row r="14" spans="1:13" x14ac:dyDescent="0.25">
      <c r="A14" s="23">
        <v>18</v>
      </c>
      <c r="D14" t="str">
        <v>Produit6</v>
      </c>
      <c r="E14">
        <v>15</v>
      </c>
    </row>
    <row r="15" spans="1:13" x14ac:dyDescent="0.25">
      <c r="A15" s="23" t="s">
        <v>184</v>
      </c>
      <c r="D15" t="str">
        <v>Produit7</v>
      </c>
      <c r="E15">
        <v>7</v>
      </c>
    </row>
    <row r="16" spans="1:13" x14ac:dyDescent="0.25">
      <c r="A16" s="23">
        <v>15</v>
      </c>
      <c r="D16" t="str">
        <v>Produit8</v>
      </c>
      <c r="E16">
        <v>15</v>
      </c>
    </row>
    <row r="17" spans="1:5" x14ac:dyDescent="0.25">
      <c r="A17" s="23" t="s">
        <v>185</v>
      </c>
      <c r="D17" t="str">
        <v>Produit9</v>
      </c>
      <c r="E17">
        <v>7</v>
      </c>
    </row>
    <row r="18" spans="1:5" x14ac:dyDescent="0.25">
      <c r="A18" s="23">
        <v>7</v>
      </c>
      <c r="D18" t="str">
        <v>Produit10</v>
      </c>
      <c r="E18">
        <v>17</v>
      </c>
    </row>
    <row r="19" spans="1:5" x14ac:dyDescent="0.25">
      <c r="A19" s="23" t="s">
        <v>186</v>
      </c>
    </row>
    <row r="20" spans="1:5" x14ac:dyDescent="0.25">
      <c r="A20" s="23">
        <v>15</v>
      </c>
    </row>
    <row r="21" spans="1:5" x14ac:dyDescent="0.25">
      <c r="A21" s="23" t="s">
        <v>187</v>
      </c>
    </row>
    <row r="22" spans="1:5" x14ac:dyDescent="0.25">
      <c r="A22" s="23">
        <v>7</v>
      </c>
    </row>
    <row r="23" spans="1:5" x14ac:dyDescent="0.25">
      <c r="A23" s="23" t="s">
        <v>188</v>
      </c>
    </row>
    <row r="24" spans="1:5" x14ac:dyDescent="0.25">
      <c r="A24" s="23">
        <v>17</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3FFD3-0EFD-4C0C-8C20-5CC722D74537}">
  <sheetPr codeName="Sheet5"/>
  <dimension ref="A1:L35"/>
  <sheetViews>
    <sheetView showGridLines="0" workbookViewId="0">
      <selection activeCell="B11" sqref="B11"/>
    </sheetView>
  </sheetViews>
  <sheetFormatPr defaultRowHeight="15.75" x14ac:dyDescent="0.25"/>
  <sheetData>
    <row r="1" spans="1:10" s="15" customFormat="1" ht="20.25" thickBot="1" x14ac:dyDescent="0.35">
      <c r="A1" s="15" t="s">
        <v>245</v>
      </c>
    </row>
    <row r="2" spans="1:10" ht="16.5" thickTop="1" x14ac:dyDescent="0.25"/>
    <row r="3" spans="1:10" x14ac:dyDescent="0.25">
      <c r="A3" s="17" t="s">
        <v>22</v>
      </c>
    </row>
    <row r="4" spans="1:10" x14ac:dyDescent="0.25">
      <c r="A4" s="3" t="s">
        <v>27</v>
      </c>
    </row>
    <row r="6" spans="1:10" x14ac:dyDescent="0.25">
      <c r="D6" s="18" t="str">
        <f>_xlfn.TEXTAFTER(A4,"CASE")</f>
        <v xml:space="preserve"> IIIII : Dead Load [PLATES]</v>
      </c>
      <c r="E6" s="4" t="s">
        <v>23</v>
      </c>
      <c r="I6" t="s">
        <v>206</v>
      </c>
      <c r="J6" t="s">
        <v>207</v>
      </c>
    </row>
    <row r="7" spans="1:10" x14ac:dyDescent="0.25">
      <c r="D7" s="18" t="str">
        <f>_xlfn.TEXTBEFORE(D6,":")</f>
        <v xml:space="preserve"> IIIII </v>
      </c>
      <c r="E7" s="4" t="s">
        <v>24</v>
      </c>
      <c r="I7" t="s">
        <v>206</v>
      </c>
      <c r="J7" t="s">
        <v>208</v>
      </c>
    </row>
    <row r="8" spans="1:10" x14ac:dyDescent="0.25">
      <c r="D8" s="18" t="str">
        <f>TRIM(D7)</f>
        <v>IIIII</v>
      </c>
      <c r="E8" s="4" t="s">
        <v>25</v>
      </c>
      <c r="I8" t="s">
        <v>206</v>
      </c>
      <c r="J8" t="s">
        <v>209</v>
      </c>
    </row>
    <row r="9" spans="1:10" x14ac:dyDescent="0.25">
      <c r="D9" s="18">
        <f>LEN(D8)</f>
        <v>5</v>
      </c>
      <c r="E9" s="4" t="s">
        <v>26</v>
      </c>
      <c r="I9" t="s">
        <v>206</v>
      </c>
      <c r="J9" t="s">
        <v>210</v>
      </c>
    </row>
    <row r="10" spans="1:10" x14ac:dyDescent="0.25">
      <c r="E10" s="4"/>
    </row>
    <row r="11" spans="1:10" x14ac:dyDescent="0.25">
      <c r="D11" cm="1">
        <f t="array" ref="D11">LEN(_xlfn.REGEXEXTRACT(A4,"CASE (I+)",2))</f>
        <v>5</v>
      </c>
      <c r="E11" s="4" t="s">
        <v>28</v>
      </c>
    </row>
    <row r="14" spans="1:10" ht="20.25" thickBot="1" x14ac:dyDescent="0.35">
      <c r="A14" s="15" t="s">
        <v>246</v>
      </c>
      <c r="B14" s="15"/>
      <c r="C14" s="15"/>
      <c r="D14" s="15"/>
      <c r="E14" s="15"/>
      <c r="F14" s="15"/>
      <c r="G14" s="15"/>
      <c r="H14" s="15"/>
      <c r="I14" s="15"/>
      <c r="J14" s="15"/>
    </row>
    <row r="15" spans="1:10" ht="16.5" thickTop="1" x14ac:dyDescent="0.25"/>
    <row r="16" spans="1:10" x14ac:dyDescent="0.25">
      <c r="A16" s="17" t="s">
        <v>163</v>
      </c>
    </row>
    <row r="17" spans="1:12" x14ac:dyDescent="0.25">
      <c r="A17" s="4" t="s">
        <v>164</v>
      </c>
    </row>
    <row r="18" spans="1:12" x14ac:dyDescent="0.25">
      <c r="A18" s="4"/>
    </row>
    <row r="19" spans="1:12" x14ac:dyDescent="0.25">
      <c r="A19" t="s">
        <v>160</v>
      </c>
      <c r="F19" s="17" t="s">
        <v>161</v>
      </c>
    </row>
    <row r="20" spans="1:12" x14ac:dyDescent="0.25">
      <c r="A20" t="s">
        <v>162</v>
      </c>
      <c r="B20" t="s">
        <v>158</v>
      </c>
      <c r="C20" t="s">
        <v>159</v>
      </c>
    </row>
    <row r="21" spans="1:12" x14ac:dyDescent="0.25">
      <c r="A21">
        <v>1</v>
      </c>
      <c r="B21" t="s">
        <v>53</v>
      </c>
      <c r="C21" t="s">
        <v>80</v>
      </c>
      <c r="F21" s="1" t="s">
        <v>165</v>
      </c>
      <c r="G21" s="1" t="s">
        <v>170</v>
      </c>
      <c r="H21" s="1"/>
      <c r="I21" s="1" t="s">
        <v>166</v>
      </c>
    </row>
    <row r="22" spans="1:12" x14ac:dyDescent="0.25">
      <c r="A22">
        <v>2</v>
      </c>
      <c r="B22" t="s">
        <v>53</v>
      </c>
      <c r="C22" t="s">
        <v>81</v>
      </c>
      <c r="F22" s="2">
        <v>2</v>
      </c>
      <c r="G22" t="str" cm="1">
        <f t="array" ref="G22:G25">_xlfn.MAP(F22:F25,_xlfn.LAMBDA(_xlpm.id,_xlfn.TEXTJOIN("_",TRUE,_xlfn.XLOOKUP(_xlpm.id,Table4[Article],Table4[[Info1]:[Info2]]))))</f>
        <v>ABC_GZ7</v>
      </c>
      <c r="I22" t="str" cm="1">
        <f t="array" ref="I22:J25">_xlfn.HSTACK(_xlfn.TEXTBEFORE(_xlfn.ANCHORARRAY(G22),"_"),_xlfn.TEXTAFTER(_xlfn.ANCHORARRAY(G22),"_"))</f>
        <v>ABC</v>
      </c>
      <c r="J22" t="str">
        <v>GZ7</v>
      </c>
    </row>
    <row r="23" spans="1:12" x14ac:dyDescent="0.25">
      <c r="A23">
        <v>3</v>
      </c>
      <c r="B23" t="s">
        <v>53</v>
      </c>
      <c r="C23" t="s">
        <v>82</v>
      </c>
      <c r="F23" s="2">
        <v>5</v>
      </c>
      <c r="G23" t="str">
        <v>ABC_OM3</v>
      </c>
      <c r="I23" t="str">
        <v>ABC</v>
      </c>
      <c r="J23" t="str">
        <v>OM3</v>
      </c>
    </row>
    <row r="24" spans="1:12" x14ac:dyDescent="0.25">
      <c r="A24">
        <v>4</v>
      </c>
      <c r="B24" t="s">
        <v>53</v>
      </c>
      <c r="C24" t="s">
        <v>83</v>
      </c>
      <c r="F24" s="2">
        <v>3</v>
      </c>
      <c r="G24" t="str">
        <v>ABC_YN3</v>
      </c>
      <c r="I24" t="str">
        <v>ABC</v>
      </c>
      <c r="J24" t="str">
        <v>YN3</v>
      </c>
    </row>
    <row r="25" spans="1:12" x14ac:dyDescent="0.25">
      <c r="A25">
        <v>5</v>
      </c>
      <c r="B25" t="s">
        <v>53</v>
      </c>
      <c r="C25" t="s">
        <v>84</v>
      </c>
      <c r="F25" s="2">
        <v>8</v>
      </c>
      <c r="G25" t="str">
        <v>DEF_GU6</v>
      </c>
      <c r="I25" t="str">
        <v>DEF</v>
      </c>
      <c r="J25" t="str">
        <v>GU6</v>
      </c>
    </row>
    <row r="26" spans="1:12" x14ac:dyDescent="0.25">
      <c r="A26">
        <v>6</v>
      </c>
      <c r="B26" t="s">
        <v>53</v>
      </c>
      <c r="C26" t="s">
        <v>85</v>
      </c>
    </row>
    <row r="27" spans="1:12" x14ac:dyDescent="0.25">
      <c r="A27">
        <v>7</v>
      </c>
      <c r="B27" t="s">
        <v>54</v>
      </c>
      <c r="C27" t="s">
        <v>86</v>
      </c>
      <c r="F27" s="4" t="s">
        <v>167</v>
      </c>
      <c r="G27" s="4"/>
      <c r="H27" s="4"/>
      <c r="I27" s="4"/>
      <c r="K27" s="4" t="s">
        <v>168</v>
      </c>
      <c r="L27" s="4"/>
    </row>
    <row r="28" spans="1:12" x14ac:dyDescent="0.25">
      <c r="A28">
        <v>8</v>
      </c>
      <c r="B28" t="s">
        <v>54</v>
      </c>
      <c r="C28" t="s">
        <v>87</v>
      </c>
      <c r="F28" s="4" cm="1">
        <f t="array" ref="F28:F31">F22:F25</f>
        <v>2</v>
      </c>
      <c r="H28" s="4" t="str" cm="1">
        <f t="array" ref="H28:I31">_xlfn.LET(_xlpm.data,_xlfn.ANCHORARRAY(F28),_xlfn.MAKEARRAY(ROWS(_xlpm.data),2,_xlfn.LAMBDA(_xlpm.l,_xlpm.c,
INDEX(Table4[], _xlfn.XMATCH(INDEX(_xlpm.data,_xlpm.l),Table4[Article]), _xlpm.c+1))))</f>
        <v>ABC</v>
      </c>
      <c r="I28" s="4" t="str">
        <v>GZ7</v>
      </c>
      <c r="K28" s="4" t="str" cm="1">
        <f t="array" ref="K28:L31">_xlfn.DROP(_xlfn.REDUCE("",_xlfn.ANCHORARRAY(F28),_xlfn.LAMBDA(_xlpm.acc,_xlpm.v,
_xlfn.VSTACK(_xlpm.acc,_xlfn.XLOOKUP(_xlpm.v,Table4[Article],Table4[[Info1]:[Info2]])))),1)</f>
        <v>ABC</v>
      </c>
      <c r="L28" s="4" t="str">
        <v>GZ7</v>
      </c>
    </row>
    <row r="29" spans="1:12" x14ac:dyDescent="0.25">
      <c r="A29">
        <v>9</v>
      </c>
      <c r="B29" t="s">
        <v>54</v>
      </c>
      <c r="C29" t="s">
        <v>88</v>
      </c>
      <c r="F29" s="4">
        <v>5</v>
      </c>
      <c r="G29" s="4"/>
      <c r="H29" s="4" t="str">
        <v>ABC</v>
      </c>
      <c r="I29" s="4" t="str">
        <v>OM3</v>
      </c>
      <c r="K29" s="4" t="str">
        <v>ABC</v>
      </c>
      <c r="L29" s="4" t="str">
        <v>OM3</v>
      </c>
    </row>
    <row r="30" spans="1:12" x14ac:dyDescent="0.25">
      <c r="A30">
        <v>10</v>
      </c>
      <c r="B30" t="s">
        <v>54</v>
      </c>
      <c r="C30" t="s">
        <v>89</v>
      </c>
      <c r="F30" s="4">
        <v>3</v>
      </c>
      <c r="G30" s="4"/>
      <c r="H30" s="4" t="str">
        <v>ABC</v>
      </c>
      <c r="I30" s="4" t="str">
        <v>YN3</v>
      </c>
      <c r="K30" s="4" t="str">
        <v>ABC</v>
      </c>
      <c r="L30" s="4" t="str">
        <v>YN3</v>
      </c>
    </row>
    <row r="31" spans="1:12" x14ac:dyDescent="0.25">
      <c r="A31">
        <v>11</v>
      </c>
      <c r="B31" t="s">
        <v>54</v>
      </c>
      <c r="C31" t="s">
        <v>90</v>
      </c>
      <c r="F31" s="4">
        <v>8</v>
      </c>
      <c r="G31" s="4"/>
      <c r="H31" s="4" t="str">
        <v>DEF</v>
      </c>
      <c r="I31" s="4" t="str">
        <v>GU6</v>
      </c>
      <c r="K31" s="4" t="str">
        <v>DEF</v>
      </c>
      <c r="L31" s="4" t="str">
        <v>GU6</v>
      </c>
    </row>
    <row r="32" spans="1:12" x14ac:dyDescent="0.25">
      <c r="A32">
        <v>12</v>
      </c>
      <c r="B32" t="s">
        <v>54</v>
      </c>
      <c r="C32" t="s">
        <v>91</v>
      </c>
    </row>
    <row r="33" spans="1:3" x14ac:dyDescent="0.25">
      <c r="A33">
        <v>13</v>
      </c>
      <c r="B33" t="s">
        <v>54</v>
      </c>
      <c r="C33" t="s">
        <v>92</v>
      </c>
    </row>
    <row r="34" spans="1:3" x14ac:dyDescent="0.25">
      <c r="A34">
        <v>14</v>
      </c>
      <c r="B34" t="s">
        <v>54</v>
      </c>
      <c r="C34" t="s">
        <v>93</v>
      </c>
    </row>
    <row r="35" spans="1:3" x14ac:dyDescent="0.25">
      <c r="A35">
        <v>15</v>
      </c>
      <c r="B35" t="s">
        <v>54</v>
      </c>
      <c r="C35" t="s">
        <v>94</v>
      </c>
    </row>
  </sheetData>
  <pageMargins left="0.7" right="0.7" top="0.75" bottom="0.75" header="0.3" footer="0.3"/>
  <pageSetup paperSize="9"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7EEA9-67BD-4D15-BBFD-D326FC27BE70}">
  <sheetPr codeName="Sheet6"/>
  <dimension ref="A1:M89"/>
  <sheetViews>
    <sheetView showGridLines="0" workbookViewId="0"/>
  </sheetViews>
  <sheetFormatPr defaultRowHeight="15.75" x14ac:dyDescent="0.25"/>
  <cols>
    <col min="2" max="3" width="10.75" bestFit="1" customWidth="1"/>
    <col min="4" max="4" width="10.125" bestFit="1" customWidth="1"/>
    <col min="5" max="5" width="10.75" customWidth="1"/>
    <col min="10" max="11" width="10.75" bestFit="1" customWidth="1"/>
    <col min="12" max="12" width="10.125" bestFit="1" customWidth="1"/>
    <col min="13" max="13" width="10.625" customWidth="1"/>
  </cols>
  <sheetData>
    <row r="1" spans="1:5" s="15" customFormat="1" ht="20.25" thickBot="1" x14ac:dyDescent="0.35">
      <c r="A1" s="15" t="s">
        <v>247</v>
      </c>
    </row>
    <row r="2" spans="1:5" ht="16.5" thickTop="1" x14ac:dyDescent="0.25"/>
    <row r="3" spans="1:5" x14ac:dyDescent="0.25">
      <c r="A3" s="24" t="s">
        <v>51</v>
      </c>
      <c r="B3" s="24" t="s">
        <v>56</v>
      </c>
      <c r="C3" s="24" t="s">
        <v>57</v>
      </c>
      <c r="D3" s="24" t="s">
        <v>55</v>
      </c>
      <c r="E3" s="24" t="s">
        <v>79</v>
      </c>
    </row>
    <row r="4" spans="1:5" x14ac:dyDescent="0.25">
      <c r="A4" s="21">
        <v>1</v>
      </c>
      <c r="B4" s="21" t="s">
        <v>62</v>
      </c>
      <c r="C4" s="21" t="s">
        <v>68</v>
      </c>
      <c r="D4" s="21" t="s">
        <v>53</v>
      </c>
      <c r="E4" s="21" t="s">
        <v>80</v>
      </c>
    </row>
    <row r="5" spans="1:5" x14ac:dyDescent="0.25">
      <c r="A5" s="21">
        <v>2</v>
      </c>
      <c r="B5" s="21" t="s">
        <v>63</v>
      </c>
      <c r="C5" s="21" t="s">
        <v>69</v>
      </c>
      <c r="D5" s="21" t="s">
        <v>53</v>
      </c>
      <c r="E5" s="21" t="s">
        <v>81</v>
      </c>
    </row>
    <row r="6" spans="1:5" x14ac:dyDescent="0.25">
      <c r="A6" s="21">
        <v>3</v>
      </c>
      <c r="B6" s="21" t="s">
        <v>70</v>
      </c>
      <c r="C6" s="21" t="s">
        <v>64</v>
      </c>
      <c r="D6" s="21" t="s">
        <v>53</v>
      </c>
      <c r="E6" s="21" t="s">
        <v>82</v>
      </c>
    </row>
    <row r="7" spans="1:5" x14ac:dyDescent="0.25">
      <c r="A7" s="21">
        <v>4</v>
      </c>
      <c r="B7" s="21" t="s">
        <v>66</v>
      </c>
      <c r="C7" s="21" t="s">
        <v>71</v>
      </c>
      <c r="D7" s="21" t="s">
        <v>53</v>
      </c>
      <c r="E7" s="21" t="s">
        <v>83</v>
      </c>
    </row>
    <row r="8" spans="1:5" x14ac:dyDescent="0.25">
      <c r="A8" s="21">
        <v>5</v>
      </c>
      <c r="B8" s="21" t="s">
        <v>72</v>
      </c>
      <c r="C8" s="21" t="s">
        <v>60</v>
      </c>
      <c r="D8" s="21" t="s">
        <v>53</v>
      </c>
      <c r="E8" s="21" t="s">
        <v>84</v>
      </c>
    </row>
    <row r="9" spans="1:5" x14ac:dyDescent="0.25">
      <c r="A9" s="21">
        <v>6</v>
      </c>
      <c r="B9" s="21" t="s">
        <v>64</v>
      </c>
      <c r="C9" s="21" t="s">
        <v>58</v>
      </c>
      <c r="D9" s="21" t="s">
        <v>53</v>
      </c>
      <c r="E9" s="21" t="s">
        <v>85</v>
      </c>
    </row>
    <row r="10" spans="1:5" x14ac:dyDescent="0.25">
      <c r="A10" s="21">
        <v>7</v>
      </c>
      <c r="B10" s="21" t="s">
        <v>60</v>
      </c>
      <c r="C10" s="21" t="s">
        <v>70</v>
      </c>
      <c r="D10" s="21" t="s">
        <v>54</v>
      </c>
      <c r="E10" s="21" t="s">
        <v>86</v>
      </c>
    </row>
    <row r="11" spans="1:5" x14ac:dyDescent="0.25">
      <c r="A11" s="21">
        <v>8</v>
      </c>
      <c r="B11" s="21" t="s">
        <v>63</v>
      </c>
      <c r="C11" s="21" t="s">
        <v>71</v>
      </c>
      <c r="D11" s="21" t="s">
        <v>54</v>
      </c>
      <c r="E11" s="21" t="s">
        <v>87</v>
      </c>
    </row>
    <row r="12" spans="1:5" x14ac:dyDescent="0.25">
      <c r="A12" s="21">
        <v>9</v>
      </c>
      <c r="B12" s="21" t="s">
        <v>59</v>
      </c>
      <c r="C12" s="21" t="s">
        <v>73</v>
      </c>
      <c r="D12" s="21" t="s">
        <v>54</v>
      </c>
      <c r="E12" s="21" t="s">
        <v>88</v>
      </c>
    </row>
    <row r="13" spans="1:5" x14ac:dyDescent="0.25">
      <c r="A13" s="21">
        <v>10</v>
      </c>
      <c r="B13" s="21" t="s">
        <v>74</v>
      </c>
      <c r="C13" s="21" t="s">
        <v>65</v>
      </c>
      <c r="D13" s="21" t="s">
        <v>54</v>
      </c>
      <c r="E13" s="21" t="s">
        <v>89</v>
      </c>
    </row>
    <row r="14" spans="1:5" x14ac:dyDescent="0.25">
      <c r="A14" s="21">
        <v>11</v>
      </c>
      <c r="B14" s="21" t="s">
        <v>75</v>
      </c>
      <c r="C14" s="21" t="s">
        <v>72</v>
      </c>
      <c r="D14" s="21" t="s">
        <v>54</v>
      </c>
      <c r="E14" s="21" t="s">
        <v>90</v>
      </c>
    </row>
    <row r="15" spans="1:5" x14ac:dyDescent="0.25">
      <c r="A15" s="21">
        <v>12</v>
      </c>
      <c r="B15" s="21" t="s">
        <v>68</v>
      </c>
      <c r="C15" s="21" t="s">
        <v>65</v>
      </c>
      <c r="D15" s="21" t="s">
        <v>54</v>
      </c>
      <c r="E15" s="21" t="s">
        <v>91</v>
      </c>
    </row>
    <row r="16" spans="1:5" x14ac:dyDescent="0.25">
      <c r="A16" s="21">
        <v>13</v>
      </c>
      <c r="B16" s="21" t="s">
        <v>67</v>
      </c>
      <c r="C16" s="21" t="s">
        <v>61</v>
      </c>
      <c r="D16" s="21" t="s">
        <v>54</v>
      </c>
      <c r="E16" s="21" t="s">
        <v>92</v>
      </c>
    </row>
    <row r="17" spans="1:13" x14ac:dyDescent="0.25">
      <c r="A17" s="21">
        <v>14</v>
      </c>
      <c r="B17" s="21" t="s">
        <v>65</v>
      </c>
      <c r="C17" s="21" t="s">
        <v>58</v>
      </c>
      <c r="D17" s="21" t="s">
        <v>54</v>
      </c>
      <c r="E17" s="21" t="s">
        <v>93</v>
      </c>
    </row>
    <row r="18" spans="1:13" x14ac:dyDescent="0.25">
      <c r="A18" s="21">
        <v>15</v>
      </c>
      <c r="B18" s="21" t="s">
        <v>76</v>
      </c>
      <c r="C18" s="21" t="s">
        <v>64</v>
      </c>
      <c r="D18" s="21" t="s">
        <v>54</v>
      </c>
      <c r="E18" s="21" t="s">
        <v>94</v>
      </c>
    </row>
    <row r="20" spans="1:13" ht="18" thickBot="1" x14ac:dyDescent="0.35">
      <c r="A20" s="16" t="s">
        <v>249</v>
      </c>
      <c r="B20" s="16"/>
      <c r="C20" s="16"/>
      <c r="D20" s="16"/>
      <c r="E20" s="16"/>
      <c r="F20" s="16"/>
      <c r="G20" s="16"/>
      <c r="I20" s="16" t="s">
        <v>248</v>
      </c>
      <c r="J20" s="16"/>
      <c r="K20" s="16"/>
      <c r="L20" s="16"/>
      <c r="M20" s="16"/>
    </row>
    <row r="21" spans="1:13" ht="16.5" thickTop="1" x14ac:dyDescent="0.25"/>
    <row r="22" spans="1:13" x14ac:dyDescent="0.25">
      <c r="A22" s="21" cm="1">
        <f t="array" ref="A22:E36">_xlfn.DROP(A3:E18,1)</f>
        <v>1</v>
      </c>
      <c r="B22" s="21" t="str">
        <v>H</v>
      </c>
      <c r="C22" s="21" t="str">
        <v>J</v>
      </c>
      <c r="D22" s="21" t="str">
        <v>ABC</v>
      </c>
      <c r="E22" s="21" t="str">
        <v>HJ7</v>
      </c>
      <c r="I22" s="24" t="str" cm="1">
        <f t="array" ref="I22:M22">_xlfn.TAKE(A3:E18,1)</f>
        <v>ID</v>
      </c>
      <c r="J22" s="24" t="str">
        <v>Info inutile 1</v>
      </c>
      <c r="K22" s="24" t="str">
        <v>Info inutile 2</v>
      </c>
      <c r="L22" s="24" t="str">
        <v>Valeur utile</v>
      </c>
      <c r="M22" s="24" t="str">
        <v>Info inutile 3</v>
      </c>
    </row>
    <row r="23" spans="1:13" x14ac:dyDescent="0.25">
      <c r="A23" s="21">
        <v>2</v>
      </c>
      <c r="B23" s="21" t="str">
        <v>G</v>
      </c>
      <c r="C23" s="21" t="str">
        <v>Z</v>
      </c>
      <c r="D23" s="21" t="str">
        <v>ABC</v>
      </c>
      <c r="E23" s="21" t="str">
        <v>GZ7</v>
      </c>
    </row>
    <row r="24" spans="1:13" x14ac:dyDescent="0.25">
      <c r="A24" s="21">
        <v>3</v>
      </c>
      <c r="B24" s="21" t="str">
        <v>Y</v>
      </c>
      <c r="C24" s="21" t="str">
        <v>N</v>
      </c>
      <c r="D24" s="21" t="str">
        <v>ABC</v>
      </c>
      <c r="E24" s="21" t="str">
        <v>YN3</v>
      </c>
    </row>
    <row r="25" spans="1:13" x14ac:dyDescent="0.25">
      <c r="A25" s="21">
        <v>4</v>
      </c>
      <c r="B25" s="21" t="str">
        <v>R</v>
      </c>
      <c r="C25" s="21" t="str">
        <v>U</v>
      </c>
      <c r="D25" s="21" t="str">
        <v>ABC</v>
      </c>
      <c r="E25" s="21" t="str">
        <v>RU4</v>
      </c>
    </row>
    <row r="26" spans="1:13" x14ac:dyDescent="0.25">
      <c r="A26" s="21">
        <v>5</v>
      </c>
      <c r="B26" s="21" t="str">
        <v>O</v>
      </c>
      <c r="C26" s="21" t="str">
        <v>M</v>
      </c>
      <c r="D26" s="21" t="str">
        <v>ABC</v>
      </c>
      <c r="E26" s="21" t="str">
        <v>OM3</v>
      </c>
    </row>
    <row r="27" spans="1:13" x14ac:dyDescent="0.25">
      <c r="A27" s="21">
        <v>6</v>
      </c>
      <c r="B27" s="21" t="str">
        <v>N</v>
      </c>
      <c r="C27" s="21" t="str">
        <v>V</v>
      </c>
      <c r="D27" s="21" t="str">
        <v>ABC</v>
      </c>
      <c r="E27" s="21" t="str">
        <v>NV9</v>
      </c>
    </row>
    <row r="28" spans="1:13" x14ac:dyDescent="0.25">
      <c r="A28" s="21">
        <v>7</v>
      </c>
      <c r="B28" s="21" t="str">
        <v>M</v>
      </c>
      <c r="C28" s="21" t="str">
        <v>Y</v>
      </c>
      <c r="D28" s="21" t="str">
        <v>DEF</v>
      </c>
      <c r="E28" s="21" t="str">
        <v>MY2</v>
      </c>
    </row>
    <row r="29" spans="1:13" x14ac:dyDescent="0.25">
      <c r="A29" s="21">
        <v>8</v>
      </c>
      <c r="B29" s="21" t="str">
        <v>G</v>
      </c>
      <c r="C29" s="21" t="str">
        <v>U</v>
      </c>
      <c r="D29" s="21" t="str">
        <v>DEF</v>
      </c>
      <c r="E29" s="21" t="str">
        <v>GU6</v>
      </c>
    </row>
    <row r="30" spans="1:13" x14ac:dyDescent="0.25">
      <c r="A30" s="21">
        <v>9</v>
      </c>
      <c r="B30" s="21" t="str">
        <v>A</v>
      </c>
      <c r="C30" s="21" t="str">
        <v>Q</v>
      </c>
      <c r="D30" s="21" t="str">
        <v>DEF</v>
      </c>
      <c r="E30" s="21" t="str">
        <v>AQ8</v>
      </c>
    </row>
    <row r="31" spans="1:13" x14ac:dyDescent="0.25">
      <c r="A31" s="21">
        <v>10</v>
      </c>
      <c r="B31" s="21" t="str">
        <v>K</v>
      </c>
      <c r="C31" s="21" t="str">
        <v>I</v>
      </c>
      <c r="D31" s="21" t="str">
        <v>DEF</v>
      </c>
      <c r="E31" s="21" t="str">
        <v>KI2</v>
      </c>
    </row>
    <row r="32" spans="1:13" x14ac:dyDescent="0.25">
      <c r="A32" s="21">
        <v>11</v>
      </c>
      <c r="B32" s="21" t="str">
        <v>L</v>
      </c>
      <c r="C32" s="21" t="str">
        <v>O</v>
      </c>
      <c r="D32" s="21" t="str">
        <v>DEF</v>
      </c>
      <c r="E32" s="21" t="str">
        <v>LO10</v>
      </c>
    </row>
    <row r="33" spans="1:11" x14ac:dyDescent="0.25">
      <c r="A33" s="21">
        <v>12</v>
      </c>
      <c r="B33" s="21" t="str">
        <v>J</v>
      </c>
      <c r="C33" s="21" t="str">
        <v>I</v>
      </c>
      <c r="D33" s="21" t="str">
        <v>DEF</v>
      </c>
      <c r="E33" s="21" t="str">
        <v>JI5</v>
      </c>
    </row>
    <row r="34" spans="1:11" x14ac:dyDescent="0.25">
      <c r="A34" s="21">
        <v>13</v>
      </c>
      <c r="B34" s="21" t="str">
        <v>C</v>
      </c>
      <c r="C34" s="21" t="str">
        <v>W</v>
      </c>
      <c r="D34" s="21" t="str">
        <v>DEF</v>
      </c>
      <c r="E34" s="21" t="str">
        <v>CW2</v>
      </c>
    </row>
    <row r="35" spans="1:11" x14ac:dyDescent="0.25">
      <c r="A35" s="21">
        <v>14</v>
      </c>
      <c r="B35" s="21" t="str">
        <v>I</v>
      </c>
      <c r="C35" s="21" t="str">
        <v>V</v>
      </c>
      <c r="D35" s="21" t="str">
        <v>DEF</v>
      </c>
      <c r="E35" s="21" t="str">
        <v>IV7</v>
      </c>
    </row>
    <row r="36" spans="1:11" x14ac:dyDescent="0.25">
      <c r="A36" s="21">
        <v>15</v>
      </c>
      <c r="B36" s="21" t="str">
        <v>F</v>
      </c>
      <c r="C36" s="21" t="str">
        <v>N</v>
      </c>
      <c r="D36" s="21" t="str">
        <v>DEF</v>
      </c>
      <c r="E36" s="21" t="str">
        <v>FN5</v>
      </c>
    </row>
    <row r="38" spans="1:11" x14ac:dyDescent="0.25">
      <c r="A38" s="17" t="s">
        <v>250</v>
      </c>
      <c r="B38" s="17"/>
      <c r="C38" s="17"/>
      <c r="D38" s="17"/>
      <c r="E38" s="17"/>
      <c r="F38" s="17"/>
      <c r="G38" s="17"/>
      <c r="H38" s="17"/>
      <c r="I38" s="17"/>
      <c r="J38" s="17"/>
      <c r="K38" s="17"/>
    </row>
    <row r="39" spans="1:11" x14ac:dyDescent="0.25">
      <c r="A39" t="s">
        <v>77</v>
      </c>
      <c r="B39" s="2" t="s">
        <v>54</v>
      </c>
    </row>
    <row r="41" spans="1:11" x14ac:dyDescent="0.25">
      <c r="A41" cm="1">
        <f t="array" ref="A41:E49">_xlfn._xlws.FILTER(A3:E18,_xlfn.CHOOSECOLS(A3:E18,4)=B39)</f>
        <v>7</v>
      </c>
      <c r="B41" t="str">
        <v>M</v>
      </c>
      <c r="C41" t="str">
        <v>Y</v>
      </c>
      <c r="D41" t="str">
        <v>DEF</v>
      </c>
      <c r="E41" t="str">
        <v>MY2</v>
      </c>
    </row>
    <row r="42" spans="1:11" x14ac:dyDescent="0.25">
      <c r="A42">
        <v>8</v>
      </c>
      <c r="B42" t="str">
        <v>G</v>
      </c>
      <c r="C42" t="str">
        <v>U</v>
      </c>
      <c r="D42" t="str">
        <v>DEF</v>
      </c>
      <c r="E42" t="str">
        <v>GU6</v>
      </c>
    </row>
    <row r="43" spans="1:11" x14ac:dyDescent="0.25">
      <c r="A43">
        <v>9</v>
      </c>
      <c r="B43" t="str">
        <v>A</v>
      </c>
      <c r="C43" t="str">
        <v>Q</v>
      </c>
      <c r="D43" t="str">
        <v>DEF</v>
      </c>
      <c r="E43" t="str">
        <v>AQ8</v>
      </c>
    </row>
    <row r="44" spans="1:11" x14ac:dyDescent="0.25">
      <c r="A44">
        <v>10</v>
      </c>
      <c r="B44" t="str">
        <v>K</v>
      </c>
      <c r="C44" t="str">
        <v>I</v>
      </c>
      <c r="D44" t="str">
        <v>DEF</v>
      </c>
      <c r="E44" t="str">
        <v>KI2</v>
      </c>
    </row>
    <row r="45" spans="1:11" x14ac:dyDescent="0.25">
      <c r="A45">
        <v>11</v>
      </c>
      <c r="B45" t="str">
        <v>L</v>
      </c>
      <c r="C45" t="str">
        <v>O</v>
      </c>
      <c r="D45" t="str">
        <v>DEF</v>
      </c>
      <c r="E45" t="str">
        <v>LO10</v>
      </c>
    </row>
    <row r="46" spans="1:11" x14ac:dyDescent="0.25">
      <c r="A46">
        <v>12</v>
      </c>
      <c r="B46" t="str">
        <v>J</v>
      </c>
      <c r="C46" t="str">
        <v>I</v>
      </c>
      <c r="D46" t="str">
        <v>DEF</v>
      </c>
      <c r="E46" t="str">
        <v>JI5</v>
      </c>
    </row>
    <row r="47" spans="1:11" x14ac:dyDescent="0.25">
      <c r="A47">
        <v>13</v>
      </c>
      <c r="B47" t="str">
        <v>C</v>
      </c>
      <c r="C47" t="str">
        <v>W</v>
      </c>
      <c r="D47" t="str">
        <v>DEF</v>
      </c>
      <c r="E47" t="str">
        <v>CW2</v>
      </c>
    </row>
    <row r="48" spans="1:11" x14ac:dyDescent="0.25">
      <c r="A48">
        <v>14</v>
      </c>
      <c r="B48" t="str">
        <v>I</v>
      </c>
      <c r="C48" t="str">
        <v>V</v>
      </c>
      <c r="D48" t="str">
        <v>DEF</v>
      </c>
      <c r="E48" t="str">
        <v>IV7</v>
      </c>
    </row>
    <row r="49" spans="1:13" x14ac:dyDescent="0.25">
      <c r="A49">
        <v>15</v>
      </c>
      <c r="B49" t="str">
        <v>F</v>
      </c>
      <c r="C49" t="str">
        <v>N</v>
      </c>
      <c r="D49" t="str">
        <v>DEF</v>
      </c>
      <c r="E49" t="str">
        <v>FN5</v>
      </c>
    </row>
    <row r="51" spans="1:13" x14ac:dyDescent="0.25">
      <c r="A51" s="17" t="s">
        <v>78</v>
      </c>
      <c r="B51" s="17"/>
      <c r="C51" s="17"/>
      <c r="D51" s="17"/>
      <c r="E51" s="17"/>
      <c r="F51" s="17"/>
      <c r="G51" s="17"/>
      <c r="H51" s="17"/>
      <c r="I51" s="17"/>
      <c r="J51" s="17"/>
      <c r="K51" s="17"/>
      <c r="L51" s="17"/>
      <c r="M51" s="17"/>
    </row>
    <row r="52" spans="1:13" x14ac:dyDescent="0.25">
      <c r="A52" s="17" t="s">
        <v>251</v>
      </c>
      <c r="B52" s="17"/>
      <c r="C52" s="17"/>
      <c r="D52" s="17"/>
      <c r="E52" s="17"/>
      <c r="F52" s="17"/>
      <c r="G52" s="17"/>
      <c r="H52" s="17"/>
      <c r="I52" s="17"/>
      <c r="J52" s="17"/>
      <c r="K52" s="17"/>
      <c r="L52" s="17"/>
      <c r="M52" s="17"/>
    </row>
    <row r="53" spans="1:13" x14ac:dyDescent="0.25">
      <c r="A53" t="s">
        <v>77</v>
      </c>
      <c r="B53" s="2" t="s">
        <v>54</v>
      </c>
    </row>
    <row r="55" spans="1:13" x14ac:dyDescent="0.25">
      <c r="A55" t="str" cm="1">
        <f t="array" ref="A55:E63">_xlfn.LET(_xlpm.tbl_initial,A3:E17,
_xlpm.en_tete,_xlfn.TAKE(_xlpm.tbl_initial,1),
_xlpm.donnees,_xlfn.DROP(_xlpm.tbl_initial,1),
_xlpm.vals_filtrees,_xlfn._xlws.FILTER(_xlpm.donnees,_xlfn.CHOOSECOLS(_xlpm.donnees,4)=B53),
_xlfn.VSTACK(_xlpm.en_tete,_xlpm.vals_filtrees))</f>
        <v>ID</v>
      </c>
      <c r="B55" t="str">
        <v>Info inutile 1</v>
      </c>
      <c r="C55" t="str">
        <v>Info inutile 2</v>
      </c>
      <c r="D55" t="str">
        <v>Valeur utile</v>
      </c>
      <c r="E55" t="str">
        <v>Info inutile 3</v>
      </c>
    </row>
    <row r="56" spans="1:13" x14ac:dyDescent="0.25">
      <c r="A56">
        <v>7</v>
      </c>
      <c r="B56" t="str">
        <v>M</v>
      </c>
      <c r="C56" t="str">
        <v>Y</v>
      </c>
      <c r="D56" t="str">
        <v>DEF</v>
      </c>
      <c r="E56" t="str">
        <v>MY2</v>
      </c>
    </row>
    <row r="57" spans="1:13" x14ac:dyDescent="0.25">
      <c r="A57">
        <v>8</v>
      </c>
      <c r="B57" t="str">
        <v>G</v>
      </c>
      <c r="C57" t="str">
        <v>U</v>
      </c>
      <c r="D57" t="str">
        <v>DEF</v>
      </c>
      <c r="E57" t="str">
        <v>GU6</v>
      </c>
    </row>
    <row r="58" spans="1:13" x14ac:dyDescent="0.25">
      <c r="A58">
        <v>9</v>
      </c>
      <c r="B58" t="str">
        <v>A</v>
      </c>
      <c r="C58" t="str">
        <v>Q</v>
      </c>
      <c r="D58" t="str">
        <v>DEF</v>
      </c>
      <c r="E58" t="str">
        <v>AQ8</v>
      </c>
    </row>
    <row r="59" spans="1:13" x14ac:dyDescent="0.25">
      <c r="A59">
        <v>10</v>
      </c>
      <c r="B59" t="str">
        <v>K</v>
      </c>
      <c r="C59" t="str">
        <v>I</v>
      </c>
      <c r="D59" t="str">
        <v>DEF</v>
      </c>
      <c r="E59" t="str">
        <v>KI2</v>
      </c>
    </row>
    <row r="60" spans="1:13" x14ac:dyDescent="0.25">
      <c r="A60">
        <v>11</v>
      </c>
      <c r="B60" t="str">
        <v>L</v>
      </c>
      <c r="C60" t="str">
        <v>O</v>
      </c>
      <c r="D60" t="str">
        <v>DEF</v>
      </c>
      <c r="E60" t="str">
        <v>LO10</v>
      </c>
    </row>
    <row r="61" spans="1:13" x14ac:dyDescent="0.25">
      <c r="A61">
        <v>12</v>
      </c>
      <c r="B61" t="str">
        <v>J</v>
      </c>
      <c r="C61" t="str">
        <v>I</v>
      </c>
      <c r="D61" t="str">
        <v>DEF</v>
      </c>
      <c r="E61" t="str">
        <v>JI5</v>
      </c>
    </row>
    <row r="62" spans="1:13" x14ac:dyDescent="0.25">
      <c r="A62">
        <v>13</v>
      </c>
      <c r="B62" t="str">
        <v>C</v>
      </c>
      <c r="C62" t="str">
        <v>W</v>
      </c>
      <c r="D62" t="str">
        <v>DEF</v>
      </c>
      <c r="E62" t="str">
        <v>CW2</v>
      </c>
    </row>
    <row r="63" spans="1:13" x14ac:dyDescent="0.25">
      <c r="A63">
        <v>14</v>
      </c>
      <c r="B63" t="str">
        <v>I</v>
      </c>
      <c r="C63" t="str">
        <v>V</v>
      </c>
      <c r="D63" t="str">
        <v>DEF</v>
      </c>
      <c r="E63" t="str">
        <v>IV7</v>
      </c>
    </row>
    <row r="66" spans="1:11" x14ac:dyDescent="0.25">
      <c r="A66" s="17" t="s">
        <v>252</v>
      </c>
      <c r="B66" s="17"/>
      <c r="C66" s="17"/>
      <c r="D66" s="17"/>
      <c r="E66" s="17"/>
      <c r="F66" s="17"/>
      <c r="G66" s="17"/>
      <c r="H66" s="17"/>
      <c r="I66" s="17"/>
      <c r="J66" s="17"/>
      <c r="K66" s="17"/>
    </row>
    <row r="67" spans="1:11" x14ac:dyDescent="0.25">
      <c r="A67" t="str" cm="1">
        <f t="array" ref="A67:D75">_xlfn.DROP(_xlfn.ANCHORARRAY(A55),,-1)</f>
        <v>ID</v>
      </c>
      <c r="B67" t="str">
        <v>Info inutile 1</v>
      </c>
      <c r="C67" t="str">
        <v>Info inutile 2</v>
      </c>
      <c r="D67" t="str">
        <v>Valeur utile</v>
      </c>
    </row>
    <row r="68" spans="1:11" x14ac:dyDescent="0.25">
      <c r="A68">
        <v>7</v>
      </c>
      <c r="B68" t="str">
        <v>M</v>
      </c>
      <c r="C68" t="str">
        <v>Y</v>
      </c>
      <c r="D68" t="str">
        <v>DEF</v>
      </c>
    </row>
    <row r="69" spans="1:11" x14ac:dyDescent="0.25">
      <c r="A69">
        <v>8</v>
      </c>
      <c r="B69" t="str">
        <v>G</v>
      </c>
      <c r="C69" t="str">
        <v>U</v>
      </c>
      <c r="D69" t="str">
        <v>DEF</v>
      </c>
    </row>
    <row r="70" spans="1:11" x14ac:dyDescent="0.25">
      <c r="A70">
        <v>9</v>
      </c>
      <c r="B70" t="str">
        <v>A</v>
      </c>
      <c r="C70" t="str">
        <v>Q</v>
      </c>
      <c r="D70" t="str">
        <v>DEF</v>
      </c>
    </row>
    <row r="71" spans="1:11" x14ac:dyDescent="0.25">
      <c r="A71">
        <v>10</v>
      </c>
      <c r="B71" t="str">
        <v>K</v>
      </c>
      <c r="C71" t="str">
        <v>I</v>
      </c>
      <c r="D71" t="str">
        <v>DEF</v>
      </c>
    </row>
    <row r="72" spans="1:11" x14ac:dyDescent="0.25">
      <c r="A72">
        <v>11</v>
      </c>
      <c r="B72" t="str">
        <v>L</v>
      </c>
      <c r="C72" t="str">
        <v>O</v>
      </c>
      <c r="D72" t="str">
        <v>DEF</v>
      </c>
    </row>
    <row r="73" spans="1:11" x14ac:dyDescent="0.25">
      <c r="A73">
        <v>12</v>
      </c>
      <c r="B73" t="str">
        <v>J</v>
      </c>
      <c r="C73" t="str">
        <v>I</v>
      </c>
      <c r="D73" t="str">
        <v>DEF</v>
      </c>
    </row>
    <row r="74" spans="1:11" x14ac:dyDescent="0.25">
      <c r="A74">
        <v>13</v>
      </c>
      <c r="B74" t="str">
        <v>C</v>
      </c>
      <c r="C74" t="str">
        <v>W</v>
      </c>
      <c r="D74" t="str">
        <v>DEF</v>
      </c>
    </row>
    <row r="75" spans="1:11" x14ac:dyDescent="0.25">
      <c r="A75">
        <v>14</v>
      </c>
      <c r="B75" t="str">
        <v>I</v>
      </c>
      <c r="C75" t="str">
        <v>V</v>
      </c>
      <c r="D75" t="str">
        <v>DEF</v>
      </c>
    </row>
    <row r="78" spans="1:11" x14ac:dyDescent="0.25">
      <c r="A78" s="17" t="s">
        <v>95</v>
      </c>
    </row>
    <row r="79" spans="1:11" s="2" customFormat="1" x14ac:dyDescent="0.25">
      <c r="A79" s="2">
        <v>1</v>
      </c>
      <c r="B79" s="2">
        <v>2</v>
      </c>
      <c r="C79" s="2">
        <v>5</v>
      </c>
    </row>
    <row r="81" spans="1:3" x14ac:dyDescent="0.25">
      <c r="A81" t="str" cm="1">
        <f t="array" ref="A81:C89">_xlfn.LET(_xlpm.numsCol,_xlfn.UNIQUE(_xlfn.TRIMRANGE(79:79),TRUE),
_xlfn.CHOOSECOLS(_xlfn.ANCHORARRAY(A55),_xlpm.numsCol))</f>
        <v>ID</v>
      </c>
      <c r="B81" t="str">
        <v>Info inutile 1</v>
      </c>
      <c r="C81" t="str">
        <v>Info inutile 3</v>
      </c>
    </row>
    <row r="82" spans="1:3" x14ac:dyDescent="0.25">
      <c r="A82">
        <v>7</v>
      </c>
      <c r="B82" t="str">
        <v>M</v>
      </c>
      <c r="C82" t="str">
        <v>MY2</v>
      </c>
    </row>
    <row r="83" spans="1:3" x14ac:dyDescent="0.25">
      <c r="A83">
        <v>8</v>
      </c>
      <c r="B83" t="str">
        <v>G</v>
      </c>
      <c r="C83" t="str">
        <v>GU6</v>
      </c>
    </row>
    <row r="84" spans="1:3" x14ac:dyDescent="0.25">
      <c r="A84">
        <v>9</v>
      </c>
      <c r="B84" t="str">
        <v>A</v>
      </c>
      <c r="C84" t="str">
        <v>AQ8</v>
      </c>
    </row>
    <row r="85" spans="1:3" x14ac:dyDescent="0.25">
      <c r="A85">
        <v>10</v>
      </c>
      <c r="B85" t="str">
        <v>K</v>
      </c>
      <c r="C85" t="str">
        <v>KI2</v>
      </c>
    </row>
    <row r="86" spans="1:3" x14ac:dyDescent="0.25">
      <c r="A86">
        <v>11</v>
      </c>
      <c r="B86" t="str">
        <v>L</v>
      </c>
      <c r="C86" t="str">
        <v>LO10</v>
      </c>
    </row>
    <row r="87" spans="1:3" x14ac:dyDescent="0.25">
      <c r="A87">
        <v>12</v>
      </c>
      <c r="B87" t="str">
        <v>J</v>
      </c>
      <c r="C87" t="str">
        <v>JI5</v>
      </c>
    </row>
    <row r="88" spans="1:3" x14ac:dyDescent="0.25">
      <c r="A88">
        <v>13</v>
      </c>
      <c r="B88" t="str">
        <v>C</v>
      </c>
      <c r="C88" t="str">
        <v>CW2</v>
      </c>
    </row>
    <row r="89" spans="1:3" x14ac:dyDescent="0.25">
      <c r="A89">
        <v>14</v>
      </c>
      <c r="B89" t="str">
        <v>I</v>
      </c>
      <c r="C89" t="str">
        <v>IV7</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D39D4-082C-49E1-9115-376019AC9BEB}">
  <sheetPr codeName="Sheet10"/>
  <dimension ref="A1:Y1031"/>
  <sheetViews>
    <sheetView showGridLines="0" workbookViewId="0">
      <selection activeCell="I17" sqref="I17"/>
    </sheetView>
  </sheetViews>
  <sheetFormatPr defaultRowHeight="15.75" x14ac:dyDescent="0.25"/>
  <cols>
    <col min="3" max="3" width="5" customWidth="1"/>
    <col min="11" max="11" width="20" customWidth="1"/>
    <col min="12" max="12" width="9.25" customWidth="1"/>
    <col min="13" max="19" width="5.125" customWidth="1"/>
  </cols>
  <sheetData>
    <row r="1" spans="1:25" x14ac:dyDescent="0.25">
      <c r="A1" t="s">
        <v>51</v>
      </c>
      <c r="B1" t="s">
        <v>52</v>
      </c>
      <c r="E1" s="17" t="s">
        <v>254</v>
      </c>
    </row>
    <row r="2" spans="1:25" x14ac:dyDescent="0.25">
      <c r="A2" cm="1">
        <f t="array" ref="A2:A1001">_xlfn.SEQUENCE(1000)</f>
        <v>1</v>
      </c>
      <c r="B2" cm="1">
        <f t="array" aca="1" ref="B2:B1001" ca="1">_xlfn.RANDARRAY(1000,1,1,50)</f>
        <v>39.157762641856849</v>
      </c>
      <c r="E2" s="17" t="s">
        <v>97</v>
      </c>
    </row>
    <row r="3" spans="1:25" x14ac:dyDescent="0.25">
      <c r="A3">
        <v>2</v>
      </c>
      <c r="B3">
        <f ca="1"/>
        <v>48.683220428157071</v>
      </c>
      <c r="E3" s="17" t="s">
        <v>96</v>
      </c>
    </row>
    <row r="4" spans="1:25" x14ac:dyDescent="0.25">
      <c r="A4">
        <v>3</v>
      </c>
      <c r="B4">
        <f ca="1"/>
        <v>13.725086253485522</v>
      </c>
    </row>
    <row r="5" spans="1:25" ht="18" thickBot="1" x14ac:dyDescent="0.35">
      <c r="A5">
        <v>4</v>
      </c>
      <c r="B5">
        <f ca="1"/>
        <v>21.928364180280219</v>
      </c>
      <c r="E5" s="16" t="s">
        <v>253</v>
      </c>
      <c r="F5" s="16"/>
      <c r="G5" s="16"/>
      <c r="H5" s="16"/>
      <c r="I5" s="16"/>
      <c r="J5" s="16"/>
      <c r="K5" s="16"/>
      <c r="M5" s="7"/>
      <c r="N5" s="8"/>
      <c r="O5" s="8"/>
      <c r="P5" s="8"/>
      <c r="Q5" s="8"/>
      <c r="R5" s="8"/>
      <c r="S5" s="9"/>
      <c r="T5" s="16" t="s">
        <v>255</v>
      </c>
      <c r="U5" s="16"/>
      <c r="V5" s="16"/>
      <c r="W5" s="16"/>
      <c r="X5" s="16"/>
      <c r="Y5" s="16"/>
    </row>
    <row r="6" spans="1:25" ht="16.5" thickTop="1" x14ac:dyDescent="0.25">
      <c r="A6">
        <v>5</v>
      </c>
      <c r="B6">
        <f ca="1"/>
        <v>19.262161663864475</v>
      </c>
      <c r="E6" s="4" t="s">
        <v>98</v>
      </c>
      <c r="M6" s="10"/>
      <c r="S6" s="11"/>
      <c r="T6" cm="1">
        <f t="array" ref="T6:V8">_xlfn.TRIMRANGE(M5:S18)</f>
        <v>1</v>
      </c>
      <c r="U6">
        <v>1</v>
      </c>
      <c r="V6">
        <v>1</v>
      </c>
    </row>
    <row r="7" spans="1:25" x14ac:dyDescent="0.25">
      <c r="A7">
        <v>6</v>
      </c>
      <c r="B7">
        <f ca="1"/>
        <v>12.083140848479452</v>
      </c>
      <c r="E7" t="str" cm="1">
        <f t="array" aca="1" ref="E7:F1007" ca="1">_xlfn.TRIMRANGE(A:B)</f>
        <v>ID</v>
      </c>
      <c r="F7" t="str">
        <f ca="1"/>
        <v>Valeur</v>
      </c>
      <c r="M7" s="10"/>
      <c r="P7" cm="1">
        <f t="array" ref="P7:R9">_xlfn.MAKEARRAY(3,3,_xlfn.LAMBDA(_xlpm.l,_xlpm.c,1))</f>
        <v>1</v>
      </c>
      <c r="Q7">
        <v>1</v>
      </c>
      <c r="R7">
        <v>1</v>
      </c>
      <c r="S7" s="11"/>
      <c r="T7">
        <v>1</v>
      </c>
      <c r="U7">
        <v>1</v>
      </c>
      <c r="V7">
        <v>1</v>
      </c>
    </row>
    <row r="8" spans="1:25" x14ac:dyDescent="0.25">
      <c r="A8">
        <v>7</v>
      </c>
      <c r="B8">
        <f ca="1"/>
        <v>40.249772582809399</v>
      </c>
      <c r="E8">
        <f ca="1"/>
        <v>1</v>
      </c>
      <c r="F8">
        <f ca="1"/>
        <v>39.157762641856849</v>
      </c>
      <c r="M8" s="10"/>
      <c r="P8">
        <v>1</v>
      </c>
      <c r="Q8">
        <v>1</v>
      </c>
      <c r="R8">
        <v>1</v>
      </c>
      <c r="S8" s="11"/>
      <c r="T8">
        <v>1</v>
      </c>
      <c r="U8">
        <v>1</v>
      </c>
      <c r="V8">
        <v>1</v>
      </c>
    </row>
    <row r="9" spans="1:25" x14ac:dyDescent="0.25">
      <c r="A9">
        <v>8</v>
      </c>
      <c r="B9">
        <f ca="1"/>
        <v>19.399115465093921</v>
      </c>
      <c r="E9">
        <f ca="1"/>
        <v>2</v>
      </c>
      <c r="F9">
        <f ca="1"/>
        <v>48.683220428157071</v>
      </c>
      <c r="M9" s="10"/>
      <c r="P9">
        <v>1</v>
      </c>
      <c r="Q9">
        <v>1</v>
      </c>
      <c r="R9">
        <v>1</v>
      </c>
      <c r="S9" s="11"/>
    </row>
    <row r="10" spans="1:25" ht="18" thickBot="1" x14ac:dyDescent="0.35">
      <c r="A10">
        <v>9</v>
      </c>
      <c r="B10">
        <f ca="1"/>
        <v>31.344278049025547</v>
      </c>
      <c r="E10">
        <f ca="1"/>
        <v>3</v>
      </c>
      <c r="F10">
        <f ca="1"/>
        <v>13.725086253485522</v>
      </c>
      <c r="M10" s="10"/>
      <c r="S10" s="11"/>
      <c r="T10" s="16" t="s">
        <v>256</v>
      </c>
      <c r="U10" s="16"/>
      <c r="V10" s="16"/>
      <c r="W10" s="16"/>
      <c r="X10" s="16"/>
      <c r="Y10" s="16"/>
    </row>
    <row r="11" spans="1:25" ht="16.5" thickTop="1" x14ac:dyDescent="0.25">
      <c r="A11">
        <v>10</v>
      </c>
      <c r="B11">
        <f ca="1"/>
        <v>47.596489133439931</v>
      </c>
      <c r="E11">
        <f ca="1"/>
        <v>4</v>
      </c>
      <c r="F11">
        <f ca="1"/>
        <v>21.928364180280219</v>
      </c>
      <c r="M11" s="10"/>
      <c r="S11" s="11"/>
      <c r="T11" s="4" t="s">
        <v>99</v>
      </c>
    </row>
    <row r="12" spans="1:25" x14ac:dyDescent="0.25">
      <c r="A12">
        <v>11</v>
      </c>
      <c r="B12">
        <f ca="1"/>
        <v>26.686880060896797</v>
      </c>
      <c r="E12">
        <f ca="1"/>
        <v>5</v>
      </c>
      <c r="F12">
        <f ca="1"/>
        <v>19.262161663864475</v>
      </c>
      <c r="M12" s="10"/>
      <c r="S12" s="11"/>
      <c r="T12" t="str" cm="1">
        <f t="array" ref="T12:U14">_xlfn.TRIMRANGE(N:O)</f>
        <v>coucou</v>
      </c>
      <c r="U12" t="str">
        <v>coucou</v>
      </c>
    </row>
    <row r="13" spans="1:25" x14ac:dyDescent="0.25">
      <c r="A13">
        <v>12</v>
      </c>
      <c r="B13">
        <f ca="1"/>
        <v>32.857503604757831</v>
      </c>
      <c r="E13">
        <f ca="1"/>
        <v>6</v>
      </c>
      <c r="F13">
        <f ca="1"/>
        <v>12.083140848479452</v>
      </c>
      <c r="M13" s="10"/>
      <c r="S13" s="11"/>
      <c r="T13" t="str">
        <v>coucou</v>
      </c>
      <c r="U13" t="str">
        <v>coucou</v>
      </c>
    </row>
    <row r="14" spans="1:25" x14ac:dyDescent="0.25">
      <c r="A14">
        <v>13</v>
      </c>
      <c r="B14">
        <f ca="1"/>
        <v>11.898766657447808</v>
      </c>
      <c r="E14">
        <f ca="1"/>
        <v>7</v>
      </c>
      <c r="F14">
        <f ca="1"/>
        <v>40.249772582809399</v>
      </c>
      <c r="M14" s="10"/>
      <c r="S14" s="11"/>
      <c r="T14" t="str">
        <v>coucou</v>
      </c>
      <c r="U14" t="str">
        <v>coucou</v>
      </c>
    </row>
    <row r="15" spans="1:25" x14ac:dyDescent="0.25">
      <c r="A15">
        <v>14</v>
      </c>
      <c r="B15">
        <f ca="1"/>
        <v>44.717466230523947</v>
      </c>
      <c r="E15">
        <f ca="1"/>
        <v>8</v>
      </c>
      <c r="F15">
        <f ca="1"/>
        <v>19.399115465093921</v>
      </c>
      <c r="M15" s="10"/>
      <c r="S15" s="11"/>
    </row>
    <row r="16" spans="1:25" ht="18" thickBot="1" x14ac:dyDescent="0.35">
      <c r="A16">
        <v>15</v>
      </c>
      <c r="B16">
        <f ca="1"/>
        <v>48.601372446189551</v>
      </c>
      <c r="E16">
        <f ca="1"/>
        <v>9</v>
      </c>
      <c r="F16">
        <f ca="1"/>
        <v>31.344278049025547</v>
      </c>
      <c r="M16" s="10"/>
      <c r="S16" s="11"/>
      <c r="T16" s="16" t="s">
        <v>257</v>
      </c>
      <c r="U16" s="16"/>
      <c r="V16" s="16"/>
      <c r="W16" s="16"/>
      <c r="X16" s="16"/>
      <c r="Y16" s="16"/>
    </row>
    <row r="17" spans="1:21" ht="16.5" thickTop="1" x14ac:dyDescent="0.25">
      <c r="A17">
        <v>16</v>
      </c>
      <c r="B17">
        <f ca="1"/>
        <v>1.7374869347709705</v>
      </c>
      <c r="E17">
        <f ca="1"/>
        <v>10</v>
      </c>
      <c r="F17">
        <f ca="1"/>
        <v>47.596489133439931</v>
      </c>
      <c r="M17" s="10"/>
      <c r="S17" s="11"/>
      <c r="T17" t="str" cm="1">
        <f t="array" ref="T17:U19">_xlfn._TRO_ALL(N:O)</f>
        <v>coucou</v>
      </c>
      <c r="U17" t="str">
        <v>coucou</v>
      </c>
    </row>
    <row r="18" spans="1:21" x14ac:dyDescent="0.25">
      <c r="A18">
        <v>17</v>
      </c>
      <c r="B18">
        <f ca="1"/>
        <v>15.040738620470961</v>
      </c>
      <c r="E18">
        <f ca="1"/>
        <v>11</v>
      </c>
      <c r="F18">
        <f ca="1"/>
        <v>26.686880060896797</v>
      </c>
      <c r="M18" s="12"/>
      <c r="N18" s="13"/>
      <c r="O18" s="13"/>
      <c r="P18" s="13"/>
      <c r="Q18" s="13"/>
      <c r="R18" s="13"/>
      <c r="S18" s="14"/>
      <c r="T18" t="str">
        <v>coucou</v>
      </c>
      <c r="U18" t="str">
        <v>coucou</v>
      </c>
    </row>
    <row r="19" spans="1:21" x14ac:dyDescent="0.25">
      <c r="A19">
        <v>18</v>
      </c>
      <c r="B19">
        <f ca="1"/>
        <v>20.437780206023113</v>
      </c>
      <c r="E19">
        <f ca="1"/>
        <v>12</v>
      </c>
      <c r="F19">
        <f ca="1"/>
        <v>32.857503604757831</v>
      </c>
      <c r="T19" t="str">
        <v>coucou</v>
      </c>
      <c r="U19" t="str">
        <v>coucou</v>
      </c>
    </row>
    <row r="20" spans="1:21" x14ac:dyDescent="0.25">
      <c r="A20">
        <v>19</v>
      </c>
      <c r="B20">
        <f ca="1"/>
        <v>38.304954598402439</v>
      </c>
      <c r="E20">
        <f ca="1"/>
        <v>13</v>
      </c>
      <c r="F20">
        <f ca="1"/>
        <v>11.898766657447808</v>
      </c>
    </row>
    <row r="21" spans="1:21" x14ac:dyDescent="0.25">
      <c r="A21">
        <v>20</v>
      </c>
      <c r="B21">
        <f ca="1"/>
        <v>1.9175781622491428</v>
      </c>
      <c r="E21">
        <f ca="1"/>
        <v>14</v>
      </c>
      <c r="F21">
        <f ca="1"/>
        <v>44.717466230523947</v>
      </c>
    </row>
    <row r="22" spans="1:21" x14ac:dyDescent="0.25">
      <c r="A22">
        <v>21</v>
      </c>
      <c r="B22">
        <f ca="1"/>
        <v>45.227483600977912</v>
      </c>
      <c r="E22">
        <f ca="1"/>
        <v>15</v>
      </c>
      <c r="F22">
        <f ca="1"/>
        <v>48.601372446189551</v>
      </c>
    </row>
    <row r="23" spans="1:21" x14ac:dyDescent="0.25">
      <c r="A23">
        <v>22</v>
      </c>
      <c r="B23">
        <f ca="1"/>
        <v>10.703040857260255</v>
      </c>
      <c r="E23">
        <f ca="1"/>
        <v>16</v>
      </c>
      <c r="F23">
        <f ca="1"/>
        <v>1.7374869347709705</v>
      </c>
    </row>
    <row r="24" spans="1:21" x14ac:dyDescent="0.25">
      <c r="A24">
        <v>23</v>
      </c>
      <c r="B24">
        <f ca="1"/>
        <v>15.559412704238909</v>
      </c>
      <c r="E24">
        <f ca="1"/>
        <v>17</v>
      </c>
      <c r="F24">
        <f ca="1"/>
        <v>15.040738620470961</v>
      </c>
    </row>
    <row r="25" spans="1:21" x14ac:dyDescent="0.25">
      <c r="A25">
        <v>24</v>
      </c>
      <c r="B25">
        <f ca="1"/>
        <v>4.7450676492994646</v>
      </c>
      <c r="E25">
        <f ca="1"/>
        <v>18</v>
      </c>
      <c r="F25">
        <f ca="1"/>
        <v>20.437780206023113</v>
      </c>
    </row>
    <row r="26" spans="1:21" x14ac:dyDescent="0.25">
      <c r="A26">
        <v>25</v>
      </c>
      <c r="B26">
        <f ca="1"/>
        <v>46.410447166977853</v>
      </c>
      <c r="E26">
        <f ca="1"/>
        <v>19</v>
      </c>
      <c r="F26">
        <f ca="1"/>
        <v>38.304954598402439</v>
      </c>
    </row>
    <row r="27" spans="1:21" x14ac:dyDescent="0.25">
      <c r="A27">
        <v>26</v>
      </c>
      <c r="B27">
        <f ca="1"/>
        <v>7.1175338162118251</v>
      </c>
      <c r="E27">
        <f ca="1"/>
        <v>20</v>
      </c>
      <c r="F27">
        <f ca="1"/>
        <v>1.9175781622491428</v>
      </c>
    </row>
    <row r="28" spans="1:21" x14ac:dyDescent="0.25">
      <c r="A28">
        <v>27</v>
      </c>
      <c r="B28">
        <f ca="1"/>
        <v>2.6102144004389061</v>
      </c>
      <c r="E28">
        <f ca="1"/>
        <v>21</v>
      </c>
      <c r="F28">
        <f ca="1"/>
        <v>45.227483600977912</v>
      </c>
    </row>
    <row r="29" spans="1:21" x14ac:dyDescent="0.25">
      <c r="A29">
        <v>28</v>
      </c>
      <c r="B29">
        <f ca="1"/>
        <v>18.712827914473593</v>
      </c>
      <c r="E29">
        <f ca="1"/>
        <v>22</v>
      </c>
      <c r="F29">
        <f ca="1"/>
        <v>10.703040857260255</v>
      </c>
    </row>
    <row r="30" spans="1:21" x14ac:dyDescent="0.25">
      <c r="A30">
        <v>29</v>
      </c>
      <c r="B30">
        <f ca="1"/>
        <v>35.437755777285687</v>
      </c>
      <c r="E30">
        <f ca="1"/>
        <v>23</v>
      </c>
      <c r="F30">
        <f ca="1"/>
        <v>15.559412704238909</v>
      </c>
    </row>
    <row r="31" spans="1:21" x14ac:dyDescent="0.25">
      <c r="A31">
        <v>30</v>
      </c>
      <c r="B31">
        <f ca="1"/>
        <v>41.791104981787072</v>
      </c>
      <c r="E31">
        <f ca="1"/>
        <v>24</v>
      </c>
      <c r="F31">
        <f ca="1"/>
        <v>4.7450676492994646</v>
      </c>
    </row>
    <row r="32" spans="1:21" x14ac:dyDescent="0.25">
      <c r="A32">
        <v>31</v>
      </c>
      <c r="B32">
        <f ca="1"/>
        <v>4.673974702364319</v>
      </c>
      <c r="E32">
        <f ca="1"/>
        <v>25</v>
      </c>
      <c r="F32">
        <f ca="1"/>
        <v>46.410447166977853</v>
      </c>
    </row>
    <row r="33" spans="1:6" x14ac:dyDescent="0.25">
      <c r="A33">
        <v>32</v>
      </c>
      <c r="B33">
        <f ca="1"/>
        <v>4.2249870807620269</v>
      </c>
      <c r="E33">
        <f ca="1"/>
        <v>26</v>
      </c>
      <c r="F33">
        <f ca="1"/>
        <v>7.1175338162118251</v>
      </c>
    </row>
    <row r="34" spans="1:6" x14ac:dyDescent="0.25">
      <c r="A34">
        <v>33</v>
      </c>
      <c r="B34">
        <f ca="1"/>
        <v>40.889728430539193</v>
      </c>
      <c r="E34">
        <f ca="1"/>
        <v>27</v>
      </c>
      <c r="F34">
        <f ca="1"/>
        <v>2.6102144004389061</v>
      </c>
    </row>
    <row r="35" spans="1:6" x14ac:dyDescent="0.25">
      <c r="A35">
        <v>34</v>
      </c>
      <c r="B35">
        <f ca="1"/>
        <v>21.718265808410557</v>
      </c>
      <c r="E35">
        <f ca="1"/>
        <v>28</v>
      </c>
      <c r="F35">
        <f ca="1"/>
        <v>18.712827914473593</v>
      </c>
    </row>
    <row r="36" spans="1:6" x14ac:dyDescent="0.25">
      <c r="A36">
        <v>35</v>
      </c>
      <c r="B36">
        <f ca="1"/>
        <v>27.418568219438654</v>
      </c>
      <c r="E36">
        <f ca="1"/>
        <v>29</v>
      </c>
      <c r="F36">
        <f ca="1"/>
        <v>35.437755777285687</v>
      </c>
    </row>
    <row r="37" spans="1:6" x14ac:dyDescent="0.25">
      <c r="A37">
        <v>36</v>
      </c>
      <c r="B37">
        <f ca="1"/>
        <v>4.9911411562254671</v>
      </c>
      <c r="E37">
        <f ca="1"/>
        <v>30</v>
      </c>
      <c r="F37">
        <f ca="1"/>
        <v>41.791104981787072</v>
      </c>
    </row>
    <row r="38" spans="1:6" x14ac:dyDescent="0.25">
      <c r="A38">
        <v>37</v>
      </c>
      <c r="B38">
        <f ca="1"/>
        <v>32.230234650204721</v>
      </c>
      <c r="E38">
        <f ca="1"/>
        <v>31</v>
      </c>
      <c r="F38">
        <f ca="1"/>
        <v>4.673974702364319</v>
      </c>
    </row>
    <row r="39" spans="1:6" x14ac:dyDescent="0.25">
      <c r="A39">
        <v>38</v>
      </c>
      <c r="B39">
        <f ca="1"/>
        <v>24.719554093832485</v>
      </c>
      <c r="E39">
        <f ca="1"/>
        <v>32</v>
      </c>
      <c r="F39">
        <f ca="1"/>
        <v>4.2249870807620269</v>
      </c>
    </row>
    <row r="40" spans="1:6" x14ac:dyDescent="0.25">
      <c r="A40">
        <v>39</v>
      </c>
      <c r="B40">
        <f ca="1"/>
        <v>13.871748771762888</v>
      </c>
      <c r="E40">
        <f ca="1"/>
        <v>33</v>
      </c>
      <c r="F40">
        <f ca="1"/>
        <v>40.889728430539193</v>
      </c>
    </row>
    <row r="41" spans="1:6" x14ac:dyDescent="0.25">
      <c r="A41">
        <v>40</v>
      </c>
      <c r="B41">
        <f ca="1"/>
        <v>5.8097971770058976</v>
      </c>
      <c r="E41">
        <f ca="1"/>
        <v>34</v>
      </c>
      <c r="F41">
        <f ca="1"/>
        <v>21.718265808410557</v>
      </c>
    </row>
    <row r="42" spans="1:6" x14ac:dyDescent="0.25">
      <c r="A42">
        <v>41</v>
      </c>
      <c r="B42">
        <f ca="1"/>
        <v>18.837279428547944</v>
      </c>
      <c r="E42">
        <f ca="1"/>
        <v>35</v>
      </c>
      <c r="F42">
        <f ca="1"/>
        <v>27.418568219438654</v>
      </c>
    </row>
    <row r="43" spans="1:6" x14ac:dyDescent="0.25">
      <c r="A43">
        <v>42</v>
      </c>
      <c r="B43">
        <f ca="1"/>
        <v>34.827434314540412</v>
      </c>
      <c r="E43">
        <f ca="1"/>
        <v>36</v>
      </c>
      <c r="F43">
        <f ca="1"/>
        <v>4.9911411562254671</v>
      </c>
    </row>
    <row r="44" spans="1:6" x14ac:dyDescent="0.25">
      <c r="A44">
        <v>43</v>
      </c>
      <c r="B44">
        <f ca="1"/>
        <v>42.269808574441562</v>
      </c>
      <c r="E44">
        <f ca="1"/>
        <v>37</v>
      </c>
      <c r="F44">
        <f ca="1"/>
        <v>32.230234650204721</v>
      </c>
    </row>
    <row r="45" spans="1:6" x14ac:dyDescent="0.25">
      <c r="A45">
        <v>44</v>
      </c>
      <c r="B45">
        <f ca="1"/>
        <v>47.211366948104661</v>
      </c>
      <c r="E45">
        <f ca="1"/>
        <v>38</v>
      </c>
      <c r="F45">
        <f ca="1"/>
        <v>24.719554093832485</v>
      </c>
    </row>
    <row r="46" spans="1:6" x14ac:dyDescent="0.25">
      <c r="A46">
        <v>45</v>
      </c>
      <c r="B46">
        <f ca="1"/>
        <v>12.604816151340529</v>
      </c>
      <c r="E46">
        <f ca="1"/>
        <v>39</v>
      </c>
      <c r="F46">
        <f ca="1"/>
        <v>13.871748771762888</v>
      </c>
    </row>
    <row r="47" spans="1:6" x14ac:dyDescent="0.25">
      <c r="A47">
        <v>46</v>
      </c>
      <c r="B47">
        <f ca="1"/>
        <v>26.809279463112723</v>
      </c>
      <c r="E47">
        <f ca="1"/>
        <v>40</v>
      </c>
      <c r="F47">
        <f ca="1"/>
        <v>5.8097971770058976</v>
      </c>
    </row>
    <row r="48" spans="1:6" x14ac:dyDescent="0.25">
      <c r="A48">
        <v>47</v>
      </c>
      <c r="B48">
        <f ca="1"/>
        <v>21.218860586386889</v>
      </c>
      <c r="E48">
        <f ca="1"/>
        <v>41</v>
      </c>
      <c r="F48">
        <f ca="1"/>
        <v>18.837279428547944</v>
      </c>
    </row>
    <row r="49" spans="1:6" x14ac:dyDescent="0.25">
      <c r="A49">
        <v>48</v>
      </c>
      <c r="B49">
        <f ca="1"/>
        <v>40.771193533231227</v>
      </c>
      <c r="E49">
        <f ca="1"/>
        <v>42</v>
      </c>
      <c r="F49">
        <f ca="1"/>
        <v>34.827434314540412</v>
      </c>
    </row>
    <row r="50" spans="1:6" x14ac:dyDescent="0.25">
      <c r="A50">
        <v>49</v>
      </c>
      <c r="B50">
        <f ca="1"/>
        <v>14.451053268977176</v>
      </c>
      <c r="E50">
        <f ca="1"/>
        <v>43</v>
      </c>
      <c r="F50">
        <f ca="1"/>
        <v>42.269808574441562</v>
      </c>
    </row>
    <row r="51" spans="1:6" x14ac:dyDescent="0.25">
      <c r="A51">
        <v>50</v>
      </c>
      <c r="B51">
        <f ca="1"/>
        <v>16.107802814598521</v>
      </c>
      <c r="E51">
        <f ca="1"/>
        <v>44</v>
      </c>
      <c r="F51">
        <f ca="1"/>
        <v>47.211366948104661</v>
      </c>
    </row>
    <row r="52" spans="1:6" x14ac:dyDescent="0.25">
      <c r="A52">
        <v>51</v>
      </c>
      <c r="B52">
        <f ca="1"/>
        <v>7.8829210241900469</v>
      </c>
      <c r="E52">
        <f ca="1"/>
        <v>45</v>
      </c>
      <c r="F52">
        <f ca="1"/>
        <v>12.604816151340529</v>
      </c>
    </row>
    <row r="53" spans="1:6" x14ac:dyDescent="0.25">
      <c r="A53">
        <v>52</v>
      </c>
      <c r="B53">
        <f ca="1"/>
        <v>18.978607615756552</v>
      </c>
      <c r="E53">
        <f ca="1"/>
        <v>46</v>
      </c>
      <c r="F53">
        <f ca="1"/>
        <v>26.809279463112723</v>
      </c>
    </row>
    <row r="54" spans="1:6" x14ac:dyDescent="0.25">
      <c r="A54">
        <v>53</v>
      </c>
      <c r="B54">
        <f ca="1"/>
        <v>44.844792369180034</v>
      </c>
      <c r="E54">
        <f ca="1"/>
        <v>47</v>
      </c>
      <c r="F54">
        <f ca="1"/>
        <v>21.218860586386889</v>
      </c>
    </row>
    <row r="55" spans="1:6" x14ac:dyDescent="0.25">
      <c r="A55">
        <v>54</v>
      </c>
      <c r="B55">
        <f ca="1"/>
        <v>49.908999010280539</v>
      </c>
      <c r="E55">
        <f ca="1"/>
        <v>48</v>
      </c>
      <c r="F55">
        <f ca="1"/>
        <v>40.771193533231227</v>
      </c>
    </row>
    <row r="56" spans="1:6" x14ac:dyDescent="0.25">
      <c r="A56">
        <v>55</v>
      </c>
      <c r="B56">
        <f ca="1"/>
        <v>36.60028450856516</v>
      </c>
      <c r="E56">
        <f ca="1"/>
        <v>49</v>
      </c>
      <c r="F56">
        <f ca="1"/>
        <v>14.451053268977176</v>
      </c>
    </row>
    <row r="57" spans="1:6" x14ac:dyDescent="0.25">
      <c r="A57">
        <v>56</v>
      </c>
      <c r="B57">
        <f ca="1"/>
        <v>29.910017699271577</v>
      </c>
      <c r="E57">
        <f ca="1"/>
        <v>50</v>
      </c>
      <c r="F57">
        <f ca="1"/>
        <v>16.107802814598521</v>
      </c>
    </row>
    <row r="58" spans="1:6" x14ac:dyDescent="0.25">
      <c r="A58">
        <v>57</v>
      </c>
      <c r="B58">
        <f ca="1"/>
        <v>23.36940507287003</v>
      </c>
      <c r="E58">
        <f ca="1"/>
        <v>51</v>
      </c>
      <c r="F58">
        <f ca="1"/>
        <v>7.8829210241900469</v>
      </c>
    </row>
    <row r="59" spans="1:6" x14ac:dyDescent="0.25">
      <c r="A59">
        <v>58</v>
      </c>
      <c r="B59">
        <f ca="1"/>
        <v>24.290926186087809</v>
      </c>
      <c r="E59">
        <f ca="1"/>
        <v>52</v>
      </c>
      <c r="F59">
        <f ca="1"/>
        <v>18.978607615756552</v>
      </c>
    </row>
    <row r="60" spans="1:6" x14ac:dyDescent="0.25">
      <c r="A60">
        <v>59</v>
      </c>
      <c r="B60">
        <f ca="1"/>
        <v>26.062022294325097</v>
      </c>
      <c r="E60">
        <f ca="1"/>
        <v>53</v>
      </c>
      <c r="F60">
        <f ca="1"/>
        <v>44.844792369180034</v>
      </c>
    </row>
    <row r="61" spans="1:6" x14ac:dyDescent="0.25">
      <c r="A61">
        <v>60</v>
      </c>
      <c r="B61">
        <f ca="1"/>
        <v>29.206365486699269</v>
      </c>
      <c r="E61">
        <f ca="1"/>
        <v>54</v>
      </c>
      <c r="F61">
        <f ca="1"/>
        <v>49.908999010280539</v>
      </c>
    </row>
    <row r="62" spans="1:6" x14ac:dyDescent="0.25">
      <c r="A62">
        <v>61</v>
      </c>
      <c r="B62">
        <f ca="1"/>
        <v>20.631256019385759</v>
      </c>
      <c r="E62">
        <f ca="1"/>
        <v>55</v>
      </c>
      <c r="F62">
        <f ca="1"/>
        <v>36.60028450856516</v>
      </c>
    </row>
    <row r="63" spans="1:6" x14ac:dyDescent="0.25">
      <c r="A63">
        <v>62</v>
      </c>
      <c r="B63">
        <f ca="1"/>
        <v>22.851852261880808</v>
      </c>
      <c r="E63">
        <f ca="1"/>
        <v>56</v>
      </c>
      <c r="F63">
        <f ca="1"/>
        <v>29.910017699271577</v>
      </c>
    </row>
    <row r="64" spans="1:6" x14ac:dyDescent="0.25">
      <c r="A64">
        <v>63</v>
      </c>
      <c r="B64">
        <f ca="1"/>
        <v>25.740078158146261</v>
      </c>
      <c r="E64">
        <f ca="1"/>
        <v>57</v>
      </c>
      <c r="F64">
        <f ca="1"/>
        <v>23.36940507287003</v>
      </c>
    </row>
    <row r="65" spans="1:6" x14ac:dyDescent="0.25">
      <c r="A65">
        <v>64</v>
      </c>
      <c r="B65">
        <f ca="1"/>
        <v>29.852631460054539</v>
      </c>
      <c r="E65">
        <f ca="1"/>
        <v>58</v>
      </c>
      <c r="F65">
        <f ca="1"/>
        <v>24.290926186087809</v>
      </c>
    </row>
    <row r="66" spans="1:6" x14ac:dyDescent="0.25">
      <c r="A66">
        <v>65</v>
      </c>
      <c r="B66">
        <f ca="1"/>
        <v>15.531830238554015</v>
      </c>
      <c r="E66">
        <f ca="1"/>
        <v>59</v>
      </c>
      <c r="F66">
        <f ca="1"/>
        <v>26.062022294325097</v>
      </c>
    </row>
    <row r="67" spans="1:6" x14ac:dyDescent="0.25">
      <c r="A67">
        <v>66</v>
      </c>
      <c r="B67">
        <f ca="1"/>
        <v>34.35672002455258</v>
      </c>
      <c r="E67">
        <f ca="1"/>
        <v>60</v>
      </c>
      <c r="F67">
        <f ca="1"/>
        <v>29.206365486699269</v>
      </c>
    </row>
    <row r="68" spans="1:6" x14ac:dyDescent="0.25">
      <c r="A68">
        <v>67</v>
      </c>
      <c r="B68">
        <f ca="1"/>
        <v>47.831783450560316</v>
      </c>
      <c r="E68">
        <f ca="1"/>
        <v>61</v>
      </c>
      <c r="F68">
        <f ca="1"/>
        <v>20.631256019385759</v>
      </c>
    </row>
    <row r="69" spans="1:6" x14ac:dyDescent="0.25">
      <c r="A69">
        <v>68</v>
      </c>
      <c r="B69">
        <f ca="1"/>
        <v>31.837928421736528</v>
      </c>
      <c r="E69">
        <f ca="1"/>
        <v>62</v>
      </c>
      <c r="F69">
        <f ca="1"/>
        <v>22.851852261880808</v>
      </c>
    </row>
    <row r="70" spans="1:6" x14ac:dyDescent="0.25">
      <c r="A70">
        <v>69</v>
      </c>
      <c r="B70">
        <f ca="1"/>
        <v>28.886547614141698</v>
      </c>
      <c r="E70">
        <f ca="1"/>
        <v>63</v>
      </c>
      <c r="F70">
        <f ca="1"/>
        <v>25.740078158146261</v>
      </c>
    </row>
    <row r="71" spans="1:6" x14ac:dyDescent="0.25">
      <c r="A71">
        <v>70</v>
      </c>
      <c r="B71">
        <f ca="1"/>
        <v>32.809600427887574</v>
      </c>
      <c r="E71">
        <f ca="1"/>
        <v>64</v>
      </c>
      <c r="F71">
        <f ca="1"/>
        <v>29.852631460054539</v>
      </c>
    </row>
    <row r="72" spans="1:6" x14ac:dyDescent="0.25">
      <c r="A72">
        <v>71</v>
      </c>
      <c r="B72">
        <f ca="1"/>
        <v>21.134720401595779</v>
      </c>
      <c r="E72">
        <f ca="1"/>
        <v>65</v>
      </c>
      <c r="F72">
        <f ca="1"/>
        <v>15.531830238554015</v>
      </c>
    </row>
    <row r="73" spans="1:6" x14ac:dyDescent="0.25">
      <c r="A73">
        <v>72</v>
      </c>
      <c r="B73">
        <f ca="1"/>
        <v>10.430069739617096</v>
      </c>
      <c r="E73">
        <f ca="1"/>
        <v>66</v>
      </c>
      <c r="F73">
        <f ca="1"/>
        <v>34.35672002455258</v>
      </c>
    </row>
    <row r="74" spans="1:6" x14ac:dyDescent="0.25">
      <c r="A74">
        <v>73</v>
      </c>
      <c r="B74">
        <f ca="1"/>
        <v>31.651302891055884</v>
      </c>
      <c r="E74">
        <f ca="1"/>
        <v>67</v>
      </c>
      <c r="F74">
        <f ca="1"/>
        <v>47.831783450560316</v>
      </c>
    </row>
    <row r="75" spans="1:6" x14ac:dyDescent="0.25">
      <c r="A75">
        <v>74</v>
      </c>
      <c r="B75">
        <f ca="1"/>
        <v>49.961187150288545</v>
      </c>
      <c r="E75">
        <f ca="1"/>
        <v>68</v>
      </c>
      <c r="F75">
        <f ca="1"/>
        <v>31.837928421736528</v>
      </c>
    </row>
    <row r="76" spans="1:6" x14ac:dyDescent="0.25">
      <c r="A76">
        <v>75</v>
      </c>
      <c r="B76">
        <f ca="1"/>
        <v>42.484297566028516</v>
      </c>
      <c r="E76">
        <f ca="1"/>
        <v>69</v>
      </c>
      <c r="F76">
        <f ca="1"/>
        <v>28.886547614141698</v>
      </c>
    </row>
    <row r="77" spans="1:6" x14ac:dyDescent="0.25">
      <c r="A77">
        <v>76</v>
      </c>
      <c r="B77">
        <f ca="1"/>
        <v>49.878450602880093</v>
      </c>
      <c r="E77">
        <f ca="1"/>
        <v>70</v>
      </c>
      <c r="F77">
        <f ca="1"/>
        <v>32.809600427887574</v>
      </c>
    </row>
    <row r="78" spans="1:6" x14ac:dyDescent="0.25">
      <c r="A78">
        <v>77</v>
      </c>
      <c r="B78">
        <f ca="1"/>
        <v>30.255950731675767</v>
      </c>
      <c r="E78">
        <f ca="1"/>
        <v>71</v>
      </c>
      <c r="F78">
        <f ca="1"/>
        <v>21.134720401595779</v>
      </c>
    </row>
    <row r="79" spans="1:6" x14ac:dyDescent="0.25">
      <c r="A79">
        <v>78</v>
      </c>
      <c r="B79">
        <f ca="1"/>
        <v>8.0861461982963618</v>
      </c>
      <c r="E79">
        <f ca="1"/>
        <v>72</v>
      </c>
      <c r="F79">
        <f ca="1"/>
        <v>10.430069739617096</v>
      </c>
    </row>
    <row r="80" spans="1:6" x14ac:dyDescent="0.25">
      <c r="A80">
        <v>79</v>
      </c>
      <c r="B80">
        <f ca="1"/>
        <v>43.651110080062999</v>
      </c>
      <c r="E80">
        <f ca="1"/>
        <v>73</v>
      </c>
      <c r="F80">
        <f ca="1"/>
        <v>31.651302891055884</v>
      </c>
    </row>
    <row r="81" spans="1:6" x14ac:dyDescent="0.25">
      <c r="A81">
        <v>80</v>
      </c>
      <c r="B81">
        <f ca="1"/>
        <v>28.283805525079842</v>
      </c>
      <c r="E81">
        <f ca="1"/>
        <v>74</v>
      </c>
      <c r="F81">
        <f ca="1"/>
        <v>49.961187150288545</v>
      </c>
    </row>
    <row r="82" spans="1:6" x14ac:dyDescent="0.25">
      <c r="A82">
        <v>81</v>
      </c>
      <c r="B82">
        <f ca="1"/>
        <v>25.567043966203236</v>
      </c>
      <c r="E82">
        <f ca="1"/>
        <v>75</v>
      </c>
      <c r="F82">
        <f ca="1"/>
        <v>42.484297566028516</v>
      </c>
    </row>
    <row r="83" spans="1:6" x14ac:dyDescent="0.25">
      <c r="A83">
        <v>82</v>
      </c>
      <c r="B83">
        <f ca="1"/>
        <v>48.172956645034212</v>
      </c>
      <c r="E83">
        <f ca="1"/>
        <v>76</v>
      </c>
      <c r="F83">
        <f ca="1"/>
        <v>49.878450602880093</v>
      </c>
    </row>
    <row r="84" spans="1:6" x14ac:dyDescent="0.25">
      <c r="A84">
        <v>83</v>
      </c>
      <c r="B84">
        <f ca="1"/>
        <v>49.480187756905458</v>
      </c>
      <c r="E84">
        <f ca="1"/>
        <v>77</v>
      </c>
      <c r="F84">
        <f ca="1"/>
        <v>30.255950731675767</v>
      </c>
    </row>
    <row r="85" spans="1:6" x14ac:dyDescent="0.25">
      <c r="A85">
        <v>84</v>
      </c>
      <c r="B85">
        <f ca="1"/>
        <v>26.842573602538387</v>
      </c>
      <c r="E85">
        <f ca="1"/>
        <v>78</v>
      </c>
      <c r="F85">
        <f ca="1"/>
        <v>8.0861461982963618</v>
      </c>
    </row>
    <row r="86" spans="1:6" x14ac:dyDescent="0.25">
      <c r="A86">
        <v>85</v>
      </c>
      <c r="B86">
        <f ca="1"/>
        <v>10.459146210925248</v>
      </c>
      <c r="E86">
        <f ca="1"/>
        <v>79</v>
      </c>
      <c r="F86">
        <f ca="1"/>
        <v>43.651110080062999</v>
      </c>
    </row>
    <row r="87" spans="1:6" x14ac:dyDescent="0.25">
      <c r="A87">
        <v>86</v>
      </c>
      <c r="B87">
        <f ca="1"/>
        <v>10.913253970572335</v>
      </c>
      <c r="E87">
        <f ca="1"/>
        <v>80</v>
      </c>
      <c r="F87">
        <f ca="1"/>
        <v>28.283805525079842</v>
      </c>
    </row>
    <row r="88" spans="1:6" x14ac:dyDescent="0.25">
      <c r="A88">
        <v>87</v>
      </c>
      <c r="B88">
        <f ca="1"/>
        <v>3.0625421225941949</v>
      </c>
      <c r="E88">
        <f ca="1"/>
        <v>81</v>
      </c>
      <c r="F88">
        <f ca="1"/>
        <v>25.567043966203236</v>
      </c>
    </row>
    <row r="89" spans="1:6" x14ac:dyDescent="0.25">
      <c r="A89">
        <v>88</v>
      </c>
      <c r="B89">
        <f ca="1"/>
        <v>24.234179414102861</v>
      </c>
      <c r="E89">
        <f ca="1"/>
        <v>82</v>
      </c>
      <c r="F89">
        <f ca="1"/>
        <v>48.172956645034212</v>
      </c>
    </row>
    <row r="90" spans="1:6" x14ac:dyDescent="0.25">
      <c r="A90">
        <v>89</v>
      </c>
      <c r="B90">
        <f ca="1"/>
        <v>37.575705332589109</v>
      </c>
      <c r="E90">
        <f ca="1"/>
        <v>83</v>
      </c>
      <c r="F90">
        <f ca="1"/>
        <v>49.480187756905458</v>
      </c>
    </row>
    <row r="91" spans="1:6" x14ac:dyDescent="0.25">
      <c r="A91">
        <v>90</v>
      </c>
      <c r="B91">
        <f ca="1"/>
        <v>28.730470082665533</v>
      </c>
      <c r="E91">
        <f ca="1"/>
        <v>84</v>
      </c>
      <c r="F91">
        <f ca="1"/>
        <v>26.842573602538387</v>
      </c>
    </row>
    <row r="92" spans="1:6" x14ac:dyDescent="0.25">
      <c r="A92">
        <v>91</v>
      </c>
      <c r="B92">
        <f ca="1"/>
        <v>45.351128723372334</v>
      </c>
      <c r="E92">
        <f ca="1"/>
        <v>85</v>
      </c>
      <c r="F92">
        <f ca="1"/>
        <v>10.459146210925248</v>
      </c>
    </row>
    <row r="93" spans="1:6" x14ac:dyDescent="0.25">
      <c r="A93">
        <v>92</v>
      </c>
      <c r="B93">
        <f ca="1"/>
        <v>34.168482829135186</v>
      </c>
      <c r="E93">
        <f ca="1"/>
        <v>86</v>
      </c>
      <c r="F93">
        <f ca="1"/>
        <v>10.913253970572335</v>
      </c>
    </row>
    <row r="94" spans="1:6" x14ac:dyDescent="0.25">
      <c r="A94">
        <v>93</v>
      </c>
      <c r="B94">
        <f ca="1"/>
        <v>48.210226415123948</v>
      </c>
      <c r="E94">
        <f ca="1"/>
        <v>87</v>
      </c>
      <c r="F94">
        <f ca="1"/>
        <v>3.0625421225941949</v>
      </c>
    </row>
    <row r="95" spans="1:6" x14ac:dyDescent="0.25">
      <c r="A95">
        <v>94</v>
      </c>
      <c r="B95">
        <f ca="1"/>
        <v>7.2293832102771987</v>
      </c>
      <c r="E95">
        <f ca="1"/>
        <v>88</v>
      </c>
      <c r="F95">
        <f ca="1"/>
        <v>24.234179414102861</v>
      </c>
    </row>
    <row r="96" spans="1:6" x14ac:dyDescent="0.25">
      <c r="A96">
        <v>95</v>
      </c>
      <c r="B96">
        <f ca="1"/>
        <v>31.901812783087315</v>
      </c>
      <c r="E96">
        <f ca="1"/>
        <v>89</v>
      </c>
      <c r="F96">
        <f ca="1"/>
        <v>37.575705332589109</v>
      </c>
    </row>
    <row r="97" spans="1:6" x14ac:dyDescent="0.25">
      <c r="A97">
        <v>96</v>
      </c>
      <c r="B97">
        <f ca="1"/>
        <v>22.854798168981695</v>
      </c>
      <c r="E97">
        <f ca="1"/>
        <v>90</v>
      </c>
      <c r="F97">
        <f ca="1"/>
        <v>28.730470082665533</v>
      </c>
    </row>
    <row r="98" spans="1:6" x14ac:dyDescent="0.25">
      <c r="A98">
        <v>97</v>
      </c>
      <c r="B98">
        <f ca="1"/>
        <v>24.030226644286934</v>
      </c>
      <c r="E98">
        <f ca="1"/>
        <v>91</v>
      </c>
      <c r="F98">
        <f ca="1"/>
        <v>45.351128723372334</v>
      </c>
    </row>
    <row r="99" spans="1:6" x14ac:dyDescent="0.25">
      <c r="A99">
        <v>98</v>
      </c>
      <c r="B99">
        <f ca="1"/>
        <v>49.932489134614833</v>
      </c>
      <c r="E99">
        <f ca="1"/>
        <v>92</v>
      </c>
      <c r="F99">
        <f ca="1"/>
        <v>34.168482829135186</v>
      </c>
    </row>
    <row r="100" spans="1:6" x14ac:dyDescent="0.25">
      <c r="A100">
        <v>99</v>
      </c>
      <c r="B100">
        <f ca="1"/>
        <v>38.366392897863385</v>
      </c>
      <c r="E100">
        <f ca="1"/>
        <v>93</v>
      </c>
      <c r="F100">
        <f ca="1"/>
        <v>48.210226415123948</v>
      </c>
    </row>
    <row r="101" spans="1:6" x14ac:dyDescent="0.25">
      <c r="A101">
        <v>100</v>
      </c>
      <c r="B101">
        <f ca="1"/>
        <v>3.0523838382409423</v>
      </c>
      <c r="E101">
        <f ca="1"/>
        <v>94</v>
      </c>
      <c r="F101">
        <f ca="1"/>
        <v>7.2293832102771987</v>
      </c>
    </row>
    <row r="102" spans="1:6" x14ac:dyDescent="0.25">
      <c r="A102">
        <v>101</v>
      </c>
      <c r="B102">
        <f ca="1"/>
        <v>4.0568357976169267</v>
      </c>
      <c r="E102">
        <f ca="1"/>
        <v>95</v>
      </c>
      <c r="F102">
        <f ca="1"/>
        <v>31.901812783087315</v>
      </c>
    </row>
    <row r="103" spans="1:6" x14ac:dyDescent="0.25">
      <c r="A103">
        <v>102</v>
      </c>
      <c r="B103">
        <f ca="1"/>
        <v>40.655820793165638</v>
      </c>
      <c r="E103">
        <f ca="1"/>
        <v>96</v>
      </c>
      <c r="F103">
        <f ca="1"/>
        <v>22.854798168981695</v>
      </c>
    </row>
    <row r="104" spans="1:6" x14ac:dyDescent="0.25">
      <c r="A104">
        <v>103</v>
      </c>
      <c r="B104">
        <f ca="1"/>
        <v>10.697259004690302</v>
      </c>
      <c r="E104">
        <f ca="1"/>
        <v>97</v>
      </c>
      <c r="F104">
        <f ca="1"/>
        <v>24.030226644286934</v>
      </c>
    </row>
    <row r="105" spans="1:6" x14ac:dyDescent="0.25">
      <c r="A105">
        <v>104</v>
      </c>
      <c r="B105">
        <f ca="1"/>
        <v>2.3833875781564373</v>
      </c>
      <c r="E105">
        <f ca="1"/>
        <v>98</v>
      </c>
      <c r="F105">
        <f ca="1"/>
        <v>49.932489134614833</v>
      </c>
    </row>
    <row r="106" spans="1:6" x14ac:dyDescent="0.25">
      <c r="A106">
        <v>105</v>
      </c>
      <c r="B106">
        <f ca="1"/>
        <v>17.901282436029327</v>
      </c>
      <c r="E106">
        <f ca="1"/>
        <v>99</v>
      </c>
      <c r="F106">
        <f ca="1"/>
        <v>38.366392897863385</v>
      </c>
    </row>
    <row r="107" spans="1:6" x14ac:dyDescent="0.25">
      <c r="A107">
        <v>106</v>
      </c>
      <c r="B107">
        <f ca="1"/>
        <v>27.884149157783362</v>
      </c>
      <c r="E107">
        <f ca="1"/>
        <v>100</v>
      </c>
      <c r="F107">
        <f ca="1"/>
        <v>3.0523838382409423</v>
      </c>
    </row>
    <row r="108" spans="1:6" x14ac:dyDescent="0.25">
      <c r="A108">
        <v>107</v>
      </c>
      <c r="B108">
        <f ca="1"/>
        <v>17.895053417958628</v>
      </c>
      <c r="E108">
        <f ca="1"/>
        <v>101</v>
      </c>
      <c r="F108">
        <f ca="1"/>
        <v>4.0568357976169267</v>
      </c>
    </row>
    <row r="109" spans="1:6" x14ac:dyDescent="0.25">
      <c r="A109">
        <v>108</v>
      </c>
      <c r="B109">
        <f ca="1"/>
        <v>41.233624275718704</v>
      </c>
      <c r="E109">
        <f ca="1"/>
        <v>102</v>
      </c>
      <c r="F109">
        <f ca="1"/>
        <v>40.655820793165638</v>
      </c>
    </row>
    <row r="110" spans="1:6" x14ac:dyDescent="0.25">
      <c r="A110">
        <v>109</v>
      </c>
      <c r="B110">
        <f ca="1"/>
        <v>29.643465429459553</v>
      </c>
      <c r="E110">
        <f ca="1"/>
        <v>103</v>
      </c>
      <c r="F110">
        <f ca="1"/>
        <v>10.697259004690302</v>
      </c>
    </row>
    <row r="111" spans="1:6" x14ac:dyDescent="0.25">
      <c r="A111">
        <v>110</v>
      </c>
      <c r="B111">
        <f ca="1"/>
        <v>15.401597548867393</v>
      </c>
      <c r="E111">
        <f ca="1"/>
        <v>104</v>
      </c>
      <c r="F111">
        <f ca="1"/>
        <v>2.3833875781564373</v>
      </c>
    </row>
    <row r="112" spans="1:6" x14ac:dyDescent="0.25">
      <c r="A112">
        <v>111</v>
      </c>
      <c r="B112">
        <f ca="1"/>
        <v>33.850281884560339</v>
      </c>
      <c r="E112">
        <f ca="1"/>
        <v>105</v>
      </c>
      <c r="F112">
        <f ca="1"/>
        <v>17.901282436029327</v>
      </c>
    </row>
    <row r="113" spans="1:6" x14ac:dyDescent="0.25">
      <c r="A113">
        <v>112</v>
      </c>
      <c r="B113">
        <f ca="1"/>
        <v>37.791374530201857</v>
      </c>
      <c r="E113">
        <f ca="1"/>
        <v>106</v>
      </c>
      <c r="F113">
        <f ca="1"/>
        <v>27.884149157783362</v>
      </c>
    </row>
    <row r="114" spans="1:6" x14ac:dyDescent="0.25">
      <c r="A114">
        <v>113</v>
      </c>
      <c r="B114">
        <f ca="1"/>
        <v>31.378574165382943</v>
      </c>
      <c r="E114">
        <f ca="1"/>
        <v>107</v>
      </c>
      <c r="F114">
        <f ca="1"/>
        <v>17.895053417958628</v>
      </c>
    </row>
    <row r="115" spans="1:6" x14ac:dyDescent="0.25">
      <c r="A115">
        <v>114</v>
      </c>
      <c r="B115">
        <f ca="1"/>
        <v>33.349592802126537</v>
      </c>
      <c r="E115">
        <f ca="1"/>
        <v>108</v>
      </c>
      <c r="F115">
        <f ca="1"/>
        <v>41.233624275718704</v>
      </c>
    </row>
    <row r="116" spans="1:6" x14ac:dyDescent="0.25">
      <c r="A116">
        <v>115</v>
      </c>
      <c r="B116">
        <f ca="1"/>
        <v>6.8232957772473242</v>
      </c>
      <c r="E116">
        <f ca="1"/>
        <v>109</v>
      </c>
      <c r="F116">
        <f ca="1"/>
        <v>29.643465429459553</v>
      </c>
    </row>
    <row r="117" spans="1:6" x14ac:dyDescent="0.25">
      <c r="A117">
        <v>116</v>
      </c>
      <c r="B117">
        <f ca="1"/>
        <v>15.005433781318921</v>
      </c>
      <c r="E117">
        <f ca="1"/>
        <v>110</v>
      </c>
      <c r="F117">
        <f ca="1"/>
        <v>15.401597548867393</v>
      </c>
    </row>
    <row r="118" spans="1:6" x14ac:dyDescent="0.25">
      <c r="A118">
        <v>117</v>
      </c>
      <c r="B118">
        <f ca="1"/>
        <v>30.67438770083163</v>
      </c>
      <c r="E118">
        <f ca="1"/>
        <v>111</v>
      </c>
      <c r="F118">
        <f ca="1"/>
        <v>33.850281884560339</v>
      </c>
    </row>
    <row r="119" spans="1:6" x14ac:dyDescent="0.25">
      <c r="A119">
        <v>118</v>
      </c>
      <c r="B119">
        <f ca="1"/>
        <v>14.852951934794795</v>
      </c>
      <c r="E119">
        <f ca="1"/>
        <v>112</v>
      </c>
      <c r="F119">
        <f ca="1"/>
        <v>37.791374530201857</v>
      </c>
    </row>
    <row r="120" spans="1:6" x14ac:dyDescent="0.25">
      <c r="A120">
        <v>119</v>
      </c>
      <c r="B120">
        <f ca="1"/>
        <v>4.2760054250966704</v>
      </c>
      <c r="E120">
        <f ca="1"/>
        <v>113</v>
      </c>
      <c r="F120">
        <f ca="1"/>
        <v>31.378574165382943</v>
      </c>
    </row>
    <row r="121" spans="1:6" x14ac:dyDescent="0.25">
      <c r="A121">
        <v>120</v>
      </c>
      <c r="B121">
        <f ca="1"/>
        <v>27.765948902092937</v>
      </c>
      <c r="E121">
        <f ca="1"/>
        <v>114</v>
      </c>
      <c r="F121">
        <f ca="1"/>
        <v>33.349592802126537</v>
      </c>
    </row>
    <row r="122" spans="1:6" x14ac:dyDescent="0.25">
      <c r="A122">
        <v>121</v>
      </c>
      <c r="B122">
        <f ca="1"/>
        <v>26.558994575624475</v>
      </c>
      <c r="E122">
        <f ca="1"/>
        <v>115</v>
      </c>
      <c r="F122">
        <f ca="1"/>
        <v>6.8232957772473242</v>
      </c>
    </row>
    <row r="123" spans="1:6" x14ac:dyDescent="0.25">
      <c r="A123">
        <v>122</v>
      </c>
      <c r="B123">
        <f ca="1"/>
        <v>12.6339950793068</v>
      </c>
      <c r="E123">
        <f ca="1"/>
        <v>116</v>
      </c>
      <c r="F123">
        <f ca="1"/>
        <v>15.005433781318921</v>
      </c>
    </row>
    <row r="124" spans="1:6" x14ac:dyDescent="0.25">
      <c r="A124">
        <v>123</v>
      </c>
      <c r="B124">
        <f ca="1"/>
        <v>22.689831572487812</v>
      </c>
      <c r="E124">
        <f ca="1"/>
        <v>117</v>
      </c>
      <c r="F124">
        <f ca="1"/>
        <v>30.67438770083163</v>
      </c>
    </row>
    <row r="125" spans="1:6" x14ac:dyDescent="0.25">
      <c r="A125">
        <v>124</v>
      </c>
      <c r="B125">
        <f ca="1"/>
        <v>23.07842712397801</v>
      </c>
      <c r="E125">
        <f ca="1"/>
        <v>118</v>
      </c>
      <c r="F125">
        <f ca="1"/>
        <v>14.852951934794795</v>
      </c>
    </row>
    <row r="126" spans="1:6" x14ac:dyDescent="0.25">
      <c r="A126">
        <v>125</v>
      </c>
      <c r="B126">
        <f ca="1"/>
        <v>40.674938063502125</v>
      </c>
      <c r="E126">
        <f ca="1"/>
        <v>119</v>
      </c>
      <c r="F126">
        <f ca="1"/>
        <v>4.2760054250966704</v>
      </c>
    </row>
    <row r="127" spans="1:6" x14ac:dyDescent="0.25">
      <c r="A127">
        <v>126</v>
      </c>
      <c r="B127">
        <f ca="1"/>
        <v>23.355651077907474</v>
      </c>
      <c r="E127">
        <f ca="1"/>
        <v>120</v>
      </c>
      <c r="F127">
        <f ca="1"/>
        <v>27.765948902092937</v>
      </c>
    </row>
    <row r="128" spans="1:6" x14ac:dyDescent="0.25">
      <c r="A128">
        <v>127</v>
      </c>
      <c r="B128">
        <f ca="1"/>
        <v>18.341409266081541</v>
      </c>
      <c r="E128">
        <f ca="1"/>
        <v>121</v>
      </c>
      <c r="F128">
        <f ca="1"/>
        <v>26.558994575624475</v>
      </c>
    </row>
    <row r="129" spans="1:6" x14ac:dyDescent="0.25">
      <c r="A129">
        <v>128</v>
      </c>
      <c r="B129">
        <f ca="1"/>
        <v>13.65050394141538</v>
      </c>
      <c r="E129">
        <f ca="1"/>
        <v>122</v>
      </c>
      <c r="F129">
        <f ca="1"/>
        <v>12.6339950793068</v>
      </c>
    </row>
    <row r="130" spans="1:6" x14ac:dyDescent="0.25">
      <c r="A130">
        <v>129</v>
      </c>
      <c r="B130">
        <f ca="1"/>
        <v>31.737239387470332</v>
      </c>
      <c r="E130">
        <f ca="1"/>
        <v>123</v>
      </c>
      <c r="F130">
        <f ca="1"/>
        <v>22.689831572487812</v>
      </c>
    </row>
    <row r="131" spans="1:6" x14ac:dyDescent="0.25">
      <c r="A131">
        <v>130</v>
      </c>
      <c r="B131">
        <f ca="1"/>
        <v>12.601400297333015</v>
      </c>
      <c r="E131">
        <f ca="1"/>
        <v>124</v>
      </c>
      <c r="F131">
        <f ca="1"/>
        <v>23.07842712397801</v>
      </c>
    </row>
    <row r="132" spans="1:6" x14ac:dyDescent="0.25">
      <c r="A132">
        <v>131</v>
      </c>
      <c r="B132">
        <f ca="1"/>
        <v>1.6922070413913062</v>
      </c>
      <c r="E132">
        <f ca="1"/>
        <v>125</v>
      </c>
      <c r="F132">
        <f ca="1"/>
        <v>40.674938063502125</v>
      </c>
    </row>
    <row r="133" spans="1:6" x14ac:dyDescent="0.25">
      <c r="A133">
        <v>132</v>
      </c>
      <c r="B133">
        <f ca="1"/>
        <v>38.045454400686893</v>
      </c>
      <c r="E133">
        <f ca="1"/>
        <v>126</v>
      </c>
      <c r="F133">
        <f ca="1"/>
        <v>23.355651077907474</v>
      </c>
    </row>
    <row r="134" spans="1:6" x14ac:dyDescent="0.25">
      <c r="A134">
        <v>133</v>
      </c>
      <c r="B134">
        <f ca="1"/>
        <v>23.276896162257735</v>
      </c>
      <c r="E134">
        <f ca="1"/>
        <v>127</v>
      </c>
      <c r="F134">
        <f ca="1"/>
        <v>18.341409266081541</v>
      </c>
    </row>
    <row r="135" spans="1:6" x14ac:dyDescent="0.25">
      <c r="A135">
        <v>134</v>
      </c>
      <c r="B135">
        <f ca="1"/>
        <v>42.717296486465081</v>
      </c>
      <c r="E135">
        <f ca="1"/>
        <v>128</v>
      </c>
      <c r="F135">
        <f ca="1"/>
        <v>13.65050394141538</v>
      </c>
    </row>
    <row r="136" spans="1:6" x14ac:dyDescent="0.25">
      <c r="A136">
        <v>135</v>
      </c>
      <c r="B136">
        <f ca="1"/>
        <v>36.684873953851437</v>
      </c>
      <c r="E136">
        <f ca="1"/>
        <v>129</v>
      </c>
      <c r="F136">
        <f ca="1"/>
        <v>31.737239387470332</v>
      </c>
    </row>
    <row r="137" spans="1:6" x14ac:dyDescent="0.25">
      <c r="A137">
        <v>136</v>
      </c>
      <c r="B137">
        <f ca="1"/>
        <v>32.927983557474356</v>
      </c>
      <c r="E137">
        <f ca="1"/>
        <v>130</v>
      </c>
      <c r="F137">
        <f ca="1"/>
        <v>12.601400297333015</v>
      </c>
    </row>
    <row r="138" spans="1:6" x14ac:dyDescent="0.25">
      <c r="A138">
        <v>137</v>
      </c>
      <c r="B138">
        <f ca="1"/>
        <v>15.847218031798917</v>
      </c>
      <c r="E138">
        <f ca="1"/>
        <v>131</v>
      </c>
      <c r="F138">
        <f ca="1"/>
        <v>1.6922070413913062</v>
      </c>
    </row>
    <row r="139" spans="1:6" x14ac:dyDescent="0.25">
      <c r="A139">
        <v>138</v>
      </c>
      <c r="B139">
        <f ca="1"/>
        <v>27.231254947654335</v>
      </c>
      <c r="E139">
        <f ca="1"/>
        <v>132</v>
      </c>
      <c r="F139">
        <f ca="1"/>
        <v>38.045454400686893</v>
      </c>
    </row>
    <row r="140" spans="1:6" x14ac:dyDescent="0.25">
      <c r="A140">
        <v>139</v>
      </c>
      <c r="B140">
        <f ca="1"/>
        <v>35.043682634150713</v>
      </c>
      <c r="E140">
        <f ca="1"/>
        <v>133</v>
      </c>
      <c r="F140">
        <f ca="1"/>
        <v>23.276896162257735</v>
      </c>
    </row>
    <row r="141" spans="1:6" x14ac:dyDescent="0.25">
      <c r="A141">
        <v>140</v>
      </c>
      <c r="B141">
        <f ca="1"/>
        <v>24.521983801921522</v>
      </c>
      <c r="E141">
        <f ca="1"/>
        <v>134</v>
      </c>
      <c r="F141">
        <f ca="1"/>
        <v>42.717296486465081</v>
      </c>
    </row>
    <row r="142" spans="1:6" x14ac:dyDescent="0.25">
      <c r="A142">
        <v>141</v>
      </c>
      <c r="B142">
        <f ca="1"/>
        <v>44.633442818152012</v>
      </c>
      <c r="E142">
        <f ca="1"/>
        <v>135</v>
      </c>
      <c r="F142">
        <f ca="1"/>
        <v>36.684873953851437</v>
      </c>
    </row>
    <row r="143" spans="1:6" x14ac:dyDescent="0.25">
      <c r="A143">
        <v>142</v>
      </c>
      <c r="B143">
        <f ca="1"/>
        <v>2.9757925201806756</v>
      </c>
      <c r="E143">
        <f ca="1"/>
        <v>136</v>
      </c>
      <c r="F143">
        <f ca="1"/>
        <v>32.927983557474356</v>
      </c>
    </row>
    <row r="144" spans="1:6" x14ac:dyDescent="0.25">
      <c r="A144">
        <v>143</v>
      </c>
      <c r="B144">
        <f ca="1"/>
        <v>16.0785300814292</v>
      </c>
      <c r="E144">
        <f ca="1"/>
        <v>137</v>
      </c>
      <c r="F144">
        <f ca="1"/>
        <v>15.847218031798917</v>
      </c>
    </row>
    <row r="145" spans="1:6" x14ac:dyDescent="0.25">
      <c r="A145">
        <v>144</v>
      </c>
      <c r="B145">
        <f ca="1"/>
        <v>27.711975687524713</v>
      </c>
      <c r="E145">
        <f ca="1"/>
        <v>138</v>
      </c>
      <c r="F145">
        <f ca="1"/>
        <v>27.231254947654335</v>
      </c>
    </row>
    <row r="146" spans="1:6" x14ac:dyDescent="0.25">
      <c r="A146">
        <v>145</v>
      </c>
      <c r="B146">
        <f ca="1"/>
        <v>29.955303198926075</v>
      </c>
      <c r="E146">
        <f ca="1"/>
        <v>139</v>
      </c>
      <c r="F146">
        <f ca="1"/>
        <v>35.043682634150713</v>
      </c>
    </row>
    <row r="147" spans="1:6" x14ac:dyDescent="0.25">
      <c r="A147">
        <v>146</v>
      </c>
      <c r="B147">
        <f ca="1"/>
        <v>3.4747870347484593</v>
      </c>
      <c r="E147">
        <f ca="1"/>
        <v>140</v>
      </c>
      <c r="F147">
        <f ca="1"/>
        <v>24.521983801921522</v>
      </c>
    </row>
    <row r="148" spans="1:6" x14ac:dyDescent="0.25">
      <c r="A148">
        <v>147</v>
      </c>
      <c r="B148">
        <f ca="1"/>
        <v>21.179204572543533</v>
      </c>
      <c r="E148">
        <f ca="1"/>
        <v>141</v>
      </c>
      <c r="F148">
        <f ca="1"/>
        <v>44.633442818152012</v>
      </c>
    </row>
    <row r="149" spans="1:6" x14ac:dyDescent="0.25">
      <c r="A149">
        <v>148</v>
      </c>
      <c r="B149">
        <f ca="1"/>
        <v>15.762765251132265</v>
      </c>
      <c r="E149">
        <f ca="1"/>
        <v>142</v>
      </c>
      <c r="F149">
        <f ca="1"/>
        <v>2.9757925201806756</v>
      </c>
    </row>
    <row r="150" spans="1:6" x14ac:dyDescent="0.25">
      <c r="A150">
        <v>149</v>
      </c>
      <c r="B150">
        <f ca="1"/>
        <v>27.661635356193123</v>
      </c>
      <c r="E150">
        <f ca="1"/>
        <v>143</v>
      </c>
      <c r="F150">
        <f ca="1"/>
        <v>16.0785300814292</v>
      </c>
    </row>
    <row r="151" spans="1:6" x14ac:dyDescent="0.25">
      <c r="A151">
        <v>150</v>
      </c>
      <c r="B151">
        <f ca="1"/>
        <v>25.340262300066485</v>
      </c>
      <c r="E151">
        <f ca="1"/>
        <v>144</v>
      </c>
      <c r="F151">
        <f ca="1"/>
        <v>27.711975687524713</v>
      </c>
    </row>
    <row r="152" spans="1:6" x14ac:dyDescent="0.25">
      <c r="A152">
        <v>151</v>
      </c>
      <c r="B152">
        <f ca="1"/>
        <v>10.448336246972872</v>
      </c>
      <c r="E152">
        <f ca="1"/>
        <v>145</v>
      </c>
      <c r="F152">
        <f ca="1"/>
        <v>29.955303198926075</v>
      </c>
    </row>
    <row r="153" spans="1:6" x14ac:dyDescent="0.25">
      <c r="A153">
        <v>152</v>
      </c>
      <c r="B153">
        <f ca="1"/>
        <v>10.757237493197572</v>
      </c>
      <c r="E153">
        <f ca="1"/>
        <v>146</v>
      </c>
      <c r="F153">
        <f ca="1"/>
        <v>3.4747870347484593</v>
      </c>
    </row>
    <row r="154" spans="1:6" x14ac:dyDescent="0.25">
      <c r="A154">
        <v>153</v>
      </c>
      <c r="B154">
        <f ca="1"/>
        <v>10.93646136408406</v>
      </c>
      <c r="E154">
        <f ca="1"/>
        <v>147</v>
      </c>
      <c r="F154">
        <f ca="1"/>
        <v>21.179204572543533</v>
      </c>
    </row>
    <row r="155" spans="1:6" x14ac:dyDescent="0.25">
      <c r="A155">
        <v>154</v>
      </c>
      <c r="B155">
        <f ca="1"/>
        <v>46.756203506964447</v>
      </c>
      <c r="E155">
        <f ca="1"/>
        <v>148</v>
      </c>
      <c r="F155">
        <f ca="1"/>
        <v>15.762765251132265</v>
      </c>
    </row>
    <row r="156" spans="1:6" x14ac:dyDescent="0.25">
      <c r="A156">
        <v>155</v>
      </c>
      <c r="B156">
        <f ca="1"/>
        <v>32.936821534500986</v>
      </c>
      <c r="E156">
        <f ca="1"/>
        <v>149</v>
      </c>
      <c r="F156">
        <f ca="1"/>
        <v>27.661635356193123</v>
      </c>
    </row>
    <row r="157" spans="1:6" x14ac:dyDescent="0.25">
      <c r="A157">
        <v>156</v>
      </c>
      <c r="B157">
        <f ca="1"/>
        <v>34.227619968790904</v>
      </c>
      <c r="E157">
        <f ca="1"/>
        <v>150</v>
      </c>
      <c r="F157">
        <f ca="1"/>
        <v>25.340262300066485</v>
      </c>
    </row>
    <row r="158" spans="1:6" x14ac:dyDescent="0.25">
      <c r="A158">
        <v>157</v>
      </c>
      <c r="B158">
        <f ca="1"/>
        <v>2.8865740972429563</v>
      </c>
      <c r="E158">
        <f ca="1"/>
        <v>151</v>
      </c>
      <c r="F158">
        <f ca="1"/>
        <v>10.448336246972872</v>
      </c>
    </row>
    <row r="159" spans="1:6" x14ac:dyDescent="0.25">
      <c r="A159">
        <v>158</v>
      </c>
      <c r="B159">
        <f ca="1"/>
        <v>43.840229116011912</v>
      </c>
      <c r="E159">
        <f ca="1"/>
        <v>152</v>
      </c>
      <c r="F159">
        <f ca="1"/>
        <v>10.757237493197572</v>
      </c>
    </row>
    <row r="160" spans="1:6" x14ac:dyDescent="0.25">
      <c r="A160">
        <v>159</v>
      </c>
      <c r="B160">
        <f ca="1"/>
        <v>39.984454851498057</v>
      </c>
      <c r="E160">
        <f ca="1"/>
        <v>153</v>
      </c>
      <c r="F160">
        <f ca="1"/>
        <v>10.93646136408406</v>
      </c>
    </row>
    <row r="161" spans="1:6" x14ac:dyDescent="0.25">
      <c r="A161">
        <v>160</v>
      </c>
      <c r="B161">
        <f ca="1"/>
        <v>42.940255306673983</v>
      </c>
      <c r="E161">
        <f ca="1"/>
        <v>154</v>
      </c>
      <c r="F161">
        <f ca="1"/>
        <v>46.756203506964447</v>
      </c>
    </row>
    <row r="162" spans="1:6" x14ac:dyDescent="0.25">
      <c r="A162">
        <v>161</v>
      </c>
      <c r="B162">
        <f ca="1"/>
        <v>7.7325535491460258</v>
      </c>
      <c r="E162">
        <f ca="1"/>
        <v>155</v>
      </c>
      <c r="F162">
        <f ca="1"/>
        <v>32.936821534500986</v>
      </c>
    </row>
    <row r="163" spans="1:6" x14ac:dyDescent="0.25">
      <c r="A163">
        <v>162</v>
      </c>
      <c r="B163">
        <f ca="1"/>
        <v>2.1804451249256829</v>
      </c>
      <c r="E163">
        <f ca="1"/>
        <v>156</v>
      </c>
      <c r="F163">
        <f ca="1"/>
        <v>34.227619968790904</v>
      </c>
    </row>
    <row r="164" spans="1:6" x14ac:dyDescent="0.25">
      <c r="A164">
        <v>163</v>
      </c>
      <c r="B164">
        <f ca="1"/>
        <v>16.819845730785197</v>
      </c>
      <c r="E164">
        <f ca="1"/>
        <v>157</v>
      </c>
      <c r="F164">
        <f ca="1"/>
        <v>2.8865740972429563</v>
      </c>
    </row>
    <row r="165" spans="1:6" x14ac:dyDescent="0.25">
      <c r="A165">
        <v>164</v>
      </c>
      <c r="B165">
        <f ca="1"/>
        <v>40.346386011745736</v>
      </c>
      <c r="E165">
        <f ca="1"/>
        <v>158</v>
      </c>
      <c r="F165">
        <f ca="1"/>
        <v>43.840229116011912</v>
      </c>
    </row>
    <row r="166" spans="1:6" x14ac:dyDescent="0.25">
      <c r="A166">
        <v>165</v>
      </c>
      <c r="B166">
        <f ca="1"/>
        <v>16.337734428656418</v>
      </c>
      <c r="E166">
        <f ca="1"/>
        <v>159</v>
      </c>
      <c r="F166">
        <f ca="1"/>
        <v>39.984454851498057</v>
      </c>
    </row>
    <row r="167" spans="1:6" x14ac:dyDescent="0.25">
      <c r="A167">
        <v>166</v>
      </c>
      <c r="B167">
        <f ca="1"/>
        <v>19.892850499048286</v>
      </c>
      <c r="E167">
        <f ca="1"/>
        <v>160</v>
      </c>
      <c r="F167">
        <f ca="1"/>
        <v>42.940255306673983</v>
      </c>
    </row>
    <row r="168" spans="1:6" x14ac:dyDescent="0.25">
      <c r="A168">
        <v>167</v>
      </c>
      <c r="B168">
        <f ca="1"/>
        <v>4.6429884887115946</v>
      </c>
      <c r="E168">
        <f ca="1"/>
        <v>161</v>
      </c>
      <c r="F168">
        <f ca="1"/>
        <v>7.7325535491460258</v>
      </c>
    </row>
    <row r="169" spans="1:6" x14ac:dyDescent="0.25">
      <c r="A169">
        <v>168</v>
      </c>
      <c r="B169">
        <f ca="1"/>
        <v>47.529393117680343</v>
      </c>
      <c r="E169">
        <f ca="1"/>
        <v>162</v>
      </c>
      <c r="F169">
        <f ca="1"/>
        <v>2.1804451249256829</v>
      </c>
    </row>
    <row r="170" spans="1:6" x14ac:dyDescent="0.25">
      <c r="A170">
        <v>169</v>
      </c>
      <c r="B170">
        <f ca="1"/>
        <v>17.614519676248662</v>
      </c>
      <c r="E170">
        <f ca="1"/>
        <v>163</v>
      </c>
      <c r="F170">
        <f ca="1"/>
        <v>16.819845730785197</v>
      </c>
    </row>
    <row r="171" spans="1:6" x14ac:dyDescent="0.25">
      <c r="A171">
        <v>170</v>
      </c>
      <c r="B171">
        <f ca="1"/>
        <v>25.513825100980881</v>
      </c>
      <c r="E171">
        <f ca="1"/>
        <v>164</v>
      </c>
      <c r="F171">
        <f ca="1"/>
        <v>40.346386011745736</v>
      </c>
    </row>
    <row r="172" spans="1:6" x14ac:dyDescent="0.25">
      <c r="A172">
        <v>171</v>
      </c>
      <c r="B172">
        <f ca="1"/>
        <v>25.074924395320615</v>
      </c>
      <c r="E172">
        <f ca="1"/>
        <v>165</v>
      </c>
      <c r="F172">
        <f ca="1"/>
        <v>16.337734428656418</v>
      </c>
    </row>
    <row r="173" spans="1:6" x14ac:dyDescent="0.25">
      <c r="A173">
        <v>172</v>
      </c>
      <c r="B173">
        <f ca="1"/>
        <v>15.124936591405422</v>
      </c>
      <c r="E173">
        <f ca="1"/>
        <v>166</v>
      </c>
      <c r="F173">
        <f ca="1"/>
        <v>19.892850499048286</v>
      </c>
    </row>
    <row r="174" spans="1:6" x14ac:dyDescent="0.25">
      <c r="A174">
        <v>173</v>
      </c>
      <c r="B174">
        <f ca="1"/>
        <v>2.4224424666472189</v>
      </c>
      <c r="E174">
        <f ca="1"/>
        <v>167</v>
      </c>
      <c r="F174">
        <f ca="1"/>
        <v>4.6429884887115946</v>
      </c>
    </row>
    <row r="175" spans="1:6" x14ac:dyDescent="0.25">
      <c r="A175">
        <v>174</v>
      </c>
      <c r="B175">
        <f ca="1"/>
        <v>10.454665444252363</v>
      </c>
      <c r="E175">
        <f ca="1"/>
        <v>168</v>
      </c>
      <c r="F175">
        <f ca="1"/>
        <v>47.529393117680343</v>
      </c>
    </row>
    <row r="176" spans="1:6" x14ac:dyDescent="0.25">
      <c r="A176">
        <v>175</v>
      </c>
      <c r="B176">
        <f ca="1"/>
        <v>16.210759260662009</v>
      </c>
      <c r="E176">
        <f ca="1"/>
        <v>169</v>
      </c>
      <c r="F176">
        <f ca="1"/>
        <v>17.614519676248662</v>
      </c>
    </row>
    <row r="177" spans="1:6" x14ac:dyDescent="0.25">
      <c r="A177">
        <v>176</v>
      </c>
      <c r="B177">
        <f ca="1"/>
        <v>23.663777413175815</v>
      </c>
      <c r="E177">
        <f ca="1"/>
        <v>170</v>
      </c>
      <c r="F177">
        <f ca="1"/>
        <v>25.513825100980881</v>
      </c>
    </row>
    <row r="178" spans="1:6" x14ac:dyDescent="0.25">
      <c r="A178">
        <v>177</v>
      </c>
      <c r="B178">
        <f ca="1"/>
        <v>36.193824231876299</v>
      </c>
      <c r="E178">
        <f ca="1"/>
        <v>171</v>
      </c>
      <c r="F178">
        <f ca="1"/>
        <v>25.074924395320615</v>
      </c>
    </row>
    <row r="179" spans="1:6" x14ac:dyDescent="0.25">
      <c r="A179">
        <v>178</v>
      </c>
      <c r="B179">
        <f ca="1"/>
        <v>10.144385784280324</v>
      </c>
      <c r="E179">
        <f ca="1"/>
        <v>172</v>
      </c>
      <c r="F179">
        <f ca="1"/>
        <v>15.124936591405422</v>
      </c>
    </row>
    <row r="180" spans="1:6" x14ac:dyDescent="0.25">
      <c r="A180">
        <v>179</v>
      </c>
      <c r="B180">
        <f ca="1"/>
        <v>20.658463629618808</v>
      </c>
      <c r="E180">
        <f ca="1"/>
        <v>173</v>
      </c>
      <c r="F180">
        <f ca="1"/>
        <v>2.4224424666472189</v>
      </c>
    </row>
    <row r="181" spans="1:6" x14ac:dyDescent="0.25">
      <c r="A181">
        <v>180</v>
      </c>
      <c r="B181">
        <f ca="1"/>
        <v>34.11682947075812</v>
      </c>
      <c r="E181">
        <f ca="1"/>
        <v>174</v>
      </c>
      <c r="F181">
        <f ca="1"/>
        <v>10.454665444252363</v>
      </c>
    </row>
    <row r="182" spans="1:6" x14ac:dyDescent="0.25">
      <c r="A182">
        <v>181</v>
      </c>
      <c r="B182">
        <f ca="1"/>
        <v>44.409393015231714</v>
      </c>
      <c r="E182">
        <f ca="1"/>
        <v>175</v>
      </c>
      <c r="F182">
        <f ca="1"/>
        <v>16.210759260662009</v>
      </c>
    </row>
    <row r="183" spans="1:6" x14ac:dyDescent="0.25">
      <c r="A183">
        <v>182</v>
      </c>
      <c r="B183">
        <f ca="1"/>
        <v>18.046593791423824</v>
      </c>
      <c r="E183">
        <f ca="1"/>
        <v>176</v>
      </c>
      <c r="F183">
        <f ca="1"/>
        <v>23.663777413175815</v>
      </c>
    </row>
    <row r="184" spans="1:6" x14ac:dyDescent="0.25">
      <c r="A184">
        <v>183</v>
      </c>
      <c r="B184">
        <f ca="1"/>
        <v>49.666697361121756</v>
      </c>
      <c r="E184">
        <f ca="1"/>
        <v>177</v>
      </c>
      <c r="F184">
        <f ca="1"/>
        <v>36.193824231876299</v>
      </c>
    </row>
    <row r="185" spans="1:6" x14ac:dyDescent="0.25">
      <c r="A185">
        <v>184</v>
      </c>
      <c r="B185">
        <f ca="1"/>
        <v>22.202609896400162</v>
      </c>
      <c r="E185">
        <f ca="1"/>
        <v>178</v>
      </c>
      <c r="F185">
        <f ca="1"/>
        <v>10.144385784280324</v>
      </c>
    </row>
    <row r="186" spans="1:6" x14ac:dyDescent="0.25">
      <c r="A186">
        <v>185</v>
      </c>
      <c r="B186">
        <f ca="1"/>
        <v>27.998470864173896</v>
      </c>
      <c r="E186">
        <f ca="1"/>
        <v>179</v>
      </c>
      <c r="F186">
        <f ca="1"/>
        <v>20.658463629618808</v>
      </c>
    </row>
    <row r="187" spans="1:6" x14ac:dyDescent="0.25">
      <c r="A187">
        <v>186</v>
      </c>
      <c r="B187">
        <f ca="1"/>
        <v>32.214367110841799</v>
      </c>
      <c r="E187">
        <f ca="1"/>
        <v>180</v>
      </c>
      <c r="F187">
        <f ca="1"/>
        <v>34.11682947075812</v>
      </c>
    </row>
    <row r="188" spans="1:6" x14ac:dyDescent="0.25">
      <c r="A188">
        <v>187</v>
      </c>
      <c r="B188">
        <f ca="1"/>
        <v>41.49225366478381</v>
      </c>
      <c r="E188">
        <f ca="1"/>
        <v>181</v>
      </c>
      <c r="F188">
        <f ca="1"/>
        <v>44.409393015231714</v>
      </c>
    </row>
    <row r="189" spans="1:6" x14ac:dyDescent="0.25">
      <c r="A189">
        <v>188</v>
      </c>
      <c r="B189">
        <f ca="1"/>
        <v>29.702300211923813</v>
      </c>
      <c r="E189">
        <f ca="1"/>
        <v>182</v>
      </c>
      <c r="F189">
        <f ca="1"/>
        <v>18.046593791423824</v>
      </c>
    </row>
    <row r="190" spans="1:6" x14ac:dyDescent="0.25">
      <c r="A190">
        <v>189</v>
      </c>
      <c r="B190">
        <f ca="1"/>
        <v>33.480122164141925</v>
      </c>
      <c r="E190">
        <f ca="1"/>
        <v>183</v>
      </c>
      <c r="F190">
        <f ca="1"/>
        <v>49.666697361121756</v>
      </c>
    </row>
    <row r="191" spans="1:6" x14ac:dyDescent="0.25">
      <c r="A191">
        <v>190</v>
      </c>
      <c r="B191">
        <f ca="1"/>
        <v>18.106119243466338</v>
      </c>
      <c r="E191">
        <f ca="1"/>
        <v>184</v>
      </c>
      <c r="F191">
        <f ca="1"/>
        <v>22.202609896400162</v>
      </c>
    </row>
    <row r="192" spans="1:6" x14ac:dyDescent="0.25">
      <c r="A192">
        <v>191</v>
      </c>
      <c r="B192">
        <f ca="1"/>
        <v>19.803941263177727</v>
      </c>
      <c r="E192">
        <f ca="1"/>
        <v>185</v>
      </c>
      <c r="F192">
        <f ca="1"/>
        <v>27.998470864173896</v>
      </c>
    </row>
    <row r="193" spans="1:6" x14ac:dyDescent="0.25">
      <c r="A193">
        <v>192</v>
      </c>
      <c r="B193">
        <f ca="1"/>
        <v>4.1751548114917725</v>
      </c>
      <c r="E193">
        <f ca="1"/>
        <v>186</v>
      </c>
      <c r="F193">
        <f ca="1"/>
        <v>32.214367110841799</v>
      </c>
    </row>
    <row r="194" spans="1:6" x14ac:dyDescent="0.25">
      <c r="A194">
        <v>193</v>
      </c>
      <c r="B194">
        <f ca="1"/>
        <v>8.3562302088463412</v>
      </c>
      <c r="E194">
        <f ca="1"/>
        <v>187</v>
      </c>
      <c r="F194">
        <f ca="1"/>
        <v>41.49225366478381</v>
      </c>
    </row>
    <row r="195" spans="1:6" x14ac:dyDescent="0.25">
      <c r="A195">
        <v>194</v>
      </c>
      <c r="B195">
        <f ca="1"/>
        <v>11.425602561511809</v>
      </c>
      <c r="E195">
        <f ca="1"/>
        <v>188</v>
      </c>
      <c r="F195">
        <f ca="1"/>
        <v>29.702300211923813</v>
      </c>
    </row>
    <row r="196" spans="1:6" x14ac:dyDescent="0.25">
      <c r="A196">
        <v>195</v>
      </c>
      <c r="B196">
        <f ca="1"/>
        <v>46.84010283631487</v>
      </c>
      <c r="E196">
        <f ca="1"/>
        <v>189</v>
      </c>
      <c r="F196">
        <f ca="1"/>
        <v>33.480122164141925</v>
      </c>
    </row>
    <row r="197" spans="1:6" x14ac:dyDescent="0.25">
      <c r="A197">
        <v>196</v>
      </c>
      <c r="B197">
        <f ca="1"/>
        <v>21.265294897851383</v>
      </c>
      <c r="E197">
        <f ca="1"/>
        <v>190</v>
      </c>
      <c r="F197">
        <f ca="1"/>
        <v>18.106119243466338</v>
      </c>
    </row>
    <row r="198" spans="1:6" x14ac:dyDescent="0.25">
      <c r="A198">
        <v>197</v>
      </c>
      <c r="B198">
        <f ca="1"/>
        <v>46.139412599661313</v>
      </c>
      <c r="E198">
        <f ca="1"/>
        <v>191</v>
      </c>
      <c r="F198">
        <f ca="1"/>
        <v>19.803941263177727</v>
      </c>
    </row>
    <row r="199" spans="1:6" x14ac:dyDescent="0.25">
      <c r="A199">
        <v>198</v>
      </c>
      <c r="B199">
        <f ca="1"/>
        <v>40.857052926736088</v>
      </c>
      <c r="E199">
        <f ca="1"/>
        <v>192</v>
      </c>
      <c r="F199">
        <f ca="1"/>
        <v>4.1751548114917725</v>
      </c>
    </row>
    <row r="200" spans="1:6" x14ac:dyDescent="0.25">
      <c r="A200">
        <v>199</v>
      </c>
      <c r="B200">
        <f ca="1"/>
        <v>4.6807099845855191</v>
      </c>
      <c r="E200">
        <f ca="1"/>
        <v>193</v>
      </c>
      <c r="F200">
        <f ca="1"/>
        <v>8.3562302088463412</v>
      </c>
    </row>
    <row r="201" spans="1:6" x14ac:dyDescent="0.25">
      <c r="A201">
        <v>200</v>
      </c>
      <c r="B201">
        <f ca="1"/>
        <v>30.342359860907933</v>
      </c>
      <c r="E201">
        <f ca="1"/>
        <v>194</v>
      </c>
      <c r="F201">
        <f ca="1"/>
        <v>11.425602561511809</v>
      </c>
    </row>
    <row r="202" spans="1:6" x14ac:dyDescent="0.25">
      <c r="A202">
        <v>201</v>
      </c>
      <c r="B202">
        <f ca="1"/>
        <v>34.773960581695889</v>
      </c>
      <c r="E202">
        <f ca="1"/>
        <v>195</v>
      </c>
      <c r="F202">
        <f ca="1"/>
        <v>46.84010283631487</v>
      </c>
    </row>
    <row r="203" spans="1:6" x14ac:dyDescent="0.25">
      <c r="A203">
        <v>202</v>
      </c>
      <c r="B203">
        <f ca="1"/>
        <v>4.5943815015222285</v>
      </c>
      <c r="E203">
        <f ca="1"/>
        <v>196</v>
      </c>
      <c r="F203">
        <f ca="1"/>
        <v>21.265294897851383</v>
      </c>
    </row>
    <row r="204" spans="1:6" x14ac:dyDescent="0.25">
      <c r="A204">
        <v>203</v>
      </c>
      <c r="B204">
        <f ca="1"/>
        <v>14.414634538180472</v>
      </c>
      <c r="E204">
        <f ca="1"/>
        <v>197</v>
      </c>
      <c r="F204">
        <f ca="1"/>
        <v>46.139412599661313</v>
      </c>
    </row>
    <row r="205" spans="1:6" x14ac:dyDescent="0.25">
      <c r="A205">
        <v>204</v>
      </c>
      <c r="B205">
        <f ca="1"/>
        <v>5.6129469446374998</v>
      </c>
      <c r="E205">
        <f ca="1"/>
        <v>198</v>
      </c>
      <c r="F205">
        <f ca="1"/>
        <v>40.857052926736088</v>
      </c>
    </row>
    <row r="206" spans="1:6" x14ac:dyDescent="0.25">
      <c r="A206">
        <v>205</v>
      </c>
      <c r="B206">
        <f ca="1"/>
        <v>8.3691132760733353</v>
      </c>
      <c r="E206">
        <f ca="1"/>
        <v>199</v>
      </c>
      <c r="F206">
        <f ca="1"/>
        <v>4.6807099845855191</v>
      </c>
    </row>
    <row r="207" spans="1:6" x14ac:dyDescent="0.25">
      <c r="A207">
        <v>206</v>
      </c>
      <c r="B207">
        <f ca="1"/>
        <v>4.8788272473718166</v>
      </c>
      <c r="E207">
        <f ca="1"/>
        <v>200</v>
      </c>
      <c r="F207">
        <f ca="1"/>
        <v>30.342359860907933</v>
      </c>
    </row>
    <row r="208" spans="1:6" x14ac:dyDescent="0.25">
      <c r="A208">
        <v>207</v>
      </c>
      <c r="B208">
        <f ca="1"/>
        <v>20.235390932268977</v>
      </c>
      <c r="E208">
        <f ca="1"/>
        <v>201</v>
      </c>
      <c r="F208">
        <f ca="1"/>
        <v>34.773960581695889</v>
      </c>
    </row>
    <row r="209" spans="1:6" x14ac:dyDescent="0.25">
      <c r="A209">
        <v>208</v>
      </c>
      <c r="B209">
        <f ca="1"/>
        <v>39.940277993800315</v>
      </c>
      <c r="E209">
        <f ca="1"/>
        <v>202</v>
      </c>
      <c r="F209">
        <f ca="1"/>
        <v>4.5943815015222285</v>
      </c>
    </row>
    <row r="210" spans="1:6" x14ac:dyDescent="0.25">
      <c r="A210">
        <v>209</v>
      </c>
      <c r="B210">
        <f ca="1"/>
        <v>47.341657659239885</v>
      </c>
      <c r="E210">
        <f ca="1"/>
        <v>203</v>
      </c>
      <c r="F210">
        <f ca="1"/>
        <v>14.414634538180472</v>
      </c>
    </row>
    <row r="211" spans="1:6" x14ac:dyDescent="0.25">
      <c r="A211">
        <v>210</v>
      </c>
      <c r="B211">
        <f ca="1"/>
        <v>49.379761343536202</v>
      </c>
      <c r="E211">
        <f ca="1"/>
        <v>204</v>
      </c>
      <c r="F211">
        <f ca="1"/>
        <v>5.6129469446374998</v>
      </c>
    </row>
    <row r="212" spans="1:6" x14ac:dyDescent="0.25">
      <c r="A212">
        <v>211</v>
      </c>
      <c r="B212">
        <f ca="1"/>
        <v>44.977685488687818</v>
      </c>
      <c r="E212">
        <f ca="1"/>
        <v>205</v>
      </c>
      <c r="F212">
        <f ca="1"/>
        <v>8.3691132760733353</v>
      </c>
    </row>
    <row r="213" spans="1:6" x14ac:dyDescent="0.25">
      <c r="A213">
        <v>212</v>
      </c>
      <c r="B213">
        <f ca="1"/>
        <v>23.49632951084574</v>
      </c>
      <c r="E213">
        <f ca="1"/>
        <v>206</v>
      </c>
      <c r="F213">
        <f ca="1"/>
        <v>4.8788272473718166</v>
      </c>
    </row>
    <row r="214" spans="1:6" x14ac:dyDescent="0.25">
      <c r="A214">
        <v>213</v>
      </c>
      <c r="B214">
        <f ca="1"/>
        <v>39.693736874003733</v>
      </c>
      <c r="E214">
        <f ca="1"/>
        <v>207</v>
      </c>
      <c r="F214">
        <f ca="1"/>
        <v>20.235390932268977</v>
      </c>
    </row>
    <row r="215" spans="1:6" x14ac:dyDescent="0.25">
      <c r="A215">
        <v>214</v>
      </c>
      <c r="B215">
        <f ca="1"/>
        <v>4.6524342351608965</v>
      </c>
      <c r="E215">
        <f ca="1"/>
        <v>208</v>
      </c>
      <c r="F215">
        <f ca="1"/>
        <v>39.940277993800315</v>
      </c>
    </row>
    <row r="216" spans="1:6" x14ac:dyDescent="0.25">
      <c r="A216">
        <v>215</v>
      </c>
      <c r="B216">
        <f ca="1"/>
        <v>23.567857499908094</v>
      </c>
      <c r="E216">
        <f ca="1"/>
        <v>209</v>
      </c>
      <c r="F216">
        <f ca="1"/>
        <v>47.341657659239885</v>
      </c>
    </row>
    <row r="217" spans="1:6" x14ac:dyDescent="0.25">
      <c r="A217">
        <v>216</v>
      </c>
      <c r="B217">
        <f ca="1"/>
        <v>33.484611331971436</v>
      </c>
      <c r="E217">
        <f ca="1"/>
        <v>210</v>
      </c>
      <c r="F217">
        <f ca="1"/>
        <v>49.379761343536202</v>
      </c>
    </row>
    <row r="218" spans="1:6" x14ac:dyDescent="0.25">
      <c r="A218">
        <v>217</v>
      </c>
      <c r="B218">
        <f ca="1"/>
        <v>23.397631875907628</v>
      </c>
      <c r="E218">
        <f ca="1"/>
        <v>211</v>
      </c>
      <c r="F218">
        <f ca="1"/>
        <v>44.977685488687818</v>
      </c>
    </row>
    <row r="219" spans="1:6" x14ac:dyDescent="0.25">
      <c r="A219">
        <v>218</v>
      </c>
      <c r="B219">
        <f ca="1"/>
        <v>45.865538025692814</v>
      </c>
      <c r="E219">
        <f ca="1"/>
        <v>212</v>
      </c>
      <c r="F219">
        <f ca="1"/>
        <v>23.49632951084574</v>
      </c>
    </row>
    <row r="220" spans="1:6" x14ac:dyDescent="0.25">
      <c r="A220">
        <v>219</v>
      </c>
      <c r="B220">
        <f ca="1"/>
        <v>11.772088648476384</v>
      </c>
      <c r="E220">
        <f ca="1"/>
        <v>213</v>
      </c>
      <c r="F220">
        <f ca="1"/>
        <v>39.693736874003733</v>
      </c>
    </row>
    <row r="221" spans="1:6" x14ac:dyDescent="0.25">
      <c r="A221">
        <v>220</v>
      </c>
      <c r="B221">
        <f ca="1"/>
        <v>3.4063038220525854</v>
      </c>
      <c r="E221">
        <f ca="1"/>
        <v>214</v>
      </c>
      <c r="F221">
        <f ca="1"/>
        <v>4.6524342351608965</v>
      </c>
    </row>
    <row r="222" spans="1:6" x14ac:dyDescent="0.25">
      <c r="A222">
        <v>221</v>
      </c>
      <c r="B222">
        <f ca="1"/>
        <v>1.8163690174734626</v>
      </c>
      <c r="E222">
        <f ca="1"/>
        <v>215</v>
      </c>
      <c r="F222">
        <f ca="1"/>
        <v>23.567857499908094</v>
      </c>
    </row>
    <row r="223" spans="1:6" x14ac:dyDescent="0.25">
      <c r="A223">
        <v>222</v>
      </c>
      <c r="B223">
        <f ca="1"/>
        <v>10.9017010638618</v>
      </c>
      <c r="E223">
        <f ca="1"/>
        <v>216</v>
      </c>
      <c r="F223">
        <f ca="1"/>
        <v>33.484611331971436</v>
      </c>
    </row>
    <row r="224" spans="1:6" x14ac:dyDescent="0.25">
      <c r="A224">
        <v>223</v>
      </c>
      <c r="B224">
        <f ca="1"/>
        <v>40.077742721903519</v>
      </c>
      <c r="E224">
        <f ca="1"/>
        <v>217</v>
      </c>
      <c r="F224">
        <f ca="1"/>
        <v>23.397631875907628</v>
      </c>
    </row>
    <row r="225" spans="1:6" x14ac:dyDescent="0.25">
      <c r="A225">
        <v>224</v>
      </c>
      <c r="B225">
        <f ca="1"/>
        <v>35.662100487269157</v>
      </c>
      <c r="E225">
        <f ca="1"/>
        <v>218</v>
      </c>
      <c r="F225">
        <f ca="1"/>
        <v>45.865538025692814</v>
      </c>
    </row>
    <row r="226" spans="1:6" x14ac:dyDescent="0.25">
      <c r="A226">
        <v>225</v>
      </c>
      <c r="B226">
        <f ca="1"/>
        <v>49.812476872331622</v>
      </c>
      <c r="E226">
        <f ca="1"/>
        <v>219</v>
      </c>
      <c r="F226">
        <f ca="1"/>
        <v>11.772088648476384</v>
      </c>
    </row>
    <row r="227" spans="1:6" x14ac:dyDescent="0.25">
      <c r="A227">
        <v>226</v>
      </c>
      <c r="B227">
        <f ca="1"/>
        <v>38.800784594893713</v>
      </c>
      <c r="E227">
        <f ca="1"/>
        <v>220</v>
      </c>
      <c r="F227">
        <f ca="1"/>
        <v>3.4063038220525854</v>
      </c>
    </row>
    <row r="228" spans="1:6" x14ac:dyDescent="0.25">
      <c r="A228">
        <v>227</v>
      </c>
      <c r="B228">
        <f ca="1"/>
        <v>17.064397858989288</v>
      </c>
      <c r="E228">
        <f ca="1"/>
        <v>221</v>
      </c>
      <c r="F228">
        <f ca="1"/>
        <v>1.8163690174734626</v>
      </c>
    </row>
    <row r="229" spans="1:6" x14ac:dyDescent="0.25">
      <c r="A229">
        <v>228</v>
      </c>
      <c r="B229">
        <f ca="1"/>
        <v>35.911303027307689</v>
      </c>
      <c r="E229">
        <f ca="1"/>
        <v>222</v>
      </c>
      <c r="F229">
        <f ca="1"/>
        <v>10.9017010638618</v>
      </c>
    </row>
    <row r="230" spans="1:6" x14ac:dyDescent="0.25">
      <c r="A230">
        <v>229</v>
      </c>
      <c r="B230">
        <f ca="1"/>
        <v>35.066478357721309</v>
      </c>
      <c r="E230">
        <f ca="1"/>
        <v>223</v>
      </c>
      <c r="F230">
        <f ca="1"/>
        <v>40.077742721903519</v>
      </c>
    </row>
    <row r="231" spans="1:6" x14ac:dyDescent="0.25">
      <c r="A231">
        <v>230</v>
      </c>
      <c r="B231">
        <f ca="1"/>
        <v>43.500147575346375</v>
      </c>
      <c r="E231">
        <f ca="1"/>
        <v>224</v>
      </c>
      <c r="F231">
        <f ca="1"/>
        <v>35.662100487269157</v>
      </c>
    </row>
    <row r="232" spans="1:6" x14ac:dyDescent="0.25">
      <c r="A232">
        <v>231</v>
      </c>
      <c r="B232">
        <f ca="1"/>
        <v>35.623012918178375</v>
      </c>
      <c r="E232">
        <f ca="1"/>
        <v>225</v>
      </c>
      <c r="F232">
        <f ca="1"/>
        <v>49.812476872331622</v>
      </c>
    </row>
    <row r="233" spans="1:6" x14ac:dyDescent="0.25">
      <c r="A233">
        <v>232</v>
      </c>
      <c r="B233">
        <f ca="1"/>
        <v>45.004790874786245</v>
      </c>
      <c r="E233">
        <f ca="1"/>
        <v>226</v>
      </c>
      <c r="F233">
        <f ca="1"/>
        <v>38.800784594893713</v>
      </c>
    </row>
    <row r="234" spans="1:6" x14ac:dyDescent="0.25">
      <c r="A234">
        <v>233</v>
      </c>
      <c r="B234">
        <f ca="1"/>
        <v>43.861008033204008</v>
      </c>
      <c r="E234">
        <f ca="1"/>
        <v>227</v>
      </c>
      <c r="F234">
        <f ca="1"/>
        <v>17.064397858989288</v>
      </c>
    </row>
    <row r="235" spans="1:6" x14ac:dyDescent="0.25">
      <c r="A235">
        <v>234</v>
      </c>
      <c r="B235">
        <f ca="1"/>
        <v>3.7716765474026204</v>
      </c>
      <c r="E235">
        <f ca="1"/>
        <v>228</v>
      </c>
      <c r="F235">
        <f ca="1"/>
        <v>35.911303027307689</v>
      </c>
    </row>
    <row r="236" spans="1:6" x14ac:dyDescent="0.25">
      <c r="A236">
        <v>235</v>
      </c>
      <c r="B236">
        <f ca="1"/>
        <v>43.852180252642121</v>
      </c>
      <c r="E236">
        <f ca="1"/>
        <v>229</v>
      </c>
      <c r="F236">
        <f ca="1"/>
        <v>35.066478357721309</v>
      </c>
    </row>
    <row r="237" spans="1:6" x14ac:dyDescent="0.25">
      <c r="A237">
        <v>236</v>
      </c>
      <c r="B237">
        <f ca="1"/>
        <v>15.484973969882702</v>
      </c>
      <c r="E237">
        <f ca="1"/>
        <v>230</v>
      </c>
      <c r="F237">
        <f ca="1"/>
        <v>43.500147575346375</v>
      </c>
    </row>
    <row r="238" spans="1:6" x14ac:dyDescent="0.25">
      <c r="A238">
        <v>237</v>
      </c>
      <c r="B238">
        <f ca="1"/>
        <v>14.496817408084645</v>
      </c>
      <c r="E238">
        <f ca="1"/>
        <v>231</v>
      </c>
      <c r="F238">
        <f ca="1"/>
        <v>35.623012918178375</v>
      </c>
    </row>
    <row r="239" spans="1:6" x14ac:dyDescent="0.25">
      <c r="A239">
        <v>238</v>
      </c>
      <c r="B239">
        <f ca="1"/>
        <v>44.533514965795952</v>
      </c>
      <c r="E239">
        <f ca="1"/>
        <v>232</v>
      </c>
      <c r="F239">
        <f ca="1"/>
        <v>45.004790874786245</v>
      </c>
    </row>
    <row r="240" spans="1:6" x14ac:dyDescent="0.25">
      <c r="A240">
        <v>239</v>
      </c>
      <c r="B240">
        <f ca="1"/>
        <v>41.289915936038092</v>
      </c>
      <c r="E240">
        <f ca="1"/>
        <v>233</v>
      </c>
      <c r="F240">
        <f ca="1"/>
        <v>43.861008033204008</v>
      </c>
    </row>
    <row r="241" spans="1:6" x14ac:dyDescent="0.25">
      <c r="A241">
        <v>240</v>
      </c>
      <c r="B241">
        <f ca="1"/>
        <v>30.245459696373786</v>
      </c>
      <c r="E241">
        <f ca="1"/>
        <v>234</v>
      </c>
      <c r="F241">
        <f ca="1"/>
        <v>3.7716765474026204</v>
      </c>
    </row>
    <row r="242" spans="1:6" x14ac:dyDescent="0.25">
      <c r="A242">
        <v>241</v>
      </c>
      <c r="B242">
        <f ca="1"/>
        <v>44.590843125847755</v>
      </c>
      <c r="E242">
        <f ca="1"/>
        <v>235</v>
      </c>
      <c r="F242">
        <f ca="1"/>
        <v>43.852180252642121</v>
      </c>
    </row>
    <row r="243" spans="1:6" x14ac:dyDescent="0.25">
      <c r="A243">
        <v>242</v>
      </c>
      <c r="B243">
        <f ca="1"/>
        <v>44.407324187947935</v>
      </c>
      <c r="E243">
        <f ca="1"/>
        <v>236</v>
      </c>
      <c r="F243">
        <f ca="1"/>
        <v>15.484973969882702</v>
      </c>
    </row>
    <row r="244" spans="1:6" x14ac:dyDescent="0.25">
      <c r="A244">
        <v>243</v>
      </c>
      <c r="B244">
        <f ca="1"/>
        <v>6.5309388372387076</v>
      </c>
      <c r="E244">
        <f ca="1"/>
        <v>237</v>
      </c>
      <c r="F244">
        <f ca="1"/>
        <v>14.496817408084645</v>
      </c>
    </row>
    <row r="245" spans="1:6" x14ac:dyDescent="0.25">
      <c r="A245">
        <v>244</v>
      </c>
      <c r="B245">
        <f ca="1"/>
        <v>23.951439292070134</v>
      </c>
      <c r="E245">
        <f ca="1"/>
        <v>238</v>
      </c>
      <c r="F245">
        <f ca="1"/>
        <v>44.533514965795952</v>
      </c>
    </row>
    <row r="246" spans="1:6" x14ac:dyDescent="0.25">
      <c r="A246">
        <v>245</v>
      </c>
      <c r="B246">
        <f ca="1"/>
        <v>40.823853115833117</v>
      </c>
      <c r="E246">
        <f ca="1"/>
        <v>239</v>
      </c>
      <c r="F246">
        <f ca="1"/>
        <v>41.289915936038092</v>
      </c>
    </row>
    <row r="247" spans="1:6" x14ac:dyDescent="0.25">
      <c r="A247">
        <v>246</v>
      </c>
      <c r="B247">
        <f ca="1"/>
        <v>21.770483213497897</v>
      </c>
      <c r="E247">
        <f ca="1"/>
        <v>240</v>
      </c>
      <c r="F247">
        <f ca="1"/>
        <v>30.245459696373786</v>
      </c>
    </row>
    <row r="248" spans="1:6" x14ac:dyDescent="0.25">
      <c r="A248">
        <v>247</v>
      </c>
      <c r="B248">
        <f ca="1"/>
        <v>45.129056681088244</v>
      </c>
      <c r="E248">
        <f ca="1"/>
        <v>241</v>
      </c>
      <c r="F248">
        <f ca="1"/>
        <v>44.590843125847755</v>
      </c>
    </row>
    <row r="249" spans="1:6" x14ac:dyDescent="0.25">
      <c r="A249">
        <v>248</v>
      </c>
      <c r="B249">
        <f ca="1"/>
        <v>2.7848371730621082</v>
      </c>
      <c r="E249">
        <f ca="1"/>
        <v>242</v>
      </c>
      <c r="F249">
        <f ca="1"/>
        <v>44.407324187947935</v>
      </c>
    </row>
    <row r="250" spans="1:6" x14ac:dyDescent="0.25">
      <c r="A250">
        <v>249</v>
      </c>
      <c r="B250">
        <f ca="1"/>
        <v>22.520822823379561</v>
      </c>
      <c r="E250">
        <f ca="1"/>
        <v>243</v>
      </c>
      <c r="F250">
        <f ca="1"/>
        <v>6.5309388372387076</v>
      </c>
    </row>
    <row r="251" spans="1:6" x14ac:dyDescent="0.25">
      <c r="A251">
        <v>250</v>
      </c>
      <c r="B251">
        <f ca="1"/>
        <v>30.085609561123519</v>
      </c>
      <c r="E251">
        <f ca="1"/>
        <v>244</v>
      </c>
      <c r="F251">
        <f ca="1"/>
        <v>23.951439292070134</v>
      </c>
    </row>
    <row r="252" spans="1:6" x14ac:dyDescent="0.25">
      <c r="A252">
        <v>251</v>
      </c>
      <c r="B252">
        <f ca="1"/>
        <v>6.234741721716567</v>
      </c>
      <c r="E252">
        <f ca="1"/>
        <v>245</v>
      </c>
      <c r="F252">
        <f ca="1"/>
        <v>40.823853115833117</v>
      </c>
    </row>
    <row r="253" spans="1:6" x14ac:dyDescent="0.25">
      <c r="A253">
        <v>252</v>
      </c>
      <c r="B253">
        <f ca="1"/>
        <v>15.692334690719321</v>
      </c>
      <c r="E253">
        <f ca="1"/>
        <v>246</v>
      </c>
      <c r="F253">
        <f ca="1"/>
        <v>21.770483213497897</v>
      </c>
    </row>
    <row r="254" spans="1:6" x14ac:dyDescent="0.25">
      <c r="A254">
        <v>253</v>
      </c>
      <c r="B254">
        <f ca="1"/>
        <v>8.3050077312179269</v>
      </c>
      <c r="E254">
        <f ca="1"/>
        <v>247</v>
      </c>
      <c r="F254">
        <f ca="1"/>
        <v>45.129056681088244</v>
      </c>
    </row>
    <row r="255" spans="1:6" x14ac:dyDescent="0.25">
      <c r="A255">
        <v>254</v>
      </c>
      <c r="B255">
        <f ca="1"/>
        <v>43.509644696296718</v>
      </c>
      <c r="E255">
        <f ca="1"/>
        <v>248</v>
      </c>
      <c r="F255">
        <f ca="1"/>
        <v>2.7848371730621082</v>
      </c>
    </row>
    <row r="256" spans="1:6" x14ac:dyDescent="0.25">
      <c r="A256">
        <v>255</v>
      </c>
      <c r="B256">
        <f ca="1"/>
        <v>25.14523613970141</v>
      </c>
      <c r="E256">
        <f ca="1"/>
        <v>249</v>
      </c>
      <c r="F256">
        <f ca="1"/>
        <v>22.520822823379561</v>
      </c>
    </row>
    <row r="257" spans="1:6" x14ac:dyDescent="0.25">
      <c r="A257">
        <v>256</v>
      </c>
      <c r="B257">
        <f ca="1"/>
        <v>5.4168200040020835</v>
      </c>
      <c r="E257">
        <f ca="1"/>
        <v>250</v>
      </c>
      <c r="F257">
        <f ca="1"/>
        <v>30.085609561123519</v>
      </c>
    </row>
    <row r="258" spans="1:6" x14ac:dyDescent="0.25">
      <c r="A258">
        <v>257</v>
      </c>
      <c r="B258">
        <f ca="1"/>
        <v>1.7574070714510839</v>
      </c>
      <c r="E258">
        <f ca="1"/>
        <v>251</v>
      </c>
      <c r="F258">
        <f ca="1"/>
        <v>6.234741721716567</v>
      </c>
    </row>
    <row r="259" spans="1:6" x14ac:dyDescent="0.25">
      <c r="A259">
        <v>258</v>
      </c>
      <c r="B259">
        <f ca="1"/>
        <v>23.268852724937581</v>
      </c>
      <c r="E259">
        <f ca="1"/>
        <v>252</v>
      </c>
      <c r="F259">
        <f ca="1"/>
        <v>15.692334690719321</v>
      </c>
    </row>
    <row r="260" spans="1:6" x14ac:dyDescent="0.25">
      <c r="A260">
        <v>259</v>
      </c>
      <c r="B260">
        <f ca="1"/>
        <v>9.2741666840479056</v>
      </c>
      <c r="E260">
        <f ca="1"/>
        <v>253</v>
      </c>
      <c r="F260">
        <f ca="1"/>
        <v>8.3050077312179269</v>
      </c>
    </row>
    <row r="261" spans="1:6" x14ac:dyDescent="0.25">
      <c r="A261">
        <v>260</v>
      </c>
      <c r="B261">
        <f ca="1"/>
        <v>38.025564035940377</v>
      </c>
      <c r="E261">
        <f ca="1"/>
        <v>254</v>
      </c>
      <c r="F261">
        <f ca="1"/>
        <v>43.509644696296718</v>
      </c>
    </row>
    <row r="262" spans="1:6" x14ac:dyDescent="0.25">
      <c r="A262">
        <v>261</v>
      </c>
      <c r="B262">
        <f ca="1"/>
        <v>30.674750495455456</v>
      </c>
      <c r="E262">
        <f ca="1"/>
        <v>255</v>
      </c>
      <c r="F262">
        <f ca="1"/>
        <v>25.14523613970141</v>
      </c>
    </row>
    <row r="263" spans="1:6" x14ac:dyDescent="0.25">
      <c r="A263">
        <v>262</v>
      </c>
      <c r="B263">
        <f ca="1"/>
        <v>20.116977721818905</v>
      </c>
      <c r="E263">
        <f ca="1"/>
        <v>256</v>
      </c>
      <c r="F263">
        <f ca="1"/>
        <v>5.4168200040020835</v>
      </c>
    </row>
    <row r="264" spans="1:6" x14ac:dyDescent="0.25">
      <c r="A264">
        <v>263</v>
      </c>
      <c r="B264">
        <f ca="1"/>
        <v>16.178866217668649</v>
      </c>
      <c r="E264">
        <f ca="1"/>
        <v>257</v>
      </c>
      <c r="F264">
        <f ca="1"/>
        <v>1.7574070714510839</v>
      </c>
    </row>
    <row r="265" spans="1:6" x14ac:dyDescent="0.25">
      <c r="A265">
        <v>264</v>
      </c>
      <c r="B265">
        <f ca="1"/>
        <v>37.496402941096164</v>
      </c>
      <c r="E265">
        <f ca="1"/>
        <v>258</v>
      </c>
      <c r="F265">
        <f ca="1"/>
        <v>23.268852724937581</v>
      </c>
    </row>
    <row r="266" spans="1:6" x14ac:dyDescent="0.25">
      <c r="A266">
        <v>265</v>
      </c>
      <c r="B266">
        <f ca="1"/>
        <v>35.257112065394672</v>
      </c>
      <c r="E266">
        <f ca="1"/>
        <v>259</v>
      </c>
      <c r="F266">
        <f ca="1"/>
        <v>9.2741666840479056</v>
      </c>
    </row>
    <row r="267" spans="1:6" x14ac:dyDescent="0.25">
      <c r="A267">
        <v>266</v>
      </c>
      <c r="B267">
        <f ca="1"/>
        <v>32.750688080163847</v>
      </c>
      <c r="E267">
        <f ca="1"/>
        <v>260</v>
      </c>
      <c r="F267">
        <f ca="1"/>
        <v>38.025564035940377</v>
      </c>
    </row>
    <row r="268" spans="1:6" x14ac:dyDescent="0.25">
      <c r="A268">
        <v>267</v>
      </c>
      <c r="B268">
        <f ca="1"/>
        <v>44.167815827298668</v>
      </c>
      <c r="E268">
        <f ca="1"/>
        <v>261</v>
      </c>
      <c r="F268">
        <f ca="1"/>
        <v>30.674750495455456</v>
      </c>
    </row>
    <row r="269" spans="1:6" x14ac:dyDescent="0.25">
      <c r="A269">
        <v>268</v>
      </c>
      <c r="B269">
        <f ca="1"/>
        <v>28.008971322757361</v>
      </c>
      <c r="E269">
        <f ca="1"/>
        <v>262</v>
      </c>
      <c r="F269">
        <f ca="1"/>
        <v>20.116977721818905</v>
      </c>
    </row>
    <row r="270" spans="1:6" x14ac:dyDescent="0.25">
      <c r="A270">
        <v>269</v>
      </c>
      <c r="B270">
        <f ca="1"/>
        <v>4.1314900709296225</v>
      </c>
      <c r="E270">
        <f ca="1"/>
        <v>263</v>
      </c>
      <c r="F270">
        <f ca="1"/>
        <v>16.178866217668649</v>
      </c>
    </row>
    <row r="271" spans="1:6" x14ac:dyDescent="0.25">
      <c r="A271">
        <v>270</v>
      </c>
      <c r="B271">
        <f ca="1"/>
        <v>2.0362530181786411</v>
      </c>
      <c r="E271">
        <f ca="1"/>
        <v>264</v>
      </c>
      <c r="F271">
        <f ca="1"/>
        <v>37.496402941096164</v>
      </c>
    </row>
    <row r="272" spans="1:6" x14ac:dyDescent="0.25">
      <c r="A272">
        <v>271</v>
      </c>
      <c r="B272">
        <f ca="1"/>
        <v>12.177459067578596</v>
      </c>
      <c r="E272">
        <f ca="1"/>
        <v>265</v>
      </c>
      <c r="F272">
        <f ca="1"/>
        <v>35.257112065394672</v>
      </c>
    </row>
    <row r="273" spans="1:6" x14ac:dyDescent="0.25">
      <c r="A273">
        <v>272</v>
      </c>
      <c r="B273">
        <f ca="1"/>
        <v>42.272223624012611</v>
      </c>
      <c r="E273">
        <f ca="1"/>
        <v>266</v>
      </c>
      <c r="F273">
        <f ca="1"/>
        <v>32.750688080163847</v>
      </c>
    </row>
    <row r="274" spans="1:6" x14ac:dyDescent="0.25">
      <c r="A274">
        <v>273</v>
      </c>
      <c r="B274">
        <f ca="1"/>
        <v>45.066434509118103</v>
      </c>
      <c r="E274">
        <f ca="1"/>
        <v>267</v>
      </c>
      <c r="F274">
        <f ca="1"/>
        <v>44.167815827298668</v>
      </c>
    </row>
    <row r="275" spans="1:6" x14ac:dyDescent="0.25">
      <c r="A275">
        <v>274</v>
      </c>
      <c r="B275">
        <f ca="1"/>
        <v>36.098048501848488</v>
      </c>
      <c r="E275">
        <f ca="1"/>
        <v>268</v>
      </c>
      <c r="F275">
        <f ca="1"/>
        <v>28.008971322757361</v>
      </c>
    </row>
    <row r="276" spans="1:6" x14ac:dyDescent="0.25">
      <c r="A276">
        <v>275</v>
      </c>
      <c r="B276">
        <f ca="1"/>
        <v>46.395281797507302</v>
      </c>
      <c r="E276">
        <f ca="1"/>
        <v>269</v>
      </c>
      <c r="F276">
        <f ca="1"/>
        <v>4.1314900709296225</v>
      </c>
    </row>
    <row r="277" spans="1:6" x14ac:dyDescent="0.25">
      <c r="A277">
        <v>276</v>
      </c>
      <c r="B277">
        <f ca="1"/>
        <v>13.818274564391828</v>
      </c>
      <c r="E277">
        <f ca="1"/>
        <v>270</v>
      </c>
      <c r="F277">
        <f ca="1"/>
        <v>2.0362530181786411</v>
      </c>
    </row>
    <row r="278" spans="1:6" x14ac:dyDescent="0.25">
      <c r="A278">
        <v>277</v>
      </c>
      <c r="B278">
        <f ca="1"/>
        <v>42.558930819209678</v>
      </c>
      <c r="E278">
        <f ca="1"/>
        <v>271</v>
      </c>
      <c r="F278">
        <f ca="1"/>
        <v>12.177459067578596</v>
      </c>
    </row>
    <row r="279" spans="1:6" x14ac:dyDescent="0.25">
      <c r="A279">
        <v>278</v>
      </c>
      <c r="B279">
        <f ca="1"/>
        <v>31.775856323753672</v>
      </c>
      <c r="E279">
        <f ca="1"/>
        <v>272</v>
      </c>
      <c r="F279">
        <f ca="1"/>
        <v>42.272223624012611</v>
      </c>
    </row>
    <row r="280" spans="1:6" x14ac:dyDescent="0.25">
      <c r="A280">
        <v>279</v>
      </c>
      <c r="B280">
        <f ca="1"/>
        <v>29.611266938179639</v>
      </c>
      <c r="E280">
        <f ca="1"/>
        <v>273</v>
      </c>
      <c r="F280">
        <f ca="1"/>
        <v>45.066434509118103</v>
      </c>
    </row>
    <row r="281" spans="1:6" x14ac:dyDescent="0.25">
      <c r="A281">
        <v>280</v>
      </c>
      <c r="B281">
        <f ca="1"/>
        <v>34.398490144467999</v>
      </c>
      <c r="E281">
        <f ca="1"/>
        <v>274</v>
      </c>
      <c r="F281">
        <f ca="1"/>
        <v>36.098048501848488</v>
      </c>
    </row>
    <row r="282" spans="1:6" x14ac:dyDescent="0.25">
      <c r="A282">
        <v>281</v>
      </c>
      <c r="B282">
        <f ca="1"/>
        <v>44.986128508779416</v>
      </c>
      <c r="E282">
        <f ca="1"/>
        <v>275</v>
      </c>
      <c r="F282">
        <f ca="1"/>
        <v>46.395281797507302</v>
      </c>
    </row>
    <row r="283" spans="1:6" x14ac:dyDescent="0.25">
      <c r="A283">
        <v>282</v>
      </c>
      <c r="B283">
        <f ca="1"/>
        <v>14.297781360023933</v>
      </c>
      <c r="E283">
        <f ca="1"/>
        <v>276</v>
      </c>
      <c r="F283">
        <f ca="1"/>
        <v>13.818274564391828</v>
      </c>
    </row>
    <row r="284" spans="1:6" x14ac:dyDescent="0.25">
      <c r="A284">
        <v>283</v>
      </c>
      <c r="B284">
        <f ca="1"/>
        <v>21.208684079067453</v>
      </c>
      <c r="E284">
        <f ca="1"/>
        <v>277</v>
      </c>
      <c r="F284">
        <f ca="1"/>
        <v>42.558930819209678</v>
      </c>
    </row>
    <row r="285" spans="1:6" x14ac:dyDescent="0.25">
      <c r="A285">
        <v>284</v>
      </c>
      <c r="B285">
        <f ca="1"/>
        <v>27.69522813182526</v>
      </c>
      <c r="E285">
        <f ca="1"/>
        <v>278</v>
      </c>
      <c r="F285">
        <f ca="1"/>
        <v>31.775856323753672</v>
      </c>
    </row>
    <row r="286" spans="1:6" x14ac:dyDescent="0.25">
      <c r="A286">
        <v>285</v>
      </c>
      <c r="B286">
        <f ca="1"/>
        <v>39.626804221696183</v>
      </c>
      <c r="E286">
        <f ca="1"/>
        <v>279</v>
      </c>
      <c r="F286">
        <f ca="1"/>
        <v>29.611266938179639</v>
      </c>
    </row>
    <row r="287" spans="1:6" x14ac:dyDescent="0.25">
      <c r="A287">
        <v>286</v>
      </c>
      <c r="B287">
        <f ca="1"/>
        <v>6.3035864257013472</v>
      </c>
      <c r="E287">
        <f ca="1"/>
        <v>280</v>
      </c>
      <c r="F287">
        <f ca="1"/>
        <v>34.398490144467999</v>
      </c>
    </row>
    <row r="288" spans="1:6" x14ac:dyDescent="0.25">
      <c r="A288">
        <v>287</v>
      </c>
      <c r="B288">
        <f ca="1"/>
        <v>17.54778667354082</v>
      </c>
      <c r="E288">
        <f ca="1"/>
        <v>281</v>
      </c>
      <c r="F288">
        <f ca="1"/>
        <v>44.986128508779416</v>
      </c>
    </row>
    <row r="289" spans="1:6" x14ac:dyDescent="0.25">
      <c r="A289">
        <v>288</v>
      </c>
      <c r="B289">
        <f ca="1"/>
        <v>42.133570990974611</v>
      </c>
      <c r="E289">
        <f ca="1"/>
        <v>282</v>
      </c>
      <c r="F289">
        <f ca="1"/>
        <v>14.297781360023933</v>
      </c>
    </row>
    <row r="290" spans="1:6" x14ac:dyDescent="0.25">
      <c r="A290">
        <v>289</v>
      </c>
      <c r="B290">
        <f ca="1"/>
        <v>45.772897327091968</v>
      </c>
      <c r="E290">
        <f ca="1"/>
        <v>283</v>
      </c>
      <c r="F290">
        <f ca="1"/>
        <v>21.208684079067453</v>
      </c>
    </row>
    <row r="291" spans="1:6" x14ac:dyDescent="0.25">
      <c r="A291">
        <v>290</v>
      </c>
      <c r="B291">
        <f ca="1"/>
        <v>46.436946911744556</v>
      </c>
      <c r="E291">
        <f ca="1"/>
        <v>284</v>
      </c>
      <c r="F291">
        <f ca="1"/>
        <v>27.69522813182526</v>
      </c>
    </row>
    <row r="292" spans="1:6" x14ac:dyDescent="0.25">
      <c r="A292">
        <v>291</v>
      </c>
      <c r="B292">
        <f ca="1"/>
        <v>33.524586998473232</v>
      </c>
      <c r="E292">
        <f ca="1"/>
        <v>285</v>
      </c>
      <c r="F292">
        <f ca="1"/>
        <v>39.626804221696183</v>
      </c>
    </row>
    <row r="293" spans="1:6" x14ac:dyDescent="0.25">
      <c r="A293">
        <v>292</v>
      </c>
      <c r="B293">
        <f ca="1"/>
        <v>15.733487446283796</v>
      </c>
      <c r="E293">
        <f ca="1"/>
        <v>286</v>
      </c>
      <c r="F293">
        <f ca="1"/>
        <v>6.3035864257013472</v>
      </c>
    </row>
    <row r="294" spans="1:6" x14ac:dyDescent="0.25">
      <c r="A294">
        <v>293</v>
      </c>
      <c r="B294">
        <f ca="1"/>
        <v>36.015545798658934</v>
      </c>
      <c r="E294">
        <f ca="1"/>
        <v>287</v>
      </c>
      <c r="F294">
        <f ca="1"/>
        <v>17.54778667354082</v>
      </c>
    </row>
    <row r="295" spans="1:6" x14ac:dyDescent="0.25">
      <c r="A295">
        <v>294</v>
      </c>
      <c r="B295">
        <f ca="1"/>
        <v>40.569055054879037</v>
      </c>
      <c r="E295">
        <f ca="1"/>
        <v>288</v>
      </c>
      <c r="F295">
        <f ca="1"/>
        <v>42.133570990974611</v>
      </c>
    </row>
    <row r="296" spans="1:6" x14ac:dyDescent="0.25">
      <c r="A296">
        <v>295</v>
      </c>
      <c r="B296">
        <f ca="1"/>
        <v>2.5263096944630163</v>
      </c>
      <c r="E296">
        <f ca="1"/>
        <v>289</v>
      </c>
      <c r="F296">
        <f ca="1"/>
        <v>45.772897327091968</v>
      </c>
    </row>
    <row r="297" spans="1:6" x14ac:dyDescent="0.25">
      <c r="A297">
        <v>296</v>
      </c>
      <c r="B297">
        <f ca="1"/>
        <v>8.3430386351020402</v>
      </c>
      <c r="E297">
        <f ca="1"/>
        <v>290</v>
      </c>
      <c r="F297">
        <f ca="1"/>
        <v>46.436946911744556</v>
      </c>
    </row>
    <row r="298" spans="1:6" x14ac:dyDescent="0.25">
      <c r="A298">
        <v>297</v>
      </c>
      <c r="B298">
        <f ca="1"/>
        <v>29.343316937745918</v>
      </c>
      <c r="E298">
        <f ca="1"/>
        <v>291</v>
      </c>
      <c r="F298">
        <f ca="1"/>
        <v>33.524586998473232</v>
      </c>
    </row>
    <row r="299" spans="1:6" x14ac:dyDescent="0.25">
      <c r="A299">
        <v>298</v>
      </c>
      <c r="B299">
        <f ca="1"/>
        <v>8.8731177195750703</v>
      </c>
      <c r="E299">
        <f ca="1"/>
        <v>292</v>
      </c>
      <c r="F299">
        <f ca="1"/>
        <v>15.733487446283796</v>
      </c>
    </row>
    <row r="300" spans="1:6" x14ac:dyDescent="0.25">
      <c r="A300">
        <v>299</v>
      </c>
      <c r="B300">
        <f ca="1"/>
        <v>14.526120417260493</v>
      </c>
      <c r="E300">
        <f ca="1"/>
        <v>293</v>
      </c>
      <c r="F300">
        <f ca="1"/>
        <v>36.015545798658934</v>
      </c>
    </row>
    <row r="301" spans="1:6" x14ac:dyDescent="0.25">
      <c r="A301">
        <v>300</v>
      </c>
      <c r="B301">
        <f ca="1"/>
        <v>12.394170150359713</v>
      </c>
      <c r="E301">
        <f ca="1"/>
        <v>294</v>
      </c>
      <c r="F301">
        <f ca="1"/>
        <v>40.569055054879037</v>
      </c>
    </row>
    <row r="302" spans="1:6" x14ac:dyDescent="0.25">
      <c r="A302">
        <v>301</v>
      </c>
      <c r="B302">
        <f ca="1"/>
        <v>44.619791270312327</v>
      </c>
      <c r="E302">
        <f ca="1"/>
        <v>295</v>
      </c>
      <c r="F302">
        <f ca="1"/>
        <v>2.5263096944630163</v>
      </c>
    </row>
    <row r="303" spans="1:6" x14ac:dyDescent="0.25">
      <c r="A303">
        <v>302</v>
      </c>
      <c r="B303">
        <f ca="1"/>
        <v>2.3675012841158036</v>
      </c>
      <c r="E303">
        <f ca="1"/>
        <v>296</v>
      </c>
      <c r="F303">
        <f ca="1"/>
        <v>8.3430386351020402</v>
      </c>
    </row>
    <row r="304" spans="1:6" x14ac:dyDescent="0.25">
      <c r="A304">
        <v>303</v>
      </c>
      <c r="B304">
        <f ca="1"/>
        <v>1.0712349735156153</v>
      </c>
      <c r="E304">
        <f ca="1"/>
        <v>297</v>
      </c>
      <c r="F304">
        <f ca="1"/>
        <v>29.343316937745918</v>
      </c>
    </row>
    <row r="305" spans="1:6" x14ac:dyDescent="0.25">
      <c r="A305">
        <v>304</v>
      </c>
      <c r="B305">
        <f ca="1"/>
        <v>9.1697806504070698</v>
      </c>
      <c r="E305">
        <f ca="1"/>
        <v>298</v>
      </c>
      <c r="F305">
        <f ca="1"/>
        <v>8.8731177195750703</v>
      </c>
    </row>
    <row r="306" spans="1:6" x14ac:dyDescent="0.25">
      <c r="A306">
        <v>305</v>
      </c>
      <c r="B306">
        <f ca="1"/>
        <v>32.611318085830028</v>
      </c>
      <c r="E306">
        <f ca="1"/>
        <v>299</v>
      </c>
      <c r="F306">
        <f ca="1"/>
        <v>14.526120417260493</v>
      </c>
    </row>
    <row r="307" spans="1:6" x14ac:dyDescent="0.25">
      <c r="A307">
        <v>306</v>
      </c>
      <c r="B307">
        <f ca="1"/>
        <v>46.080942129747825</v>
      </c>
      <c r="E307">
        <f ca="1"/>
        <v>300</v>
      </c>
      <c r="F307">
        <f ca="1"/>
        <v>12.394170150359713</v>
      </c>
    </row>
    <row r="308" spans="1:6" x14ac:dyDescent="0.25">
      <c r="A308">
        <v>307</v>
      </c>
      <c r="B308">
        <f ca="1"/>
        <v>4.2773544536654029</v>
      </c>
      <c r="E308">
        <f ca="1"/>
        <v>301</v>
      </c>
      <c r="F308">
        <f ca="1"/>
        <v>44.619791270312327</v>
      </c>
    </row>
    <row r="309" spans="1:6" x14ac:dyDescent="0.25">
      <c r="A309">
        <v>308</v>
      </c>
      <c r="B309">
        <f ca="1"/>
        <v>35.912182134559785</v>
      </c>
      <c r="E309">
        <f ca="1"/>
        <v>302</v>
      </c>
      <c r="F309">
        <f ca="1"/>
        <v>2.3675012841158036</v>
      </c>
    </row>
    <row r="310" spans="1:6" x14ac:dyDescent="0.25">
      <c r="A310">
        <v>309</v>
      </c>
      <c r="B310">
        <f ca="1"/>
        <v>46.342072286035283</v>
      </c>
      <c r="E310">
        <f ca="1"/>
        <v>303</v>
      </c>
      <c r="F310">
        <f ca="1"/>
        <v>1.0712349735156153</v>
      </c>
    </row>
    <row r="311" spans="1:6" x14ac:dyDescent="0.25">
      <c r="A311">
        <v>310</v>
      </c>
      <c r="B311">
        <f ca="1"/>
        <v>1.5759674795133805</v>
      </c>
      <c r="E311">
        <f ca="1"/>
        <v>304</v>
      </c>
      <c r="F311">
        <f ca="1"/>
        <v>9.1697806504070698</v>
      </c>
    </row>
    <row r="312" spans="1:6" x14ac:dyDescent="0.25">
      <c r="A312">
        <v>311</v>
      </c>
      <c r="B312">
        <f ca="1"/>
        <v>17.506975789984871</v>
      </c>
      <c r="E312">
        <f ca="1"/>
        <v>305</v>
      </c>
      <c r="F312">
        <f ca="1"/>
        <v>32.611318085830028</v>
      </c>
    </row>
    <row r="313" spans="1:6" x14ac:dyDescent="0.25">
      <c r="A313">
        <v>312</v>
      </c>
      <c r="B313">
        <f ca="1"/>
        <v>43.79927439865137</v>
      </c>
      <c r="E313">
        <f ca="1"/>
        <v>306</v>
      </c>
      <c r="F313">
        <f ca="1"/>
        <v>46.080942129747825</v>
      </c>
    </row>
    <row r="314" spans="1:6" x14ac:dyDescent="0.25">
      <c r="A314">
        <v>313</v>
      </c>
      <c r="B314">
        <f ca="1"/>
        <v>32.221559418017158</v>
      </c>
      <c r="E314">
        <f ca="1"/>
        <v>307</v>
      </c>
      <c r="F314">
        <f ca="1"/>
        <v>4.2773544536654029</v>
      </c>
    </row>
    <row r="315" spans="1:6" x14ac:dyDescent="0.25">
      <c r="A315">
        <v>314</v>
      </c>
      <c r="B315">
        <f ca="1"/>
        <v>24.386184001818314</v>
      </c>
      <c r="E315">
        <f ca="1"/>
        <v>308</v>
      </c>
      <c r="F315">
        <f ca="1"/>
        <v>35.912182134559785</v>
      </c>
    </row>
    <row r="316" spans="1:6" x14ac:dyDescent="0.25">
      <c r="A316">
        <v>315</v>
      </c>
      <c r="B316">
        <f ca="1"/>
        <v>45.829718178422112</v>
      </c>
      <c r="E316">
        <f ca="1"/>
        <v>309</v>
      </c>
      <c r="F316">
        <f ca="1"/>
        <v>46.342072286035283</v>
      </c>
    </row>
    <row r="317" spans="1:6" x14ac:dyDescent="0.25">
      <c r="A317">
        <v>316</v>
      </c>
      <c r="B317">
        <f ca="1"/>
        <v>35.300866693903615</v>
      </c>
      <c r="E317">
        <f ca="1"/>
        <v>310</v>
      </c>
      <c r="F317">
        <f ca="1"/>
        <v>1.5759674795133805</v>
      </c>
    </row>
    <row r="318" spans="1:6" x14ac:dyDescent="0.25">
      <c r="A318">
        <v>317</v>
      </c>
      <c r="B318">
        <f ca="1"/>
        <v>19.055517871419482</v>
      </c>
      <c r="E318">
        <f ca="1"/>
        <v>311</v>
      </c>
      <c r="F318">
        <f ca="1"/>
        <v>17.506975789984871</v>
      </c>
    </row>
    <row r="319" spans="1:6" x14ac:dyDescent="0.25">
      <c r="A319">
        <v>318</v>
      </c>
      <c r="B319">
        <f ca="1"/>
        <v>38.399932125975717</v>
      </c>
      <c r="E319">
        <f ca="1"/>
        <v>312</v>
      </c>
      <c r="F319">
        <f ca="1"/>
        <v>43.79927439865137</v>
      </c>
    </row>
    <row r="320" spans="1:6" x14ac:dyDescent="0.25">
      <c r="A320">
        <v>319</v>
      </c>
      <c r="B320">
        <f ca="1"/>
        <v>1.3586032143824767</v>
      </c>
      <c r="E320">
        <f ca="1"/>
        <v>313</v>
      </c>
      <c r="F320">
        <f ca="1"/>
        <v>32.221559418017158</v>
      </c>
    </row>
    <row r="321" spans="1:6" x14ac:dyDescent="0.25">
      <c r="A321">
        <v>320</v>
      </c>
      <c r="B321">
        <f ca="1"/>
        <v>10.976152435655685</v>
      </c>
      <c r="E321">
        <f ca="1"/>
        <v>314</v>
      </c>
      <c r="F321">
        <f ca="1"/>
        <v>24.386184001818314</v>
      </c>
    </row>
    <row r="322" spans="1:6" x14ac:dyDescent="0.25">
      <c r="A322">
        <v>321</v>
      </c>
      <c r="B322">
        <f ca="1"/>
        <v>38.408059820615165</v>
      </c>
      <c r="E322">
        <f ca="1"/>
        <v>315</v>
      </c>
      <c r="F322">
        <f ca="1"/>
        <v>45.829718178422112</v>
      </c>
    </row>
    <row r="323" spans="1:6" x14ac:dyDescent="0.25">
      <c r="A323">
        <v>322</v>
      </c>
      <c r="B323">
        <f ca="1"/>
        <v>15.426856920766447</v>
      </c>
      <c r="E323">
        <f ca="1"/>
        <v>316</v>
      </c>
      <c r="F323">
        <f ca="1"/>
        <v>35.300866693903615</v>
      </c>
    </row>
    <row r="324" spans="1:6" x14ac:dyDescent="0.25">
      <c r="A324">
        <v>323</v>
      </c>
      <c r="B324">
        <f ca="1"/>
        <v>27.199430339704556</v>
      </c>
      <c r="E324">
        <f ca="1"/>
        <v>317</v>
      </c>
      <c r="F324">
        <f ca="1"/>
        <v>19.055517871419482</v>
      </c>
    </row>
    <row r="325" spans="1:6" x14ac:dyDescent="0.25">
      <c r="A325">
        <v>324</v>
      </c>
      <c r="B325">
        <f ca="1"/>
        <v>10.491447685367</v>
      </c>
      <c r="E325">
        <f ca="1"/>
        <v>318</v>
      </c>
      <c r="F325">
        <f ca="1"/>
        <v>38.399932125975717</v>
      </c>
    </row>
    <row r="326" spans="1:6" x14ac:dyDescent="0.25">
      <c r="A326">
        <v>325</v>
      </c>
      <c r="B326">
        <f ca="1"/>
        <v>13.158230393486775</v>
      </c>
      <c r="E326">
        <f ca="1"/>
        <v>319</v>
      </c>
      <c r="F326">
        <f ca="1"/>
        <v>1.3586032143824767</v>
      </c>
    </row>
    <row r="327" spans="1:6" x14ac:dyDescent="0.25">
      <c r="A327">
        <v>326</v>
      </c>
      <c r="B327">
        <f ca="1"/>
        <v>24.750369367743346</v>
      </c>
      <c r="E327">
        <f ca="1"/>
        <v>320</v>
      </c>
      <c r="F327">
        <f ca="1"/>
        <v>10.976152435655685</v>
      </c>
    </row>
    <row r="328" spans="1:6" x14ac:dyDescent="0.25">
      <c r="A328">
        <v>327</v>
      </c>
      <c r="B328">
        <f ca="1"/>
        <v>30.281916019936226</v>
      </c>
      <c r="E328">
        <f ca="1"/>
        <v>321</v>
      </c>
      <c r="F328">
        <f ca="1"/>
        <v>38.408059820615165</v>
      </c>
    </row>
    <row r="329" spans="1:6" x14ac:dyDescent="0.25">
      <c r="A329">
        <v>328</v>
      </c>
      <c r="B329">
        <f ca="1"/>
        <v>39.958613682149185</v>
      </c>
      <c r="E329">
        <f ca="1"/>
        <v>322</v>
      </c>
      <c r="F329">
        <f ca="1"/>
        <v>15.426856920766447</v>
      </c>
    </row>
    <row r="330" spans="1:6" x14ac:dyDescent="0.25">
      <c r="A330">
        <v>329</v>
      </c>
      <c r="B330">
        <f ca="1"/>
        <v>24.171381289137294</v>
      </c>
      <c r="E330">
        <f ca="1"/>
        <v>323</v>
      </c>
      <c r="F330">
        <f ca="1"/>
        <v>27.199430339704556</v>
      </c>
    </row>
    <row r="331" spans="1:6" x14ac:dyDescent="0.25">
      <c r="A331">
        <v>330</v>
      </c>
      <c r="B331">
        <f ca="1"/>
        <v>48.576760958128894</v>
      </c>
      <c r="E331">
        <f ca="1"/>
        <v>324</v>
      </c>
      <c r="F331">
        <f ca="1"/>
        <v>10.491447685367</v>
      </c>
    </row>
    <row r="332" spans="1:6" x14ac:dyDescent="0.25">
      <c r="A332">
        <v>331</v>
      </c>
      <c r="B332">
        <f ca="1"/>
        <v>16.376275617222731</v>
      </c>
      <c r="E332">
        <f ca="1"/>
        <v>325</v>
      </c>
      <c r="F332">
        <f ca="1"/>
        <v>13.158230393486775</v>
      </c>
    </row>
    <row r="333" spans="1:6" x14ac:dyDescent="0.25">
      <c r="A333">
        <v>332</v>
      </c>
      <c r="B333">
        <f ca="1"/>
        <v>41.642259852528881</v>
      </c>
      <c r="E333">
        <f ca="1"/>
        <v>326</v>
      </c>
      <c r="F333">
        <f ca="1"/>
        <v>24.750369367743346</v>
      </c>
    </row>
    <row r="334" spans="1:6" x14ac:dyDescent="0.25">
      <c r="A334">
        <v>333</v>
      </c>
      <c r="B334">
        <f ca="1"/>
        <v>22.10820206746655</v>
      </c>
      <c r="E334">
        <f ca="1"/>
        <v>327</v>
      </c>
      <c r="F334">
        <f ca="1"/>
        <v>30.281916019936226</v>
      </c>
    </row>
    <row r="335" spans="1:6" x14ac:dyDescent="0.25">
      <c r="A335">
        <v>334</v>
      </c>
      <c r="B335">
        <f ca="1"/>
        <v>32.121612440630813</v>
      </c>
      <c r="E335">
        <f ca="1"/>
        <v>328</v>
      </c>
      <c r="F335">
        <f ca="1"/>
        <v>39.958613682149185</v>
      </c>
    </row>
    <row r="336" spans="1:6" x14ac:dyDescent="0.25">
      <c r="A336">
        <v>335</v>
      </c>
      <c r="B336">
        <f ca="1"/>
        <v>39.40167503489171</v>
      </c>
      <c r="E336">
        <f ca="1"/>
        <v>329</v>
      </c>
      <c r="F336">
        <f ca="1"/>
        <v>24.171381289137294</v>
      </c>
    </row>
    <row r="337" spans="1:6" x14ac:dyDescent="0.25">
      <c r="A337">
        <v>336</v>
      </c>
      <c r="B337">
        <f ca="1"/>
        <v>6.1998334971099709</v>
      </c>
      <c r="E337">
        <f ca="1"/>
        <v>330</v>
      </c>
      <c r="F337">
        <f ca="1"/>
        <v>48.576760958128894</v>
      </c>
    </row>
    <row r="338" spans="1:6" x14ac:dyDescent="0.25">
      <c r="A338">
        <v>337</v>
      </c>
      <c r="B338">
        <f ca="1"/>
        <v>41.605792030822649</v>
      </c>
      <c r="E338">
        <f ca="1"/>
        <v>331</v>
      </c>
      <c r="F338">
        <f ca="1"/>
        <v>16.376275617222731</v>
      </c>
    </row>
    <row r="339" spans="1:6" x14ac:dyDescent="0.25">
      <c r="A339">
        <v>338</v>
      </c>
      <c r="B339">
        <f ca="1"/>
        <v>10.080421812075038</v>
      </c>
      <c r="E339">
        <f ca="1"/>
        <v>332</v>
      </c>
      <c r="F339">
        <f ca="1"/>
        <v>41.642259852528881</v>
      </c>
    </row>
    <row r="340" spans="1:6" x14ac:dyDescent="0.25">
      <c r="A340">
        <v>339</v>
      </c>
      <c r="B340">
        <f ca="1"/>
        <v>32.819686983754927</v>
      </c>
      <c r="E340">
        <f ca="1"/>
        <v>333</v>
      </c>
      <c r="F340">
        <f ca="1"/>
        <v>22.10820206746655</v>
      </c>
    </row>
    <row r="341" spans="1:6" x14ac:dyDescent="0.25">
      <c r="A341">
        <v>340</v>
      </c>
      <c r="B341">
        <f ca="1"/>
        <v>20.264700493847911</v>
      </c>
      <c r="E341">
        <f ca="1"/>
        <v>334</v>
      </c>
      <c r="F341">
        <f ca="1"/>
        <v>32.121612440630813</v>
      </c>
    </row>
    <row r="342" spans="1:6" x14ac:dyDescent="0.25">
      <c r="A342">
        <v>341</v>
      </c>
      <c r="B342">
        <f ca="1"/>
        <v>35.803224887685786</v>
      </c>
      <c r="E342">
        <f ca="1"/>
        <v>335</v>
      </c>
      <c r="F342">
        <f ca="1"/>
        <v>39.40167503489171</v>
      </c>
    </row>
    <row r="343" spans="1:6" x14ac:dyDescent="0.25">
      <c r="A343">
        <v>342</v>
      </c>
      <c r="B343">
        <f ca="1"/>
        <v>29.89537660854247</v>
      </c>
      <c r="E343">
        <f ca="1"/>
        <v>336</v>
      </c>
      <c r="F343">
        <f ca="1"/>
        <v>6.1998334971099709</v>
      </c>
    </row>
    <row r="344" spans="1:6" x14ac:dyDescent="0.25">
      <c r="A344">
        <v>343</v>
      </c>
      <c r="B344">
        <f ca="1"/>
        <v>47.375752973462831</v>
      </c>
      <c r="E344">
        <f ca="1"/>
        <v>337</v>
      </c>
      <c r="F344">
        <f ca="1"/>
        <v>41.605792030822649</v>
      </c>
    </row>
    <row r="345" spans="1:6" x14ac:dyDescent="0.25">
      <c r="A345">
        <v>344</v>
      </c>
      <c r="B345">
        <f ca="1"/>
        <v>3.2076713316350549</v>
      </c>
      <c r="E345">
        <f ca="1"/>
        <v>338</v>
      </c>
      <c r="F345">
        <f ca="1"/>
        <v>10.080421812075038</v>
      </c>
    </row>
    <row r="346" spans="1:6" x14ac:dyDescent="0.25">
      <c r="A346">
        <v>345</v>
      </c>
      <c r="B346">
        <f ca="1"/>
        <v>23.21702882945219</v>
      </c>
      <c r="E346">
        <f ca="1"/>
        <v>339</v>
      </c>
      <c r="F346">
        <f ca="1"/>
        <v>32.819686983754927</v>
      </c>
    </row>
    <row r="347" spans="1:6" x14ac:dyDescent="0.25">
      <c r="A347">
        <v>346</v>
      </c>
      <c r="B347">
        <f ca="1"/>
        <v>13.785295872921338</v>
      </c>
      <c r="E347">
        <f ca="1"/>
        <v>340</v>
      </c>
      <c r="F347">
        <f ca="1"/>
        <v>20.264700493847911</v>
      </c>
    </row>
    <row r="348" spans="1:6" x14ac:dyDescent="0.25">
      <c r="A348">
        <v>347</v>
      </c>
      <c r="B348">
        <f ca="1"/>
        <v>36.281315098223153</v>
      </c>
      <c r="E348">
        <f ca="1"/>
        <v>341</v>
      </c>
      <c r="F348">
        <f ca="1"/>
        <v>35.803224887685786</v>
      </c>
    </row>
    <row r="349" spans="1:6" x14ac:dyDescent="0.25">
      <c r="A349">
        <v>348</v>
      </c>
      <c r="B349">
        <f ca="1"/>
        <v>18.553452704874822</v>
      </c>
      <c r="E349">
        <f ca="1"/>
        <v>342</v>
      </c>
      <c r="F349">
        <f ca="1"/>
        <v>29.89537660854247</v>
      </c>
    </row>
    <row r="350" spans="1:6" x14ac:dyDescent="0.25">
      <c r="A350">
        <v>349</v>
      </c>
      <c r="B350">
        <f ca="1"/>
        <v>35.314410772858913</v>
      </c>
      <c r="E350">
        <f ca="1"/>
        <v>343</v>
      </c>
      <c r="F350">
        <f ca="1"/>
        <v>47.375752973462831</v>
      </c>
    </row>
    <row r="351" spans="1:6" x14ac:dyDescent="0.25">
      <c r="A351">
        <v>350</v>
      </c>
      <c r="B351">
        <f ca="1"/>
        <v>23.473073634707738</v>
      </c>
      <c r="E351">
        <f ca="1"/>
        <v>344</v>
      </c>
      <c r="F351">
        <f ca="1"/>
        <v>3.2076713316350549</v>
      </c>
    </row>
    <row r="352" spans="1:6" x14ac:dyDescent="0.25">
      <c r="A352">
        <v>351</v>
      </c>
      <c r="B352">
        <f ca="1"/>
        <v>12.049523292341426</v>
      </c>
      <c r="E352">
        <f ca="1"/>
        <v>345</v>
      </c>
      <c r="F352">
        <f ca="1"/>
        <v>23.21702882945219</v>
      </c>
    </row>
    <row r="353" spans="1:6" x14ac:dyDescent="0.25">
      <c r="A353">
        <v>352</v>
      </c>
      <c r="B353">
        <f ca="1"/>
        <v>42.32303430649673</v>
      </c>
      <c r="E353">
        <f ca="1"/>
        <v>346</v>
      </c>
      <c r="F353">
        <f ca="1"/>
        <v>13.785295872921338</v>
      </c>
    </row>
    <row r="354" spans="1:6" x14ac:dyDescent="0.25">
      <c r="A354">
        <v>353</v>
      </c>
      <c r="B354">
        <f ca="1"/>
        <v>14.297967133840416</v>
      </c>
      <c r="E354">
        <f ca="1"/>
        <v>347</v>
      </c>
      <c r="F354">
        <f ca="1"/>
        <v>36.281315098223153</v>
      </c>
    </row>
    <row r="355" spans="1:6" x14ac:dyDescent="0.25">
      <c r="A355">
        <v>354</v>
      </c>
      <c r="B355">
        <f ca="1"/>
        <v>17.588325686384373</v>
      </c>
      <c r="E355">
        <f ca="1"/>
        <v>348</v>
      </c>
      <c r="F355">
        <f ca="1"/>
        <v>18.553452704874822</v>
      </c>
    </row>
    <row r="356" spans="1:6" x14ac:dyDescent="0.25">
      <c r="A356">
        <v>355</v>
      </c>
      <c r="B356">
        <f ca="1"/>
        <v>40.829316142052647</v>
      </c>
      <c r="E356">
        <f ca="1"/>
        <v>349</v>
      </c>
      <c r="F356">
        <f ca="1"/>
        <v>35.314410772858913</v>
      </c>
    </row>
    <row r="357" spans="1:6" x14ac:dyDescent="0.25">
      <c r="A357">
        <v>356</v>
      </c>
      <c r="B357">
        <f ca="1"/>
        <v>5.9642962217287518</v>
      </c>
      <c r="E357">
        <f ca="1"/>
        <v>350</v>
      </c>
      <c r="F357">
        <f ca="1"/>
        <v>23.473073634707738</v>
      </c>
    </row>
    <row r="358" spans="1:6" x14ac:dyDescent="0.25">
      <c r="A358">
        <v>357</v>
      </c>
      <c r="B358">
        <f ca="1"/>
        <v>12.523817792809531</v>
      </c>
      <c r="E358">
        <f ca="1"/>
        <v>351</v>
      </c>
      <c r="F358">
        <f ca="1"/>
        <v>12.049523292341426</v>
      </c>
    </row>
    <row r="359" spans="1:6" x14ac:dyDescent="0.25">
      <c r="A359">
        <v>358</v>
      </c>
      <c r="B359">
        <f ca="1"/>
        <v>35.392034897320578</v>
      </c>
      <c r="E359">
        <f ca="1"/>
        <v>352</v>
      </c>
      <c r="F359">
        <f ca="1"/>
        <v>42.32303430649673</v>
      </c>
    </row>
    <row r="360" spans="1:6" x14ac:dyDescent="0.25">
      <c r="A360">
        <v>359</v>
      </c>
      <c r="B360">
        <f ca="1"/>
        <v>19.036277344175218</v>
      </c>
      <c r="E360">
        <f ca="1"/>
        <v>353</v>
      </c>
      <c r="F360">
        <f ca="1"/>
        <v>14.297967133840416</v>
      </c>
    </row>
    <row r="361" spans="1:6" x14ac:dyDescent="0.25">
      <c r="A361">
        <v>360</v>
      </c>
      <c r="B361">
        <f ca="1"/>
        <v>41.990078004578237</v>
      </c>
      <c r="E361">
        <f ca="1"/>
        <v>354</v>
      </c>
      <c r="F361">
        <f ca="1"/>
        <v>17.588325686384373</v>
      </c>
    </row>
    <row r="362" spans="1:6" x14ac:dyDescent="0.25">
      <c r="A362">
        <v>361</v>
      </c>
      <c r="B362">
        <f ca="1"/>
        <v>43.296703391786274</v>
      </c>
      <c r="E362">
        <f ca="1"/>
        <v>355</v>
      </c>
      <c r="F362">
        <f ca="1"/>
        <v>40.829316142052647</v>
      </c>
    </row>
    <row r="363" spans="1:6" x14ac:dyDescent="0.25">
      <c r="A363">
        <v>362</v>
      </c>
      <c r="B363">
        <f ca="1"/>
        <v>14.694917897924164</v>
      </c>
      <c r="E363">
        <f ca="1"/>
        <v>356</v>
      </c>
      <c r="F363">
        <f ca="1"/>
        <v>5.9642962217287518</v>
      </c>
    </row>
    <row r="364" spans="1:6" x14ac:dyDescent="0.25">
      <c r="A364">
        <v>363</v>
      </c>
      <c r="B364">
        <f ca="1"/>
        <v>33.630176783824602</v>
      </c>
      <c r="E364">
        <f ca="1"/>
        <v>357</v>
      </c>
      <c r="F364">
        <f ca="1"/>
        <v>12.523817792809531</v>
      </c>
    </row>
    <row r="365" spans="1:6" x14ac:dyDescent="0.25">
      <c r="A365">
        <v>364</v>
      </c>
      <c r="B365">
        <f ca="1"/>
        <v>29.371845934869263</v>
      </c>
      <c r="E365">
        <f ca="1"/>
        <v>358</v>
      </c>
      <c r="F365">
        <f ca="1"/>
        <v>35.392034897320578</v>
      </c>
    </row>
    <row r="366" spans="1:6" x14ac:dyDescent="0.25">
      <c r="A366">
        <v>365</v>
      </c>
      <c r="B366">
        <f ca="1"/>
        <v>13.505504995237231</v>
      </c>
      <c r="E366">
        <f ca="1"/>
        <v>359</v>
      </c>
      <c r="F366">
        <f ca="1"/>
        <v>19.036277344175218</v>
      </c>
    </row>
    <row r="367" spans="1:6" x14ac:dyDescent="0.25">
      <c r="A367">
        <v>366</v>
      </c>
      <c r="B367">
        <f ca="1"/>
        <v>47.028410336600601</v>
      </c>
      <c r="E367">
        <f ca="1"/>
        <v>360</v>
      </c>
      <c r="F367">
        <f ca="1"/>
        <v>41.990078004578237</v>
      </c>
    </row>
    <row r="368" spans="1:6" x14ac:dyDescent="0.25">
      <c r="A368">
        <v>367</v>
      </c>
      <c r="B368">
        <f ca="1"/>
        <v>4.3311611731741095</v>
      </c>
      <c r="E368">
        <f ca="1"/>
        <v>361</v>
      </c>
      <c r="F368">
        <f ca="1"/>
        <v>43.296703391786274</v>
      </c>
    </row>
    <row r="369" spans="1:6" x14ac:dyDescent="0.25">
      <c r="A369">
        <v>368</v>
      </c>
      <c r="B369">
        <f ca="1"/>
        <v>12.978072796202078</v>
      </c>
      <c r="E369">
        <f ca="1"/>
        <v>362</v>
      </c>
      <c r="F369">
        <f ca="1"/>
        <v>14.694917897924164</v>
      </c>
    </row>
    <row r="370" spans="1:6" x14ac:dyDescent="0.25">
      <c r="A370">
        <v>369</v>
      </c>
      <c r="B370">
        <f ca="1"/>
        <v>14.296312813622365</v>
      </c>
      <c r="E370">
        <f ca="1"/>
        <v>363</v>
      </c>
      <c r="F370">
        <f ca="1"/>
        <v>33.630176783824602</v>
      </c>
    </row>
    <row r="371" spans="1:6" x14ac:dyDescent="0.25">
      <c r="A371">
        <v>370</v>
      </c>
      <c r="B371">
        <f ca="1"/>
        <v>12.933984613030795</v>
      </c>
      <c r="E371">
        <f ca="1"/>
        <v>364</v>
      </c>
      <c r="F371">
        <f ca="1"/>
        <v>29.371845934869263</v>
      </c>
    </row>
    <row r="372" spans="1:6" x14ac:dyDescent="0.25">
      <c r="A372">
        <v>371</v>
      </c>
      <c r="B372">
        <f ca="1"/>
        <v>25.663254829439765</v>
      </c>
      <c r="E372">
        <f ca="1"/>
        <v>365</v>
      </c>
      <c r="F372">
        <f ca="1"/>
        <v>13.505504995237231</v>
      </c>
    </row>
    <row r="373" spans="1:6" x14ac:dyDescent="0.25">
      <c r="A373">
        <v>372</v>
      </c>
      <c r="B373">
        <f ca="1"/>
        <v>8.0347393530872822</v>
      </c>
      <c r="E373">
        <f ca="1"/>
        <v>366</v>
      </c>
      <c r="F373">
        <f ca="1"/>
        <v>47.028410336600601</v>
      </c>
    </row>
    <row r="374" spans="1:6" x14ac:dyDescent="0.25">
      <c r="A374">
        <v>373</v>
      </c>
      <c r="B374">
        <f ca="1"/>
        <v>41.901982531457435</v>
      </c>
      <c r="E374">
        <f ca="1"/>
        <v>367</v>
      </c>
      <c r="F374">
        <f ca="1"/>
        <v>4.3311611731741095</v>
      </c>
    </row>
    <row r="375" spans="1:6" x14ac:dyDescent="0.25">
      <c r="A375">
        <v>374</v>
      </c>
      <c r="B375">
        <f ca="1"/>
        <v>28.955123185708764</v>
      </c>
      <c r="E375">
        <f ca="1"/>
        <v>368</v>
      </c>
      <c r="F375">
        <f ca="1"/>
        <v>12.978072796202078</v>
      </c>
    </row>
    <row r="376" spans="1:6" x14ac:dyDescent="0.25">
      <c r="A376">
        <v>375</v>
      </c>
      <c r="B376">
        <f ca="1"/>
        <v>13.098241907466218</v>
      </c>
      <c r="E376">
        <f ca="1"/>
        <v>369</v>
      </c>
      <c r="F376">
        <f ca="1"/>
        <v>14.296312813622365</v>
      </c>
    </row>
    <row r="377" spans="1:6" x14ac:dyDescent="0.25">
      <c r="A377">
        <v>376</v>
      </c>
      <c r="B377">
        <f ca="1"/>
        <v>45.862411056216267</v>
      </c>
      <c r="E377">
        <f ca="1"/>
        <v>370</v>
      </c>
      <c r="F377">
        <f ca="1"/>
        <v>12.933984613030795</v>
      </c>
    </row>
    <row r="378" spans="1:6" x14ac:dyDescent="0.25">
      <c r="A378">
        <v>377</v>
      </c>
      <c r="B378">
        <f ca="1"/>
        <v>36.275993646024467</v>
      </c>
      <c r="E378">
        <f ca="1"/>
        <v>371</v>
      </c>
      <c r="F378">
        <f ca="1"/>
        <v>25.663254829439765</v>
      </c>
    </row>
    <row r="379" spans="1:6" x14ac:dyDescent="0.25">
      <c r="A379">
        <v>378</v>
      </c>
      <c r="B379">
        <f ca="1"/>
        <v>31.326008804328779</v>
      </c>
      <c r="E379">
        <f ca="1"/>
        <v>372</v>
      </c>
      <c r="F379">
        <f ca="1"/>
        <v>8.0347393530872822</v>
      </c>
    </row>
    <row r="380" spans="1:6" x14ac:dyDescent="0.25">
      <c r="A380">
        <v>379</v>
      </c>
      <c r="B380">
        <f ca="1"/>
        <v>49.575198532257517</v>
      </c>
      <c r="E380">
        <f ca="1"/>
        <v>373</v>
      </c>
      <c r="F380">
        <f ca="1"/>
        <v>41.901982531457435</v>
      </c>
    </row>
    <row r="381" spans="1:6" x14ac:dyDescent="0.25">
      <c r="A381">
        <v>380</v>
      </c>
      <c r="B381">
        <f ca="1"/>
        <v>31.296998606813204</v>
      </c>
      <c r="E381">
        <f ca="1"/>
        <v>374</v>
      </c>
      <c r="F381">
        <f ca="1"/>
        <v>28.955123185708764</v>
      </c>
    </row>
    <row r="382" spans="1:6" x14ac:dyDescent="0.25">
      <c r="A382">
        <v>381</v>
      </c>
      <c r="B382">
        <f ca="1"/>
        <v>27.742676136794337</v>
      </c>
      <c r="E382">
        <f ca="1"/>
        <v>375</v>
      </c>
      <c r="F382">
        <f ca="1"/>
        <v>13.098241907466218</v>
      </c>
    </row>
    <row r="383" spans="1:6" x14ac:dyDescent="0.25">
      <c r="A383">
        <v>382</v>
      </c>
      <c r="B383">
        <f ca="1"/>
        <v>46.136881185932921</v>
      </c>
      <c r="E383">
        <f ca="1"/>
        <v>376</v>
      </c>
      <c r="F383">
        <f ca="1"/>
        <v>45.862411056216267</v>
      </c>
    </row>
    <row r="384" spans="1:6" x14ac:dyDescent="0.25">
      <c r="A384">
        <v>383</v>
      </c>
      <c r="B384">
        <f ca="1"/>
        <v>32.182372469129469</v>
      </c>
      <c r="E384">
        <f ca="1"/>
        <v>377</v>
      </c>
      <c r="F384">
        <f ca="1"/>
        <v>36.275993646024467</v>
      </c>
    </row>
    <row r="385" spans="1:6" x14ac:dyDescent="0.25">
      <c r="A385">
        <v>384</v>
      </c>
      <c r="B385">
        <f ca="1"/>
        <v>8.6725137718155807</v>
      </c>
      <c r="E385">
        <f ca="1"/>
        <v>378</v>
      </c>
      <c r="F385">
        <f ca="1"/>
        <v>31.326008804328779</v>
      </c>
    </row>
    <row r="386" spans="1:6" x14ac:dyDescent="0.25">
      <c r="A386">
        <v>385</v>
      </c>
      <c r="B386">
        <f ca="1"/>
        <v>32.976497919982783</v>
      </c>
      <c r="E386">
        <f ca="1"/>
        <v>379</v>
      </c>
      <c r="F386">
        <f ca="1"/>
        <v>49.575198532257517</v>
      </c>
    </row>
    <row r="387" spans="1:6" x14ac:dyDescent="0.25">
      <c r="A387">
        <v>386</v>
      </c>
      <c r="B387">
        <f ca="1"/>
        <v>9.1542796614310689</v>
      </c>
      <c r="E387">
        <f ca="1"/>
        <v>380</v>
      </c>
      <c r="F387">
        <f ca="1"/>
        <v>31.296998606813204</v>
      </c>
    </row>
    <row r="388" spans="1:6" x14ac:dyDescent="0.25">
      <c r="A388">
        <v>387</v>
      </c>
      <c r="B388">
        <f ca="1"/>
        <v>34.682521780573666</v>
      </c>
      <c r="E388">
        <f ca="1"/>
        <v>381</v>
      </c>
      <c r="F388">
        <f ca="1"/>
        <v>27.742676136794337</v>
      </c>
    </row>
    <row r="389" spans="1:6" x14ac:dyDescent="0.25">
      <c r="A389">
        <v>388</v>
      </c>
      <c r="B389">
        <f ca="1"/>
        <v>24.062992704978697</v>
      </c>
      <c r="E389">
        <f ca="1"/>
        <v>382</v>
      </c>
      <c r="F389">
        <f ca="1"/>
        <v>46.136881185932921</v>
      </c>
    </row>
    <row r="390" spans="1:6" x14ac:dyDescent="0.25">
      <c r="A390">
        <v>389</v>
      </c>
      <c r="B390">
        <f ca="1"/>
        <v>47.723017544374457</v>
      </c>
      <c r="E390">
        <f ca="1"/>
        <v>383</v>
      </c>
      <c r="F390">
        <f ca="1"/>
        <v>32.182372469129469</v>
      </c>
    </row>
    <row r="391" spans="1:6" x14ac:dyDescent="0.25">
      <c r="A391">
        <v>390</v>
      </c>
      <c r="B391">
        <f ca="1"/>
        <v>17.016723790611948</v>
      </c>
      <c r="E391">
        <f ca="1"/>
        <v>384</v>
      </c>
      <c r="F391">
        <f ca="1"/>
        <v>8.6725137718155807</v>
      </c>
    </row>
    <row r="392" spans="1:6" x14ac:dyDescent="0.25">
      <c r="A392">
        <v>391</v>
      </c>
      <c r="B392">
        <f ca="1"/>
        <v>24.52057159668437</v>
      </c>
      <c r="E392">
        <f ca="1"/>
        <v>385</v>
      </c>
      <c r="F392">
        <f ca="1"/>
        <v>32.976497919982783</v>
      </c>
    </row>
    <row r="393" spans="1:6" x14ac:dyDescent="0.25">
      <c r="A393">
        <v>392</v>
      </c>
      <c r="B393">
        <f ca="1"/>
        <v>28.15768384656355</v>
      </c>
      <c r="E393">
        <f ca="1"/>
        <v>386</v>
      </c>
      <c r="F393">
        <f ca="1"/>
        <v>9.1542796614310689</v>
      </c>
    </row>
    <row r="394" spans="1:6" x14ac:dyDescent="0.25">
      <c r="A394">
        <v>393</v>
      </c>
      <c r="B394">
        <f ca="1"/>
        <v>45.175512189378367</v>
      </c>
      <c r="E394">
        <f ca="1"/>
        <v>387</v>
      </c>
      <c r="F394">
        <f ca="1"/>
        <v>34.682521780573666</v>
      </c>
    </row>
    <row r="395" spans="1:6" x14ac:dyDescent="0.25">
      <c r="A395">
        <v>394</v>
      </c>
      <c r="B395">
        <f ca="1"/>
        <v>15.835232168146639</v>
      </c>
      <c r="E395">
        <f ca="1"/>
        <v>388</v>
      </c>
      <c r="F395">
        <f ca="1"/>
        <v>24.062992704978697</v>
      </c>
    </row>
    <row r="396" spans="1:6" x14ac:dyDescent="0.25">
      <c r="A396">
        <v>395</v>
      </c>
      <c r="B396">
        <f ca="1"/>
        <v>17.959785848109689</v>
      </c>
      <c r="E396">
        <f ca="1"/>
        <v>389</v>
      </c>
      <c r="F396">
        <f ca="1"/>
        <v>47.723017544374457</v>
      </c>
    </row>
    <row r="397" spans="1:6" x14ac:dyDescent="0.25">
      <c r="A397">
        <v>396</v>
      </c>
      <c r="B397">
        <f ca="1"/>
        <v>7.9664943242541852</v>
      </c>
      <c r="E397">
        <f ca="1"/>
        <v>390</v>
      </c>
      <c r="F397">
        <f ca="1"/>
        <v>17.016723790611948</v>
      </c>
    </row>
    <row r="398" spans="1:6" x14ac:dyDescent="0.25">
      <c r="A398">
        <v>397</v>
      </c>
      <c r="B398">
        <f ca="1"/>
        <v>44.527155031773091</v>
      </c>
      <c r="E398">
        <f ca="1"/>
        <v>391</v>
      </c>
      <c r="F398">
        <f ca="1"/>
        <v>24.52057159668437</v>
      </c>
    </row>
    <row r="399" spans="1:6" x14ac:dyDescent="0.25">
      <c r="A399">
        <v>398</v>
      </c>
      <c r="B399">
        <f ca="1"/>
        <v>5.4339466582395417</v>
      </c>
      <c r="E399">
        <f ca="1"/>
        <v>392</v>
      </c>
      <c r="F399">
        <f ca="1"/>
        <v>28.15768384656355</v>
      </c>
    </row>
    <row r="400" spans="1:6" x14ac:dyDescent="0.25">
      <c r="A400">
        <v>399</v>
      </c>
      <c r="B400">
        <f ca="1"/>
        <v>36.643418391350657</v>
      </c>
      <c r="E400">
        <f ca="1"/>
        <v>393</v>
      </c>
      <c r="F400">
        <f ca="1"/>
        <v>45.175512189378367</v>
      </c>
    </row>
    <row r="401" spans="1:6" x14ac:dyDescent="0.25">
      <c r="A401">
        <v>400</v>
      </c>
      <c r="B401">
        <f ca="1"/>
        <v>37.853681421766609</v>
      </c>
      <c r="E401">
        <f ca="1"/>
        <v>394</v>
      </c>
      <c r="F401">
        <f ca="1"/>
        <v>15.835232168146639</v>
      </c>
    </row>
    <row r="402" spans="1:6" x14ac:dyDescent="0.25">
      <c r="A402">
        <v>401</v>
      </c>
      <c r="B402">
        <f ca="1"/>
        <v>34.76146133206786</v>
      </c>
      <c r="E402">
        <f ca="1"/>
        <v>395</v>
      </c>
      <c r="F402">
        <f ca="1"/>
        <v>17.959785848109689</v>
      </c>
    </row>
    <row r="403" spans="1:6" x14ac:dyDescent="0.25">
      <c r="A403">
        <v>402</v>
      </c>
      <c r="B403">
        <f ca="1"/>
        <v>31.627841173162004</v>
      </c>
      <c r="E403">
        <f ca="1"/>
        <v>396</v>
      </c>
      <c r="F403">
        <f ca="1"/>
        <v>7.9664943242541852</v>
      </c>
    </row>
    <row r="404" spans="1:6" x14ac:dyDescent="0.25">
      <c r="A404">
        <v>403</v>
      </c>
      <c r="B404">
        <f ca="1"/>
        <v>43.086849873937389</v>
      </c>
      <c r="E404">
        <f ca="1"/>
        <v>397</v>
      </c>
      <c r="F404">
        <f ca="1"/>
        <v>44.527155031773091</v>
      </c>
    </row>
    <row r="405" spans="1:6" x14ac:dyDescent="0.25">
      <c r="A405">
        <v>404</v>
      </c>
      <c r="B405">
        <f ca="1"/>
        <v>5.249871197533345</v>
      </c>
      <c r="E405">
        <f ca="1"/>
        <v>398</v>
      </c>
      <c r="F405">
        <f ca="1"/>
        <v>5.4339466582395417</v>
      </c>
    </row>
    <row r="406" spans="1:6" x14ac:dyDescent="0.25">
      <c r="A406">
        <v>405</v>
      </c>
      <c r="B406">
        <f ca="1"/>
        <v>4.4464585757131516</v>
      </c>
      <c r="E406">
        <f ca="1"/>
        <v>399</v>
      </c>
      <c r="F406">
        <f ca="1"/>
        <v>36.643418391350657</v>
      </c>
    </row>
    <row r="407" spans="1:6" x14ac:dyDescent="0.25">
      <c r="A407">
        <v>406</v>
      </c>
      <c r="B407">
        <f ca="1"/>
        <v>41.016464633909507</v>
      </c>
      <c r="E407">
        <f ca="1"/>
        <v>400</v>
      </c>
      <c r="F407">
        <f ca="1"/>
        <v>37.853681421766609</v>
      </c>
    </row>
    <row r="408" spans="1:6" x14ac:dyDescent="0.25">
      <c r="A408">
        <v>407</v>
      </c>
      <c r="B408">
        <f ca="1"/>
        <v>32.48487511149542</v>
      </c>
      <c r="E408">
        <f ca="1"/>
        <v>401</v>
      </c>
      <c r="F408">
        <f ca="1"/>
        <v>34.76146133206786</v>
      </c>
    </row>
    <row r="409" spans="1:6" x14ac:dyDescent="0.25">
      <c r="A409">
        <v>408</v>
      </c>
      <c r="B409">
        <f ca="1"/>
        <v>39.199215496607806</v>
      </c>
      <c r="E409">
        <f ca="1"/>
        <v>402</v>
      </c>
      <c r="F409">
        <f ca="1"/>
        <v>31.627841173162004</v>
      </c>
    </row>
    <row r="410" spans="1:6" x14ac:dyDescent="0.25">
      <c r="A410">
        <v>409</v>
      </c>
      <c r="B410">
        <f ca="1"/>
        <v>17.107930206135514</v>
      </c>
      <c r="E410">
        <f ca="1"/>
        <v>403</v>
      </c>
      <c r="F410">
        <f ca="1"/>
        <v>43.086849873937389</v>
      </c>
    </row>
    <row r="411" spans="1:6" x14ac:dyDescent="0.25">
      <c r="A411">
        <v>410</v>
      </c>
      <c r="B411">
        <f ca="1"/>
        <v>11.466834425426732</v>
      </c>
      <c r="E411">
        <f ca="1"/>
        <v>404</v>
      </c>
      <c r="F411">
        <f ca="1"/>
        <v>5.249871197533345</v>
      </c>
    </row>
    <row r="412" spans="1:6" x14ac:dyDescent="0.25">
      <c r="A412">
        <v>411</v>
      </c>
      <c r="B412">
        <f ca="1"/>
        <v>5.6479695342984044</v>
      </c>
      <c r="E412">
        <f ca="1"/>
        <v>405</v>
      </c>
      <c r="F412">
        <f ca="1"/>
        <v>4.4464585757131516</v>
      </c>
    </row>
    <row r="413" spans="1:6" x14ac:dyDescent="0.25">
      <c r="A413">
        <v>412</v>
      </c>
      <c r="B413">
        <f ca="1"/>
        <v>20.340915874863882</v>
      </c>
      <c r="E413">
        <f ca="1"/>
        <v>406</v>
      </c>
      <c r="F413">
        <f ca="1"/>
        <v>41.016464633909507</v>
      </c>
    </row>
    <row r="414" spans="1:6" x14ac:dyDescent="0.25">
      <c r="A414">
        <v>413</v>
      </c>
      <c r="B414">
        <f ca="1"/>
        <v>20.765025259782639</v>
      </c>
      <c r="E414">
        <f ca="1"/>
        <v>407</v>
      </c>
      <c r="F414">
        <f ca="1"/>
        <v>32.48487511149542</v>
      </c>
    </row>
    <row r="415" spans="1:6" x14ac:dyDescent="0.25">
      <c r="A415">
        <v>414</v>
      </c>
      <c r="B415">
        <f ca="1"/>
        <v>14.898076416391937</v>
      </c>
      <c r="E415">
        <f ca="1"/>
        <v>408</v>
      </c>
      <c r="F415">
        <f ca="1"/>
        <v>39.199215496607806</v>
      </c>
    </row>
    <row r="416" spans="1:6" x14ac:dyDescent="0.25">
      <c r="A416">
        <v>415</v>
      </c>
      <c r="B416">
        <f ca="1"/>
        <v>5.2137376850955803</v>
      </c>
      <c r="E416">
        <f ca="1"/>
        <v>409</v>
      </c>
      <c r="F416">
        <f ca="1"/>
        <v>17.107930206135514</v>
      </c>
    </row>
    <row r="417" spans="1:6" x14ac:dyDescent="0.25">
      <c r="A417">
        <v>416</v>
      </c>
      <c r="B417">
        <f ca="1"/>
        <v>37.298519804629265</v>
      </c>
      <c r="E417">
        <f ca="1"/>
        <v>410</v>
      </c>
      <c r="F417">
        <f ca="1"/>
        <v>11.466834425426732</v>
      </c>
    </row>
    <row r="418" spans="1:6" x14ac:dyDescent="0.25">
      <c r="A418">
        <v>417</v>
      </c>
      <c r="B418">
        <f ca="1"/>
        <v>41.763557707345356</v>
      </c>
      <c r="E418">
        <f ca="1"/>
        <v>411</v>
      </c>
      <c r="F418">
        <f ca="1"/>
        <v>5.6479695342984044</v>
      </c>
    </row>
    <row r="419" spans="1:6" x14ac:dyDescent="0.25">
      <c r="A419">
        <v>418</v>
      </c>
      <c r="B419">
        <f ca="1"/>
        <v>25.493090819553785</v>
      </c>
      <c r="E419">
        <f ca="1"/>
        <v>412</v>
      </c>
      <c r="F419">
        <f ca="1"/>
        <v>20.340915874863882</v>
      </c>
    </row>
    <row r="420" spans="1:6" x14ac:dyDescent="0.25">
      <c r="A420">
        <v>419</v>
      </c>
      <c r="B420">
        <f ca="1"/>
        <v>1.7048824401944032</v>
      </c>
      <c r="E420">
        <f ca="1"/>
        <v>413</v>
      </c>
      <c r="F420">
        <f ca="1"/>
        <v>20.765025259782639</v>
      </c>
    </row>
    <row r="421" spans="1:6" x14ac:dyDescent="0.25">
      <c r="A421">
        <v>420</v>
      </c>
      <c r="B421">
        <f ca="1"/>
        <v>48.92645543731571</v>
      </c>
      <c r="E421">
        <f ca="1"/>
        <v>414</v>
      </c>
      <c r="F421">
        <f ca="1"/>
        <v>14.898076416391937</v>
      </c>
    </row>
    <row r="422" spans="1:6" x14ac:dyDescent="0.25">
      <c r="A422">
        <v>421</v>
      </c>
      <c r="B422">
        <f ca="1"/>
        <v>26.891221083949894</v>
      </c>
      <c r="E422">
        <f ca="1"/>
        <v>415</v>
      </c>
      <c r="F422">
        <f ca="1"/>
        <v>5.2137376850955803</v>
      </c>
    </row>
    <row r="423" spans="1:6" x14ac:dyDescent="0.25">
      <c r="A423">
        <v>422</v>
      </c>
      <c r="B423">
        <f ca="1"/>
        <v>21.339778739556998</v>
      </c>
      <c r="E423">
        <f ca="1"/>
        <v>416</v>
      </c>
      <c r="F423">
        <f ca="1"/>
        <v>37.298519804629265</v>
      </c>
    </row>
    <row r="424" spans="1:6" x14ac:dyDescent="0.25">
      <c r="A424">
        <v>423</v>
      </c>
      <c r="B424">
        <f ca="1"/>
        <v>2.987921984688569</v>
      </c>
      <c r="E424">
        <f ca="1"/>
        <v>417</v>
      </c>
      <c r="F424">
        <f ca="1"/>
        <v>41.763557707345356</v>
      </c>
    </row>
    <row r="425" spans="1:6" x14ac:dyDescent="0.25">
      <c r="A425">
        <v>424</v>
      </c>
      <c r="B425">
        <f ca="1"/>
        <v>6.9986028214146145</v>
      </c>
      <c r="E425">
        <f ca="1"/>
        <v>418</v>
      </c>
      <c r="F425">
        <f ca="1"/>
        <v>25.493090819553785</v>
      </c>
    </row>
    <row r="426" spans="1:6" x14ac:dyDescent="0.25">
      <c r="A426">
        <v>425</v>
      </c>
      <c r="B426">
        <f ca="1"/>
        <v>2.2770511781566256</v>
      </c>
      <c r="E426">
        <f ca="1"/>
        <v>419</v>
      </c>
      <c r="F426">
        <f ca="1"/>
        <v>1.7048824401944032</v>
      </c>
    </row>
    <row r="427" spans="1:6" x14ac:dyDescent="0.25">
      <c r="A427">
        <v>426</v>
      </c>
      <c r="B427">
        <f ca="1"/>
        <v>49.623819690093534</v>
      </c>
      <c r="E427">
        <f ca="1"/>
        <v>420</v>
      </c>
      <c r="F427">
        <f ca="1"/>
        <v>48.92645543731571</v>
      </c>
    </row>
    <row r="428" spans="1:6" x14ac:dyDescent="0.25">
      <c r="A428">
        <v>427</v>
      </c>
      <c r="B428">
        <f ca="1"/>
        <v>26.331522792146593</v>
      </c>
      <c r="E428">
        <f ca="1"/>
        <v>421</v>
      </c>
      <c r="F428">
        <f ca="1"/>
        <v>26.891221083949894</v>
      </c>
    </row>
    <row r="429" spans="1:6" x14ac:dyDescent="0.25">
      <c r="A429">
        <v>428</v>
      </c>
      <c r="B429">
        <f ca="1"/>
        <v>10.520817767879066</v>
      </c>
      <c r="E429">
        <f ca="1"/>
        <v>422</v>
      </c>
      <c r="F429">
        <f ca="1"/>
        <v>21.339778739556998</v>
      </c>
    </row>
    <row r="430" spans="1:6" x14ac:dyDescent="0.25">
      <c r="A430">
        <v>429</v>
      </c>
      <c r="B430">
        <f ca="1"/>
        <v>4.5032395281175681</v>
      </c>
      <c r="E430">
        <f ca="1"/>
        <v>423</v>
      </c>
      <c r="F430">
        <f ca="1"/>
        <v>2.987921984688569</v>
      </c>
    </row>
    <row r="431" spans="1:6" x14ac:dyDescent="0.25">
      <c r="A431">
        <v>430</v>
      </c>
      <c r="B431">
        <f ca="1"/>
        <v>31.937457698421277</v>
      </c>
      <c r="E431">
        <f ca="1"/>
        <v>424</v>
      </c>
      <c r="F431">
        <f ca="1"/>
        <v>6.9986028214146145</v>
      </c>
    </row>
    <row r="432" spans="1:6" x14ac:dyDescent="0.25">
      <c r="A432">
        <v>431</v>
      </c>
      <c r="B432">
        <f ca="1"/>
        <v>3.6535323488233544</v>
      </c>
      <c r="E432">
        <f ca="1"/>
        <v>425</v>
      </c>
      <c r="F432">
        <f ca="1"/>
        <v>2.2770511781566256</v>
      </c>
    </row>
    <row r="433" spans="1:6" x14ac:dyDescent="0.25">
      <c r="A433">
        <v>432</v>
      </c>
      <c r="B433">
        <f ca="1"/>
        <v>38.974501610027296</v>
      </c>
      <c r="E433">
        <f ca="1"/>
        <v>426</v>
      </c>
      <c r="F433">
        <f ca="1"/>
        <v>49.623819690093534</v>
      </c>
    </row>
    <row r="434" spans="1:6" x14ac:dyDescent="0.25">
      <c r="A434">
        <v>433</v>
      </c>
      <c r="B434">
        <f ca="1"/>
        <v>43.965987033913237</v>
      </c>
      <c r="E434">
        <f ca="1"/>
        <v>427</v>
      </c>
      <c r="F434">
        <f ca="1"/>
        <v>26.331522792146593</v>
      </c>
    </row>
    <row r="435" spans="1:6" x14ac:dyDescent="0.25">
      <c r="A435">
        <v>434</v>
      </c>
      <c r="B435">
        <f ca="1"/>
        <v>47.045473830968319</v>
      </c>
      <c r="E435">
        <f ca="1"/>
        <v>428</v>
      </c>
      <c r="F435">
        <f ca="1"/>
        <v>10.520817767879066</v>
      </c>
    </row>
    <row r="436" spans="1:6" x14ac:dyDescent="0.25">
      <c r="A436">
        <v>435</v>
      </c>
      <c r="B436">
        <f ca="1"/>
        <v>1.8667137379838437</v>
      </c>
      <c r="E436">
        <f ca="1"/>
        <v>429</v>
      </c>
      <c r="F436">
        <f ca="1"/>
        <v>4.5032395281175681</v>
      </c>
    </row>
    <row r="437" spans="1:6" x14ac:dyDescent="0.25">
      <c r="A437">
        <v>436</v>
      </c>
      <c r="B437">
        <f ca="1"/>
        <v>8.1261003985823947</v>
      </c>
      <c r="E437">
        <f ca="1"/>
        <v>430</v>
      </c>
      <c r="F437">
        <f ca="1"/>
        <v>31.937457698421277</v>
      </c>
    </row>
    <row r="438" spans="1:6" x14ac:dyDescent="0.25">
      <c r="A438">
        <v>437</v>
      </c>
      <c r="B438">
        <f ca="1"/>
        <v>5.2310549759182905</v>
      </c>
      <c r="E438">
        <f ca="1"/>
        <v>431</v>
      </c>
      <c r="F438">
        <f ca="1"/>
        <v>3.6535323488233544</v>
      </c>
    </row>
    <row r="439" spans="1:6" x14ac:dyDescent="0.25">
      <c r="A439">
        <v>438</v>
      </c>
      <c r="B439">
        <f ca="1"/>
        <v>21.34476400769762</v>
      </c>
      <c r="E439">
        <f ca="1"/>
        <v>432</v>
      </c>
      <c r="F439">
        <f ca="1"/>
        <v>38.974501610027296</v>
      </c>
    </row>
    <row r="440" spans="1:6" x14ac:dyDescent="0.25">
      <c r="A440">
        <v>439</v>
      </c>
      <c r="B440">
        <f ca="1"/>
        <v>19.615957672863033</v>
      </c>
      <c r="E440">
        <f ca="1"/>
        <v>433</v>
      </c>
      <c r="F440">
        <f ca="1"/>
        <v>43.965987033913237</v>
      </c>
    </row>
    <row r="441" spans="1:6" x14ac:dyDescent="0.25">
      <c r="A441">
        <v>440</v>
      </c>
      <c r="B441">
        <f ca="1"/>
        <v>17.009292475344921</v>
      </c>
      <c r="E441">
        <f ca="1"/>
        <v>434</v>
      </c>
      <c r="F441">
        <f ca="1"/>
        <v>47.045473830968319</v>
      </c>
    </row>
    <row r="442" spans="1:6" x14ac:dyDescent="0.25">
      <c r="A442">
        <v>441</v>
      </c>
      <c r="B442">
        <f ca="1"/>
        <v>45.338031815868156</v>
      </c>
      <c r="E442">
        <f ca="1"/>
        <v>435</v>
      </c>
      <c r="F442">
        <f ca="1"/>
        <v>1.8667137379838437</v>
      </c>
    </row>
    <row r="443" spans="1:6" x14ac:dyDescent="0.25">
      <c r="A443">
        <v>442</v>
      </c>
      <c r="B443">
        <f ca="1"/>
        <v>5.7750384655459541</v>
      </c>
      <c r="E443">
        <f ca="1"/>
        <v>436</v>
      </c>
      <c r="F443">
        <f ca="1"/>
        <v>8.1261003985823947</v>
      </c>
    </row>
    <row r="444" spans="1:6" x14ac:dyDescent="0.25">
      <c r="A444">
        <v>443</v>
      </c>
      <c r="B444">
        <f ca="1"/>
        <v>19.229336258855454</v>
      </c>
      <c r="E444">
        <f ca="1"/>
        <v>437</v>
      </c>
      <c r="F444">
        <f ca="1"/>
        <v>5.2310549759182905</v>
      </c>
    </row>
    <row r="445" spans="1:6" x14ac:dyDescent="0.25">
      <c r="A445">
        <v>444</v>
      </c>
      <c r="B445">
        <f ca="1"/>
        <v>25.737353571597168</v>
      </c>
      <c r="E445">
        <f ca="1"/>
        <v>438</v>
      </c>
      <c r="F445">
        <f ca="1"/>
        <v>21.34476400769762</v>
      </c>
    </row>
    <row r="446" spans="1:6" x14ac:dyDescent="0.25">
      <c r="A446">
        <v>445</v>
      </c>
      <c r="B446">
        <f ca="1"/>
        <v>19.750355471747731</v>
      </c>
      <c r="E446">
        <f ca="1"/>
        <v>439</v>
      </c>
      <c r="F446">
        <f ca="1"/>
        <v>19.615957672863033</v>
      </c>
    </row>
    <row r="447" spans="1:6" x14ac:dyDescent="0.25">
      <c r="A447">
        <v>446</v>
      </c>
      <c r="B447">
        <f ca="1"/>
        <v>3.9494574459414409</v>
      </c>
      <c r="E447">
        <f ca="1"/>
        <v>440</v>
      </c>
      <c r="F447">
        <f ca="1"/>
        <v>17.009292475344921</v>
      </c>
    </row>
    <row r="448" spans="1:6" x14ac:dyDescent="0.25">
      <c r="A448">
        <v>447</v>
      </c>
      <c r="B448">
        <f ca="1"/>
        <v>36.642434016185874</v>
      </c>
      <c r="E448">
        <f ca="1"/>
        <v>441</v>
      </c>
      <c r="F448">
        <f ca="1"/>
        <v>45.338031815868156</v>
      </c>
    </row>
    <row r="449" spans="1:6" x14ac:dyDescent="0.25">
      <c r="A449">
        <v>448</v>
      </c>
      <c r="B449">
        <f ca="1"/>
        <v>34.804462694747286</v>
      </c>
      <c r="E449">
        <f ca="1"/>
        <v>442</v>
      </c>
      <c r="F449">
        <f ca="1"/>
        <v>5.7750384655459541</v>
      </c>
    </row>
    <row r="450" spans="1:6" x14ac:dyDescent="0.25">
      <c r="A450">
        <v>449</v>
      </c>
      <c r="B450">
        <f ca="1"/>
        <v>14.828475733741932</v>
      </c>
      <c r="E450">
        <f ca="1"/>
        <v>443</v>
      </c>
      <c r="F450">
        <f ca="1"/>
        <v>19.229336258855454</v>
      </c>
    </row>
    <row r="451" spans="1:6" x14ac:dyDescent="0.25">
      <c r="A451">
        <v>450</v>
      </c>
      <c r="B451">
        <f ca="1"/>
        <v>42.577026593973649</v>
      </c>
      <c r="E451">
        <f ca="1"/>
        <v>444</v>
      </c>
      <c r="F451">
        <f ca="1"/>
        <v>25.737353571597168</v>
      </c>
    </row>
    <row r="452" spans="1:6" x14ac:dyDescent="0.25">
      <c r="A452">
        <v>451</v>
      </c>
      <c r="B452">
        <f ca="1"/>
        <v>26.364303279409313</v>
      </c>
      <c r="E452">
        <f ca="1"/>
        <v>445</v>
      </c>
      <c r="F452">
        <f ca="1"/>
        <v>19.750355471747731</v>
      </c>
    </row>
    <row r="453" spans="1:6" x14ac:dyDescent="0.25">
      <c r="A453">
        <v>452</v>
      </c>
      <c r="B453">
        <f ca="1"/>
        <v>6.9834934503892185</v>
      </c>
      <c r="E453">
        <f ca="1"/>
        <v>446</v>
      </c>
      <c r="F453">
        <f ca="1"/>
        <v>3.9494574459414409</v>
      </c>
    </row>
    <row r="454" spans="1:6" x14ac:dyDescent="0.25">
      <c r="A454">
        <v>453</v>
      </c>
      <c r="B454">
        <f ca="1"/>
        <v>43.135966037237807</v>
      </c>
      <c r="E454">
        <f ca="1"/>
        <v>447</v>
      </c>
      <c r="F454">
        <f ca="1"/>
        <v>36.642434016185874</v>
      </c>
    </row>
    <row r="455" spans="1:6" x14ac:dyDescent="0.25">
      <c r="A455">
        <v>454</v>
      </c>
      <c r="B455">
        <f ca="1"/>
        <v>10.741405770257479</v>
      </c>
      <c r="E455">
        <f ca="1"/>
        <v>448</v>
      </c>
      <c r="F455">
        <f ca="1"/>
        <v>34.804462694747286</v>
      </c>
    </row>
    <row r="456" spans="1:6" x14ac:dyDescent="0.25">
      <c r="A456">
        <v>455</v>
      </c>
      <c r="B456">
        <f ca="1"/>
        <v>29.198195847511506</v>
      </c>
      <c r="E456">
        <f ca="1"/>
        <v>449</v>
      </c>
      <c r="F456">
        <f ca="1"/>
        <v>14.828475733741932</v>
      </c>
    </row>
    <row r="457" spans="1:6" x14ac:dyDescent="0.25">
      <c r="A457">
        <v>456</v>
      </c>
      <c r="B457">
        <f ca="1"/>
        <v>24.449167913949481</v>
      </c>
      <c r="E457">
        <f ca="1"/>
        <v>450</v>
      </c>
      <c r="F457">
        <f ca="1"/>
        <v>42.577026593973649</v>
      </c>
    </row>
    <row r="458" spans="1:6" x14ac:dyDescent="0.25">
      <c r="A458">
        <v>457</v>
      </c>
      <c r="B458">
        <f ca="1"/>
        <v>31.951974026681157</v>
      </c>
      <c r="E458">
        <f ca="1"/>
        <v>451</v>
      </c>
      <c r="F458">
        <f ca="1"/>
        <v>26.364303279409313</v>
      </c>
    </row>
    <row r="459" spans="1:6" x14ac:dyDescent="0.25">
      <c r="A459">
        <v>458</v>
      </c>
      <c r="B459">
        <f ca="1"/>
        <v>24.722083726196928</v>
      </c>
      <c r="E459">
        <f ca="1"/>
        <v>452</v>
      </c>
      <c r="F459">
        <f ca="1"/>
        <v>6.9834934503892185</v>
      </c>
    </row>
    <row r="460" spans="1:6" x14ac:dyDescent="0.25">
      <c r="A460">
        <v>459</v>
      </c>
      <c r="B460">
        <f ca="1"/>
        <v>47.170757315704108</v>
      </c>
      <c r="E460">
        <f ca="1"/>
        <v>453</v>
      </c>
      <c r="F460">
        <f ca="1"/>
        <v>43.135966037237807</v>
      </c>
    </row>
    <row r="461" spans="1:6" x14ac:dyDescent="0.25">
      <c r="A461">
        <v>460</v>
      </c>
      <c r="B461">
        <f ca="1"/>
        <v>32.256368811133314</v>
      </c>
      <c r="E461">
        <f ca="1"/>
        <v>454</v>
      </c>
      <c r="F461">
        <f ca="1"/>
        <v>10.741405770257479</v>
      </c>
    </row>
    <row r="462" spans="1:6" x14ac:dyDescent="0.25">
      <c r="A462">
        <v>461</v>
      </c>
      <c r="B462">
        <f ca="1"/>
        <v>19.709915265980705</v>
      </c>
      <c r="E462">
        <f ca="1"/>
        <v>455</v>
      </c>
      <c r="F462">
        <f ca="1"/>
        <v>29.198195847511506</v>
      </c>
    </row>
    <row r="463" spans="1:6" x14ac:dyDescent="0.25">
      <c r="A463">
        <v>462</v>
      </c>
      <c r="B463">
        <f ca="1"/>
        <v>30.397224918356102</v>
      </c>
      <c r="E463">
        <f ca="1"/>
        <v>456</v>
      </c>
      <c r="F463">
        <f ca="1"/>
        <v>24.449167913949481</v>
      </c>
    </row>
    <row r="464" spans="1:6" x14ac:dyDescent="0.25">
      <c r="A464">
        <v>463</v>
      </c>
      <c r="B464">
        <f ca="1"/>
        <v>41.877644915312104</v>
      </c>
      <c r="E464">
        <f ca="1"/>
        <v>457</v>
      </c>
      <c r="F464">
        <f ca="1"/>
        <v>31.951974026681157</v>
      </c>
    </row>
    <row r="465" spans="1:6" x14ac:dyDescent="0.25">
      <c r="A465">
        <v>464</v>
      </c>
      <c r="B465">
        <f ca="1"/>
        <v>11.0208174167701</v>
      </c>
      <c r="E465">
        <f ca="1"/>
        <v>458</v>
      </c>
      <c r="F465">
        <f ca="1"/>
        <v>24.722083726196928</v>
      </c>
    </row>
    <row r="466" spans="1:6" x14ac:dyDescent="0.25">
      <c r="A466">
        <v>465</v>
      </c>
      <c r="B466">
        <f ca="1"/>
        <v>23.417306467206281</v>
      </c>
      <c r="E466">
        <f ca="1"/>
        <v>459</v>
      </c>
      <c r="F466">
        <f ca="1"/>
        <v>47.170757315704108</v>
      </c>
    </row>
    <row r="467" spans="1:6" x14ac:dyDescent="0.25">
      <c r="A467">
        <v>466</v>
      </c>
      <c r="B467">
        <f ca="1"/>
        <v>49.583752649893398</v>
      </c>
      <c r="E467">
        <f ca="1"/>
        <v>460</v>
      </c>
      <c r="F467">
        <f ca="1"/>
        <v>32.256368811133314</v>
      </c>
    </row>
    <row r="468" spans="1:6" x14ac:dyDescent="0.25">
      <c r="A468">
        <v>467</v>
      </c>
      <c r="B468">
        <f ca="1"/>
        <v>47.605898252786183</v>
      </c>
      <c r="E468">
        <f ca="1"/>
        <v>461</v>
      </c>
      <c r="F468">
        <f ca="1"/>
        <v>19.709915265980705</v>
      </c>
    </row>
    <row r="469" spans="1:6" x14ac:dyDescent="0.25">
      <c r="A469">
        <v>468</v>
      </c>
      <c r="B469">
        <f ca="1"/>
        <v>44.093222985561759</v>
      </c>
      <c r="E469">
        <f ca="1"/>
        <v>462</v>
      </c>
      <c r="F469">
        <f ca="1"/>
        <v>30.397224918356102</v>
      </c>
    </row>
    <row r="470" spans="1:6" x14ac:dyDescent="0.25">
      <c r="A470">
        <v>469</v>
      </c>
      <c r="B470">
        <f ca="1"/>
        <v>36.82111368733063</v>
      </c>
      <c r="E470">
        <f ca="1"/>
        <v>463</v>
      </c>
      <c r="F470">
        <f ca="1"/>
        <v>41.877644915312104</v>
      </c>
    </row>
    <row r="471" spans="1:6" x14ac:dyDescent="0.25">
      <c r="A471">
        <v>470</v>
      </c>
      <c r="B471">
        <f ca="1"/>
        <v>28.437226524777707</v>
      </c>
      <c r="E471">
        <f ca="1"/>
        <v>464</v>
      </c>
      <c r="F471">
        <f ca="1"/>
        <v>11.0208174167701</v>
      </c>
    </row>
    <row r="472" spans="1:6" x14ac:dyDescent="0.25">
      <c r="A472">
        <v>471</v>
      </c>
      <c r="B472">
        <f ca="1"/>
        <v>17.934417593595882</v>
      </c>
      <c r="E472">
        <f ca="1"/>
        <v>465</v>
      </c>
      <c r="F472">
        <f ca="1"/>
        <v>23.417306467206281</v>
      </c>
    </row>
    <row r="473" spans="1:6" x14ac:dyDescent="0.25">
      <c r="A473">
        <v>472</v>
      </c>
      <c r="B473">
        <f ca="1"/>
        <v>2.9823998285398687</v>
      </c>
      <c r="E473">
        <f ca="1"/>
        <v>466</v>
      </c>
      <c r="F473">
        <f ca="1"/>
        <v>49.583752649893398</v>
      </c>
    </row>
    <row r="474" spans="1:6" x14ac:dyDescent="0.25">
      <c r="A474">
        <v>473</v>
      </c>
      <c r="B474">
        <f ca="1"/>
        <v>42.455413977655532</v>
      </c>
      <c r="E474">
        <f ca="1"/>
        <v>467</v>
      </c>
      <c r="F474">
        <f ca="1"/>
        <v>47.605898252786183</v>
      </c>
    </row>
    <row r="475" spans="1:6" x14ac:dyDescent="0.25">
      <c r="A475">
        <v>474</v>
      </c>
      <c r="B475">
        <f ca="1"/>
        <v>29.970982958819697</v>
      </c>
      <c r="E475">
        <f ca="1"/>
        <v>468</v>
      </c>
      <c r="F475">
        <f ca="1"/>
        <v>44.093222985561759</v>
      </c>
    </row>
    <row r="476" spans="1:6" x14ac:dyDescent="0.25">
      <c r="A476">
        <v>475</v>
      </c>
      <c r="B476">
        <f ca="1"/>
        <v>36.56799420824332</v>
      </c>
      <c r="E476">
        <f ca="1"/>
        <v>469</v>
      </c>
      <c r="F476">
        <f ca="1"/>
        <v>36.82111368733063</v>
      </c>
    </row>
    <row r="477" spans="1:6" x14ac:dyDescent="0.25">
      <c r="A477">
        <v>476</v>
      </c>
      <c r="B477">
        <f ca="1"/>
        <v>22.931585537871385</v>
      </c>
      <c r="E477">
        <f ca="1"/>
        <v>470</v>
      </c>
      <c r="F477">
        <f ca="1"/>
        <v>28.437226524777707</v>
      </c>
    </row>
    <row r="478" spans="1:6" x14ac:dyDescent="0.25">
      <c r="A478">
        <v>477</v>
      </c>
      <c r="B478">
        <f ca="1"/>
        <v>18.63866154693234</v>
      </c>
      <c r="E478">
        <f ca="1"/>
        <v>471</v>
      </c>
      <c r="F478">
        <f ca="1"/>
        <v>17.934417593595882</v>
      </c>
    </row>
    <row r="479" spans="1:6" x14ac:dyDescent="0.25">
      <c r="A479">
        <v>478</v>
      </c>
      <c r="B479">
        <f ca="1"/>
        <v>3.9795215179444057</v>
      </c>
      <c r="E479">
        <f ca="1"/>
        <v>472</v>
      </c>
      <c r="F479">
        <f ca="1"/>
        <v>2.9823998285398687</v>
      </c>
    </row>
    <row r="480" spans="1:6" x14ac:dyDescent="0.25">
      <c r="A480">
        <v>479</v>
      </c>
      <c r="B480">
        <f ca="1"/>
        <v>21.13159594993494</v>
      </c>
      <c r="E480">
        <f ca="1"/>
        <v>473</v>
      </c>
      <c r="F480">
        <f ca="1"/>
        <v>42.455413977655532</v>
      </c>
    </row>
    <row r="481" spans="1:6" x14ac:dyDescent="0.25">
      <c r="A481">
        <v>480</v>
      </c>
      <c r="B481">
        <f ca="1"/>
        <v>12.881579912824002</v>
      </c>
      <c r="E481">
        <f ca="1"/>
        <v>474</v>
      </c>
      <c r="F481">
        <f ca="1"/>
        <v>29.970982958819697</v>
      </c>
    </row>
    <row r="482" spans="1:6" x14ac:dyDescent="0.25">
      <c r="A482">
        <v>481</v>
      </c>
      <c r="B482">
        <f ca="1"/>
        <v>49.372776614571926</v>
      </c>
      <c r="E482">
        <f ca="1"/>
        <v>475</v>
      </c>
      <c r="F482">
        <f ca="1"/>
        <v>36.56799420824332</v>
      </c>
    </row>
    <row r="483" spans="1:6" x14ac:dyDescent="0.25">
      <c r="A483">
        <v>482</v>
      </c>
      <c r="B483">
        <f ca="1"/>
        <v>7.8342656277791249</v>
      </c>
      <c r="E483">
        <f ca="1"/>
        <v>476</v>
      </c>
      <c r="F483">
        <f ca="1"/>
        <v>22.931585537871385</v>
      </c>
    </row>
    <row r="484" spans="1:6" x14ac:dyDescent="0.25">
      <c r="A484">
        <v>483</v>
      </c>
      <c r="B484">
        <f ca="1"/>
        <v>21.904268498515734</v>
      </c>
      <c r="E484">
        <f ca="1"/>
        <v>477</v>
      </c>
      <c r="F484">
        <f ca="1"/>
        <v>18.63866154693234</v>
      </c>
    </row>
    <row r="485" spans="1:6" x14ac:dyDescent="0.25">
      <c r="A485">
        <v>484</v>
      </c>
      <c r="B485">
        <f ca="1"/>
        <v>8.6547762382054145</v>
      </c>
      <c r="E485">
        <f ca="1"/>
        <v>478</v>
      </c>
      <c r="F485">
        <f ca="1"/>
        <v>3.9795215179444057</v>
      </c>
    </row>
    <row r="486" spans="1:6" x14ac:dyDescent="0.25">
      <c r="A486">
        <v>485</v>
      </c>
      <c r="B486">
        <f ca="1"/>
        <v>5.6502121011998128</v>
      </c>
      <c r="E486">
        <f ca="1"/>
        <v>479</v>
      </c>
      <c r="F486">
        <f ca="1"/>
        <v>21.13159594993494</v>
      </c>
    </row>
    <row r="487" spans="1:6" x14ac:dyDescent="0.25">
      <c r="A487">
        <v>486</v>
      </c>
      <c r="B487">
        <f ca="1"/>
        <v>48.762494478339775</v>
      </c>
      <c r="E487">
        <f ca="1"/>
        <v>480</v>
      </c>
      <c r="F487">
        <f ca="1"/>
        <v>12.881579912824002</v>
      </c>
    </row>
    <row r="488" spans="1:6" x14ac:dyDescent="0.25">
      <c r="A488">
        <v>487</v>
      </c>
      <c r="B488">
        <f ca="1"/>
        <v>49.960040472733162</v>
      </c>
      <c r="E488">
        <f ca="1"/>
        <v>481</v>
      </c>
      <c r="F488">
        <f ca="1"/>
        <v>49.372776614571926</v>
      </c>
    </row>
    <row r="489" spans="1:6" x14ac:dyDescent="0.25">
      <c r="A489">
        <v>488</v>
      </c>
      <c r="B489">
        <f ca="1"/>
        <v>20.443299247662274</v>
      </c>
      <c r="E489">
        <f ca="1"/>
        <v>482</v>
      </c>
      <c r="F489">
        <f ca="1"/>
        <v>7.8342656277791249</v>
      </c>
    </row>
    <row r="490" spans="1:6" x14ac:dyDescent="0.25">
      <c r="A490">
        <v>489</v>
      </c>
      <c r="B490">
        <f ca="1"/>
        <v>23.941064952854774</v>
      </c>
      <c r="E490">
        <f ca="1"/>
        <v>483</v>
      </c>
      <c r="F490">
        <f ca="1"/>
        <v>21.904268498515734</v>
      </c>
    </row>
    <row r="491" spans="1:6" x14ac:dyDescent="0.25">
      <c r="A491">
        <v>490</v>
      </c>
      <c r="B491">
        <f ca="1"/>
        <v>31.631222671805844</v>
      </c>
      <c r="E491">
        <f ca="1"/>
        <v>484</v>
      </c>
      <c r="F491">
        <f ca="1"/>
        <v>8.6547762382054145</v>
      </c>
    </row>
    <row r="492" spans="1:6" x14ac:dyDescent="0.25">
      <c r="A492">
        <v>491</v>
      </c>
      <c r="B492">
        <f ca="1"/>
        <v>33.323161662561446</v>
      </c>
      <c r="E492">
        <f ca="1"/>
        <v>485</v>
      </c>
      <c r="F492">
        <f ca="1"/>
        <v>5.6502121011998128</v>
      </c>
    </row>
    <row r="493" spans="1:6" x14ac:dyDescent="0.25">
      <c r="A493">
        <v>492</v>
      </c>
      <c r="B493">
        <f ca="1"/>
        <v>32.263237380369169</v>
      </c>
      <c r="E493">
        <f ca="1"/>
        <v>486</v>
      </c>
      <c r="F493">
        <f ca="1"/>
        <v>48.762494478339775</v>
      </c>
    </row>
    <row r="494" spans="1:6" x14ac:dyDescent="0.25">
      <c r="A494">
        <v>493</v>
      </c>
      <c r="B494">
        <f ca="1"/>
        <v>7.9211361294576434</v>
      </c>
      <c r="E494">
        <f ca="1"/>
        <v>487</v>
      </c>
      <c r="F494">
        <f ca="1"/>
        <v>49.960040472733162</v>
      </c>
    </row>
    <row r="495" spans="1:6" x14ac:dyDescent="0.25">
      <c r="A495">
        <v>494</v>
      </c>
      <c r="B495">
        <f ca="1"/>
        <v>10.698467966016224</v>
      </c>
      <c r="E495">
        <f ca="1"/>
        <v>488</v>
      </c>
      <c r="F495">
        <f ca="1"/>
        <v>20.443299247662274</v>
      </c>
    </row>
    <row r="496" spans="1:6" x14ac:dyDescent="0.25">
      <c r="A496">
        <v>495</v>
      </c>
      <c r="B496">
        <f ca="1"/>
        <v>39.924277316117731</v>
      </c>
      <c r="E496">
        <f ca="1"/>
        <v>489</v>
      </c>
      <c r="F496">
        <f ca="1"/>
        <v>23.941064952854774</v>
      </c>
    </row>
    <row r="497" spans="1:6" x14ac:dyDescent="0.25">
      <c r="A497">
        <v>496</v>
      </c>
      <c r="B497">
        <f ca="1"/>
        <v>24.00492205516651</v>
      </c>
      <c r="E497">
        <f ca="1"/>
        <v>490</v>
      </c>
      <c r="F497">
        <f ca="1"/>
        <v>31.631222671805844</v>
      </c>
    </row>
    <row r="498" spans="1:6" x14ac:dyDescent="0.25">
      <c r="A498">
        <v>497</v>
      </c>
      <c r="B498">
        <f ca="1"/>
        <v>34.067698459187127</v>
      </c>
      <c r="E498">
        <f ca="1"/>
        <v>491</v>
      </c>
      <c r="F498">
        <f ca="1"/>
        <v>33.323161662561446</v>
      </c>
    </row>
    <row r="499" spans="1:6" x14ac:dyDescent="0.25">
      <c r="A499">
        <v>498</v>
      </c>
      <c r="B499">
        <f ca="1"/>
        <v>45.235517700462033</v>
      </c>
      <c r="E499">
        <f ca="1"/>
        <v>492</v>
      </c>
      <c r="F499">
        <f ca="1"/>
        <v>32.263237380369169</v>
      </c>
    </row>
    <row r="500" spans="1:6" x14ac:dyDescent="0.25">
      <c r="A500">
        <v>499</v>
      </c>
      <c r="B500">
        <f ca="1"/>
        <v>36.280387743494302</v>
      </c>
      <c r="E500">
        <f ca="1"/>
        <v>493</v>
      </c>
      <c r="F500">
        <f ca="1"/>
        <v>7.9211361294576434</v>
      </c>
    </row>
    <row r="501" spans="1:6" x14ac:dyDescent="0.25">
      <c r="A501">
        <v>500</v>
      </c>
      <c r="B501">
        <f ca="1"/>
        <v>43.783303318385094</v>
      </c>
      <c r="E501">
        <f ca="1"/>
        <v>494</v>
      </c>
      <c r="F501">
        <f ca="1"/>
        <v>10.698467966016224</v>
      </c>
    </row>
    <row r="502" spans="1:6" x14ac:dyDescent="0.25">
      <c r="A502">
        <v>501</v>
      </c>
      <c r="B502">
        <f ca="1"/>
        <v>42.774686726733997</v>
      </c>
      <c r="E502">
        <f ca="1"/>
        <v>495</v>
      </c>
      <c r="F502">
        <f ca="1"/>
        <v>39.924277316117731</v>
      </c>
    </row>
    <row r="503" spans="1:6" x14ac:dyDescent="0.25">
      <c r="A503">
        <v>502</v>
      </c>
      <c r="B503">
        <f ca="1"/>
        <v>34.756823431017338</v>
      </c>
      <c r="E503">
        <f ca="1"/>
        <v>496</v>
      </c>
      <c r="F503">
        <f ca="1"/>
        <v>24.00492205516651</v>
      </c>
    </row>
    <row r="504" spans="1:6" x14ac:dyDescent="0.25">
      <c r="A504">
        <v>503</v>
      </c>
      <c r="B504">
        <f ca="1"/>
        <v>1.4542688588046389</v>
      </c>
      <c r="E504">
        <f ca="1"/>
        <v>497</v>
      </c>
      <c r="F504">
        <f ca="1"/>
        <v>34.067698459187127</v>
      </c>
    </row>
    <row r="505" spans="1:6" x14ac:dyDescent="0.25">
      <c r="A505">
        <v>504</v>
      </c>
      <c r="B505">
        <f ca="1"/>
        <v>41.888311083438396</v>
      </c>
      <c r="E505">
        <f ca="1"/>
        <v>498</v>
      </c>
      <c r="F505">
        <f ca="1"/>
        <v>45.235517700462033</v>
      </c>
    </row>
    <row r="506" spans="1:6" x14ac:dyDescent="0.25">
      <c r="A506">
        <v>505</v>
      </c>
      <c r="B506">
        <f ca="1"/>
        <v>4.1384123790361684</v>
      </c>
      <c r="E506">
        <f ca="1"/>
        <v>499</v>
      </c>
      <c r="F506">
        <f ca="1"/>
        <v>36.280387743494302</v>
      </c>
    </row>
    <row r="507" spans="1:6" x14ac:dyDescent="0.25">
      <c r="A507">
        <v>506</v>
      </c>
      <c r="B507">
        <f ca="1"/>
        <v>42.369284256773263</v>
      </c>
      <c r="E507">
        <f ca="1"/>
        <v>500</v>
      </c>
      <c r="F507">
        <f ca="1"/>
        <v>43.783303318385094</v>
      </c>
    </row>
    <row r="508" spans="1:6" x14ac:dyDescent="0.25">
      <c r="A508">
        <v>507</v>
      </c>
      <c r="B508">
        <f ca="1"/>
        <v>40.837532996935082</v>
      </c>
      <c r="E508">
        <f ca="1"/>
        <v>501</v>
      </c>
      <c r="F508">
        <f ca="1"/>
        <v>42.774686726733997</v>
      </c>
    </row>
    <row r="509" spans="1:6" x14ac:dyDescent="0.25">
      <c r="A509">
        <v>508</v>
      </c>
      <c r="B509">
        <f ca="1"/>
        <v>43.647298234992178</v>
      </c>
      <c r="E509">
        <f ca="1"/>
        <v>502</v>
      </c>
      <c r="F509">
        <f ca="1"/>
        <v>34.756823431017338</v>
      </c>
    </row>
    <row r="510" spans="1:6" x14ac:dyDescent="0.25">
      <c r="A510">
        <v>509</v>
      </c>
      <c r="B510">
        <f ca="1"/>
        <v>30.791754695326617</v>
      </c>
      <c r="E510">
        <f ca="1"/>
        <v>503</v>
      </c>
      <c r="F510">
        <f ca="1"/>
        <v>1.4542688588046389</v>
      </c>
    </row>
    <row r="511" spans="1:6" x14ac:dyDescent="0.25">
      <c r="A511">
        <v>510</v>
      </c>
      <c r="B511">
        <f ca="1"/>
        <v>28.353529061783654</v>
      </c>
      <c r="E511">
        <f ca="1"/>
        <v>504</v>
      </c>
      <c r="F511">
        <f ca="1"/>
        <v>41.888311083438396</v>
      </c>
    </row>
    <row r="512" spans="1:6" x14ac:dyDescent="0.25">
      <c r="A512">
        <v>511</v>
      </c>
      <c r="B512">
        <f ca="1"/>
        <v>30.99572871179172</v>
      </c>
      <c r="E512">
        <f ca="1"/>
        <v>505</v>
      </c>
      <c r="F512">
        <f ca="1"/>
        <v>4.1384123790361684</v>
      </c>
    </row>
    <row r="513" spans="1:6" x14ac:dyDescent="0.25">
      <c r="A513">
        <v>512</v>
      </c>
      <c r="B513">
        <f ca="1"/>
        <v>5.6394568199647566</v>
      </c>
      <c r="E513">
        <f ca="1"/>
        <v>506</v>
      </c>
      <c r="F513">
        <f ca="1"/>
        <v>42.369284256773263</v>
      </c>
    </row>
    <row r="514" spans="1:6" x14ac:dyDescent="0.25">
      <c r="A514">
        <v>513</v>
      </c>
      <c r="B514">
        <f ca="1"/>
        <v>11.683518226486946</v>
      </c>
      <c r="E514">
        <f ca="1"/>
        <v>507</v>
      </c>
      <c r="F514">
        <f ca="1"/>
        <v>40.837532996935082</v>
      </c>
    </row>
    <row r="515" spans="1:6" x14ac:dyDescent="0.25">
      <c r="A515">
        <v>514</v>
      </c>
      <c r="B515">
        <f ca="1"/>
        <v>11.078349558206277</v>
      </c>
      <c r="E515">
        <f ca="1"/>
        <v>508</v>
      </c>
      <c r="F515">
        <f ca="1"/>
        <v>43.647298234992178</v>
      </c>
    </row>
    <row r="516" spans="1:6" x14ac:dyDescent="0.25">
      <c r="A516">
        <v>515</v>
      </c>
      <c r="B516">
        <f ca="1"/>
        <v>9.5209343905556523</v>
      </c>
      <c r="E516">
        <f ca="1"/>
        <v>509</v>
      </c>
      <c r="F516">
        <f ca="1"/>
        <v>30.791754695326617</v>
      </c>
    </row>
    <row r="517" spans="1:6" x14ac:dyDescent="0.25">
      <c r="A517">
        <v>516</v>
      </c>
      <c r="B517">
        <f ca="1"/>
        <v>12.446660722060663</v>
      </c>
      <c r="E517">
        <f ca="1"/>
        <v>510</v>
      </c>
      <c r="F517">
        <f ca="1"/>
        <v>28.353529061783654</v>
      </c>
    </row>
    <row r="518" spans="1:6" x14ac:dyDescent="0.25">
      <c r="A518">
        <v>517</v>
      </c>
      <c r="B518">
        <f ca="1"/>
        <v>5.057491547612166</v>
      </c>
      <c r="E518">
        <f ca="1"/>
        <v>511</v>
      </c>
      <c r="F518">
        <f ca="1"/>
        <v>30.99572871179172</v>
      </c>
    </row>
    <row r="519" spans="1:6" x14ac:dyDescent="0.25">
      <c r="A519">
        <v>518</v>
      </c>
      <c r="B519">
        <f ca="1"/>
        <v>39.975116941163705</v>
      </c>
      <c r="E519">
        <f ca="1"/>
        <v>512</v>
      </c>
      <c r="F519">
        <f ca="1"/>
        <v>5.6394568199647566</v>
      </c>
    </row>
    <row r="520" spans="1:6" x14ac:dyDescent="0.25">
      <c r="A520">
        <v>519</v>
      </c>
      <c r="B520">
        <f ca="1"/>
        <v>29.151398997287409</v>
      </c>
      <c r="E520">
        <f ca="1"/>
        <v>513</v>
      </c>
      <c r="F520">
        <f ca="1"/>
        <v>11.683518226486946</v>
      </c>
    </row>
    <row r="521" spans="1:6" x14ac:dyDescent="0.25">
      <c r="A521">
        <v>520</v>
      </c>
      <c r="B521">
        <f ca="1"/>
        <v>40.061624881246217</v>
      </c>
      <c r="E521">
        <f ca="1"/>
        <v>514</v>
      </c>
      <c r="F521">
        <f ca="1"/>
        <v>11.078349558206277</v>
      </c>
    </row>
    <row r="522" spans="1:6" x14ac:dyDescent="0.25">
      <c r="A522">
        <v>521</v>
      </c>
      <c r="B522">
        <f ca="1"/>
        <v>3.949429607632112</v>
      </c>
      <c r="E522">
        <f ca="1"/>
        <v>515</v>
      </c>
      <c r="F522">
        <f ca="1"/>
        <v>9.5209343905556523</v>
      </c>
    </row>
    <row r="523" spans="1:6" x14ac:dyDescent="0.25">
      <c r="A523">
        <v>522</v>
      </c>
      <c r="B523">
        <f ca="1"/>
        <v>23.869481861922281</v>
      </c>
      <c r="E523">
        <f ca="1"/>
        <v>516</v>
      </c>
      <c r="F523">
        <f ca="1"/>
        <v>12.446660722060663</v>
      </c>
    </row>
    <row r="524" spans="1:6" x14ac:dyDescent="0.25">
      <c r="A524">
        <v>523</v>
      </c>
      <c r="B524">
        <f ca="1"/>
        <v>28.682945481668597</v>
      </c>
      <c r="E524">
        <f ca="1"/>
        <v>517</v>
      </c>
      <c r="F524">
        <f ca="1"/>
        <v>5.057491547612166</v>
      </c>
    </row>
    <row r="525" spans="1:6" x14ac:dyDescent="0.25">
      <c r="A525">
        <v>524</v>
      </c>
      <c r="B525">
        <f ca="1"/>
        <v>24.118171391672746</v>
      </c>
      <c r="E525">
        <f ca="1"/>
        <v>518</v>
      </c>
      <c r="F525">
        <f ca="1"/>
        <v>39.975116941163705</v>
      </c>
    </row>
    <row r="526" spans="1:6" x14ac:dyDescent="0.25">
      <c r="A526">
        <v>525</v>
      </c>
      <c r="B526">
        <f ca="1"/>
        <v>36.374315306171468</v>
      </c>
      <c r="E526">
        <f ca="1"/>
        <v>519</v>
      </c>
      <c r="F526">
        <f ca="1"/>
        <v>29.151398997287409</v>
      </c>
    </row>
    <row r="527" spans="1:6" x14ac:dyDescent="0.25">
      <c r="A527">
        <v>526</v>
      </c>
      <c r="B527">
        <f ca="1"/>
        <v>18.369779496979682</v>
      </c>
      <c r="E527">
        <f ca="1"/>
        <v>520</v>
      </c>
      <c r="F527">
        <f ca="1"/>
        <v>40.061624881246217</v>
      </c>
    </row>
    <row r="528" spans="1:6" x14ac:dyDescent="0.25">
      <c r="A528">
        <v>527</v>
      </c>
      <c r="B528">
        <f ca="1"/>
        <v>17.010055505284988</v>
      </c>
      <c r="E528">
        <f ca="1"/>
        <v>521</v>
      </c>
      <c r="F528">
        <f ca="1"/>
        <v>3.949429607632112</v>
      </c>
    </row>
    <row r="529" spans="1:6" x14ac:dyDescent="0.25">
      <c r="A529">
        <v>528</v>
      </c>
      <c r="B529">
        <f ca="1"/>
        <v>34.869237752770722</v>
      </c>
      <c r="E529">
        <f ca="1"/>
        <v>522</v>
      </c>
      <c r="F529">
        <f ca="1"/>
        <v>23.869481861922281</v>
      </c>
    </row>
    <row r="530" spans="1:6" x14ac:dyDescent="0.25">
      <c r="A530">
        <v>529</v>
      </c>
      <c r="B530">
        <f ca="1"/>
        <v>22.295300310033753</v>
      </c>
      <c r="E530">
        <f ca="1"/>
        <v>523</v>
      </c>
      <c r="F530">
        <f ca="1"/>
        <v>28.682945481668597</v>
      </c>
    </row>
    <row r="531" spans="1:6" x14ac:dyDescent="0.25">
      <c r="A531">
        <v>530</v>
      </c>
      <c r="B531">
        <f ca="1"/>
        <v>22.355729627997782</v>
      </c>
      <c r="E531">
        <f ca="1"/>
        <v>524</v>
      </c>
      <c r="F531">
        <f ca="1"/>
        <v>24.118171391672746</v>
      </c>
    </row>
    <row r="532" spans="1:6" x14ac:dyDescent="0.25">
      <c r="A532">
        <v>531</v>
      </c>
      <c r="B532">
        <f ca="1"/>
        <v>3.5896439577372234</v>
      </c>
      <c r="E532">
        <f ca="1"/>
        <v>525</v>
      </c>
      <c r="F532">
        <f ca="1"/>
        <v>36.374315306171468</v>
      </c>
    </row>
    <row r="533" spans="1:6" x14ac:dyDescent="0.25">
      <c r="A533">
        <v>532</v>
      </c>
      <c r="B533">
        <f ca="1"/>
        <v>27.843109345200624</v>
      </c>
      <c r="E533">
        <f ca="1"/>
        <v>526</v>
      </c>
      <c r="F533">
        <f ca="1"/>
        <v>18.369779496979682</v>
      </c>
    </row>
    <row r="534" spans="1:6" x14ac:dyDescent="0.25">
      <c r="A534">
        <v>533</v>
      </c>
      <c r="B534">
        <f ca="1"/>
        <v>41.310523790363106</v>
      </c>
      <c r="E534">
        <f ca="1"/>
        <v>527</v>
      </c>
      <c r="F534">
        <f ca="1"/>
        <v>17.010055505284988</v>
      </c>
    </row>
    <row r="535" spans="1:6" x14ac:dyDescent="0.25">
      <c r="A535">
        <v>534</v>
      </c>
      <c r="B535">
        <f ca="1"/>
        <v>9.1859435109899934</v>
      </c>
      <c r="E535">
        <f ca="1"/>
        <v>528</v>
      </c>
      <c r="F535">
        <f ca="1"/>
        <v>34.869237752770722</v>
      </c>
    </row>
    <row r="536" spans="1:6" x14ac:dyDescent="0.25">
      <c r="A536">
        <v>535</v>
      </c>
      <c r="B536">
        <f ca="1"/>
        <v>13.744029684017811</v>
      </c>
      <c r="E536">
        <f ca="1"/>
        <v>529</v>
      </c>
      <c r="F536">
        <f ca="1"/>
        <v>22.295300310033753</v>
      </c>
    </row>
    <row r="537" spans="1:6" x14ac:dyDescent="0.25">
      <c r="A537">
        <v>536</v>
      </c>
      <c r="B537">
        <f ca="1"/>
        <v>44.291155524193471</v>
      </c>
      <c r="E537">
        <f ca="1"/>
        <v>530</v>
      </c>
      <c r="F537">
        <f ca="1"/>
        <v>22.355729627997782</v>
      </c>
    </row>
    <row r="538" spans="1:6" x14ac:dyDescent="0.25">
      <c r="A538">
        <v>537</v>
      </c>
      <c r="B538">
        <f ca="1"/>
        <v>38.608013744107907</v>
      </c>
      <c r="E538">
        <f ca="1"/>
        <v>531</v>
      </c>
      <c r="F538">
        <f ca="1"/>
        <v>3.5896439577372234</v>
      </c>
    </row>
    <row r="539" spans="1:6" x14ac:dyDescent="0.25">
      <c r="A539">
        <v>538</v>
      </c>
      <c r="B539">
        <f ca="1"/>
        <v>17.461095457830197</v>
      </c>
      <c r="E539">
        <f ca="1"/>
        <v>532</v>
      </c>
      <c r="F539">
        <f ca="1"/>
        <v>27.843109345200624</v>
      </c>
    </row>
    <row r="540" spans="1:6" x14ac:dyDescent="0.25">
      <c r="A540">
        <v>539</v>
      </c>
      <c r="B540">
        <f ca="1"/>
        <v>1.2573236690467482</v>
      </c>
      <c r="E540">
        <f ca="1"/>
        <v>533</v>
      </c>
      <c r="F540">
        <f ca="1"/>
        <v>41.310523790363106</v>
      </c>
    </row>
    <row r="541" spans="1:6" x14ac:dyDescent="0.25">
      <c r="A541">
        <v>540</v>
      </c>
      <c r="B541">
        <f ca="1"/>
        <v>19.761364175133153</v>
      </c>
      <c r="E541">
        <f ca="1"/>
        <v>534</v>
      </c>
      <c r="F541">
        <f ca="1"/>
        <v>9.1859435109899934</v>
      </c>
    </row>
    <row r="542" spans="1:6" x14ac:dyDescent="0.25">
      <c r="A542">
        <v>541</v>
      </c>
      <c r="B542">
        <f ca="1"/>
        <v>31.302777218221522</v>
      </c>
      <c r="E542">
        <f ca="1"/>
        <v>535</v>
      </c>
      <c r="F542">
        <f ca="1"/>
        <v>13.744029684017811</v>
      </c>
    </row>
    <row r="543" spans="1:6" x14ac:dyDescent="0.25">
      <c r="A543">
        <v>542</v>
      </c>
      <c r="B543">
        <f ca="1"/>
        <v>20.853140367690905</v>
      </c>
      <c r="E543">
        <f ca="1"/>
        <v>536</v>
      </c>
      <c r="F543">
        <f ca="1"/>
        <v>44.291155524193471</v>
      </c>
    </row>
    <row r="544" spans="1:6" x14ac:dyDescent="0.25">
      <c r="A544">
        <v>543</v>
      </c>
      <c r="B544">
        <f ca="1"/>
        <v>40.037154914829244</v>
      </c>
      <c r="E544">
        <f ca="1"/>
        <v>537</v>
      </c>
      <c r="F544">
        <f ca="1"/>
        <v>38.608013744107907</v>
      </c>
    </row>
    <row r="545" spans="1:6" x14ac:dyDescent="0.25">
      <c r="A545">
        <v>544</v>
      </c>
      <c r="B545">
        <f ca="1"/>
        <v>25.14534076495368</v>
      </c>
      <c r="E545">
        <f ca="1"/>
        <v>538</v>
      </c>
      <c r="F545">
        <f ca="1"/>
        <v>17.461095457830197</v>
      </c>
    </row>
    <row r="546" spans="1:6" x14ac:dyDescent="0.25">
      <c r="A546">
        <v>545</v>
      </c>
      <c r="B546">
        <f ca="1"/>
        <v>27.504283102973453</v>
      </c>
      <c r="E546">
        <f ca="1"/>
        <v>539</v>
      </c>
      <c r="F546">
        <f ca="1"/>
        <v>1.2573236690467482</v>
      </c>
    </row>
    <row r="547" spans="1:6" x14ac:dyDescent="0.25">
      <c r="A547">
        <v>546</v>
      </c>
      <c r="B547">
        <f ca="1"/>
        <v>36.963705376770349</v>
      </c>
      <c r="E547">
        <f ca="1"/>
        <v>540</v>
      </c>
      <c r="F547">
        <f ca="1"/>
        <v>19.761364175133153</v>
      </c>
    </row>
    <row r="548" spans="1:6" x14ac:dyDescent="0.25">
      <c r="A548">
        <v>547</v>
      </c>
      <c r="B548">
        <f ca="1"/>
        <v>26.469354536971203</v>
      </c>
      <c r="E548">
        <f ca="1"/>
        <v>541</v>
      </c>
      <c r="F548">
        <f ca="1"/>
        <v>31.302777218221522</v>
      </c>
    </row>
    <row r="549" spans="1:6" x14ac:dyDescent="0.25">
      <c r="A549">
        <v>548</v>
      </c>
      <c r="B549">
        <f ca="1"/>
        <v>40.376324912513518</v>
      </c>
      <c r="E549">
        <f ca="1"/>
        <v>542</v>
      </c>
      <c r="F549">
        <f ca="1"/>
        <v>20.853140367690905</v>
      </c>
    </row>
    <row r="550" spans="1:6" x14ac:dyDescent="0.25">
      <c r="A550">
        <v>549</v>
      </c>
      <c r="B550">
        <f ca="1"/>
        <v>38.712590846733121</v>
      </c>
      <c r="E550">
        <f ca="1"/>
        <v>543</v>
      </c>
      <c r="F550">
        <f ca="1"/>
        <v>40.037154914829244</v>
      </c>
    </row>
    <row r="551" spans="1:6" x14ac:dyDescent="0.25">
      <c r="A551">
        <v>550</v>
      </c>
      <c r="B551">
        <f ca="1"/>
        <v>17.281633713404347</v>
      </c>
      <c r="E551">
        <f ca="1"/>
        <v>544</v>
      </c>
      <c r="F551">
        <f ca="1"/>
        <v>25.14534076495368</v>
      </c>
    </row>
    <row r="552" spans="1:6" x14ac:dyDescent="0.25">
      <c r="A552">
        <v>551</v>
      </c>
      <c r="B552">
        <f ca="1"/>
        <v>19.492024459900392</v>
      </c>
      <c r="E552">
        <f ca="1"/>
        <v>545</v>
      </c>
      <c r="F552">
        <f ca="1"/>
        <v>27.504283102973453</v>
      </c>
    </row>
    <row r="553" spans="1:6" x14ac:dyDescent="0.25">
      <c r="A553">
        <v>552</v>
      </c>
      <c r="B553">
        <f ca="1"/>
        <v>8.0632412878575579</v>
      </c>
      <c r="E553">
        <f ca="1"/>
        <v>546</v>
      </c>
      <c r="F553">
        <f ca="1"/>
        <v>36.963705376770349</v>
      </c>
    </row>
    <row r="554" spans="1:6" x14ac:dyDescent="0.25">
      <c r="A554">
        <v>553</v>
      </c>
      <c r="B554">
        <f ca="1"/>
        <v>30.517498643215042</v>
      </c>
      <c r="E554">
        <f ca="1"/>
        <v>547</v>
      </c>
      <c r="F554">
        <f ca="1"/>
        <v>26.469354536971203</v>
      </c>
    </row>
    <row r="555" spans="1:6" x14ac:dyDescent="0.25">
      <c r="A555">
        <v>554</v>
      </c>
      <c r="B555">
        <f ca="1"/>
        <v>29.729914407892998</v>
      </c>
      <c r="E555">
        <f ca="1"/>
        <v>548</v>
      </c>
      <c r="F555">
        <f ca="1"/>
        <v>40.376324912513518</v>
      </c>
    </row>
    <row r="556" spans="1:6" x14ac:dyDescent="0.25">
      <c r="A556">
        <v>555</v>
      </c>
      <c r="B556">
        <f ca="1"/>
        <v>23.142681837730954</v>
      </c>
      <c r="E556">
        <f ca="1"/>
        <v>549</v>
      </c>
      <c r="F556">
        <f ca="1"/>
        <v>38.712590846733121</v>
      </c>
    </row>
    <row r="557" spans="1:6" x14ac:dyDescent="0.25">
      <c r="A557">
        <v>556</v>
      </c>
      <c r="B557">
        <f ca="1"/>
        <v>22.559553427541381</v>
      </c>
      <c r="E557">
        <f ca="1"/>
        <v>550</v>
      </c>
      <c r="F557">
        <f ca="1"/>
        <v>17.281633713404347</v>
      </c>
    </row>
    <row r="558" spans="1:6" x14ac:dyDescent="0.25">
      <c r="A558">
        <v>557</v>
      </c>
      <c r="B558">
        <f ca="1"/>
        <v>4.4610336238358173</v>
      </c>
      <c r="E558">
        <f ca="1"/>
        <v>551</v>
      </c>
      <c r="F558">
        <f ca="1"/>
        <v>19.492024459900392</v>
      </c>
    </row>
    <row r="559" spans="1:6" x14ac:dyDescent="0.25">
      <c r="A559">
        <v>558</v>
      </c>
      <c r="B559">
        <f ca="1"/>
        <v>1.4157720728977949</v>
      </c>
      <c r="E559">
        <f ca="1"/>
        <v>552</v>
      </c>
      <c r="F559">
        <f ca="1"/>
        <v>8.0632412878575579</v>
      </c>
    </row>
    <row r="560" spans="1:6" x14ac:dyDescent="0.25">
      <c r="A560">
        <v>559</v>
      </c>
      <c r="B560">
        <f ca="1"/>
        <v>39.338183218545723</v>
      </c>
      <c r="E560">
        <f ca="1"/>
        <v>553</v>
      </c>
      <c r="F560">
        <f ca="1"/>
        <v>30.517498643215042</v>
      </c>
    </row>
    <row r="561" spans="1:6" x14ac:dyDescent="0.25">
      <c r="A561">
        <v>560</v>
      </c>
      <c r="B561">
        <f ca="1"/>
        <v>4.2196075275936025</v>
      </c>
      <c r="E561">
        <f ca="1"/>
        <v>554</v>
      </c>
      <c r="F561">
        <f ca="1"/>
        <v>29.729914407892998</v>
      </c>
    </row>
    <row r="562" spans="1:6" x14ac:dyDescent="0.25">
      <c r="A562">
        <v>561</v>
      </c>
      <c r="B562">
        <f ca="1"/>
        <v>12.616760001825973</v>
      </c>
      <c r="E562">
        <f ca="1"/>
        <v>555</v>
      </c>
      <c r="F562">
        <f ca="1"/>
        <v>23.142681837730954</v>
      </c>
    </row>
    <row r="563" spans="1:6" x14ac:dyDescent="0.25">
      <c r="A563">
        <v>562</v>
      </c>
      <c r="B563">
        <f ca="1"/>
        <v>36.769867719723294</v>
      </c>
      <c r="E563">
        <f ca="1"/>
        <v>556</v>
      </c>
      <c r="F563">
        <f ca="1"/>
        <v>22.559553427541381</v>
      </c>
    </row>
    <row r="564" spans="1:6" x14ac:dyDescent="0.25">
      <c r="A564">
        <v>563</v>
      </c>
      <c r="B564">
        <f ca="1"/>
        <v>13.152348479522004</v>
      </c>
      <c r="E564">
        <f ca="1"/>
        <v>557</v>
      </c>
      <c r="F564">
        <f ca="1"/>
        <v>4.4610336238358173</v>
      </c>
    </row>
    <row r="565" spans="1:6" x14ac:dyDescent="0.25">
      <c r="A565">
        <v>564</v>
      </c>
      <c r="B565">
        <f ca="1"/>
        <v>37.486636151878727</v>
      </c>
      <c r="E565">
        <f ca="1"/>
        <v>558</v>
      </c>
      <c r="F565">
        <f ca="1"/>
        <v>1.4157720728977949</v>
      </c>
    </row>
    <row r="566" spans="1:6" x14ac:dyDescent="0.25">
      <c r="A566">
        <v>565</v>
      </c>
      <c r="B566">
        <f ca="1"/>
        <v>25.772517625192151</v>
      </c>
      <c r="E566">
        <f ca="1"/>
        <v>559</v>
      </c>
      <c r="F566">
        <f ca="1"/>
        <v>39.338183218545723</v>
      </c>
    </row>
    <row r="567" spans="1:6" x14ac:dyDescent="0.25">
      <c r="A567">
        <v>566</v>
      </c>
      <c r="B567">
        <f ca="1"/>
        <v>30.538662066334446</v>
      </c>
      <c r="E567">
        <f ca="1"/>
        <v>560</v>
      </c>
      <c r="F567">
        <f ca="1"/>
        <v>4.2196075275936025</v>
      </c>
    </row>
    <row r="568" spans="1:6" x14ac:dyDescent="0.25">
      <c r="A568">
        <v>567</v>
      </c>
      <c r="B568">
        <f ca="1"/>
        <v>38.818290637340056</v>
      </c>
      <c r="E568">
        <f ca="1"/>
        <v>561</v>
      </c>
      <c r="F568">
        <f ca="1"/>
        <v>12.616760001825973</v>
      </c>
    </row>
    <row r="569" spans="1:6" x14ac:dyDescent="0.25">
      <c r="A569">
        <v>568</v>
      </c>
      <c r="B569">
        <f ca="1"/>
        <v>26.739228959505887</v>
      </c>
      <c r="E569">
        <f ca="1"/>
        <v>562</v>
      </c>
      <c r="F569">
        <f ca="1"/>
        <v>36.769867719723294</v>
      </c>
    </row>
    <row r="570" spans="1:6" x14ac:dyDescent="0.25">
      <c r="A570">
        <v>569</v>
      </c>
      <c r="B570">
        <f ca="1"/>
        <v>17.538022988158687</v>
      </c>
      <c r="E570">
        <f ca="1"/>
        <v>563</v>
      </c>
      <c r="F570">
        <f ca="1"/>
        <v>13.152348479522004</v>
      </c>
    </row>
    <row r="571" spans="1:6" x14ac:dyDescent="0.25">
      <c r="A571">
        <v>570</v>
      </c>
      <c r="B571">
        <f ca="1"/>
        <v>3.4654867777559133</v>
      </c>
      <c r="E571">
        <f ca="1"/>
        <v>564</v>
      </c>
      <c r="F571">
        <f ca="1"/>
        <v>37.486636151878727</v>
      </c>
    </row>
    <row r="572" spans="1:6" x14ac:dyDescent="0.25">
      <c r="A572">
        <v>571</v>
      </c>
      <c r="B572">
        <f ca="1"/>
        <v>29.57482597910375</v>
      </c>
      <c r="E572">
        <f ca="1"/>
        <v>565</v>
      </c>
      <c r="F572">
        <f ca="1"/>
        <v>25.772517625192151</v>
      </c>
    </row>
    <row r="573" spans="1:6" x14ac:dyDescent="0.25">
      <c r="A573">
        <v>572</v>
      </c>
      <c r="B573">
        <f ca="1"/>
        <v>1.562167444868912</v>
      </c>
      <c r="E573">
        <f ca="1"/>
        <v>566</v>
      </c>
      <c r="F573">
        <f ca="1"/>
        <v>30.538662066334446</v>
      </c>
    </row>
    <row r="574" spans="1:6" x14ac:dyDescent="0.25">
      <c r="A574">
        <v>573</v>
      </c>
      <c r="B574">
        <f ca="1"/>
        <v>9.5935889615214762</v>
      </c>
      <c r="E574">
        <f ca="1"/>
        <v>567</v>
      </c>
      <c r="F574">
        <f ca="1"/>
        <v>38.818290637340056</v>
      </c>
    </row>
    <row r="575" spans="1:6" x14ac:dyDescent="0.25">
      <c r="A575">
        <v>574</v>
      </c>
      <c r="B575">
        <f ca="1"/>
        <v>9.7956274291857781</v>
      </c>
      <c r="E575">
        <f ca="1"/>
        <v>568</v>
      </c>
      <c r="F575">
        <f ca="1"/>
        <v>26.739228959505887</v>
      </c>
    </row>
    <row r="576" spans="1:6" x14ac:dyDescent="0.25">
      <c r="A576">
        <v>575</v>
      </c>
      <c r="B576">
        <f ca="1"/>
        <v>27.208555411695485</v>
      </c>
      <c r="E576">
        <f ca="1"/>
        <v>569</v>
      </c>
      <c r="F576">
        <f ca="1"/>
        <v>17.538022988158687</v>
      </c>
    </row>
    <row r="577" spans="1:6" x14ac:dyDescent="0.25">
      <c r="A577">
        <v>576</v>
      </c>
      <c r="B577">
        <f ca="1"/>
        <v>6.4199370600881878</v>
      </c>
      <c r="E577">
        <f ca="1"/>
        <v>570</v>
      </c>
      <c r="F577">
        <f ca="1"/>
        <v>3.4654867777559133</v>
      </c>
    </row>
    <row r="578" spans="1:6" x14ac:dyDescent="0.25">
      <c r="A578">
        <v>577</v>
      </c>
      <c r="B578">
        <f ca="1"/>
        <v>19.751118325887916</v>
      </c>
      <c r="E578">
        <f ca="1"/>
        <v>571</v>
      </c>
      <c r="F578">
        <f ca="1"/>
        <v>29.57482597910375</v>
      </c>
    </row>
    <row r="579" spans="1:6" x14ac:dyDescent="0.25">
      <c r="A579">
        <v>578</v>
      </c>
      <c r="B579">
        <f ca="1"/>
        <v>31.301920430621387</v>
      </c>
      <c r="E579">
        <f ca="1"/>
        <v>572</v>
      </c>
      <c r="F579">
        <f ca="1"/>
        <v>1.562167444868912</v>
      </c>
    </row>
    <row r="580" spans="1:6" x14ac:dyDescent="0.25">
      <c r="A580">
        <v>579</v>
      </c>
      <c r="B580">
        <f ca="1"/>
        <v>49.053204255436249</v>
      </c>
      <c r="E580">
        <f ca="1"/>
        <v>573</v>
      </c>
      <c r="F580">
        <f ca="1"/>
        <v>9.5935889615214762</v>
      </c>
    </row>
    <row r="581" spans="1:6" x14ac:dyDescent="0.25">
      <c r="A581">
        <v>580</v>
      </c>
      <c r="B581">
        <f ca="1"/>
        <v>41.985472661692427</v>
      </c>
      <c r="E581">
        <f ca="1"/>
        <v>574</v>
      </c>
      <c r="F581">
        <f ca="1"/>
        <v>9.7956274291857781</v>
      </c>
    </row>
    <row r="582" spans="1:6" x14ac:dyDescent="0.25">
      <c r="A582">
        <v>581</v>
      </c>
      <c r="B582">
        <f ca="1"/>
        <v>34.569708334696145</v>
      </c>
      <c r="E582">
        <f ca="1"/>
        <v>575</v>
      </c>
      <c r="F582">
        <f ca="1"/>
        <v>27.208555411695485</v>
      </c>
    </row>
    <row r="583" spans="1:6" x14ac:dyDescent="0.25">
      <c r="A583">
        <v>582</v>
      </c>
      <c r="B583">
        <f ca="1"/>
        <v>17.436080460139706</v>
      </c>
      <c r="E583">
        <f ca="1"/>
        <v>576</v>
      </c>
      <c r="F583">
        <f ca="1"/>
        <v>6.4199370600881878</v>
      </c>
    </row>
    <row r="584" spans="1:6" x14ac:dyDescent="0.25">
      <c r="A584">
        <v>583</v>
      </c>
      <c r="B584">
        <f ca="1"/>
        <v>8.3866458159701338</v>
      </c>
      <c r="E584">
        <f ca="1"/>
        <v>577</v>
      </c>
      <c r="F584">
        <f ca="1"/>
        <v>19.751118325887916</v>
      </c>
    </row>
    <row r="585" spans="1:6" x14ac:dyDescent="0.25">
      <c r="A585">
        <v>584</v>
      </c>
      <c r="B585">
        <f ca="1"/>
        <v>20.317983045787415</v>
      </c>
      <c r="E585">
        <f ca="1"/>
        <v>578</v>
      </c>
      <c r="F585">
        <f ca="1"/>
        <v>31.301920430621387</v>
      </c>
    </row>
    <row r="586" spans="1:6" x14ac:dyDescent="0.25">
      <c r="A586">
        <v>585</v>
      </c>
      <c r="B586">
        <f ca="1"/>
        <v>20.357296457444953</v>
      </c>
      <c r="E586">
        <f ca="1"/>
        <v>579</v>
      </c>
      <c r="F586">
        <f ca="1"/>
        <v>49.053204255436249</v>
      </c>
    </row>
    <row r="587" spans="1:6" x14ac:dyDescent="0.25">
      <c r="A587">
        <v>586</v>
      </c>
      <c r="B587">
        <f ca="1"/>
        <v>27.8747732161561</v>
      </c>
      <c r="E587">
        <f ca="1"/>
        <v>580</v>
      </c>
      <c r="F587">
        <f ca="1"/>
        <v>41.985472661692427</v>
      </c>
    </row>
    <row r="588" spans="1:6" x14ac:dyDescent="0.25">
      <c r="A588">
        <v>587</v>
      </c>
      <c r="B588">
        <f ca="1"/>
        <v>43.996732777150882</v>
      </c>
      <c r="E588">
        <f ca="1"/>
        <v>581</v>
      </c>
      <c r="F588">
        <f ca="1"/>
        <v>34.569708334696145</v>
      </c>
    </row>
    <row r="589" spans="1:6" x14ac:dyDescent="0.25">
      <c r="A589">
        <v>588</v>
      </c>
      <c r="B589">
        <f ca="1"/>
        <v>43.306324245376629</v>
      </c>
      <c r="E589">
        <f ca="1"/>
        <v>582</v>
      </c>
      <c r="F589">
        <f ca="1"/>
        <v>17.436080460139706</v>
      </c>
    </row>
    <row r="590" spans="1:6" x14ac:dyDescent="0.25">
      <c r="A590">
        <v>589</v>
      </c>
      <c r="B590">
        <f ca="1"/>
        <v>26.737200133776575</v>
      </c>
      <c r="E590">
        <f ca="1"/>
        <v>583</v>
      </c>
      <c r="F590">
        <f ca="1"/>
        <v>8.3866458159701338</v>
      </c>
    </row>
    <row r="591" spans="1:6" x14ac:dyDescent="0.25">
      <c r="A591">
        <v>590</v>
      </c>
      <c r="B591">
        <f ca="1"/>
        <v>33.115400576140416</v>
      </c>
      <c r="E591">
        <f ca="1"/>
        <v>584</v>
      </c>
      <c r="F591">
        <f ca="1"/>
        <v>20.317983045787415</v>
      </c>
    </row>
    <row r="592" spans="1:6" x14ac:dyDescent="0.25">
      <c r="A592">
        <v>591</v>
      </c>
      <c r="B592">
        <f ca="1"/>
        <v>28.085843029011393</v>
      </c>
      <c r="E592">
        <f ca="1"/>
        <v>585</v>
      </c>
      <c r="F592">
        <f ca="1"/>
        <v>20.357296457444953</v>
      </c>
    </row>
    <row r="593" spans="1:6" x14ac:dyDescent="0.25">
      <c r="A593">
        <v>592</v>
      </c>
      <c r="B593">
        <f ca="1"/>
        <v>19.810177860736268</v>
      </c>
      <c r="E593">
        <f ca="1"/>
        <v>586</v>
      </c>
      <c r="F593">
        <f ca="1"/>
        <v>27.8747732161561</v>
      </c>
    </row>
    <row r="594" spans="1:6" x14ac:dyDescent="0.25">
      <c r="A594">
        <v>593</v>
      </c>
      <c r="B594">
        <f ca="1"/>
        <v>30.973835290379341</v>
      </c>
      <c r="E594">
        <f ca="1"/>
        <v>587</v>
      </c>
      <c r="F594">
        <f ca="1"/>
        <v>43.996732777150882</v>
      </c>
    </row>
    <row r="595" spans="1:6" x14ac:dyDescent="0.25">
      <c r="A595">
        <v>594</v>
      </c>
      <c r="B595">
        <f ca="1"/>
        <v>38.044498836034876</v>
      </c>
      <c r="E595">
        <f ca="1"/>
        <v>588</v>
      </c>
      <c r="F595">
        <f ca="1"/>
        <v>43.306324245376629</v>
      </c>
    </row>
    <row r="596" spans="1:6" x14ac:dyDescent="0.25">
      <c r="A596">
        <v>595</v>
      </c>
      <c r="B596">
        <f ca="1"/>
        <v>44.707752557601658</v>
      </c>
      <c r="E596">
        <f ca="1"/>
        <v>589</v>
      </c>
      <c r="F596">
        <f ca="1"/>
        <v>26.737200133776575</v>
      </c>
    </row>
    <row r="597" spans="1:6" x14ac:dyDescent="0.25">
      <c r="A597">
        <v>596</v>
      </c>
      <c r="B597">
        <f ca="1"/>
        <v>24.587515729945174</v>
      </c>
      <c r="E597">
        <f ca="1"/>
        <v>590</v>
      </c>
      <c r="F597">
        <f ca="1"/>
        <v>33.115400576140416</v>
      </c>
    </row>
    <row r="598" spans="1:6" x14ac:dyDescent="0.25">
      <c r="A598">
        <v>597</v>
      </c>
      <c r="B598">
        <f ca="1"/>
        <v>47.2105640496871</v>
      </c>
      <c r="E598">
        <f ca="1"/>
        <v>591</v>
      </c>
      <c r="F598">
        <f ca="1"/>
        <v>28.085843029011393</v>
      </c>
    </row>
    <row r="599" spans="1:6" x14ac:dyDescent="0.25">
      <c r="A599">
        <v>598</v>
      </c>
      <c r="B599">
        <f ca="1"/>
        <v>31.507600811271267</v>
      </c>
      <c r="E599">
        <f ca="1"/>
        <v>592</v>
      </c>
      <c r="F599">
        <f ca="1"/>
        <v>19.810177860736268</v>
      </c>
    </row>
    <row r="600" spans="1:6" x14ac:dyDescent="0.25">
      <c r="A600">
        <v>599</v>
      </c>
      <c r="B600">
        <f ca="1"/>
        <v>17.195693773160606</v>
      </c>
      <c r="E600">
        <f ca="1"/>
        <v>593</v>
      </c>
      <c r="F600">
        <f ca="1"/>
        <v>30.973835290379341</v>
      </c>
    </row>
    <row r="601" spans="1:6" x14ac:dyDescent="0.25">
      <c r="A601">
        <v>600</v>
      </c>
      <c r="B601">
        <f ca="1"/>
        <v>17.927987373940681</v>
      </c>
      <c r="E601">
        <f ca="1"/>
        <v>594</v>
      </c>
      <c r="F601">
        <f ca="1"/>
        <v>38.044498836034876</v>
      </c>
    </row>
    <row r="602" spans="1:6" x14ac:dyDescent="0.25">
      <c r="A602">
        <v>601</v>
      </c>
      <c r="B602">
        <f ca="1"/>
        <v>31.937159950096316</v>
      </c>
      <c r="E602">
        <f ca="1"/>
        <v>595</v>
      </c>
      <c r="F602">
        <f ca="1"/>
        <v>44.707752557601658</v>
      </c>
    </row>
    <row r="603" spans="1:6" x14ac:dyDescent="0.25">
      <c r="A603">
        <v>602</v>
      </c>
      <c r="B603">
        <f ca="1"/>
        <v>10.371290903068648</v>
      </c>
      <c r="E603">
        <f ca="1"/>
        <v>596</v>
      </c>
      <c r="F603">
        <f ca="1"/>
        <v>24.587515729945174</v>
      </c>
    </row>
    <row r="604" spans="1:6" x14ac:dyDescent="0.25">
      <c r="A604">
        <v>603</v>
      </c>
      <c r="B604">
        <f ca="1"/>
        <v>11.410407700000228</v>
      </c>
      <c r="E604">
        <f ca="1"/>
        <v>597</v>
      </c>
      <c r="F604">
        <f ca="1"/>
        <v>47.2105640496871</v>
      </c>
    </row>
    <row r="605" spans="1:6" x14ac:dyDescent="0.25">
      <c r="A605">
        <v>604</v>
      </c>
      <c r="B605">
        <f ca="1"/>
        <v>31.794073570363814</v>
      </c>
      <c r="E605">
        <f ca="1"/>
        <v>598</v>
      </c>
      <c r="F605">
        <f ca="1"/>
        <v>31.507600811271267</v>
      </c>
    </row>
    <row r="606" spans="1:6" x14ac:dyDescent="0.25">
      <c r="A606">
        <v>605</v>
      </c>
      <c r="B606">
        <f ca="1"/>
        <v>39.721586840770534</v>
      </c>
      <c r="E606">
        <f ca="1"/>
        <v>599</v>
      </c>
      <c r="F606">
        <f ca="1"/>
        <v>17.195693773160606</v>
      </c>
    </row>
    <row r="607" spans="1:6" x14ac:dyDescent="0.25">
      <c r="A607">
        <v>606</v>
      </c>
      <c r="B607">
        <f ca="1"/>
        <v>25.527273878361441</v>
      </c>
      <c r="E607">
        <f ca="1"/>
        <v>600</v>
      </c>
      <c r="F607">
        <f ca="1"/>
        <v>17.927987373940681</v>
      </c>
    </row>
    <row r="608" spans="1:6" x14ac:dyDescent="0.25">
      <c r="A608">
        <v>607</v>
      </c>
      <c r="B608">
        <f ca="1"/>
        <v>28.925598876218409</v>
      </c>
      <c r="E608">
        <f ca="1"/>
        <v>601</v>
      </c>
      <c r="F608">
        <f ca="1"/>
        <v>31.937159950096316</v>
      </c>
    </row>
    <row r="609" spans="1:6" x14ac:dyDescent="0.25">
      <c r="A609">
        <v>608</v>
      </c>
      <c r="B609">
        <f ca="1"/>
        <v>20.556537125025571</v>
      </c>
      <c r="E609">
        <f ca="1"/>
        <v>602</v>
      </c>
      <c r="F609">
        <f ca="1"/>
        <v>10.371290903068648</v>
      </c>
    </row>
    <row r="610" spans="1:6" x14ac:dyDescent="0.25">
      <c r="A610">
        <v>609</v>
      </c>
      <c r="B610">
        <f ca="1"/>
        <v>4.2753667889384772</v>
      </c>
      <c r="E610">
        <f ca="1"/>
        <v>603</v>
      </c>
      <c r="F610">
        <f ca="1"/>
        <v>11.410407700000228</v>
      </c>
    </row>
    <row r="611" spans="1:6" x14ac:dyDescent="0.25">
      <c r="A611">
        <v>610</v>
      </c>
      <c r="B611">
        <f ca="1"/>
        <v>8.2326123128222264</v>
      </c>
      <c r="E611">
        <f ca="1"/>
        <v>604</v>
      </c>
      <c r="F611">
        <f ca="1"/>
        <v>31.794073570363814</v>
      </c>
    </row>
    <row r="612" spans="1:6" x14ac:dyDescent="0.25">
      <c r="A612">
        <v>611</v>
      </c>
      <c r="B612">
        <f ca="1"/>
        <v>12.849055570557098</v>
      </c>
      <c r="E612">
        <f ca="1"/>
        <v>605</v>
      </c>
      <c r="F612">
        <f ca="1"/>
        <v>39.721586840770534</v>
      </c>
    </row>
    <row r="613" spans="1:6" x14ac:dyDescent="0.25">
      <c r="A613">
        <v>612</v>
      </c>
      <c r="B613">
        <f ca="1"/>
        <v>7.6086008914291838</v>
      </c>
      <c r="E613">
        <f ca="1"/>
        <v>606</v>
      </c>
      <c r="F613">
        <f ca="1"/>
        <v>25.527273878361441</v>
      </c>
    </row>
    <row r="614" spans="1:6" x14ac:dyDescent="0.25">
      <c r="A614">
        <v>613</v>
      </c>
      <c r="B614">
        <f ca="1"/>
        <v>4.5129796469031831</v>
      </c>
      <c r="E614">
        <f ca="1"/>
        <v>607</v>
      </c>
      <c r="F614">
        <f ca="1"/>
        <v>28.925598876218409</v>
      </c>
    </row>
    <row r="615" spans="1:6" x14ac:dyDescent="0.25">
      <c r="A615">
        <v>614</v>
      </c>
      <c r="B615">
        <f ca="1"/>
        <v>38.65597054847759</v>
      </c>
      <c r="E615">
        <f ca="1"/>
        <v>608</v>
      </c>
      <c r="F615">
        <f ca="1"/>
        <v>20.556537125025571</v>
      </c>
    </row>
    <row r="616" spans="1:6" x14ac:dyDescent="0.25">
      <c r="A616">
        <v>615</v>
      </c>
      <c r="B616">
        <f ca="1"/>
        <v>5.117188642882482</v>
      </c>
      <c r="E616">
        <f ca="1"/>
        <v>609</v>
      </c>
      <c r="F616">
        <f ca="1"/>
        <v>4.2753667889384772</v>
      </c>
    </row>
    <row r="617" spans="1:6" x14ac:dyDescent="0.25">
      <c r="A617">
        <v>616</v>
      </c>
      <c r="B617">
        <f ca="1"/>
        <v>21.739812646089597</v>
      </c>
      <c r="E617">
        <f ca="1"/>
        <v>610</v>
      </c>
      <c r="F617">
        <f ca="1"/>
        <v>8.2326123128222264</v>
      </c>
    </row>
    <row r="618" spans="1:6" x14ac:dyDescent="0.25">
      <c r="A618">
        <v>617</v>
      </c>
      <c r="B618">
        <f ca="1"/>
        <v>45.749574173749679</v>
      </c>
      <c r="E618">
        <f ca="1"/>
        <v>611</v>
      </c>
      <c r="F618">
        <f ca="1"/>
        <v>12.849055570557098</v>
      </c>
    </row>
    <row r="619" spans="1:6" x14ac:dyDescent="0.25">
      <c r="A619">
        <v>618</v>
      </c>
      <c r="B619">
        <f ca="1"/>
        <v>9.7346574821991467</v>
      </c>
      <c r="E619">
        <f ca="1"/>
        <v>612</v>
      </c>
      <c r="F619">
        <f ca="1"/>
        <v>7.6086008914291838</v>
      </c>
    </row>
    <row r="620" spans="1:6" x14ac:dyDescent="0.25">
      <c r="A620">
        <v>619</v>
      </c>
      <c r="B620">
        <f ca="1"/>
        <v>10.322423379212815</v>
      </c>
      <c r="E620">
        <f ca="1"/>
        <v>613</v>
      </c>
      <c r="F620">
        <f ca="1"/>
        <v>4.5129796469031831</v>
      </c>
    </row>
    <row r="621" spans="1:6" x14ac:dyDescent="0.25">
      <c r="A621">
        <v>620</v>
      </c>
      <c r="B621">
        <f ca="1"/>
        <v>23.82743870570156</v>
      </c>
      <c r="E621">
        <f ca="1"/>
        <v>614</v>
      </c>
      <c r="F621">
        <f ca="1"/>
        <v>38.65597054847759</v>
      </c>
    </row>
    <row r="622" spans="1:6" x14ac:dyDescent="0.25">
      <c r="A622">
        <v>621</v>
      </c>
      <c r="B622">
        <f ca="1"/>
        <v>9.3590190859474802</v>
      </c>
      <c r="E622">
        <f ca="1"/>
        <v>615</v>
      </c>
      <c r="F622">
        <f ca="1"/>
        <v>5.117188642882482</v>
      </c>
    </row>
    <row r="623" spans="1:6" x14ac:dyDescent="0.25">
      <c r="A623">
        <v>622</v>
      </c>
      <c r="B623">
        <f ca="1"/>
        <v>8.3644055388832328</v>
      </c>
      <c r="E623">
        <f ca="1"/>
        <v>616</v>
      </c>
      <c r="F623">
        <f ca="1"/>
        <v>21.739812646089597</v>
      </c>
    </row>
    <row r="624" spans="1:6" x14ac:dyDescent="0.25">
      <c r="A624">
        <v>623</v>
      </c>
      <c r="B624">
        <f ca="1"/>
        <v>34.257871843198878</v>
      </c>
      <c r="E624">
        <f ca="1"/>
        <v>617</v>
      </c>
      <c r="F624">
        <f ca="1"/>
        <v>45.749574173749679</v>
      </c>
    </row>
    <row r="625" spans="1:6" x14ac:dyDescent="0.25">
      <c r="A625">
        <v>624</v>
      </c>
      <c r="B625">
        <f ca="1"/>
        <v>16.964392371356361</v>
      </c>
      <c r="E625">
        <f ca="1"/>
        <v>618</v>
      </c>
      <c r="F625">
        <f ca="1"/>
        <v>9.7346574821991467</v>
      </c>
    </row>
    <row r="626" spans="1:6" x14ac:dyDescent="0.25">
      <c r="A626">
        <v>625</v>
      </c>
      <c r="B626">
        <f ca="1"/>
        <v>43.798591736131804</v>
      </c>
      <c r="E626">
        <f ca="1"/>
        <v>619</v>
      </c>
      <c r="F626">
        <f ca="1"/>
        <v>10.322423379212815</v>
      </c>
    </row>
    <row r="627" spans="1:6" x14ac:dyDescent="0.25">
      <c r="A627">
        <v>626</v>
      </c>
      <c r="B627">
        <f ca="1"/>
        <v>8.1031235311690253</v>
      </c>
      <c r="E627">
        <f ca="1"/>
        <v>620</v>
      </c>
      <c r="F627">
        <f ca="1"/>
        <v>23.82743870570156</v>
      </c>
    </row>
    <row r="628" spans="1:6" x14ac:dyDescent="0.25">
      <c r="A628">
        <v>627</v>
      </c>
      <c r="B628">
        <f ca="1"/>
        <v>4.8832312018010953</v>
      </c>
      <c r="E628">
        <f ca="1"/>
        <v>621</v>
      </c>
      <c r="F628">
        <f ca="1"/>
        <v>9.3590190859474802</v>
      </c>
    </row>
    <row r="629" spans="1:6" x14ac:dyDescent="0.25">
      <c r="A629">
        <v>628</v>
      </c>
      <c r="B629">
        <f ca="1"/>
        <v>29.426515555288894</v>
      </c>
      <c r="E629">
        <f ca="1"/>
        <v>622</v>
      </c>
      <c r="F629">
        <f ca="1"/>
        <v>8.3644055388832328</v>
      </c>
    </row>
    <row r="630" spans="1:6" x14ac:dyDescent="0.25">
      <c r="A630">
        <v>629</v>
      </c>
      <c r="B630">
        <f ca="1"/>
        <v>22.314019016413873</v>
      </c>
      <c r="E630">
        <f ca="1"/>
        <v>623</v>
      </c>
      <c r="F630">
        <f ca="1"/>
        <v>34.257871843198878</v>
      </c>
    </row>
    <row r="631" spans="1:6" x14ac:dyDescent="0.25">
      <c r="A631">
        <v>630</v>
      </c>
      <c r="B631">
        <f ca="1"/>
        <v>2.9206294064474392</v>
      </c>
      <c r="E631">
        <f ca="1"/>
        <v>624</v>
      </c>
      <c r="F631">
        <f ca="1"/>
        <v>16.964392371356361</v>
      </c>
    </row>
    <row r="632" spans="1:6" x14ac:dyDescent="0.25">
      <c r="A632">
        <v>631</v>
      </c>
      <c r="B632">
        <f ca="1"/>
        <v>13.919807463238293</v>
      </c>
      <c r="E632">
        <f ca="1"/>
        <v>625</v>
      </c>
      <c r="F632">
        <f ca="1"/>
        <v>43.798591736131804</v>
      </c>
    </row>
    <row r="633" spans="1:6" x14ac:dyDescent="0.25">
      <c r="A633">
        <v>632</v>
      </c>
      <c r="B633">
        <f ca="1"/>
        <v>2.5231526746422688</v>
      </c>
      <c r="E633">
        <f ca="1"/>
        <v>626</v>
      </c>
      <c r="F633">
        <f ca="1"/>
        <v>8.1031235311690253</v>
      </c>
    </row>
    <row r="634" spans="1:6" x14ac:dyDescent="0.25">
      <c r="A634">
        <v>633</v>
      </c>
      <c r="B634">
        <f ca="1"/>
        <v>44.249401607153452</v>
      </c>
      <c r="E634">
        <f ca="1"/>
        <v>627</v>
      </c>
      <c r="F634">
        <f ca="1"/>
        <v>4.8832312018010953</v>
      </c>
    </row>
    <row r="635" spans="1:6" x14ac:dyDescent="0.25">
      <c r="A635">
        <v>634</v>
      </c>
      <c r="B635">
        <f ca="1"/>
        <v>1.5006928781843811</v>
      </c>
      <c r="E635">
        <f ca="1"/>
        <v>628</v>
      </c>
      <c r="F635">
        <f ca="1"/>
        <v>29.426515555288894</v>
      </c>
    </row>
    <row r="636" spans="1:6" x14ac:dyDescent="0.25">
      <c r="A636">
        <v>635</v>
      </c>
      <c r="B636">
        <f ca="1"/>
        <v>14.092419905513843</v>
      </c>
      <c r="E636">
        <f ca="1"/>
        <v>629</v>
      </c>
      <c r="F636">
        <f ca="1"/>
        <v>22.314019016413873</v>
      </c>
    </row>
    <row r="637" spans="1:6" x14ac:dyDescent="0.25">
      <c r="A637">
        <v>636</v>
      </c>
      <c r="B637">
        <f ca="1"/>
        <v>46.21841196346579</v>
      </c>
      <c r="E637">
        <f ca="1"/>
        <v>630</v>
      </c>
      <c r="F637">
        <f ca="1"/>
        <v>2.9206294064474392</v>
      </c>
    </row>
    <row r="638" spans="1:6" x14ac:dyDescent="0.25">
      <c r="A638">
        <v>637</v>
      </c>
      <c r="B638">
        <f ca="1"/>
        <v>31.737040057758612</v>
      </c>
      <c r="E638">
        <f ca="1"/>
        <v>631</v>
      </c>
      <c r="F638">
        <f ca="1"/>
        <v>13.919807463238293</v>
      </c>
    </row>
    <row r="639" spans="1:6" x14ac:dyDescent="0.25">
      <c r="A639">
        <v>638</v>
      </c>
      <c r="B639">
        <f ca="1"/>
        <v>21.942475046051676</v>
      </c>
      <c r="E639">
        <f ca="1"/>
        <v>632</v>
      </c>
      <c r="F639">
        <f ca="1"/>
        <v>2.5231526746422688</v>
      </c>
    </row>
    <row r="640" spans="1:6" x14ac:dyDescent="0.25">
      <c r="A640">
        <v>639</v>
      </c>
      <c r="B640">
        <f ca="1"/>
        <v>49.6124860490239</v>
      </c>
      <c r="E640">
        <f ca="1"/>
        <v>633</v>
      </c>
      <c r="F640">
        <f ca="1"/>
        <v>44.249401607153452</v>
      </c>
    </row>
    <row r="641" spans="1:6" x14ac:dyDescent="0.25">
      <c r="A641">
        <v>640</v>
      </c>
      <c r="B641">
        <f ca="1"/>
        <v>25.45830922539492</v>
      </c>
      <c r="E641">
        <f ca="1"/>
        <v>634</v>
      </c>
      <c r="F641">
        <f ca="1"/>
        <v>1.5006928781843811</v>
      </c>
    </row>
    <row r="642" spans="1:6" x14ac:dyDescent="0.25">
      <c r="A642">
        <v>641</v>
      </c>
      <c r="B642">
        <f ca="1"/>
        <v>7.8134455967733487</v>
      </c>
      <c r="E642">
        <f ca="1"/>
        <v>635</v>
      </c>
      <c r="F642">
        <f ca="1"/>
        <v>14.092419905513843</v>
      </c>
    </row>
    <row r="643" spans="1:6" x14ac:dyDescent="0.25">
      <c r="A643">
        <v>642</v>
      </c>
      <c r="B643">
        <f ca="1"/>
        <v>5.2390748764595543</v>
      </c>
      <c r="E643">
        <f ca="1"/>
        <v>636</v>
      </c>
      <c r="F643">
        <f ca="1"/>
        <v>46.21841196346579</v>
      </c>
    </row>
    <row r="644" spans="1:6" x14ac:dyDescent="0.25">
      <c r="A644">
        <v>643</v>
      </c>
      <c r="B644">
        <f ca="1"/>
        <v>10.156288283378615</v>
      </c>
      <c r="E644">
        <f ca="1"/>
        <v>637</v>
      </c>
      <c r="F644">
        <f ca="1"/>
        <v>31.737040057758612</v>
      </c>
    </row>
    <row r="645" spans="1:6" x14ac:dyDescent="0.25">
      <c r="A645">
        <v>644</v>
      </c>
      <c r="B645">
        <f ca="1"/>
        <v>8.2244854401417342</v>
      </c>
      <c r="E645">
        <f ca="1"/>
        <v>638</v>
      </c>
      <c r="F645">
        <f ca="1"/>
        <v>21.942475046051676</v>
      </c>
    </row>
    <row r="646" spans="1:6" x14ac:dyDescent="0.25">
      <c r="A646">
        <v>645</v>
      </c>
      <c r="B646">
        <f ca="1"/>
        <v>23.252643109349208</v>
      </c>
      <c r="E646">
        <f ca="1"/>
        <v>639</v>
      </c>
      <c r="F646">
        <f ca="1"/>
        <v>49.6124860490239</v>
      </c>
    </row>
    <row r="647" spans="1:6" x14ac:dyDescent="0.25">
      <c r="A647">
        <v>646</v>
      </c>
      <c r="B647">
        <f ca="1"/>
        <v>20.804446612757715</v>
      </c>
      <c r="E647">
        <f ca="1"/>
        <v>640</v>
      </c>
      <c r="F647">
        <f ca="1"/>
        <v>25.45830922539492</v>
      </c>
    </row>
    <row r="648" spans="1:6" x14ac:dyDescent="0.25">
      <c r="A648">
        <v>647</v>
      </c>
      <c r="B648">
        <f ca="1"/>
        <v>39.702867588320814</v>
      </c>
      <c r="E648">
        <f ca="1"/>
        <v>641</v>
      </c>
      <c r="F648">
        <f ca="1"/>
        <v>7.8134455967733487</v>
      </c>
    </row>
    <row r="649" spans="1:6" x14ac:dyDescent="0.25">
      <c r="A649">
        <v>648</v>
      </c>
      <c r="B649">
        <f ca="1"/>
        <v>22.155601519514505</v>
      </c>
      <c r="E649">
        <f ca="1"/>
        <v>642</v>
      </c>
      <c r="F649">
        <f ca="1"/>
        <v>5.2390748764595543</v>
      </c>
    </row>
    <row r="650" spans="1:6" x14ac:dyDescent="0.25">
      <c r="A650">
        <v>649</v>
      </c>
      <c r="B650">
        <f ca="1"/>
        <v>17.189087759503984</v>
      </c>
      <c r="E650">
        <f ca="1"/>
        <v>643</v>
      </c>
      <c r="F650">
        <f ca="1"/>
        <v>10.156288283378615</v>
      </c>
    </row>
    <row r="651" spans="1:6" x14ac:dyDescent="0.25">
      <c r="A651">
        <v>650</v>
      </c>
      <c r="B651">
        <f ca="1"/>
        <v>24.319795242342209</v>
      </c>
      <c r="E651">
        <f ca="1"/>
        <v>644</v>
      </c>
      <c r="F651">
        <f ca="1"/>
        <v>8.2244854401417342</v>
      </c>
    </row>
    <row r="652" spans="1:6" x14ac:dyDescent="0.25">
      <c r="A652">
        <v>651</v>
      </c>
      <c r="B652">
        <f ca="1"/>
        <v>41.159715189710788</v>
      </c>
      <c r="E652">
        <f ca="1"/>
        <v>645</v>
      </c>
      <c r="F652">
        <f ca="1"/>
        <v>23.252643109349208</v>
      </c>
    </row>
    <row r="653" spans="1:6" x14ac:dyDescent="0.25">
      <c r="A653">
        <v>652</v>
      </c>
      <c r="B653">
        <f ca="1"/>
        <v>2.9100854725521756</v>
      </c>
      <c r="E653">
        <f ca="1"/>
        <v>646</v>
      </c>
      <c r="F653">
        <f ca="1"/>
        <v>20.804446612757715</v>
      </c>
    </row>
    <row r="654" spans="1:6" x14ac:dyDescent="0.25">
      <c r="A654">
        <v>653</v>
      </c>
      <c r="B654">
        <f ca="1"/>
        <v>38.431972426938103</v>
      </c>
      <c r="E654">
        <f ca="1"/>
        <v>647</v>
      </c>
      <c r="F654">
        <f ca="1"/>
        <v>39.702867588320814</v>
      </c>
    </row>
    <row r="655" spans="1:6" x14ac:dyDescent="0.25">
      <c r="A655">
        <v>654</v>
      </c>
      <c r="B655">
        <f ca="1"/>
        <v>40.081539417121661</v>
      </c>
      <c r="E655">
        <f ca="1"/>
        <v>648</v>
      </c>
      <c r="F655">
        <f ca="1"/>
        <v>22.155601519514505</v>
      </c>
    </row>
    <row r="656" spans="1:6" x14ac:dyDescent="0.25">
      <c r="A656">
        <v>655</v>
      </c>
      <c r="B656">
        <f ca="1"/>
        <v>34.656605447221622</v>
      </c>
      <c r="E656">
        <f ca="1"/>
        <v>649</v>
      </c>
      <c r="F656">
        <f ca="1"/>
        <v>17.189087759503984</v>
      </c>
    </row>
    <row r="657" spans="1:6" x14ac:dyDescent="0.25">
      <c r="A657">
        <v>656</v>
      </c>
      <c r="B657">
        <f ca="1"/>
        <v>39.651509835948097</v>
      </c>
      <c r="E657">
        <f ca="1"/>
        <v>650</v>
      </c>
      <c r="F657">
        <f ca="1"/>
        <v>24.319795242342209</v>
      </c>
    </row>
    <row r="658" spans="1:6" x14ac:dyDescent="0.25">
      <c r="A658">
        <v>657</v>
      </c>
      <c r="B658">
        <f ca="1"/>
        <v>43.304207683852859</v>
      </c>
      <c r="E658">
        <f ca="1"/>
        <v>651</v>
      </c>
      <c r="F658">
        <f ca="1"/>
        <v>41.159715189710788</v>
      </c>
    </row>
    <row r="659" spans="1:6" x14ac:dyDescent="0.25">
      <c r="A659">
        <v>658</v>
      </c>
      <c r="B659">
        <f ca="1"/>
        <v>45.458199000363841</v>
      </c>
      <c r="E659">
        <f ca="1"/>
        <v>652</v>
      </c>
      <c r="F659">
        <f ca="1"/>
        <v>2.9100854725521756</v>
      </c>
    </row>
    <row r="660" spans="1:6" x14ac:dyDescent="0.25">
      <c r="A660">
        <v>659</v>
      </c>
      <c r="B660">
        <f ca="1"/>
        <v>27.746528592200519</v>
      </c>
      <c r="E660">
        <f ca="1"/>
        <v>653</v>
      </c>
      <c r="F660">
        <f ca="1"/>
        <v>38.431972426938103</v>
      </c>
    </row>
    <row r="661" spans="1:6" x14ac:dyDescent="0.25">
      <c r="A661">
        <v>660</v>
      </c>
      <c r="B661">
        <f ca="1"/>
        <v>24.436784338910407</v>
      </c>
      <c r="E661">
        <f ca="1"/>
        <v>654</v>
      </c>
      <c r="F661">
        <f ca="1"/>
        <v>40.081539417121661</v>
      </c>
    </row>
    <row r="662" spans="1:6" x14ac:dyDescent="0.25">
      <c r="A662">
        <v>661</v>
      </c>
      <c r="B662">
        <f ca="1"/>
        <v>33.821531556359737</v>
      </c>
      <c r="E662">
        <f ca="1"/>
        <v>655</v>
      </c>
      <c r="F662">
        <f ca="1"/>
        <v>34.656605447221622</v>
      </c>
    </row>
    <row r="663" spans="1:6" x14ac:dyDescent="0.25">
      <c r="A663">
        <v>662</v>
      </c>
      <c r="B663">
        <f ca="1"/>
        <v>44.249241372070522</v>
      </c>
      <c r="E663">
        <f ca="1"/>
        <v>656</v>
      </c>
      <c r="F663">
        <f ca="1"/>
        <v>39.651509835948097</v>
      </c>
    </row>
    <row r="664" spans="1:6" x14ac:dyDescent="0.25">
      <c r="A664">
        <v>663</v>
      </c>
      <c r="B664">
        <f ca="1"/>
        <v>38.221159106219694</v>
      </c>
      <c r="E664">
        <f ca="1"/>
        <v>657</v>
      </c>
      <c r="F664">
        <f ca="1"/>
        <v>43.304207683852859</v>
      </c>
    </row>
    <row r="665" spans="1:6" x14ac:dyDescent="0.25">
      <c r="A665">
        <v>664</v>
      </c>
      <c r="B665">
        <f ca="1"/>
        <v>17.319537047199177</v>
      </c>
      <c r="E665">
        <f ca="1"/>
        <v>658</v>
      </c>
      <c r="F665">
        <f ca="1"/>
        <v>45.458199000363841</v>
      </c>
    </row>
    <row r="666" spans="1:6" x14ac:dyDescent="0.25">
      <c r="A666">
        <v>665</v>
      </c>
      <c r="B666">
        <f ca="1"/>
        <v>8.9472304723641471</v>
      </c>
      <c r="E666">
        <f ca="1"/>
        <v>659</v>
      </c>
      <c r="F666">
        <f ca="1"/>
        <v>27.746528592200519</v>
      </c>
    </row>
    <row r="667" spans="1:6" x14ac:dyDescent="0.25">
      <c r="A667">
        <v>666</v>
      </c>
      <c r="B667">
        <f ca="1"/>
        <v>39.13844089436143</v>
      </c>
      <c r="E667">
        <f ca="1"/>
        <v>660</v>
      </c>
      <c r="F667">
        <f ca="1"/>
        <v>24.436784338910407</v>
      </c>
    </row>
    <row r="668" spans="1:6" x14ac:dyDescent="0.25">
      <c r="A668">
        <v>667</v>
      </c>
      <c r="B668">
        <f ca="1"/>
        <v>34.423689361773199</v>
      </c>
      <c r="E668">
        <f ca="1"/>
        <v>661</v>
      </c>
      <c r="F668">
        <f ca="1"/>
        <v>33.821531556359737</v>
      </c>
    </row>
    <row r="669" spans="1:6" x14ac:dyDescent="0.25">
      <c r="A669">
        <v>668</v>
      </c>
      <c r="B669">
        <f ca="1"/>
        <v>41.507799451017007</v>
      </c>
      <c r="E669">
        <f ca="1"/>
        <v>662</v>
      </c>
      <c r="F669">
        <f ca="1"/>
        <v>44.249241372070522</v>
      </c>
    </row>
    <row r="670" spans="1:6" x14ac:dyDescent="0.25">
      <c r="A670">
        <v>669</v>
      </c>
      <c r="B670">
        <f ca="1"/>
        <v>30.635071282474165</v>
      </c>
      <c r="E670">
        <f ca="1"/>
        <v>663</v>
      </c>
      <c r="F670">
        <f ca="1"/>
        <v>38.221159106219694</v>
      </c>
    </row>
    <row r="671" spans="1:6" x14ac:dyDescent="0.25">
      <c r="A671">
        <v>670</v>
      </c>
      <c r="B671">
        <f ca="1"/>
        <v>11.483864108045374</v>
      </c>
      <c r="E671">
        <f ca="1"/>
        <v>664</v>
      </c>
      <c r="F671">
        <f ca="1"/>
        <v>17.319537047199177</v>
      </c>
    </row>
    <row r="672" spans="1:6" x14ac:dyDescent="0.25">
      <c r="A672">
        <v>671</v>
      </c>
      <c r="B672">
        <f ca="1"/>
        <v>45.38956970056423</v>
      </c>
      <c r="E672">
        <f ca="1"/>
        <v>665</v>
      </c>
      <c r="F672">
        <f ca="1"/>
        <v>8.9472304723641471</v>
      </c>
    </row>
    <row r="673" spans="1:6" x14ac:dyDescent="0.25">
      <c r="A673">
        <v>672</v>
      </c>
      <c r="B673">
        <f ca="1"/>
        <v>30.388143299584016</v>
      </c>
      <c r="E673">
        <f ca="1"/>
        <v>666</v>
      </c>
      <c r="F673">
        <f ca="1"/>
        <v>39.13844089436143</v>
      </c>
    </row>
    <row r="674" spans="1:6" x14ac:dyDescent="0.25">
      <c r="A674">
        <v>673</v>
      </c>
      <c r="B674">
        <f ca="1"/>
        <v>33.0713972525485</v>
      </c>
      <c r="E674">
        <f ca="1"/>
        <v>667</v>
      </c>
      <c r="F674">
        <f ca="1"/>
        <v>34.423689361773199</v>
      </c>
    </row>
    <row r="675" spans="1:6" x14ac:dyDescent="0.25">
      <c r="A675">
        <v>674</v>
      </c>
      <c r="B675">
        <f ca="1"/>
        <v>36.07459292375821</v>
      </c>
      <c r="E675">
        <f ca="1"/>
        <v>668</v>
      </c>
      <c r="F675">
        <f ca="1"/>
        <v>41.507799451017007</v>
      </c>
    </row>
    <row r="676" spans="1:6" x14ac:dyDescent="0.25">
      <c r="A676">
        <v>675</v>
      </c>
      <c r="B676">
        <f ca="1"/>
        <v>9.3255384304572644</v>
      </c>
      <c r="E676">
        <f ca="1"/>
        <v>669</v>
      </c>
      <c r="F676">
        <f ca="1"/>
        <v>30.635071282474165</v>
      </c>
    </row>
    <row r="677" spans="1:6" x14ac:dyDescent="0.25">
      <c r="A677">
        <v>676</v>
      </c>
      <c r="B677">
        <f ca="1"/>
        <v>9.298090449516657</v>
      </c>
      <c r="E677">
        <f ca="1"/>
        <v>670</v>
      </c>
      <c r="F677">
        <f ca="1"/>
        <v>11.483864108045374</v>
      </c>
    </row>
    <row r="678" spans="1:6" x14ac:dyDescent="0.25">
      <c r="A678">
        <v>677</v>
      </c>
      <c r="B678">
        <f ca="1"/>
        <v>13.700158997141898</v>
      </c>
      <c r="E678">
        <f ca="1"/>
        <v>671</v>
      </c>
      <c r="F678">
        <f ca="1"/>
        <v>45.38956970056423</v>
      </c>
    </row>
    <row r="679" spans="1:6" x14ac:dyDescent="0.25">
      <c r="A679">
        <v>678</v>
      </c>
      <c r="B679">
        <f ca="1"/>
        <v>33.100853779258621</v>
      </c>
      <c r="E679">
        <f ca="1"/>
        <v>672</v>
      </c>
      <c r="F679">
        <f ca="1"/>
        <v>30.388143299584016</v>
      </c>
    </row>
    <row r="680" spans="1:6" x14ac:dyDescent="0.25">
      <c r="A680">
        <v>679</v>
      </c>
      <c r="B680">
        <f ca="1"/>
        <v>1.8824041591429435</v>
      </c>
      <c r="E680">
        <f ca="1"/>
        <v>673</v>
      </c>
      <c r="F680">
        <f ca="1"/>
        <v>33.0713972525485</v>
      </c>
    </row>
    <row r="681" spans="1:6" x14ac:dyDescent="0.25">
      <c r="A681">
        <v>680</v>
      </c>
      <c r="B681">
        <f ca="1"/>
        <v>13.880688086011673</v>
      </c>
      <c r="E681">
        <f ca="1"/>
        <v>674</v>
      </c>
      <c r="F681">
        <f ca="1"/>
        <v>36.07459292375821</v>
      </c>
    </row>
    <row r="682" spans="1:6" x14ac:dyDescent="0.25">
      <c r="A682">
        <v>681</v>
      </c>
      <c r="B682">
        <f ca="1"/>
        <v>25.951536867677738</v>
      </c>
      <c r="E682">
        <f ca="1"/>
        <v>675</v>
      </c>
      <c r="F682">
        <f ca="1"/>
        <v>9.3255384304572644</v>
      </c>
    </row>
    <row r="683" spans="1:6" x14ac:dyDescent="0.25">
      <c r="A683">
        <v>682</v>
      </c>
      <c r="B683">
        <f ca="1"/>
        <v>5.5065407231899002</v>
      </c>
      <c r="E683">
        <f ca="1"/>
        <v>676</v>
      </c>
      <c r="F683">
        <f ca="1"/>
        <v>9.298090449516657</v>
      </c>
    </row>
    <row r="684" spans="1:6" x14ac:dyDescent="0.25">
      <c r="A684">
        <v>683</v>
      </c>
      <c r="B684">
        <f ca="1"/>
        <v>46.73316054822493</v>
      </c>
      <c r="E684">
        <f ca="1"/>
        <v>677</v>
      </c>
      <c r="F684">
        <f ca="1"/>
        <v>13.700158997141898</v>
      </c>
    </row>
    <row r="685" spans="1:6" x14ac:dyDescent="0.25">
      <c r="A685">
        <v>684</v>
      </c>
      <c r="B685">
        <f ca="1"/>
        <v>34.212632293686156</v>
      </c>
      <c r="E685">
        <f ca="1"/>
        <v>678</v>
      </c>
      <c r="F685">
        <f ca="1"/>
        <v>33.100853779258621</v>
      </c>
    </row>
    <row r="686" spans="1:6" x14ac:dyDescent="0.25">
      <c r="A686">
        <v>685</v>
      </c>
      <c r="B686">
        <f ca="1"/>
        <v>37.188978248412781</v>
      </c>
      <c r="E686">
        <f ca="1"/>
        <v>679</v>
      </c>
      <c r="F686">
        <f ca="1"/>
        <v>1.8824041591429435</v>
      </c>
    </row>
    <row r="687" spans="1:6" x14ac:dyDescent="0.25">
      <c r="A687">
        <v>686</v>
      </c>
      <c r="B687">
        <f ca="1"/>
        <v>31.120711463803183</v>
      </c>
      <c r="E687">
        <f ca="1"/>
        <v>680</v>
      </c>
      <c r="F687">
        <f ca="1"/>
        <v>13.880688086011673</v>
      </c>
    </row>
    <row r="688" spans="1:6" x14ac:dyDescent="0.25">
      <c r="A688">
        <v>687</v>
      </c>
      <c r="B688">
        <f ca="1"/>
        <v>40.270309728698869</v>
      </c>
      <c r="E688">
        <f ca="1"/>
        <v>681</v>
      </c>
      <c r="F688">
        <f ca="1"/>
        <v>25.951536867677738</v>
      </c>
    </row>
    <row r="689" spans="1:6" x14ac:dyDescent="0.25">
      <c r="A689">
        <v>688</v>
      </c>
      <c r="B689">
        <f ca="1"/>
        <v>1.8770450529074409</v>
      </c>
      <c r="E689">
        <f ca="1"/>
        <v>682</v>
      </c>
      <c r="F689">
        <f ca="1"/>
        <v>5.5065407231899002</v>
      </c>
    </row>
    <row r="690" spans="1:6" x14ac:dyDescent="0.25">
      <c r="A690">
        <v>689</v>
      </c>
      <c r="B690">
        <f ca="1"/>
        <v>16.725406094577117</v>
      </c>
      <c r="E690">
        <f ca="1"/>
        <v>683</v>
      </c>
      <c r="F690">
        <f ca="1"/>
        <v>46.73316054822493</v>
      </c>
    </row>
    <row r="691" spans="1:6" x14ac:dyDescent="0.25">
      <c r="A691">
        <v>690</v>
      </c>
      <c r="B691">
        <f ca="1"/>
        <v>2.6179160614274011</v>
      </c>
      <c r="E691">
        <f ca="1"/>
        <v>684</v>
      </c>
      <c r="F691">
        <f ca="1"/>
        <v>34.212632293686156</v>
      </c>
    </row>
    <row r="692" spans="1:6" x14ac:dyDescent="0.25">
      <c r="A692">
        <v>691</v>
      </c>
      <c r="B692">
        <f ca="1"/>
        <v>15.527733943126634</v>
      </c>
      <c r="E692">
        <f ca="1"/>
        <v>685</v>
      </c>
      <c r="F692">
        <f ca="1"/>
        <v>37.188978248412781</v>
      </c>
    </row>
    <row r="693" spans="1:6" x14ac:dyDescent="0.25">
      <c r="A693">
        <v>692</v>
      </c>
      <c r="B693">
        <f ca="1"/>
        <v>42.776354056573716</v>
      </c>
      <c r="E693">
        <f ca="1"/>
        <v>686</v>
      </c>
      <c r="F693">
        <f ca="1"/>
        <v>31.120711463803183</v>
      </c>
    </row>
    <row r="694" spans="1:6" x14ac:dyDescent="0.25">
      <c r="A694">
        <v>693</v>
      </c>
      <c r="B694">
        <f ca="1"/>
        <v>2.3298691531239513</v>
      </c>
      <c r="E694">
        <f ca="1"/>
        <v>687</v>
      </c>
      <c r="F694">
        <f ca="1"/>
        <v>40.270309728698869</v>
      </c>
    </row>
    <row r="695" spans="1:6" x14ac:dyDescent="0.25">
      <c r="A695">
        <v>694</v>
      </c>
      <c r="B695">
        <f ca="1"/>
        <v>35.555984436593498</v>
      </c>
      <c r="E695">
        <f ca="1"/>
        <v>688</v>
      </c>
      <c r="F695">
        <f ca="1"/>
        <v>1.8770450529074409</v>
      </c>
    </row>
    <row r="696" spans="1:6" x14ac:dyDescent="0.25">
      <c r="A696">
        <v>695</v>
      </c>
      <c r="B696">
        <f ca="1"/>
        <v>30.874654674819617</v>
      </c>
      <c r="E696">
        <f ca="1"/>
        <v>689</v>
      </c>
      <c r="F696">
        <f ca="1"/>
        <v>16.725406094577117</v>
      </c>
    </row>
    <row r="697" spans="1:6" x14ac:dyDescent="0.25">
      <c r="A697">
        <v>696</v>
      </c>
      <c r="B697">
        <f ca="1"/>
        <v>6.1100573806299039</v>
      </c>
      <c r="E697">
        <f ca="1"/>
        <v>690</v>
      </c>
      <c r="F697">
        <f ca="1"/>
        <v>2.6179160614274011</v>
      </c>
    </row>
    <row r="698" spans="1:6" x14ac:dyDescent="0.25">
      <c r="A698">
        <v>697</v>
      </c>
      <c r="B698">
        <f ca="1"/>
        <v>29.472833846759563</v>
      </c>
      <c r="E698">
        <f ca="1"/>
        <v>691</v>
      </c>
      <c r="F698">
        <f ca="1"/>
        <v>15.527733943126634</v>
      </c>
    </row>
    <row r="699" spans="1:6" x14ac:dyDescent="0.25">
      <c r="A699">
        <v>698</v>
      </c>
      <c r="B699">
        <f ca="1"/>
        <v>14.331196523303618</v>
      </c>
      <c r="E699">
        <f ca="1"/>
        <v>692</v>
      </c>
      <c r="F699">
        <f ca="1"/>
        <v>42.776354056573716</v>
      </c>
    </row>
    <row r="700" spans="1:6" x14ac:dyDescent="0.25">
      <c r="A700">
        <v>699</v>
      </c>
      <c r="B700">
        <f ca="1"/>
        <v>15.956866059309732</v>
      </c>
      <c r="E700">
        <f ca="1"/>
        <v>693</v>
      </c>
      <c r="F700">
        <f ca="1"/>
        <v>2.3298691531239513</v>
      </c>
    </row>
    <row r="701" spans="1:6" x14ac:dyDescent="0.25">
      <c r="A701">
        <v>700</v>
      </c>
      <c r="B701">
        <f ca="1"/>
        <v>40.104946792876518</v>
      </c>
      <c r="E701">
        <f ca="1"/>
        <v>694</v>
      </c>
      <c r="F701">
        <f ca="1"/>
        <v>35.555984436593498</v>
      </c>
    </row>
    <row r="702" spans="1:6" x14ac:dyDescent="0.25">
      <c r="A702">
        <v>701</v>
      </c>
      <c r="B702">
        <f ca="1"/>
        <v>41.796942140332114</v>
      </c>
      <c r="E702">
        <f ca="1"/>
        <v>695</v>
      </c>
      <c r="F702">
        <f ca="1"/>
        <v>30.874654674819617</v>
      </c>
    </row>
    <row r="703" spans="1:6" x14ac:dyDescent="0.25">
      <c r="A703">
        <v>702</v>
      </c>
      <c r="B703">
        <f ca="1"/>
        <v>42.594141137574717</v>
      </c>
      <c r="E703">
        <f ca="1"/>
        <v>696</v>
      </c>
      <c r="F703">
        <f ca="1"/>
        <v>6.1100573806299039</v>
      </c>
    </row>
    <row r="704" spans="1:6" x14ac:dyDescent="0.25">
      <c r="A704">
        <v>703</v>
      </c>
      <c r="B704">
        <f ca="1"/>
        <v>10.410458415385698</v>
      </c>
      <c r="E704">
        <f ca="1"/>
        <v>697</v>
      </c>
      <c r="F704">
        <f ca="1"/>
        <v>29.472833846759563</v>
      </c>
    </row>
    <row r="705" spans="1:6" x14ac:dyDescent="0.25">
      <c r="A705">
        <v>704</v>
      </c>
      <c r="B705">
        <f ca="1"/>
        <v>28.785989746691321</v>
      </c>
      <c r="E705">
        <f ca="1"/>
        <v>698</v>
      </c>
      <c r="F705">
        <f ca="1"/>
        <v>14.331196523303618</v>
      </c>
    </row>
    <row r="706" spans="1:6" x14ac:dyDescent="0.25">
      <c r="A706">
        <v>705</v>
      </c>
      <c r="B706">
        <f ca="1"/>
        <v>44.382385092772239</v>
      </c>
      <c r="E706">
        <f ca="1"/>
        <v>699</v>
      </c>
      <c r="F706">
        <f ca="1"/>
        <v>15.956866059309732</v>
      </c>
    </row>
    <row r="707" spans="1:6" x14ac:dyDescent="0.25">
      <c r="A707">
        <v>706</v>
      </c>
      <c r="B707">
        <f ca="1"/>
        <v>31.549137352196482</v>
      </c>
      <c r="E707">
        <f ca="1"/>
        <v>700</v>
      </c>
      <c r="F707">
        <f ca="1"/>
        <v>40.104946792876518</v>
      </c>
    </row>
    <row r="708" spans="1:6" x14ac:dyDescent="0.25">
      <c r="A708">
        <v>707</v>
      </c>
      <c r="B708">
        <f ca="1"/>
        <v>44.458200150148372</v>
      </c>
      <c r="E708">
        <f ca="1"/>
        <v>701</v>
      </c>
      <c r="F708">
        <f ca="1"/>
        <v>41.796942140332114</v>
      </c>
    </row>
    <row r="709" spans="1:6" x14ac:dyDescent="0.25">
      <c r="A709">
        <v>708</v>
      </c>
      <c r="B709">
        <f ca="1"/>
        <v>46.86085537263267</v>
      </c>
      <c r="E709">
        <f ca="1"/>
        <v>702</v>
      </c>
      <c r="F709">
        <f ca="1"/>
        <v>42.594141137574717</v>
      </c>
    </row>
    <row r="710" spans="1:6" x14ac:dyDescent="0.25">
      <c r="A710">
        <v>709</v>
      </c>
      <c r="B710">
        <f ca="1"/>
        <v>7.2737924533913514</v>
      </c>
      <c r="E710">
        <f ca="1"/>
        <v>703</v>
      </c>
      <c r="F710">
        <f ca="1"/>
        <v>10.410458415385698</v>
      </c>
    </row>
    <row r="711" spans="1:6" x14ac:dyDescent="0.25">
      <c r="A711">
        <v>710</v>
      </c>
      <c r="B711">
        <f ca="1"/>
        <v>45.623126118621265</v>
      </c>
      <c r="E711">
        <f ca="1"/>
        <v>704</v>
      </c>
      <c r="F711">
        <f ca="1"/>
        <v>28.785989746691321</v>
      </c>
    </row>
    <row r="712" spans="1:6" x14ac:dyDescent="0.25">
      <c r="A712">
        <v>711</v>
      </c>
      <c r="B712">
        <f ca="1"/>
        <v>42.336936161712849</v>
      </c>
      <c r="E712">
        <f ca="1"/>
        <v>705</v>
      </c>
      <c r="F712">
        <f ca="1"/>
        <v>44.382385092772239</v>
      </c>
    </row>
    <row r="713" spans="1:6" x14ac:dyDescent="0.25">
      <c r="A713">
        <v>712</v>
      </c>
      <c r="B713">
        <f ca="1"/>
        <v>1.4165875665206471</v>
      </c>
      <c r="E713">
        <f ca="1"/>
        <v>706</v>
      </c>
      <c r="F713">
        <f ca="1"/>
        <v>31.549137352196482</v>
      </c>
    </row>
    <row r="714" spans="1:6" x14ac:dyDescent="0.25">
      <c r="A714">
        <v>713</v>
      </c>
      <c r="B714">
        <f ca="1"/>
        <v>25.775727074363381</v>
      </c>
      <c r="E714">
        <f ca="1"/>
        <v>707</v>
      </c>
      <c r="F714">
        <f ca="1"/>
        <v>44.458200150148372</v>
      </c>
    </row>
    <row r="715" spans="1:6" x14ac:dyDescent="0.25">
      <c r="A715">
        <v>714</v>
      </c>
      <c r="B715">
        <f ca="1"/>
        <v>39.90627027324382</v>
      </c>
      <c r="E715">
        <f ca="1"/>
        <v>708</v>
      </c>
      <c r="F715">
        <f ca="1"/>
        <v>46.86085537263267</v>
      </c>
    </row>
    <row r="716" spans="1:6" x14ac:dyDescent="0.25">
      <c r="A716">
        <v>715</v>
      </c>
      <c r="B716">
        <f ca="1"/>
        <v>47.303539024781998</v>
      </c>
      <c r="E716">
        <f ca="1"/>
        <v>709</v>
      </c>
      <c r="F716">
        <f ca="1"/>
        <v>7.2737924533913514</v>
      </c>
    </row>
    <row r="717" spans="1:6" x14ac:dyDescent="0.25">
      <c r="A717">
        <v>716</v>
      </c>
      <c r="B717">
        <f ca="1"/>
        <v>35.535714891005156</v>
      </c>
      <c r="E717">
        <f ca="1"/>
        <v>710</v>
      </c>
      <c r="F717">
        <f ca="1"/>
        <v>45.623126118621265</v>
      </c>
    </row>
    <row r="718" spans="1:6" x14ac:dyDescent="0.25">
      <c r="A718">
        <v>717</v>
      </c>
      <c r="B718">
        <f ca="1"/>
        <v>36.412526835450365</v>
      </c>
      <c r="E718">
        <f ca="1"/>
        <v>711</v>
      </c>
      <c r="F718">
        <f ca="1"/>
        <v>42.336936161712849</v>
      </c>
    </row>
    <row r="719" spans="1:6" x14ac:dyDescent="0.25">
      <c r="A719">
        <v>718</v>
      </c>
      <c r="B719">
        <f ca="1"/>
        <v>45.296812111344252</v>
      </c>
      <c r="E719">
        <f ca="1"/>
        <v>712</v>
      </c>
      <c r="F719">
        <f ca="1"/>
        <v>1.4165875665206471</v>
      </c>
    </row>
    <row r="720" spans="1:6" x14ac:dyDescent="0.25">
      <c r="A720">
        <v>719</v>
      </c>
      <c r="B720">
        <f ca="1"/>
        <v>25.688120438841359</v>
      </c>
      <c r="E720">
        <f ca="1"/>
        <v>713</v>
      </c>
      <c r="F720">
        <f ca="1"/>
        <v>25.775727074363381</v>
      </c>
    </row>
    <row r="721" spans="1:6" x14ac:dyDescent="0.25">
      <c r="A721">
        <v>720</v>
      </c>
      <c r="B721">
        <f ca="1"/>
        <v>16.396054325088897</v>
      </c>
      <c r="E721">
        <f ca="1"/>
        <v>714</v>
      </c>
      <c r="F721">
        <f ca="1"/>
        <v>39.90627027324382</v>
      </c>
    </row>
    <row r="722" spans="1:6" x14ac:dyDescent="0.25">
      <c r="A722">
        <v>721</v>
      </c>
      <c r="B722">
        <f ca="1"/>
        <v>1.633523808561435</v>
      </c>
      <c r="E722">
        <f ca="1"/>
        <v>715</v>
      </c>
      <c r="F722">
        <f ca="1"/>
        <v>47.303539024781998</v>
      </c>
    </row>
    <row r="723" spans="1:6" x14ac:dyDescent="0.25">
      <c r="A723">
        <v>722</v>
      </c>
      <c r="B723">
        <f ca="1"/>
        <v>22.668190253454235</v>
      </c>
      <c r="E723">
        <f ca="1"/>
        <v>716</v>
      </c>
      <c r="F723">
        <f ca="1"/>
        <v>35.535714891005156</v>
      </c>
    </row>
    <row r="724" spans="1:6" x14ac:dyDescent="0.25">
      <c r="A724">
        <v>723</v>
      </c>
      <c r="B724">
        <f ca="1"/>
        <v>14.235321316865459</v>
      </c>
      <c r="E724">
        <f ca="1"/>
        <v>717</v>
      </c>
      <c r="F724">
        <f ca="1"/>
        <v>36.412526835450365</v>
      </c>
    </row>
    <row r="725" spans="1:6" x14ac:dyDescent="0.25">
      <c r="A725">
        <v>724</v>
      </c>
      <c r="B725">
        <f ca="1"/>
        <v>16.80981277195049</v>
      </c>
      <c r="E725">
        <f ca="1"/>
        <v>718</v>
      </c>
      <c r="F725">
        <f ca="1"/>
        <v>45.296812111344252</v>
      </c>
    </row>
    <row r="726" spans="1:6" x14ac:dyDescent="0.25">
      <c r="A726">
        <v>725</v>
      </c>
      <c r="B726">
        <f ca="1"/>
        <v>22.490125405147346</v>
      </c>
      <c r="E726">
        <f ca="1"/>
        <v>719</v>
      </c>
      <c r="F726">
        <f ca="1"/>
        <v>25.688120438841359</v>
      </c>
    </row>
    <row r="727" spans="1:6" x14ac:dyDescent="0.25">
      <c r="A727">
        <v>726</v>
      </c>
      <c r="B727">
        <f ca="1"/>
        <v>37.769922650032846</v>
      </c>
      <c r="E727">
        <f ca="1"/>
        <v>720</v>
      </c>
      <c r="F727">
        <f ca="1"/>
        <v>16.396054325088897</v>
      </c>
    </row>
    <row r="728" spans="1:6" x14ac:dyDescent="0.25">
      <c r="A728">
        <v>727</v>
      </c>
      <c r="B728">
        <f ca="1"/>
        <v>16.71974351381796</v>
      </c>
      <c r="E728">
        <f ca="1"/>
        <v>721</v>
      </c>
      <c r="F728">
        <f ca="1"/>
        <v>1.633523808561435</v>
      </c>
    </row>
    <row r="729" spans="1:6" x14ac:dyDescent="0.25">
      <c r="A729">
        <v>728</v>
      </c>
      <c r="B729">
        <f ca="1"/>
        <v>39.348863567843324</v>
      </c>
      <c r="E729">
        <f ca="1"/>
        <v>722</v>
      </c>
      <c r="F729">
        <f ca="1"/>
        <v>22.668190253454235</v>
      </c>
    </row>
    <row r="730" spans="1:6" x14ac:dyDescent="0.25">
      <c r="A730">
        <v>729</v>
      </c>
      <c r="B730">
        <f ca="1"/>
        <v>45.641458585085637</v>
      </c>
      <c r="E730">
        <f ca="1"/>
        <v>723</v>
      </c>
      <c r="F730">
        <f ca="1"/>
        <v>14.235321316865459</v>
      </c>
    </row>
    <row r="731" spans="1:6" x14ac:dyDescent="0.25">
      <c r="A731">
        <v>730</v>
      </c>
      <c r="B731">
        <f ca="1"/>
        <v>20.27821592900716</v>
      </c>
      <c r="E731">
        <f ca="1"/>
        <v>724</v>
      </c>
      <c r="F731">
        <f ca="1"/>
        <v>16.80981277195049</v>
      </c>
    </row>
    <row r="732" spans="1:6" x14ac:dyDescent="0.25">
      <c r="A732">
        <v>731</v>
      </c>
      <c r="B732">
        <f ca="1"/>
        <v>36.459856071395514</v>
      </c>
      <c r="E732">
        <f ca="1"/>
        <v>725</v>
      </c>
      <c r="F732">
        <f ca="1"/>
        <v>22.490125405147346</v>
      </c>
    </row>
    <row r="733" spans="1:6" x14ac:dyDescent="0.25">
      <c r="A733">
        <v>732</v>
      </c>
      <c r="B733">
        <f ca="1"/>
        <v>42.525651299262528</v>
      </c>
      <c r="E733">
        <f ca="1"/>
        <v>726</v>
      </c>
      <c r="F733">
        <f ca="1"/>
        <v>37.769922650032846</v>
      </c>
    </row>
    <row r="734" spans="1:6" x14ac:dyDescent="0.25">
      <c r="A734">
        <v>733</v>
      </c>
      <c r="B734">
        <f ca="1"/>
        <v>45.819630230270583</v>
      </c>
      <c r="E734">
        <f ca="1"/>
        <v>727</v>
      </c>
      <c r="F734">
        <f ca="1"/>
        <v>16.71974351381796</v>
      </c>
    </row>
    <row r="735" spans="1:6" x14ac:dyDescent="0.25">
      <c r="A735">
        <v>734</v>
      </c>
      <c r="B735">
        <f ca="1"/>
        <v>43.194729014849429</v>
      </c>
      <c r="E735">
        <f ca="1"/>
        <v>728</v>
      </c>
      <c r="F735">
        <f ca="1"/>
        <v>39.348863567843324</v>
      </c>
    </row>
    <row r="736" spans="1:6" x14ac:dyDescent="0.25">
      <c r="A736">
        <v>735</v>
      </c>
      <c r="B736">
        <f ca="1"/>
        <v>48.575585610593592</v>
      </c>
      <c r="E736">
        <f ca="1"/>
        <v>729</v>
      </c>
      <c r="F736">
        <f ca="1"/>
        <v>45.641458585085637</v>
      </c>
    </row>
    <row r="737" spans="1:6" x14ac:dyDescent="0.25">
      <c r="A737">
        <v>736</v>
      </c>
      <c r="B737">
        <f ca="1"/>
        <v>22.006701837512928</v>
      </c>
      <c r="E737">
        <f ca="1"/>
        <v>730</v>
      </c>
      <c r="F737">
        <f ca="1"/>
        <v>20.27821592900716</v>
      </c>
    </row>
    <row r="738" spans="1:6" x14ac:dyDescent="0.25">
      <c r="A738">
        <v>737</v>
      </c>
      <c r="B738">
        <f ca="1"/>
        <v>28.186858413954084</v>
      </c>
      <c r="E738">
        <f ca="1"/>
        <v>731</v>
      </c>
      <c r="F738">
        <f ca="1"/>
        <v>36.459856071395514</v>
      </c>
    </row>
    <row r="739" spans="1:6" x14ac:dyDescent="0.25">
      <c r="A739">
        <v>738</v>
      </c>
      <c r="B739">
        <f ca="1"/>
        <v>36.029875827618184</v>
      </c>
      <c r="E739">
        <f ca="1"/>
        <v>732</v>
      </c>
      <c r="F739">
        <f ca="1"/>
        <v>42.525651299262528</v>
      </c>
    </row>
    <row r="740" spans="1:6" x14ac:dyDescent="0.25">
      <c r="A740">
        <v>739</v>
      </c>
      <c r="B740">
        <f ca="1"/>
        <v>46.613248628920552</v>
      </c>
      <c r="E740">
        <f ca="1"/>
        <v>733</v>
      </c>
      <c r="F740">
        <f ca="1"/>
        <v>45.819630230270583</v>
      </c>
    </row>
    <row r="741" spans="1:6" x14ac:dyDescent="0.25">
      <c r="A741">
        <v>740</v>
      </c>
      <c r="B741">
        <f ca="1"/>
        <v>16.319928259444033</v>
      </c>
      <c r="E741">
        <f ca="1"/>
        <v>734</v>
      </c>
      <c r="F741">
        <f ca="1"/>
        <v>43.194729014849429</v>
      </c>
    </row>
    <row r="742" spans="1:6" x14ac:dyDescent="0.25">
      <c r="A742">
        <v>741</v>
      </c>
      <c r="B742">
        <f ca="1"/>
        <v>21.604656221406401</v>
      </c>
      <c r="E742">
        <f ca="1"/>
        <v>735</v>
      </c>
      <c r="F742">
        <f ca="1"/>
        <v>48.575585610593592</v>
      </c>
    </row>
    <row r="743" spans="1:6" x14ac:dyDescent="0.25">
      <c r="A743">
        <v>742</v>
      </c>
      <c r="B743">
        <f ca="1"/>
        <v>37.295286406747657</v>
      </c>
      <c r="E743">
        <f ca="1"/>
        <v>736</v>
      </c>
      <c r="F743">
        <f ca="1"/>
        <v>22.006701837512928</v>
      </c>
    </row>
    <row r="744" spans="1:6" x14ac:dyDescent="0.25">
      <c r="A744">
        <v>743</v>
      </c>
      <c r="B744">
        <f ca="1"/>
        <v>13.979871824877797</v>
      </c>
      <c r="E744">
        <f ca="1"/>
        <v>737</v>
      </c>
      <c r="F744">
        <f ca="1"/>
        <v>28.186858413954084</v>
      </c>
    </row>
    <row r="745" spans="1:6" x14ac:dyDescent="0.25">
      <c r="A745">
        <v>744</v>
      </c>
      <c r="B745">
        <f ca="1"/>
        <v>7.6133266902134125</v>
      </c>
      <c r="E745">
        <f ca="1"/>
        <v>738</v>
      </c>
      <c r="F745">
        <f ca="1"/>
        <v>36.029875827618184</v>
      </c>
    </row>
    <row r="746" spans="1:6" x14ac:dyDescent="0.25">
      <c r="A746">
        <v>745</v>
      </c>
      <c r="B746">
        <f ca="1"/>
        <v>14.970045348987924</v>
      </c>
      <c r="E746">
        <f ca="1"/>
        <v>739</v>
      </c>
      <c r="F746">
        <f ca="1"/>
        <v>46.613248628920552</v>
      </c>
    </row>
    <row r="747" spans="1:6" x14ac:dyDescent="0.25">
      <c r="A747">
        <v>746</v>
      </c>
      <c r="B747">
        <f ca="1"/>
        <v>17.056624607537316</v>
      </c>
      <c r="E747">
        <f ca="1"/>
        <v>740</v>
      </c>
      <c r="F747">
        <f ca="1"/>
        <v>16.319928259444033</v>
      </c>
    </row>
    <row r="748" spans="1:6" x14ac:dyDescent="0.25">
      <c r="A748">
        <v>747</v>
      </c>
      <c r="B748">
        <f ca="1"/>
        <v>21.518232162855114</v>
      </c>
      <c r="E748">
        <f ca="1"/>
        <v>741</v>
      </c>
      <c r="F748">
        <f ca="1"/>
        <v>21.604656221406401</v>
      </c>
    </row>
    <row r="749" spans="1:6" x14ac:dyDescent="0.25">
      <c r="A749">
        <v>748</v>
      </c>
      <c r="B749">
        <f ca="1"/>
        <v>26.874290492369433</v>
      </c>
      <c r="E749">
        <f ca="1"/>
        <v>742</v>
      </c>
      <c r="F749">
        <f ca="1"/>
        <v>37.295286406747657</v>
      </c>
    </row>
    <row r="750" spans="1:6" x14ac:dyDescent="0.25">
      <c r="A750">
        <v>749</v>
      </c>
      <c r="B750">
        <f ca="1"/>
        <v>42.987921304880068</v>
      </c>
      <c r="E750">
        <f ca="1"/>
        <v>743</v>
      </c>
      <c r="F750">
        <f ca="1"/>
        <v>13.979871824877797</v>
      </c>
    </row>
    <row r="751" spans="1:6" x14ac:dyDescent="0.25">
      <c r="A751">
        <v>750</v>
      </c>
      <c r="B751">
        <f ca="1"/>
        <v>39.353357943951018</v>
      </c>
      <c r="E751">
        <f ca="1"/>
        <v>744</v>
      </c>
      <c r="F751">
        <f ca="1"/>
        <v>7.6133266902134125</v>
      </c>
    </row>
    <row r="752" spans="1:6" x14ac:dyDescent="0.25">
      <c r="A752">
        <v>751</v>
      </c>
      <c r="B752">
        <f ca="1"/>
        <v>41.872822355696414</v>
      </c>
      <c r="E752">
        <f ca="1"/>
        <v>745</v>
      </c>
      <c r="F752">
        <f ca="1"/>
        <v>14.970045348987924</v>
      </c>
    </row>
    <row r="753" spans="1:6" x14ac:dyDescent="0.25">
      <c r="A753">
        <v>752</v>
      </c>
      <c r="B753">
        <f ca="1"/>
        <v>42.060940368292769</v>
      </c>
      <c r="E753">
        <f ca="1"/>
        <v>746</v>
      </c>
      <c r="F753">
        <f ca="1"/>
        <v>17.056624607537316</v>
      </c>
    </row>
    <row r="754" spans="1:6" x14ac:dyDescent="0.25">
      <c r="A754">
        <v>753</v>
      </c>
      <c r="B754">
        <f ca="1"/>
        <v>31.848301433984496</v>
      </c>
      <c r="E754">
        <f ca="1"/>
        <v>747</v>
      </c>
      <c r="F754">
        <f ca="1"/>
        <v>21.518232162855114</v>
      </c>
    </row>
    <row r="755" spans="1:6" x14ac:dyDescent="0.25">
      <c r="A755">
        <v>754</v>
      </c>
      <c r="B755">
        <f ca="1"/>
        <v>41.454181891052073</v>
      </c>
      <c r="E755">
        <f ca="1"/>
        <v>748</v>
      </c>
      <c r="F755">
        <f ca="1"/>
        <v>26.874290492369433</v>
      </c>
    </row>
    <row r="756" spans="1:6" x14ac:dyDescent="0.25">
      <c r="A756">
        <v>755</v>
      </c>
      <c r="B756">
        <f ca="1"/>
        <v>8.7050858934289508</v>
      </c>
      <c r="E756">
        <f ca="1"/>
        <v>749</v>
      </c>
      <c r="F756">
        <f ca="1"/>
        <v>42.987921304880068</v>
      </c>
    </row>
    <row r="757" spans="1:6" x14ac:dyDescent="0.25">
      <c r="A757">
        <v>756</v>
      </c>
      <c r="B757">
        <f ca="1"/>
        <v>11.328688630708641</v>
      </c>
      <c r="E757">
        <f ca="1"/>
        <v>750</v>
      </c>
      <c r="F757">
        <f ca="1"/>
        <v>39.353357943951018</v>
      </c>
    </row>
    <row r="758" spans="1:6" x14ac:dyDescent="0.25">
      <c r="A758">
        <v>757</v>
      </c>
      <c r="B758">
        <f ca="1"/>
        <v>9.7762026683172891</v>
      </c>
      <c r="E758">
        <f ca="1"/>
        <v>751</v>
      </c>
      <c r="F758">
        <f ca="1"/>
        <v>41.872822355696414</v>
      </c>
    </row>
    <row r="759" spans="1:6" x14ac:dyDescent="0.25">
      <c r="A759">
        <v>758</v>
      </c>
      <c r="B759">
        <f ca="1"/>
        <v>20.277421273264757</v>
      </c>
      <c r="E759">
        <f ca="1"/>
        <v>752</v>
      </c>
      <c r="F759">
        <f ca="1"/>
        <v>42.060940368292769</v>
      </c>
    </row>
    <row r="760" spans="1:6" x14ac:dyDescent="0.25">
      <c r="A760">
        <v>759</v>
      </c>
      <c r="B760">
        <f ca="1"/>
        <v>36.961473925617881</v>
      </c>
      <c r="E760">
        <f ca="1"/>
        <v>753</v>
      </c>
      <c r="F760">
        <f ca="1"/>
        <v>31.848301433984496</v>
      </c>
    </row>
    <row r="761" spans="1:6" x14ac:dyDescent="0.25">
      <c r="A761">
        <v>760</v>
      </c>
      <c r="B761">
        <f ca="1"/>
        <v>29.406084070613652</v>
      </c>
      <c r="E761">
        <f ca="1"/>
        <v>754</v>
      </c>
      <c r="F761">
        <f ca="1"/>
        <v>41.454181891052073</v>
      </c>
    </row>
    <row r="762" spans="1:6" x14ac:dyDescent="0.25">
      <c r="A762">
        <v>761</v>
      </c>
      <c r="B762">
        <f ca="1"/>
        <v>43.81761861936247</v>
      </c>
      <c r="E762">
        <f ca="1"/>
        <v>755</v>
      </c>
      <c r="F762">
        <f ca="1"/>
        <v>8.7050858934289508</v>
      </c>
    </row>
    <row r="763" spans="1:6" x14ac:dyDescent="0.25">
      <c r="A763">
        <v>762</v>
      </c>
      <c r="B763">
        <f ca="1"/>
        <v>23.05803557859246</v>
      </c>
      <c r="E763">
        <f ca="1"/>
        <v>756</v>
      </c>
      <c r="F763">
        <f ca="1"/>
        <v>11.328688630708641</v>
      </c>
    </row>
    <row r="764" spans="1:6" x14ac:dyDescent="0.25">
      <c r="A764">
        <v>763</v>
      </c>
      <c r="B764">
        <f ca="1"/>
        <v>34.60421431434343</v>
      </c>
      <c r="E764">
        <f ca="1"/>
        <v>757</v>
      </c>
      <c r="F764">
        <f ca="1"/>
        <v>9.7762026683172891</v>
      </c>
    </row>
    <row r="765" spans="1:6" x14ac:dyDescent="0.25">
      <c r="A765">
        <v>764</v>
      </c>
      <c r="B765">
        <f ca="1"/>
        <v>45.320559633358535</v>
      </c>
      <c r="E765">
        <f ca="1"/>
        <v>758</v>
      </c>
      <c r="F765">
        <f ca="1"/>
        <v>20.277421273264757</v>
      </c>
    </row>
    <row r="766" spans="1:6" x14ac:dyDescent="0.25">
      <c r="A766">
        <v>765</v>
      </c>
      <c r="B766">
        <f ca="1"/>
        <v>16.118251090186469</v>
      </c>
      <c r="E766">
        <f ca="1"/>
        <v>759</v>
      </c>
      <c r="F766">
        <f ca="1"/>
        <v>36.961473925617881</v>
      </c>
    </row>
    <row r="767" spans="1:6" x14ac:dyDescent="0.25">
      <c r="A767">
        <v>766</v>
      </c>
      <c r="B767">
        <f ca="1"/>
        <v>41.489904753996015</v>
      </c>
      <c r="E767">
        <f ca="1"/>
        <v>760</v>
      </c>
      <c r="F767">
        <f ca="1"/>
        <v>29.406084070613652</v>
      </c>
    </row>
    <row r="768" spans="1:6" x14ac:dyDescent="0.25">
      <c r="A768">
        <v>767</v>
      </c>
      <c r="B768">
        <f ca="1"/>
        <v>27.009116354315644</v>
      </c>
      <c r="E768">
        <f ca="1"/>
        <v>761</v>
      </c>
      <c r="F768">
        <f ca="1"/>
        <v>43.81761861936247</v>
      </c>
    </row>
    <row r="769" spans="1:6" x14ac:dyDescent="0.25">
      <c r="A769">
        <v>768</v>
      </c>
      <c r="B769">
        <f ca="1"/>
        <v>43.277022785032145</v>
      </c>
      <c r="E769">
        <f ca="1"/>
        <v>762</v>
      </c>
      <c r="F769">
        <f ca="1"/>
        <v>23.05803557859246</v>
      </c>
    </row>
    <row r="770" spans="1:6" x14ac:dyDescent="0.25">
      <c r="A770">
        <v>769</v>
      </c>
      <c r="B770">
        <f ca="1"/>
        <v>8.5786401584621927</v>
      </c>
      <c r="E770">
        <f ca="1"/>
        <v>763</v>
      </c>
      <c r="F770">
        <f ca="1"/>
        <v>34.60421431434343</v>
      </c>
    </row>
    <row r="771" spans="1:6" x14ac:dyDescent="0.25">
      <c r="A771">
        <v>770</v>
      </c>
      <c r="B771">
        <f ca="1"/>
        <v>21.28117482026046</v>
      </c>
      <c r="E771">
        <f ca="1"/>
        <v>764</v>
      </c>
      <c r="F771">
        <f ca="1"/>
        <v>45.320559633358535</v>
      </c>
    </row>
    <row r="772" spans="1:6" x14ac:dyDescent="0.25">
      <c r="A772">
        <v>771</v>
      </c>
      <c r="B772">
        <f ca="1"/>
        <v>31.672705620206578</v>
      </c>
      <c r="E772">
        <f ca="1"/>
        <v>765</v>
      </c>
      <c r="F772">
        <f ca="1"/>
        <v>16.118251090186469</v>
      </c>
    </row>
    <row r="773" spans="1:6" x14ac:dyDescent="0.25">
      <c r="A773">
        <v>772</v>
      </c>
      <c r="B773">
        <f ca="1"/>
        <v>45.301108546982114</v>
      </c>
      <c r="E773">
        <f ca="1"/>
        <v>766</v>
      </c>
      <c r="F773">
        <f ca="1"/>
        <v>41.489904753996015</v>
      </c>
    </row>
    <row r="774" spans="1:6" x14ac:dyDescent="0.25">
      <c r="A774">
        <v>773</v>
      </c>
      <c r="B774">
        <f ca="1"/>
        <v>36.331179694489293</v>
      </c>
      <c r="E774">
        <f ca="1"/>
        <v>767</v>
      </c>
      <c r="F774">
        <f ca="1"/>
        <v>27.009116354315644</v>
      </c>
    </row>
    <row r="775" spans="1:6" x14ac:dyDescent="0.25">
      <c r="A775">
        <v>774</v>
      </c>
      <c r="B775">
        <f ca="1"/>
        <v>21.493995865917391</v>
      </c>
      <c r="E775">
        <f ca="1"/>
        <v>768</v>
      </c>
      <c r="F775">
        <f ca="1"/>
        <v>43.277022785032145</v>
      </c>
    </row>
    <row r="776" spans="1:6" x14ac:dyDescent="0.25">
      <c r="A776">
        <v>775</v>
      </c>
      <c r="B776">
        <f ca="1"/>
        <v>10.299533754070126</v>
      </c>
      <c r="E776">
        <f ca="1"/>
        <v>769</v>
      </c>
      <c r="F776">
        <f ca="1"/>
        <v>8.5786401584621927</v>
      </c>
    </row>
    <row r="777" spans="1:6" x14ac:dyDescent="0.25">
      <c r="A777">
        <v>776</v>
      </c>
      <c r="B777">
        <f ca="1"/>
        <v>41.731953738218174</v>
      </c>
      <c r="E777">
        <f ca="1"/>
        <v>770</v>
      </c>
      <c r="F777">
        <f ca="1"/>
        <v>21.28117482026046</v>
      </c>
    </row>
    <row r="778" spans="1:6" x14ac:dyDescent="0.25">
      <c r="A778">
        <v>777</v>
      </c>
      <c r="B778">
        <f ca="1"/>
        <v>20.981592484628635</v>
      </c>
      <c r="E778">
        <f ca="1"/>
        <v>771</v>
      </c>
      <c r="F778">
        <f ca="1"/>
        <v>31.672705620206578</v>
      </c>
    </row>
    <row r="779" spans="1:6" x14ac:dyDescent="0.25">
      <c r="A779">
        <v>778</v>
      </c>
      <c r="B779">
        <f ca="1"/>
        <v>46.968079902887524</v>
      </c>
      <c r="E779">
        <f ca="1"/>
        <v>772</v>
      </c>
      <c r="F779">
        <f ca="1"/>
        <v>45.301108546982114</v>
      </c>
    </row>
    <row r="780" spans="1:6" x14ac:dyDescent="0.25">
      <c r="A780">
        <v>779</v>
      </c>
      <c r="B780">
        <f ca="1"/>
        <v>12.512378619105071</v>
      </c>
      <c r="E780">
        <f ca="1"/>
        <v>773</v>
      </c>
      <c r="F780">
        <f ca="1"/>
        <v>36.331179694489293</v>
      </c>
    </row>
    <row r="781" spans="1:6" x14ac:dyDescent="0.25">
      <c r="A781">
        <v>780</v>
      </c>
      <c r="B781">
        <f ca="1"/>
        <v>47.180619064224082</v>
      </c>
      <c r="E781">
        <f ca="1"/>
        <v>774</v>
      </c>
      <c r="F781">
        <f ca="1"/>
        <v>21.493995865917391</v>
      </c>
    </row>
    <row r="782" spans="1:6" x14ac:dyDescent="0.25">
      <c r="A782">
        <v>781</v>
      </c>
      <c r="B782">
        <f ca="1"/>
        <v>5.7837274168066202</v>
      </c>
      <c r="E782">
        <f ca="1"/>
        <v>775</v>
      </c>
      <c r="F782">
        <f ca="1"/>
        <v>10.299533754070126</v>
      </c>
    </row>
    <row r="783" spans="1:6" x14ac:dyDescent="0.25">
      <c r="A783">
        <v>782</v>
      </c>
      <c r="B783">
        <f ca="1"/>
        <v>33.377958232254564</v>
      </c>
      <c r="E783">
        <f ca="1"/>
        <v>776</v>
      </c>
      <c r="F783">
        <f ca="1"/>
        <v>41.731953738218174</v>
      </c>
    </row>
    <row r="784" spans="1:6" x14ac:dyDescent="0.25">
      <c r="A784">
        <v>783</v>
      </c>
      <c r="B784">
        <f ca="1"/>
        <v>34.78036648327128</v>
      </c>
      <c r="E784">
        <f ca="1"/>
        <v>777</v>
      </c>
      <c r="F784">
        <f ca="1"/>
        <v>20.981592484628635</v>
      </c>
    </row>
    <row r="785" spans="1:6" x14ac:dyDescent="0.25">
      <c r="A785">
        <v>784</v>
      </c>
      <c r="B785">
        <f ca="1"/>
        <v>39.719518778498532</v>
      </c>
      <c r="E785">
        <f ca="1"/>
        <v>778</v>
      </c>
      <c r="F785">
        <f ca="1"/>
        <v>46.968079902887524</v>
      </c>
    </row>
    <row r="786" spans="1:6" x14ac:dyDescent="0.25">
      <c r="A786">
        <v>785</v>
      </c>
      <c r="B786">
        <f ca="1"/>
        <v>3.2442959280927823</v>
      </c>
      <c r="E786">
        <f ca="1"/>
        <v>779</v>
      </c>
      <c r="F786">
        <f ca="1"/>
        <v>12.512378619105071</v>
      </c>
    </row>
    <row r="787" spans="1:6" x14ac:dyDescent="0.25">
      <c r="A787">
        <v>786</v>
      </c>
      <c r="B787">
        <f ca="1"/>
        <v>8.7510661446393385</v>
      </c>
      <c r="E787">
        <f ca="1"/>
        <v>780</v>
      </c>
      <c r="F787">
        <f ca="1"/>
        <v>47.180619064224082</v>
      </c>
    </row>
    <row r="788" spans="1:6" x14ac:dyDescent="0.25">
      <c r="A788">
        <v>787</v>
      </c>
      <c r="B788">
        <f ca="1"/>
        <v>37.637980597198869</v>
      </c>
      <c r="E788">
        <f ca="1"/>
        <v>781</v>
      </c>
      <c r="F788">
        <f ca="1"/>
        <v>5.7837274168066202</v>
      </c>
    </row>
    <row r="789" spans="1:6" x14ac:dyDescent="0.25">
      <c r="A789">
        <v>788</v>
      </c>
      <c r="B789">
        <f ca="1"/>
        <v>3.913912964141069</v>
      </c>
      <c r="E789">
        <f ca="1"/>
        <v>782</v>
      </c>
      <c r="F789">
        <f ca="1"/>
        <v>33.377958232254564</v>
      </c>
    </row>
    <row r="790" spans="1:6" x14ac:dyDescent="0.25">
      <c r="A790">
        <v>789</v>
      </c>
      <c r="B790">
        <f ca="1"/>
        <v>24.863637795529037</v>
      </c>
      <c r="E790">
        <f ca="1"/>
        <v>783</v>
      </c>
      <c r="F790">
        <f ca="1"/>
        <v>34.78036648327128</v>
      </c>
    </row>
    <row r="791" spans="1:6" x14ac:dyDescent="0.25">
      <c r="A791">
        <v>790</v>
      </c>
      <c r="B791">
        <f ca="1"/>
        <v>10.37713624169858</v>
      </c>
      <c r="E791">
        <f ca="1"/>
        <v>784</v>
      </c>
      <c r="F791">
        <f ca="1"/>
        <v>39.719518778498532</v>
      </c>
    </row>
    <row r="792" spans="1:6" x14ac:dyDescent="0.25">
      <c r="A792">
        <v>791</v>
      </c>
      <c r="B792">
        <f ca="1"/>
        <v>32.68561775949717</v>
      </c>
      <c r="E792">
        <f ca="1"/>
        <v>785</v>
      </c>
      <c r="F792">
        <f ca="1"/>
        <v>3.2442959280927823</v>
      </c>
    </row>
    <row r="793" spans="1:6" x14ac:dyDescent="0.25">
      <c r="A793">
        <v>792</v>
      </c>
      <c r="B793">
        <f ca="1"/>
        <v>19.911486897842892</v>
      </c>
      <c r="E793">
        <f ca="1"/>
        <v>786</v>
      </c>
      <c r="F793">
        <f ca="1"/>
        <v>8.7510661446393385</v>
      </c>
    </row>
    <row r="794" spans="1:6" x14ac:dyDescent="0.25">
      <c r="A794">
        <v>793</v>
      </c>
      <c r="B794">
        <f ca="1"/>
        <v>29.785686738512965</v>
      </c>
      <c r="E794">
        <f ca="1"/>
        <v>787</v>
      </c>
      <c r="F794">
        <f ca="1"/>
        <v>37.637980597198869</v>
      </c>
    </row>
    <row r="795" spans="1:6" x14ac:dyDescent="0.25">
      <c r="A795">
        <v>794</v>
      </c>
      <c r="B795">
        <f ca="1"/>
        <v>15.543521241009728</v>
      </c>
      <c r="E795">
        <f ca="1"/>
        <v>788</v>
      </c>
      <c r="F795">
        <f ca="1"/>
        <v>3.913912964141069</v>
      </c>
    </row>
    <row r="796" spans="1:6" x14ac:dyDescent="0.25">
      <c r="A796">
        <v>795</v>
      </c>
      <c r="B796">
        <f ca="1"/>
        <v>1.4558873886032657</v>
      </c>
      <c r="E796">
        <f ca="1"/>
        <v>789</v>
      </c>
      <c r="F796">
        <f ca="1"/>
        <v>24.863637795529037</v>
      </c>
    </row>
    <row r="797" spans="1:6" x14ac:dyDescent="0.25">
      <c r="A797">
        <v>796</v>
      </c>
      <c r="B797">
        <f ca="1"/>
        <v>5.6106802085982466</v>
      </c>
      <c r="E797">
        <f ca="1"/>
        <v>790</v>
      </c>
      <c r="F797">
        <f ca="1"/>
        <v>10.37713624169858</v>
      </c>
    </row>
    <row r="798" spans="1:6" x14ac:dyDescent="0.25">
      <c r="A798">
        <v>797</v>
      </c>
      <c r="B798">
        <f ca="1"/>
        <v>14.592374425038244</v>
      </c>
      <c r="E798">
        <f ca="1"/>
        <v>791</v>
      </c>
      <c r="F798">
        <f ca="1"/>
        <v>32.68561775949717</v>
      </c>
    </row>
    <row r="799" spans="1:6" x14ac:dyDescent="0.25">
      <c r="A799">
        <v>798</v>
      </c>
      <c r="B799">
        <f ca="1"/>
        <v>29.148262870293308</v>
      </c>
      <c r="E799">
        <f ca="1"/>
        <v>792</v>
      </c>
      <c r="F799">
        <f ca="1"/>
        <v>19.911486897842892</v>
      </c>
    </row>
    <row r="800" spans="1:6" x14ac:dyDescent="0.25">
      <c r="A800">
        <v>799</v>
      </c>
      <c r="B800">
        <f ca="1"/>
        <v>31.161636044837486</v>
      </c>
      <c r="E800">
        <f ca="1"/>
        <v>793</v>
      </c>
      <c r="F800">
        <f ca="1"/>
        <v>29.785686738512965</v>
      </c>
    </row>
    <row r="801" spans="1:6" x14ac:dyDescent="0.25">
      <c r="A801">
        <v>800</v>
      </c>
      <c r="B801">
        <f ca="1"/>
        <v>11.194622601615265</v>
      </c>
      <c r="E801">
        <f ca="1"/>
        <v>794</v>
      </c>
      <c r="F801">
        <f ca="1"/>
        <v>15.543521241009728</v>
      </c>
    </row>
    <row r="802" spans="1:6" x14ac:dyDescent="0.25">
      <c r="A802">
        <v>801</v>
      </c>
      <c r="B802">
        <f ca="1"/>
        <v>34.47986829207683</v>
      </c>
      <c r="E802">
        <f ca="1"/>
        <v>795</v>
      </c>
      <c r="F802">
        <f ca="1"/>
        <v>1.4558873886032657</v>
      </c>
    </row>
    <row r="803" spans="1:6" x14ac:dyDescent="0.25">
      <c r="A803">
        <v>802</v>
      </c>
      <c r="B803">
        <f ca="1"/>
        <v>18.839463427796957</v>
      </c>
      <c r="E803">
        <f ca="1"/>
        <v>796</v>
      </c>
      <c r="F803">
        <f ca="1"/>
        <v>5.6106802085982466</v>
      </c>
    </row>
    <row r="804" spans="1:6" x14ac:dyDescent="0.25">
      <c r="A804">
        <v>803</v>
      </c>
      <c r="B804">
        <f ca="1"/>
        <v>14.942043052641623</v>
      </c>
      <c r="E804">
        <f ca="1"/>
        <v>797</v>
      </c>
      <c r="F804">
        <f ca="1"/>
        <v>14.592374425038244</v>
      </c>
    </row>
    <row r="805" spans="1:6" x14ac:dyDescent="0.25">
      <c r="A805">
        <v>804</v>
      </c>
      <c r="B805">
        <f ca="1"/>
        <v>46.848616771424986</v>
      </c>
      <c r="E805">
        <f ca="1"/>
        <v>798</v>
      </c>
      <c r="F805">
        <f ca="1"/>
        <v>29.148262870293308</v>
      </c>
    </row>
    <row r="806" spans="1:6" x14ac:dyDescent="0.25">
      <c r="A806">
        <v>805</v>
      </c>
      <c r="B806">
        <f ca="1"/>
        <v>15.262050208244681</v>
      </c>
      <c r="E806">
        <f ca="1"/>
        <v>799</v>
      </c>
      <c r="F806">
        <f ca="1"/>
        <v>31.161636044837486</v>
      </c>
    </row>
    <row r="807" spans="1:6" x14ac:dyDescent="0.25">
      <c r="A807">
        <v>806</v>
      </c>
      <c r="B807">
        <f ca="1"/>
        <v>25.107979812595303</v>
      </c>
      <c r="E807">
        <f ca="1"/>
        <v>800</v>
      </c>
      <c r="F807">
        <f ca="1"/>
        <v>11.194622601615265</v>
      </c>
    </row>
    <row r="808" spans="1:6" x14ac:dyDescent="0.25">
      <c r="A808">
        <v>807</v>
      </c>
      <c r="B808">
        <f ca="1"/>
        <v>13.994324203907041</v>
      </c>
      <c r="E808">
        <f ca="1"/>
        <v>801</v>
      </c>
      <c r="F808">
        <f ca="1"/>
        <v>34.47986829207683</v>
      </c>
    </row>
    <row r="809" spans="1:6" x14ac:dyDescent="0.25">
      <c r="A809">
        <v>808</v>
      </c>
      <c r="B809">
        <f ca="1"/>
        <v>25.591283611778579</v>
      </c>
      <c r="E809">
        <f ca="1"/>
        <v>802</v>
      </c>
      <c r="F809">
        <f ca="1"/>
        <v>18.839463427796957</v>
      </c>
    </row>
    <row r="810" spans="1:6" x14ac:dyDescent="0.25">
      <c r="A810">
        <v>809</v>
      </c>
      <c r="B810">
        <f ca="1"/>
        <v>16.676974270380576</v>
      </c>
      <c r="E810">
        <f ca="1"/>
        <v>803</v>
      </c>
      <c r="F810">
        <f ca="1"/>
        <v>14.942043052641623</v>
      </c>
    </row>
    <row r="811" spans="1:6" x14ac:dyDescent="0.25">
      <c r="A811">
        <v>810</v>
      </c>
      <c r="B811">
        <f ca="1"/>
        <v>27.419002186234351</v>
      </c>
      <c r="E811">
        <f ca="1"/>
        <v>804</v>
      </c>
      <c r="F811">
        <f ca="1"/>
        <v>46.848616771424986</v>
      </c>
    </row>
    <row r="812" spans="1:6" x14ac:dyDescent="0.25">
      <c r="A812">
        <v>811</v>
      </c>
      <c r="B812">
        <f ca="1"/>
        <v>43.026380112880368</v>
      </c>
      <c r="E812">
        <f ca="1"/>
        <v>805</v>
      </c>
      <c r="F812">
        <f ca="1"/>
        <v>15.262050208244681</v>
      </c>
    </row>
    <row r="813" spans="1:6" x14ac:dyDescent="0.25">
      <c r="A813">
        <v>812</v>
      </c>
      <c r="B813">
        <f ca="1"/>
        <v>8.0855627987538909</v>
      </c>
      <c r="E813">
        <f ca="1"/>
        <v>806</v>
      </c>
      <c r="F813">
        <f ca="1"/>
        <v>25.107979812595303</v>
      </c>
    </row>
    <row r="814" spans="1:6" x14ac:dyDescent="0.25">
      <c r="A814">
        <v>813</v>
      </c>
      <c r="B814">
        <f ca="1"/>
        <v>6.756927064246895</v>
      </c>
      <c r="E814">
        <f ca="1"/>
        <v>807</v>
      </c>
      <c r="F814">
        <f ca="1"/>
        <v>13.994324203907041</v>
      </c>
    </row>
    <row r="815" spans="1:6" x14ac:dyDescent="0.25">
      <c r="A815">
        <v>814</v>
      </c>
      <c r="B815">
        <f ca="1"/>
        <v>49.265138795953682</v>
      </c>
      <c r="E815">
        <f ca="1"/>
        <v>808</v>
      </c>
      <c r="F815">
        <f ca="1"/>
        <v>25.591283611778579</v>
      </c>
    </row>
    <row r="816" spans="1:6" x14ac:dyDescent="0.25">
      <c r="A816">
        <v>815</v>
      </c>
      <c r="B816">
        <f ca="1"/>
        <v>15.840040950532945</v>
      </c>
      <c r="E816">
        <f ca="1"/>
        <v>809</v>
      </c>
      <c r="F816">
        <f ca="1"/>
        <v>16.676974270380576</v>
      </c>
    </row>
    <row r="817" spans="1:6" x14ac:dyDescent="0.25">
      <c r="A817">
        <v>816</v>
      </c>
      <c r="B817">
        <f ca="1"/>
        <v>40.368910077709771</v>
      </c>
      <c r="E817">
        <f ca="1"/>
        <v>810</v>
      </c>
      <c r="F817">
        <f ca="1"/>
        <v>27.419002186234351</v>
      </c>
    </row>
    <row r="818" spans="1:6" x14ac:dyDescent="0.25">
      <c r="A818">
        <v>817</v>
      </c>
      <c r="B818">
        <f ca="1"/>
        <v>4.2275573992341293</v>
      </c>
      <c r="E818">
        <f ca="1"/>
        <v>811</v>
      </c>
      <c r="F818">
        <f ca="1"/>
        <v>43.026380112880368</v>
      </c>
    </row>
    <row r="819" spans="1:6" x14ac:dyDescent="0.25">
      <c r="A819">
        <v>818</v>
      </c>
      <c r="B819">
        <f ca="1"/>
        <v>8.1671464784783296</v>
      </c>
      <c r="E819">
        <f ca="1"/>
        <v>812</v>
      </c>
      <c r="F819">
        <f ca="1"/>
        <v>8.0855627987538909</v>
      </c>
    </row>
    <row r="820" spans="1:6" x14ac:dyDescent="0.25">
      <c r="A820">
        <v>819</v>
      </c>
      <c r="B820">
        <f ca="1"/>
        <v>2.3623147852618729</v>
      </c>
      <c r="E820">
        <f ca="1"/>
        <v>813</v>
      </c>
      <c r="F820">
        <f ca="1"/>
        <v>6.756927064246895</v>
      </c>
    </row>
    <row r="821" spans="1:6" x14ac:dyDescent="0.25">
      <c r="A821">
        <v>820</v>
      </c>
      <c r="B821">
        <f ca="1"/>
        <v>27.8233728276468</v>
      </c>
      <c r="E821">
        <f ca="1"/>
        <v>814</v>
      </c>
      <c r="F821">
        <f ca="1"/>
        <v>49.265138795953682</v>
      </c>
    </row>
    <row r="822" spans="1:6" x14ac:dyDescent="0.25">
      <c r="A822">
        <v>821</v>
      </c>
      <c r="B822">
        <f ca="1"/>
        <v>14.853733052850913</v>
      </c>
      <c r="E822">
        <f ca="1"/>
        <v>815</v>
      </c>
      <c r="F822">
        <f ca="1"/>
        <v>15.840040950532945</v>
      </c>
    </row>
    <row r="823" spans="1:6" x14ac:dyDescent="0.25">
      <c r="A823">
        <v>822</v>
      </c>
      <c r="B823">
        <f ca="1"/>
        <v>1.6333857172562602</v>
      </c>
      <c r="E823">
        <f ca="1"/>
        <v>816</v>
      </c>
      <c r="F823">
        <f ca="1"/>
        <v>40.368910077709771</v>
      </c>
    </row>
    <row r="824" spans="1:6" x14ac:dyDescent="0.25">
      <c r="A824">
        <v>823</v>
      </c>
      <c r="B824">
        <f ca="1"/>
        <v>20.266730170578171</v>
      </c>
      <c r="E824">
        <f ca="1"/>
        <v>817</v>
      </c>
      <c r="F824">
        <f ca="1"/>
        <v>4.2275573992341293</v>
      </c>
    </row>
    <row r="825" spans="1:6" x14ac:dyDescent="0.25">
      <c r="A825">
        <v>824</v>
      </c>
      <c r="B825">
        <f ca="1"/>
        <v>27.358141655838033</v>
      </c>
      <c r="E825">
        <f ca="1"/>
        <v>818</v>
      </c>
      <c r="F825">
        <f ca="1"/>
        <v>8.1671464784783296</v>
      </c>
    </row>
    <row r="826" spans="1:6" x14ac:dyDescent="0.25">
      <c r="A826">
        <v>825</v>
      </c>
      <c r="B826">
        <f ca="1"/>
        <v>29.751464345189675</v>
      </c>
      <c r="E826">
        <f ca="1"/>
        <v>819</v>
      </c>
      <c r="F826">
        <f ca="1"/>
        <v>2.3623147852618729</v>
      </c>
    </row>
    <row r="827" spans="1:6" x14ac:dyDescent="0.25">
      <c r="A827">
        <v>826</v>
      </c>
      <c r="B827">
        <f ca="1"/>
        <v>28.330150545607893</v>
      </c>
      <c r="E827">
        <f ca="1"/>
        <v>820</v>
      </c>
      <c r="F827">
        <f ca="1"/>
        <v>27.8233728276468</v>
      </c>
    </row>
    <row r="828" spans="1:6" x14ac:dyDescent="0.25">
      <c r="A828">
        <v>827</v>
      </c>
      <c r="B828">
        <f ca="1"/>
        <v>30.263459565114047</v>
      </c>
      <c r="E828">
        <f ca="1"/>
        <v>821</v>
      </c>
      <c r="F828">
        <f ca="1"/>
        <v>14.853733052850913</v>
      </c>
    </row>
    <row r="829" spans="1:6" x14ac:dyDescent="0.25">
      <c r="A829">
        <v>828</v>
      </c>
      <c r="B829">
        <f ca="1"/>
        <v>31.944748625901106</v>
      </c>
      <c r="E829">
        <f ca="1"/>
        <v>822</v>
      </c>
      <c r="F829">
        <f ca="1"/>
        <v>1.6333857172562602</v>
      </c>
    </row>
    <row r="830" spans="1:6" x14ac:dyDescent="0.25">
      <c r="A830">
        <v>829</v>
      </c>
      <c r="B830">
        <f ca="1"/>
        <v>47.021140494036132</v>
      </c>
      <c r="E830">
        <f ca="1"/>
        <v>823</v>
      </c>
      <c r="F830">
        <f ca="1"/>
        <v>20.266730170578171</v>
      </c>
    </row>
    <row r="831" spans="1:6" x14ac:dyDescent="0.25">
      <c r="A831">
        <v>830</v>
      </c>
      <c r="B831">
        <f ca="1"/>
        <v>11.635145051248806</v>
      </c>
      <c r="E831">
        <f ca="1"/>
        <v>824</v>
      </c>
      <c r="F831">
        <f ca="1"/>
        <v>27.358141655838033</v>
      </c>
    </row>
    <row r="832" spans="1:6" x14ac:dyDescent="0.25">
      <c r="A832">
        <v>831</v>
      </c>
      <c r="B832">
        <f ca="1"/>
        <v>20.619078070539103</v>
      </c>
      <c r="E832">
        <f ca="1"/>
        <v>825</v>
      </c>
      <c r="F832">
        <f ca="1"/>
        <v>29.751464345189675</v>
      </c>
    </row>
    <row r="833" spans="1:6" x14ac:dyDescent="0.25">
      <c r="A833">
        <v>832</v>
      </c>
      <c r="B833">
        <f ca="1"/>
        <v>26.944109332227882</v>
      </c>
      <c r="E833">
        <f ca="1"/>
        <v>826</v>
      </c>
      <c r="F833">
        <f ca="1"/>
        <v>28.330150545607893</v>
      </c>
    </row>
    <row r="834" spans="1:6" x14ac:dyDescent="0.25">
      <c r="A834">
        <v>833</v>
      </c>
      <c r="B834">
        <f ca="1"/>
        <v>24.970739687430758</v>
      </c>
      <c r="E834">
        <f ca="1"/>
        <v>827</v>
      </c>
      <c r="F834">
        <f ca="1"/>
        <v>30.263459565114047</v>
      </c>
    </row>
    <row r="835" spans="1:6" x14ac:dyDescent="0.25">
      <c r="A835">
        <v>834</v>
      </c>
      <c r="B835">
        <f ca="1"/>
        <v>8.5829928134422175</v>
      </c>
      <c r="E835">
        <f ca="1"/>
        <v>828</v>
      </c>
      <c r="F835">
        <f ca="1"/>
        <v>31.944748625901106</v>
      </c>
    </row>
    <row r="836" spans="1:6" x14ac:dyDescent="0.25">
      <c r="A836">
        <v>835</v>
      </c>
      <c r="B836">
        <f ca="1"/>
        <v>22.065344546180846</v>
      </c>
      <c r="E836">
        <f ca="1"/>
        <v>829</v>
      </c>
      <c r="F836">
        <f ca="1"/>
        <v>47.021140494036132</v>
      </c>
    </row>
    <row r="837" spans="1:6" x14ac:dyDescent="0.25">
      <c r="A837">
        <v>836</v>
      </c>
      <c r="B837">
        <f ca="1"/>
        <v>27.370191411379821</v>
      </c>
      <c r="E837">
        <f ca="1"/>
        <v>830</v>
      </c>
      <c r="F837">
        <f ca="1"/>
        <v>11.635145051248806</v>
      </c>
    </row>
    <row r="838" spans="1:6" x14ac:dyDescent="0.25">
      <c r="A838">
        <v>837</v>
      </c>
      <c r="B838">
        <f ca="1"/>
        <v>19.454176770775611</v>
      </c>
      <c r="E838">
        <f ca="1"/>
        <v>831</v>
      </c>
      <c r="F838">
        <f ca="1"/>
        <v>20.619078070539103</v>
      </c>
    </row>
    <row r="839" spans="1:6" x14ac:dyDescent="0.25">
      <c r="A839">
        <v>838</v>
      </c>
      <c r="B839">
        <f ca="1"/>
        <v>18.687418852782038</v>
      </c>
      <c r="E839">
        <f ca="1"/>
        <v>832</v>
      </c>
      <c r="F839">
        <f ca="1"/>
        <v>26.944109332227882</v>
      </c>
    </row>
    <row r="840" spans="1:6" x14ac:dyDescent="0.25">
      <c r="A840">
        <v>839</v>
      </c>
      <c r="B840">
        <f ca="1"/>
        <v>49.217909555507063</v>
      </c>
      <c r="E840">
        <f ca="1"/>
        <v>833</v>
      </c>
      <c r="F840">
        <f ca="1"/>
        <v>24.970739687430758</v>
      </c>
    </row>
    <row r="841" spans="1:6" x14ac:dyDescent="0.25">
      <c r="A841">
        <v>840</v>
      </c>
      <c r="B841">
        <f ca="1"/>
        <v>13.117851318955864</v>
      </c>
      <c r="E841">
        <f ca="1"/>
        <v>834</v>
      </c>
      <c r="F841">
        <f ca="1"/>
        <v>8.5829928134422175</v>
      </c>
    </row>
    <row r="842" spans="1:6" x14ac:dyDescent="0.25">
      <c r="A842">
        <v>841</v>
      </c>
      <c r="B842">
        <f ca="1"/>
        <v>25.118935781291171</v>
      </c>
      <c r="E842">
        <f ca="1"/>
        <v>835</v>
      </c>
      <c r="F842">
        <f ca="1"/>
        <v>22.065344546180846</v>
      </c>
    </row>
    <row r="843" spans="1:6" x14ac:dyDescent="0.25">
      <c r="A843">
        <v>842</v>
      </c>
      <c r="B843">
        <f ca="1"/>
        <v>35.380278719676006</v>
      </c>
      <c r="E843">
        <f ca="1"/>
        <v>836</v>
      </c>
      <c r="F843">
        <f ca="1"/>
        <v>27.370191411379821</v>
      </c>
    </row>
    <row r="844" spans="1:6" x14ac:dyDescent="0.25">
      <c r="A844">
        <v>843</v>
      </c>
      <c r="B844">
        <f ca="1"/>
        <v>2.5276097206329098</v>
      </c>
      <c r="E844">
        <f ca="1"/>
        <v>837</v>
      </c>
      <c r="F844">
        <f ca="1"/>
        <v>19.454176770775611</v>
      </c>
    </row>
    <row r="845" spans="1:6" x14ac:dyDescent="0.25">
      <c r="A845">
        <v>844</v>
      </c>
      <c r="B845">
        <f ca="1"/>
        <v>2.6653667282274469</v>
      </c>
      <c r="E845">
        <f ca="1"/>
        <v>838</v>
      </c>
      <c r="F845">
        <f ca="1"/>
        <v>18.687418852782038</v>
      </c>
    </row>
    <row r="846" spans="1:6" x14ac:dyDescent="0.25">
      <c r="A846">
        <v>845</v>
      </c>
      <c r="B846">
        <f ca="1"/>
        <v>21.372358295454575</v>
      </c>
      <c r="E846">
        <f ca="1"/>
        <v>839</v>
      </c>
      <c r="F846">
        <f ca="1"/>
        <v>49.217909555507063</v>
      </c>
    </row>
    <row r="847" spans="1:6" x14ac:dyDescent="0.25">
      <c r="A847">
        <v>846</v>
      </c>
      <c r="B847">
        <f ca="1"/>
        <v>21.034040642568186</v>
      </c>
      <c r="E847">
        <f ca="1"/>
        <v>840</v>
      </c>
      <c r="F847">
        <f ca="1"/>
        <v>13.117851318955864</v>
      </c>
    </row>
    <row r="848" spans="1:6" x14ac:dyDescent="0.25">
      <c r="A848">
        <v>847</v>
      </c>
      <c r="B848">
        <f ca="1"/>
        <v>29.011779763854548</v>
      </c>
      <c r="E848">
        <f ca="1"/>
        <v>841</v>
      </c>
      <c r="F848">
        <f ca="1"/>
        <v>25.118935781291171</v>
      </c>
    </row>
    <row r="849" spans="1:6" x14ac:dyDescent="0.25">
      <c r="A849">
        <v>848</v>
      </c>
      <c r="B849">
        <f ca="1"/>
        <v>34.694232955096545</v>
      </c>
      <c r="E849">
        <f ca="1"/>
        <v>842</v>
      </c>
      <c r="F849">
        <f ca="1"/>
        <v>35.380278719676006</v>
      </c>
    </row>
    <row r="850" spans="1:6" x14ac:dyDescent="0.25">
      <c r="A850">
        <v>849</v>
      </c>
      <c r="B850">
        <f ca="1"/>
        <v>35.858739109877241</v>
      </c>
      <c r="E850">
        <f ca="1"/>
        <v>843</v>
      </c>
      <c r="F850">
        <f ca="1"/>
        <v>2.5276097206329098</v>
      </c>
    </row>
    <row r="851" spans="1:6" x14ac:dyDescent="0.25">
      <c r="A851">
        <v>850</v>
      </c>
      <c r="B851">
        <f ca="1"/>
        <v>35.921840432963045</v>
      </c>
      <c r="E851">
        <f ca="1"/>
        <v>844</v>
      </c>
      <c r="F851">
        <f ca="1"/>
        <v>2.6653667282274469</v>
      </c>
    </row>
    <row r="852" spans="1:6" x14ac:dyDescent="0.25">
      <c r="A852">
        <v>851</v>
      </c>
      <c r="B852">
        <f ca="1"/>
        <v>37.350972249125995</v>
      </c>
      <c r="E852">
        <f ca="1"/>
        <v>845</v>
      </c>
      <c r="F852">
        <f ca="1"/>
        <v>21.372358295454575</v>
      </c>
    </row>
    <row r="853" spans="1:6" x14ac:dyDescent="0.25">
      <c r="A853">
        <v>852</v>
      </c>
      <c r="B853">
        <f ca="1"/>
        <v>34.723233978372036</v>
      </c>
      <c r="E853">
        <f ca="1"/>
        <v>846</v>
      </c>
      <c r="F853">
        <f ca="1"/>
        <v>21.034040642568186</v>
      </c>
    </row>
    <row r="854" spans="1:6" x14ac:dyDescent="0.25">
      <c r="A854">
        <v>853</v>
      </c>
      <c r="B854">
        <f ca="1"/>
        <v>11.780761492987658</v>
      </c>
      <c r="E854">
        <f ca="1"/>
        <v>847</v>
      </c>
      <c r="F854">
        <f ca="1"/>
        <v>29.011779763854548</v>
      </c>
    </row>
    <row r="855" spans="1:6" x14ac:dyDescent="0.25">
      <c r="A855">
        <v>854</v>
      </c>
      <c r="B855">
        <f ca="1"/>
        <v>1.6690190647394516</v>
      </c>
      <c r="E855">
        <f ca="1"/>
        <v>848</v>
      </c>
      <c r="F855">
        <f ca="1"/>
        <v>34.694232955096545</v>
      </c>
    </row>
    <row r="856" spans="1:6" x14ac:dyDescent="0.25">
      <c r="A856">
        <v>855</v>
      </c>
      <c r="B856">
        <f ca="1"/>
        <v>6.6598881213515995</v>
      </c>
      <c r="E856">
        <f ca="1"/>
        <v>849</v>
      </c>
      <c r="F856">
        <f ca="1"/>
        <v>35.858739109877241</v>
      </c>
    </row>
    <row r="857" spans="1:6" x14ac:dyDescent="0.25">
      <c r="A857">
        <v>856</v>
      </c>
      <c r="B857">
        <f ca="1"/>
        <v>36.379549447128881</v>
      </c>
      <c r="E857">
        <f ca="1"/>
        <v>850</v>
      </c>
      <c r="F857">
        <f ca="1"/>
        <v>35.921840432963045</v>
      </c>
    </row>
    <row r="858" spans="1:6" x14ac:dyDescent="0.25">
      <c r="A858">
        <v>857</v>
      </c>
      <c r="B858">
        <f ca="1"/>
        <v>46.274987589496924</v>
      </c>
      <c r="E858">
        <f ca="1"/>
        <v>851</v>
      </c>
      <c r="F858">
        <f ca="1"/>
        <v>37.350972249125995</v>
      </c>
    </row>
    <row r="859" spans="1:6" x14ac:dyDescent="0.25">
      <c r="A859">
        <v>858</v>
      </c>
      <c r="B859">
        <f ca="1"/>
        <v>15.957464487120227</v>
      </c>
      <c r="E859">
        <f ca="1"/>
        <v>852</v>
      </c>
      <c r="F859">
        <f ca="1"/>
        <v>34.723233978372036</v>
      </c>
    </row>
    <row r="860" spans="1:6" x14ac:dyDescent="0.25">
      <c r="A860">
        <v>859</v>
      </c>
      <c r="B860">
        <f ca="1"/>
        <v>18.416709622797192</v>
      </c>
      <c r="E860">
        <f ca="1"/>
        <v>853</v>
      </c>
      <c r="F860">
        <f ca="1"/>
        <v>11.780761492987658</v>
      </c>
    </row>
    <row r="861" spans="1:6" x14ac:dyDescent="0.25">
      <c r="A861">
        <v>860</v>
      </c>
      <c r="B861">
        <f ca="1"/>
        <v>29.785324113198598</v>
      </c>
      <c r="E861">
        <f ca="1"/>
        <v>854</v>
      </c>
      <c r="F861">
        <f ca="1"/>
        <v>1.6690190647394516</v>
      </c>
    </row>
    <row r="862" spans="1:6" x14ac:dyDescent="0.25">
      <c r="A862">
        <v>861</v>
      </c>
      <c r="B862">
        <f ca="1"/>
        <v>39.448445562318568</v>
      </c>
      <c r="E862">
        <f ca="1"/>
        <v>855</v>
      </c>
      <c r="F862">
        <f ca="1"/>
        <v>6.6598881213515995</v>
      </c>
    </row>
    <row r="863" spans="1:6" x14ac:dyDescent="0.25">
      <c r="A863">
        <v>862</v>
      </c>
      <c r="B863">
        <f ca="1"/>
        <v>18.472716991345479</v>
      </c>
      <c r="E863">
        <f ca="1"/>
        <v>856</v>
      </c>
      <c r="F863">
        <f ca="1"/>
        <v>36.379549447128881</v>
      </c>
    </row>
    <row r="864" spans="1:6" x14ac:dyDescent="0.25">
      <c r="A864">
        <v>863</v>
      </c>
      <c r="B864">
        <f ca="1"/>
        <v>43.819982013300454</v>
      </c>
      <c r="E864">
        <f ca="1"/>
        <v>857</v>
      </c>
      <c r="F864">
        <f ca="1"/>
        <v>46.274987589496924</v>
      </c>
    </row>
    <row r="865" spans="1:6" x14ac:dyDescent="0.25">
      <c r="A865">
        <v>864</v>
      </c>
      <c r="B865">
        <f ca="1"/>
        <v>30.633774012722164</v>
      </c>
      <c r="E865">
        <f ca="1"/>
        <v>858</v>
      </c>
      <c r="F865">
        <f ca="1"/>
        <v>15.957464487120227</v>
      </c>
    </row>
    <row r="866" spans="1:6" x14ac:dyDescent="0.25">
      <c r="A866">
        <v>865</v>
      </c>
      <c r="B866">
        <f ca="1"/>
        <v>19.630412215867082</v>
      </c>
      <c r="E866">
        <f ca="1"/>
        <v>859</v>
      </c>
      <c r="F866">
        <f ca="1"/>
        <v>18.416709622797192</v>
      </c>
    </row>
    <row r="867" spans="1:6" x14ac:dyDescent="0.25">
      <c r="A867">
        <v>866</v>
      </c>
      <c r="B867">
        <f ca="1"/>
        <v>8.6711587883651262</v>
      </c>
      <c r="E867">
        <f ca="1"/>
        <v>860</v>
      </c>
      <c r="F867">
        <f ca="1"/>
        <v>29.785324113198598</v>
      </c>
    </row>
    <row r="868" spans="1:6" x14ac:dyDescent="0.25">
      <c r="A868">
        <v>867</v>
      </c>
      <c r="B868">
        <f ca="1"/>
        <v>14.200941175456848</v>
      </c>
      <c r="E868">
        <f ca="1"/>
        <v>861</v>
      </c>
      <c r="F868">
        <f ca="1"/>
        <v>39.448445562318568</v>
      </c>
    </row>
    <row r="869" spans="1:6" x14ac:dyDescent="0.25">
      <c r="A869">
        <v>868</v>
      </c>
      <c r="B869">
        <f ca="1"/>
        <v>29.92227839310182</v>
      </c>
      <c r="E869">
        <f ca="1"/>
        <v>862</v>
      </c>
      <c r="F869">
        <f ca="1"/>
        <v>18.472716991345479</v>
      </c>
    </row>
    <row r="870" spans="1:6" x14ac:dyDescent="0.25">
      <c r="A870">
        <v>869</v>
      </c>
      <c r="B870">
        <f ca="1"/>
        <v>41.168098229915728</v>
      </c>
      <c r="E870">
        <f ca="1"/>
        <v>863</v>
      </c>
      <c r="F870">
        <f ca="1"/>
        <v>43.819982013300454</v>
      </c>
    </row>
    <row r="871" spans="1:6" x14ac:dyDescent="0.25">
      <c r="A871">
        <v>870</v>
      </c>
      <c r="B871">
        <f ca="1"/>
        <v>18.342732396477366</v>
      </c>
      <c r="E871">
        <f ca="1"/>
        <v>864</v>
      </c>
      <c r="F871">
        <f ca="1"/>
        <v>30.633774012722164</v>
      </c>
    </row>
    <row r="872" spans="1:6" x14ac:dyDescent="0.25">
      <c r="A872">
        <v>871</v>
      </c>
      <c r="B872">
        <f ca="1"/>
        <v>46.772675623575701</v>
      </c>
      <c r="E872">
        <f ca="1"/>
        <v>865</v>
      </c>
      <c r="F872">
        <f ca="1"/>
        <v>19.630412215867082</v>
      </c>
    </row>
    <row r="873" spans="1:6" x14ac:dyDescent="0.25">
      <c r="A873">
        <v>872</v>
      </c>
      <c r="B873">
        <f ca="1"/>
        <v>34.954413682729772</v>
      </c>
      <c r="E873">
        <f ca="1"/>
        <v>866</v>
      </c>
      <c r="F873">
        <f ca="1"/>
        <v>8.6711587883651262</v>
      </c>
    </row>
    <row r="874" spans="1:6" x14ac:dyDescent="0.25">
      <c r="A874">
        <v>873</v>
      </c>
      <c r="B874">
        <f ca="1"/>
        <v>34.589317104678443</v>
      </c>
      <c r="E874">
        <f ca="1"/>
        <v>867</v>
      </c>
      <c r="F874">
        <f ca="1"/>
        <v>14.200941175456848</v>
      </c>
    </row>
    <row r="875" spans="1:6" x14ac:dyDescent="0.25">
      <c r="A875">
        <v>874</v>
      </c>
      <c r="B875">
        <f ca="1"/>
        <v>44.322113016878866</v>
      </c>
      <c r="E875">
        <f ca="1"/>
        <v>868</v>
      </c>
      <c r="F875">
        <f ca="1"/>
        <v>29.92227839310182</v>
      </c>
    </row>
    <row r="876" spans="1:6" x14ac:dyDescent="0.25">
      <c r="A876">
        <v>875</v>
      </c>
      <c r="B876">
        <f ca="1"/>
        <v>42.099180013772965</v>
      </c>
      <c r="E876">
        <f ca="1"/>
        <v>869</v>
      </c>
      <c r="F876">
        <f ca="1"/>
        <v>41.168098229915728</v>
      </c>
    </row>
    <row r="877" spans="1:6" x14ac:dyDescent="0.25">
      <c r="A877">
        <v>876</v>
      </c>
      <c r="B877">
        <f ca="1"/>
        <v>22.365025892044983</v>
      </c>
      <c r="E877">
        <f ca="1"/>
        <v>870</v>
      </c>
      <c r="F877">
        <f ca="1"/>
        <v>18.342732396477366</v>
      </c>
    </row>
    <row r="878" spans="1:6" x14ac:dyDescent="0.25">
      <c r="A878">
        <v>877</v>
      </c>
      <c r="B878">
        <f ca="1"/>
        <v>22.115747025453743</v>
      </c>
      <c r="E878">
        <f ca="1"/>
        <v>871</v>
      </c>
      <c r="F878">
        <f ca="1"/>
        <v>46.772675623575701</v>
      </c>
    </row>
    <row r="879" spans="1:6" x14ac:dyDescent="0.25">
      <c r="A879">
        <v>878</v>
      </c>
      <c r="B879">
        <f ca="1"/>
        <v>49.097199989511196</v>
      </c>
      <c r="E879">
        <f ca="1"/>
        <v>872</v>
      </c>
      <c r="F879">
        <f ca="1"/>
        <v>34.954413682729772</v>
      </c>
    </row>
    <row r="880" spans="1:6" x14ac:dyDescent="0.25">
      <c r="A880">
        <v>879</v>
      </c>
      <c r="B880">
        <f ca="1"/>
        <v>43.368961325521916</v>
      </c>
      <c r="E880">
        <f ca="1"/>
        <v>873</v>
      </c>
      <c r="F880">
        <f ca="1"/>
        <v>34.589317104678443</v>
      </c>
    </row>
    <row r="881" spans="1:6" x14ac:dyDescent="0.25">
      <c r="A881">
        <v>880</v>
      </c>
      <c r="B881">
        <f ca="1"/>
        <v>26.865035836211625</v>
      </c>
      <c r="E881">
        <f ca="1"/>
        <v>874</v>
      </c>
      <c r="F881">
        <f ca="1"/>
        <v>44.322113016878866</v>
      </c>
    </row>
    <row r="882" spans="1:6" x14ac:dyDescent="0.25">
      <c r="A882">
        <v>881</v>
      </c>
      <c r="B882">
        <f ca="1"/>
        <v>38.296430414640881</v>
      </c>
      <c r="E882">
        <f ca="1"/>
        <v>875</v>
      </c>
      <c r="F882">
        <f ca="1"/>
        <v>42.099180013772965</v>
      </c>
    </row>
    <row r="883" spans="1:6" x14ac:dyDescent="0.25">
      <c r="A883">
        <v>882</v>
      </c>
      <c r="B883">
        <f ca="1"/>
        <v>24.15795962513247</v>
      </c>
      <c r="E883">
        <f ca="1"/>
        <v>876</v>
      </c>
      <c r="F883">
        <f ca="1"/>
        <v>22.365025892044983</v>
      </c>
    </row>
    <row r="884" spans="1:6" x14ac:dyDescent="0.25">
      <c r="A884">
        <v>883</v>
      </c>
      <c r="B884">
        <f ca="1"/>
        <v>46.97641280495705</v>
      </c>
      <c r="E884">
        <f ca="1"/>
        <v>877</v>
      </c>
      <c r="F884">
        <f ca="1"/>
        <v>22.115747025453743</v>
      </c>
    </row>
    <row r="885" spans="1:6" x14ac:dyDescent="0.25">
      <c r="A885">
        <v>884</v>
      </c>
      <c r="B885">
        <f ca="1"/>
        <v>46.173698323714071</v>
      </c>
      <c r="E885">
        <f ca="1"/>
        <v>878</v>
      </c>
      <c r="F885">
        <f ca="1"/>
        <v>49.097199989511196</v>
      </c>
    </row>
    <row r="886" spans="1:6" x14ac:dyDescent="0.25">
      <c r="A886">
        <v>885</v>
      </c>
      <c r="B886">
        <f ca="1"/>
        <v>43.52276151210414</v>
      </c>
      <c r="E886">
        <f ca="1"/>
        <v>879</v>
      </c>
      <c r="F886">
        <f ca="1"/>
        <v>43.368961325521916</v>
      </c>
    </row>
    <row r="887" spans="1:6" x14ac:dyDescent="0.25">
      <c r="A887">
        <v>886</v>
      </c>
      <c r="B887">
        <f ca="1"/>
        <v>22.708978560896888</v>
      </c>
      <c r="E887">
        <f ca="1"/>
        <v>880</v>
      </c>
      <c r="F887">
        <f ca="1"/>
        <v>26.865035836211625</v>
      </c>
    </row>
    <row r="888" spans="1:6" x14ac:dyDescent="0.25">
      <c r="A888">
        <v>887</v>
      </c>
      <c r="B888">
        <f ca="1"/>
        <v>34.897355586722362</v>
      </c>
      <c r="E888">
        <f ca="1"/>
        <v>881</v>
      </c>
      <c r="F888">
        <f ca="1"/>
        <v>38.296430414640881</v>
      </c>
    </row>
    <row r="889" spans="1:6" x14ac:dyDescent="0.25">
      <c r="A889">
        <v>888</v>
      </c>
      <c r="B889">
        <f ca="1"/>
        <v>4.4849698668873188</v>
      </c>
      <c r="E889">
        <f ca="1"/>
        <v>882</v>
      </c>
      <c r="F889">
        <f ca="1"/>
        <v>24.15795962513247</v>
      </c>
    </row>
    <row r="890" spans="1:6" x14ac:dyDescent="0.25">
      <c r="A890">
        <v>889</v>
      </c>
      <c r="B890">
        <f ca="1"/>
        <v>36.271895614117106</v>
      </c>
      <c r="E890">
        <f ca="1"/>
        <v>883</v>
      </c>
      <c r="F890">
        <f ca="1"/>
        <v>46.97641280495705</v>
      </c>
    </row>
    <row r="891" spans="1:6" x14ac:dyDescent="0.25">
      <c r="A891">
        <v>890</v>
      </c>
      <c r="B891">
        <f ca="1"/>
        <v>13.051847544320708</v>
      </c>
      <c r="E891">
        <f ca="1"/>
        <v>884</v>
      </c>
      <c r="F891">
        <f ca="1"/>
        <v>46.173698323714071</v>
      </c>
    </row>
    <row r="892" spans="1:6" x14ac:dyDescent="0.25">
      <c r="A892">
        <v>891</v>
      </c>
      <c r="B892">
        <f ca="1"/>
        <v>43.167618432612791</v>
      </c>
      <c r="E892">
        <f ca="1"/>
        <v>885</v>
      </c>
      <c r="F892">
        <f ca="1"/>
        <v>43.52276151210414</v>
      </c>
    </row>
    <row r="893" spans="1:6" x14ac:dyDescent="0.25">
      <c r="A893">
        <v>892</v>
      </c>
      <c r="B893">
        <f ca="1"/>
        <v>6.9616946487538272</v>
      </c>
      <c r="E893">
        <f ca="1"/>
        <v>886</v>
      </c>
      <c r="F893">
        <f ca="1"/>
        <v>22.708978560896888</v>
      </c>
    </row>
    <row r="894" spans="1:6" x14ac:dyDescent="0.25">
      <c r="A894">
        <v>893</v>
      </c>
      <c r="B894">
        <f ca="1"/>
        <v>11.618797164111591</v>
      </c>
      <c r="E894">
        <f ca="1"/>
        <v>887</v>
      </c>
      <c r="F894">
        <f ca="1"/>
        <v>34.897355586722362</v>
      </c>
    </row>
    <row r="895" spans="1:6" x14ac:dyDescent="0.25">
      <c r="A895">
        <v>894</v>
      </c>
      <c r="B895">
        <f ca="1"/>
        <v>7.5547262460797597</v>
      </c>
      <c r="E895">
        <f ca="1"/>
        <v>888</v>
      </c>
      <c r="F895">
        <f ca="1"/>
        <v>4.4849698668873188</v>
      </c>
    </row>
    <row r="896" spans="1:6" x14ac:dyDescent="0.25">
      <c r="A896">
        <v>895</v>
      </c>
      <c r="B896">
        <f ca="1"/>
        <v>12.014397033298145</v>
      </c>
      <c r="E896">
        <f ca="1"/>
        <v>889</v>
      </c>
      <c r="F896">
        <f ca="1"/>
        <v>36.271895614117106</v>
      </c>
    </row>
    <row r="897" spans="1:6" x14ac:dyDescent="0.25">
      <c r="A897">
        <v>896</v>
      </c>
      <c r="B897">
        <f ca="1"/>
        <v>29.530620617710895</v>
      </c>
      <c r="E897">
        <f ca="1"/>
        <v>890</v>
      </c>
      <c r="F897">
        <f ca="1"/>
        <v>13.051847544320708</v>
      </c>
    </row>
    <row r="898" spans="1:6" x14ac:dyDescent="0.25">
      <c r="A898">
        <v>897</v>
      </c>
      <c r="B898">
        <f ca="1"/>
        <v>9.015779078327526</v>
      </c>
      <c r="E898">
        <f ca="1"/>
        <v>891</v>
      </c>
      <c r="F898">
        <f ca="1"/>
        <v>43.167618432612791</v>
      </c>
    </row>
    <row r="899" spans="1:6" x14ac:dyDescent="0.25">
      <c r="A899">
        <v>898</v>
      </c>
      <c r="B899">
        <f ca="1"/>
        <v>9.8884258830300524</v>
      </c>
      <c r="E899">
        <f ca="1"/>
        <v>892</v>
      </c>
      <c r="F899">
        <f ca="1"/>
        <v>6.9616946487538272</v>
      </c>
    </row>
    <row r="900" spans="1:6" x14ac:dyDescent="0.25">
      <c r="A900">
        <v>899</v>
      </c>
      <c r="B900">
        <f ca="1"/>
        <v>42.799513234825646</v>
      </c>
      <c r="E900">
        <f ca="1"/>
        <v>893</v>
      </c>
      <c r="F900">
        <f ca="1"/>
        <v>11.618797164111591</v>
      </c>
    </row>
    <row r="901" spans="1:6" x14ac:dyDescent="0.25">
      <c r="A901">
        <v>900</v>
      </c>
      <c r="B901">
        <f ca="1"/>
        <v>25.885609525833374</v>
      </c>
      <c r="E901">
        <f ca="1"/>
        <v>894</v>
      </c>
      <c r="F901">
        <f ca="1"/>
        <v>7.5547262460797597</v>
      </c>
    </row>
    <row r="902" spans="1:6" x14ac:dyDescent="0.25">
      <c r="A902">
        <v>901</v>
      </c>
      <c r="B902">
        <f ca="1"/>
        <v>33.417606702793144</v>
      </c>
      <c r="E902">
        <f ca="1"/>
        <v>895</v>
      </c>
      <c r="F902">
        <f ca="1"/>
        <v>12.014397033298145</v>
      </c>
    </row>
    <row r="903" spans="1:6" x14ac:dyDescent="0.25">
      <c r="A903">
        <v>902</v>
      </c>
      <c r="B903">
        <f ca="1"/>
        <v>48.993207661522241</v>
      </c>
      <c r="E903">
        <f ca="1"/>
        <v>896</v>
      </c>
      <c r="F903">
        <f ca="1"/>
        <v>29.530620617710895</v>
      </c>
    </row>
    <row r="904" spans="1:6" x14ac:dyDescent="0.25">
      <c r="A904">
        <v>903</v>
      </c>
      <c r="B904">
        <f ca="1"/>
        <v>1.6085107822019253</v>
      </c>
      <c r="E904">
        <f ca="1"/>
        <v>897</v>
      </c>
      <c r="F904">
        <f ca="1"/>
        <v>9.015779078327526</v>
      </c>
    </row>
    <row r="905" spans="1:6" x14ac:dyDescent="0.25">
      <c r="A905">
        <v>904</v>
      </c>
      <c r="B905">
        <f ca="1"/>
        <v>18.31243282696559</v>
      </c>
      <c r="E905">
        <f ca="1"/>
        <v>898</v>
      </c>
      <c r="F905">
        <f ca="1"/>
        <v>9.8884258830300524</v>
      </c>
    </row>
    <row r="906" spans="1:6" x14ac:dyDescent="0.25">
      <c r="A906">
        <v>905</v>
      </c>
      <c r="B906">
        <f ca="1"/>
        <v>2.520418527610218</v>
      </c>
      <c r="E906">
        <f ca="1"/>
        <v>899</v>
      </c>
      <c r="F906">
        <f ca="1"/>
        <v>42.799513234825646</v>
      </c>
    </row>
    <row r="907" spans="1:6" x14ac:dyDescent="0.25">
      <c r="A907">
        <v>906</v>
      </c>
      <c r="B907">
        <f ca="1"/>
        <v>43.322155845011174</v>
      </c>
      <c r="E907">
        <f ca="1"/>
        <v>900</v>
      </c>
      <c r="F907">
        <f ca="1"/>
        <v>25.885609525833374</v>
      </c>
    </row>
    <row r="908" spans="1:6" x14ac:dyDescent="0.25">
      <c r="A908">
        <v>907</v>
      </c>
      <c r="B908">
        <f ca="1"/>
        <v>34.29117767268729</v>
      </c>
      <c r="E908">
        <f ca="1"/>
        <v>901</v>
      </c>
      <c r="F908">
        <f ca="1"/>
        <v>33.417606702793144</v>
      </c>
    </row>
    <row r="909" spans="1:6" x14ac:dyDescent="0.25">
      <c r="A909">
        <v>908</v>
      </c>
      <c r="B909">
        <f ca="1"/>
        <v>38.201722725455461</v>
      </c>
      <c r="E909">
        <f ca="1"/>
        <v>902</v>
      </c>
      <c r="F909">
        <f ca="1"/>
        <v>48.993207661522241</v>
      </c>
    </row>
    <row r="910" spans="1:6" x14ac:dyDescent="0.25">
      <c r="A910">
        <v>909</v>
      </c>
      <c r="B910">
        <f ca="1"/>
        <v>46.330670845110276</v>
      </c>
      <c r="E910">
        <f ca="1"/>
        <v>903</v>
      </c>
      <c r="F910">
        <f ca="1"/>
        <v>1.6085107822019253</v>
      </c>
    </row>
    <row r="911" spans="1:6" x14ac:dyDescent="0.25">
      <c r="A911">
        <v>910</v>
      </c>
      <c r="B911">
        <f ca="1"/>
        <v>6.2166863370180678</v>
      </c>
      <c r="E911">
        <f ca="1"/>
        <v>904</v>
      </c>
      <c r="F911">
        <f ca="1"/>
        <v>18.31243282696559</v>
      </c>
    </row>
    <row r="912" spans="1:6" x14ac:dyDescent="0.25">
      <c r="A912">
        <v>911</v>
      </c>
      <c r="B912">
        <f ca="1"/>
        <v>39.295262134038083</v>
      </c>
      <c r="E912">
        <f ca="1"/>
        <v>905</v>
      </c>
      <c r="F912">
        <f ca="1"/>
        <v>2.520418527610218</v>
      </c>
    </row>
    <row r="913" spans="1:6" x14ac:dyDescent="0.25">
      <c r="A913">
        <v>912</v>
      </c>
      <c r="B913">
        <f ca="1"/>
        <v>13.772453927671478</v>
      </c>
      <c r="E913">
        <f ca="1"/>
        <v>906</v>
      </c>
      <c r="F913">
        <f ca="1"/>
        <v>43.322155845011174</v>
      </c>
    </row>
    <row r="914" spans="1:6" x14ac:dyDescent="0.25">
      <c r="A914">
        <v>913</v>
      </c>
      <c r="B914">
        <f ca="1"/>
        <v>3.8293816293211691</v>
      </c>
      <c r="E914">
        <f ca="1"/>
        <v>907</v>
      </c>
      <c r="F914">
        <f ca="1"/>
        <v>34.29117767268729</v>
      </c>
    </row>
    <row r="915" spans="1:6" x14ac:dyDescent="0.25">
      <c r="A915">
        <v>914</v>
      </c>
      <c r="B915">
        <f ca="1"/>
        <v>4.49542667210725</v>
      </c>
      <c r="E915">
        <f ca="1"/>
        <v>908</v>
      </c>
      <c r="F915">
        <f ca="1"/>
        <v>38.201722725455461</v>
      </c>
    </row>
    <row r="916" spans="1:6" x14ac:dyDescent="0.25">
      <c r="A916">
        <v>915</v>
      </c>
      <c r="B916">
        <f ca="1"/>
        <v>16.393873162142668</v>
      </c>
      <c r="E916">
        <f ca="1"/>
        <v>909</v>
      </c>
      <c r="F916">
        <f ca="1"/>
        <v>46.330670845110276</v>
      </c>
    </row>
    <row r="917" spans="1:6" x14ac:dyDescent="0.25">
      <c r="A917">
        <v>916</v>
      </c>
      <c r="B917">
        <f ca="1"/>
        <v>11.581926688161595</v>
      </c>
      <c r="E917">
        <f ca="1"/>
        <v>910</v>
      </c>
      <c r="F917">
        <f ca="1"/>
        <v>6.2166863370180678</v>
      </c>
    </row>
    <row r="918" spans="1:6" x14ac:dyDescent="0.25">
      <c r="A918">
        <v>917</v>
      </c>
      <c r="B918">
        <f ca="1"/>
        <v>1.1257061122107217</v>
      </c>
      <c r="E918">
        <f ca="1"/>
        <v>911</v>
      </c>
      <c r="F918">
        <f ca="1"/>
        <v>39.295262134038083</v>
      </c>
    </row>
    <row r="919" spans="1:6" x14ac:dyDescent="0.25">
      <c r="A919">
        <v>918</v>
      </c>
      <c r="B919">
        <f ca="1"/>
        <v>49.65776193708777</v>
      </c>
      <c r="E919">
        <f ca="1"/>
        <v>912</v>
      </c>
      <c r="F919">
        <f ca="1"/>
        <v>13.772453927671478</v>
      </c>
    </row>
    <row r="920" spans="1:6" x14ac:dyDescent="0.25">
      <c r="A920">
        <v>919</v>
      </c>
      <c r="B920">
        <f ca="1"/>
        <v>31.301620964646119</v>
      </c>
      <c r="E920">
        <f ca="1"/>
        <v>913</v>
      </c>
      <c r="F920">
        <f ca="1"/>
        <v>3.8293816293211691</v>
      </c>
    </row>
    <row r="921" spans="1:6" x14ac:dyDescent="0.25">
      <c r="A921">
        <v>920</v>
      </c>
      <c r="B921">
        <f ca="1"/>
        <v>18.096778806403094</v>
      </c>
      <c r="E921">
        <f ca="1"/>
        <v>914</v>
      </c>
      <c r="F921">
        <f ca="1"/>
        <v>4.49542667210725</v>
      </c>
    </row>
    <row r="922" spans="1:6" x14ac:dyDescent="0.25">
      <c r="A922">
        <v>921</v>
      </c>
      <c r="B922">
        <f ca="1"/>
        <v>40.943395535019917</v>
      </c>
      <c r="E922">
        <f ca="1"/>
        <v>915</v>
      </c>
      <c r="F922">
        <f ca="1"/>
        <v>16.393873162142668</v>
      </c>
    </row>
    <row r="923" spans="1:6" x14ac:dyDescent="0.25">
      <c r="A923">
        <v>922</v>
      </c>
      <c r="B923">
        <f ca="1"/>
        <v>39.76474785494667</v>
      </c>
      <c r="E923">
        <f ca="1"/>
        <v>916</v>
      </c>
      <c r="F923">
        <f ca="1"/>
        <v>11.581926688161595</v>
      </c>
    </row>
    <row r="924" spans="1:6" x14ac:dyDescent="0.25">
      <c r="A924">
        <v>923</v>
      </c>
      <c r="B924">
        <f ca="1"/>
        <v>14.102857159680212</v>
      </c>
      <c r="E924">
        <f ca="1"/>
        <v>917</v>
      </c>
      <c r="F924">
        <f ca="1"/>
        <v>1.1257061122107217</v>
      </c>
    </row>
    <row r="925" spans="1:6" x14ac:dyDescent="0.25">
      <c r="A925">
        <v>924</v>
      </c>
      <c r="B925">
        <f ca="1"/>
        <v>38.935002301175658</v>
      </c>
      <c r="E925">
        <f ca="1"/>
        <v>918</v>
      </c>
      <c r="F925">
        <f ca="1"/>
        <v>49.65776193708777</v>
      </c>
    </row>
    <row r="926" spans="1:6" x14ac:dyDescent="0.25">
      <c r="A926">
        <v>925</v>
      </c>
      <c r="B926">
        <f ca="1"/>
        <v>11.110190202872822</v>
      </c>
      <c r="E926">
        <f ca="1"/>
        <v>919</v>
      </c>
      <c r="F926">
        <f ca="1"/>
        <v>31.301620964646119</v>
      </c>
    </row>
    <row r="927" spans="1:6" x14ac:dyDescent="0.25">
      <c r="A927">
        <v>926</v>
      </c>
      <c r="B927">
        <f ca="1"/>
        <v>2.7251984984281776</v>
      </c>
      <c r="E927">
        <f ca="1"/>
        <v>920</v>
      </c>
      <c r="F927">
        <f ca="1"/>
        <v>18.096778806403094</v>
      </c>
    </row>
    <row r="928" spans="1:6" x14ac:dyDescent="0.25">
      <c r="A928">
        <v>927</v>
      </c>
      <c r="B928">
        <f ca="1"/>
        <v>15.629092162337656</v>
      </c>
      <c r="E928">
        <f ca="1"/>
        <v>921</v>
      </c>
      <c r="F928">
        <f ca="1"/>
        <v>40.943395535019917</v>
      </c>
    </row>
    <row r="929" spans="1:6" x14ac:dyDescent="0.25">
      <c r="A929">
        <v>928</v>
      </c>
      <c r="B929">
        <f ca="1"/>
        <v>25.362470069567031</v>
      </c>
      <c r="E929">
        <f ca="1"/>
        <v>922</v>
      </c>
      <c r="F929">
        <f ca="1"/>
        <v>39.76474785494667</v>
      </c>
    </row>
    <row r="930" spans="1:6" x14ac:dyDescent="0.25">
      <c r="A930">
        <v>929</v>
      </c>
      <c r="B930">
        <f ca="1"/>
        <v>21.068873354381985</v>
      </c>
      <c r="E930">
        <f ca="1"/>
        <v>923</v>
      </c>
      <c r="F930">
        <f ca="1"/>
        <v>14.102857159680212</v>
      </c>
    </row>
    <row r="931" spans="1:6" x14ac:dyDescent="0.25">
      <c r="A931">
        <v>930</v>
      </c>
      <c r="B931">
        <f ca="1"/>
        <v>44.609795566471334</v>
      </c>
      <c r="E931">
        <f ca="1"/>
        <v>924</v>
      </c>
      <c r="F931">
        <f ca="1"/>
        <v>38.935002301175658</v>
      </c>
    </row>
    <row r="932" spans="1:6" x14ac:dyDescent="0.25">
      <c r="A932">
        <v>931</v>
      </c>
      <c r="B932">
        <f ca="1"/>
        <v>46.665320135184423</v>
      </c>
      <c r="E932">
        <f ca="1"/>
        <v>925</v>
      </c>
      <c r="F932">
        <f ca="1"/>
        <v>11.110190202872822</v>
      </c>
    </row>
    <row r="933" spans="1:6" x14ac:dyDescent="0.25">
      <c r="A933">
        <v>932</v>
      </c>
      <c r="B933">
        <f ca="1"/>
        <v>15.282421826494563</v>
      </c>
      <c r="E933">
        <f ca="1"/>
        <v>926</v>
      </c>
      <c r="F933">
        <f ca="1"/>
        <v>2.7251984984281776</v>
      </c>
    </row>
    <row r="934" spans="1:6" x14ac:dyDescent="0.25">
      <c r="A934">
        <v>933</v>
      </c>
      <c r="B934">
        <f ca="1"/>
        <v>42.708721965245438</v>
      </c>
      <c r="E934">
        <f ca="1"/>
        <v>927</v>
      </c>
      <c r="F934">
        <f ca="1"/>
        <v>15.629092162337656</v>
      </c>
    </row>
    <row r="935" spans="1:6" x14ac:dyDescent="0.25">
      <c r="A935">
        <v>934</v>
      </c>
      <c r="B935">
        <f ca="1"/>
        <v>7.1200143611764872</v>
      </c>
      <c r="E935">
        <f ca="1"/>
        <v>928</v>
      </c>
      <c r="F935">
        <f ca="1"/>
        <v>25.362470069567031</v>
      </c>
    </row>
    <row r="936" spans="1:6" x14ac:dyDescent="0.25">
      <c r="A936">
        <v>935</v>
      </c>
      <c r="B936">
        <f ca="1"/>
        <v>18.332349684732812</v>
      </c>
      <c r="E936">
        <f ca="1"/>
        <v>929</v>
      </c>
      <c r="F936">
        <f ca="1"/>
        <v>21.068873354381985</v>
      </c>
    </row>
    <row r="937" spans="1:6" x14ac:dyDescent="0.25">
      <c r="A937">
        <v>936</v>
      </c>
      <c r="B937">
        <f ca="1"/>
        <v>43.294012635698579</v>
      </c>
      <c r="E937">
        <f ca="1"/>
        <v>930</v>
      </c>
      <c r="F937">
        <f ca="1"/>
        <v>44.609795566471334</v>
      </c>
    </row>
    <row r="938" spans="1:6" x14ac:dyDescent="0.25">
      <c r="A938">
        <v>937</v>
      </c>
      <c r="B938">
        <f ca="1"/>
        <v>40.13712526334217</v>
      </c>
      <c r="E938">
        <f ca="1"/>
        <v>931</v>
      </c>
      <c r="F938">
        <f ca="1"/>
        <v>46.665320135184423</v>
      </c>
    </row>
    <row r="939" spans="1:6" x14ac:dyDescent="0.25">
      <c r="A939">
        <v>938</v>
      </c>
      <c r="B939">
        <f ca="1"/>
        <v>14.467250206046749</v>
      </c>
      <c r="E939">
        <f ca="1"/>
        <v>932</v>
      </c>
      <c r="F939">
        <f ca="1"/>
        <v>15.282421826494563</v>
      </c>
    </row>
    <row r="940" spans="1:6" x14ac:dyDescent="0.25">
      <c r="A940">
        <v>939</v>
      </c>
      <c r="B940">
        <f ca="1"/>
        <v>37.697107936388683</v>
      </c>
      <c r="E940">
        <f ca="1"/>
        <v>933</v>
      </c>
      <c r="F940">
        <f ca="1"/>
        <v>42.708721965245438</v>
      </c>
    </row>
    <row r="941" spans="1:6" x14ac:dyDescent="0.25">
      <c r="A941">
        <v>940</v>
      </c>
      <c r="B941">
        <f ca="1"/>
        <v>7.6133445114246143</v>
      </c>
      <c r="E941">
        <f ca="1"/>
        <v>934</v>
      </c>
      <c r="F941">
        <f ca="1"/>
        <v>7.1200143611764872</v>
      </c>
    </row>
    <row r="942" spans="1:6" x14ac:dyDescent="0.25">
      <c r="A942">
        <v>941</v>
      </c>
      <c r="B942">
        <f ca="1"/>
        <v>29.397673804817892</v>
      </c>
      <c r="E942">
        <f ca="1"/>
        <v>935</v>
      </c>
      <c r="F942">
        <f ca="1"/>
        <v>18.332349684732812</v>
      </c>
    </row>
    <row r="943" spans="1:6" x14ac:dyDescent="0.25">
      <c r="A943">
        <v>942</v>
      </c>
      <c r="B943">
        <f ca="1"/>
        <v>48.100414386011145</v>
      </c>
      <c r="E943">
        <f ca="1"/>
        <v>936</v>
      </c>
      <c r="F943">
        <f ca="1"/>
        <v>43.294012635698579</v>
      </c>
    </row>
    <row r="944" spans="1:6" x14ac:dyDescent="0.25">
      <c r="A944">
        <v>943</v>
      </c>
      <c r="B944">
        <f ca="1"/>
        <v>31.014882605712359</v>
      </c>
      <c r="E944">
        <f ca="1"/>
        <v>937</v>
      </c>
      <c r="F944">
        <f ca="1"/>
        <v>40.13712526334217</v>
      </c>
    </row>
    <row r="945" spans="1:6" x14ac:dyDescent="0.25">
      <c r="A945">
        <v>944</v>
      </c>
      <c r="B945">
        <f ca="1"/>
        <v>11.882071620727089</v>
      </c>
      <c r="E945">
        <f ca="1"/>
        <v>938</v>
      </c>
      <c r="F945">
        <f ca="1"/>
        <v>14.467250206046749</v>
      </c>
    </row>
    <row r="946" spans="1:6" x14ac:dyDescent="0.25">
      <c r="A946">
        <v>945</v>
      </c>
      <c r="B946">
        <f ca="1"/>
        <v>40.821737020339263</v>
      </c>
      <c r="E946">
        <f ca="1"/>
        <v>939</v>
      </c>
      <c r="F946">
        <f ca="1"/>
        <v>37.697107936388683</v>
      </c>
    </row>
    <row r="947" spans="1:6" x14ac:dyDescent="0.25">
      <c r="A947">
        <v>946</v>
      </c>
      <c r="B947">
        <f ca="1"/>
        <v>5.2997642549262594</v>
      </c>
      <c r="E947">
        <f ca="1"/>
        <v>940</v>
      </c>
      <c r="F947">
        <f ca="1"/>
        <v>7.6133445114246143</v>
      </c>
    </row>
    <row r="948" spans="1:6" x14ac:dyDescent="0.25">
      <c r="A948">
        <v>947</v>
      </c>
      <c r="B948">
        <f ca="1"/>
        <v>22.852546401896937</v>
      </c>
      <c r="E948">
        <f ca="1"/>
        <v>941</v>
      </c>
      <c r="F948">
        <f ca="1"/>
        <v>29.397673804817892</v>
      </c>
    </row>
    <row r="949" spans="1:6" x14ac:dyDescent="0.25">
      <c r="A949">
        <v>948</v>
      </c>
      <c r="B949">
        <f ca="1"/>
        <v>35.356664606332124</v>
      </c>
      <c r="E949">
        <f ca="1"/>
        <v>942</v>
      </c>
      <c r="F949">
        <f ca="1"/>
        <v>48.100414386011145</v>
      </c>
    </row>
    <row r="950" spans="1:6" x14ac:dyDescent="0.25">
      <c r="A950">
        <v>949</v>
      </c>
      <c r="B950">
        <f ca="1"/>
        <v>29.561301280012501</v>
      </c>
      <c r="E950">
        <f ca="1"/>
        <v>943</v>
      </c>
      <c r="F950">
        <f ca="1"/>
        <v>31.014882605712359</v>
      </c>
    </row>
    <row r="951" spans="1:6" x14ac:dyDescent="0.25">
      <c r="A951">
        <v>950</v>
      </c>
      <c r="B951">
        <f ca="1"/>
        <v>34.513521011625677</v>
      </c>
      <c r="E951">
        <f ca="1"/>
        <v>944</v>
      </c>
      <c r="F951">
        <f ca="1"/>
        <v>11.882071620727089</v>
      </c>
    </row>
    <row r="952" spans="1:6" x14ac:dyDescent="0.25">
      <c r="A952">
        <v>951</v>
      </c>
      <c r="B952">
        <f ca="1"/>
        <v>31.540928231955249</v>
      </c>
      <c r="E952">
        <f ca="1"/>
        <v>945</v>
      </c>
      <c r="F952">
        <f ca="1"/>
        <v>40.821737020339263</v>
      </c>
    </row>
    <row r="953" spans="1:6" x14ac:dyDescent="0.25">
      <c r="A953">
        <v>952</v>
      </c>
      <c r="B953">
        <f ca="1"/>
        <v>39.55163862004266</v>
      </c>
      <c r="E953">
        <f ca="1"/>
        <v>946</v>
      </c>
      <c r="F953">
        <f ca="1"/>
        <v>5.2997642549262594</v>
      </c>
    </row>
    <row r="954" spans="1:6" x14ac:dyDescent="0.25">
      <c r="A954">
        <v>953</v>
      </c>
      <c r="B954">
        <f ca="1"/>
        <v>20.108834560393575</v>
      </c>
      <c r="E954">
        <f ca="1"/>
        <v>947</v>
      </c>
      <c r="F954">
        <f ca="1"/>
        <v>22.852546401896937</v>
      </c>
    </row>
    <row r="955" spans="1:6" x14ac:dyDescent="0.25">
      <c r="A955">
        <v>954</v>
      </c>
      <c r="B955">
        <f ca="1"/>
        <v>6.1871766334490346</v>
      </c>
      <c r="E955">
        <f ca="1"/>
        <v>948</v>
      </c>
      <c r="F955">
        <f ca="1"/>
        <v>35.356664606332124</v>
      </c>
    </row>
    <row r="956" spans="1:6" x14ac:dyDescent="0.25">
      <c r="A956">
        <v>955</v>
      </c>
      <c r="B956">
        <f ca="1"/>
        <v>42.664254946598554</v>
      </c>
      <c r="E956">
        <f ca="1"/>
        <v>949</v>
      </c>
      <c r="F956">
        <f ca="1"/>
        <v>29.561301280012501</v>
      </c>
    </row>
    <row r="957" spans="1:6" x14ac:dyDescent="0.25">
      <c r="A957">
        <v>956</v>
      </c>
      <c r="B957">
        <f ca="1"/>
        <v>43.860997871938039</v>
      </c>
      <c r="E957">
        <f ca="1"/>
        <v>950</v>
      </c>
      <c r="F957">
        <f ca="1"/>
        <v>34.513521011625677</v>
      </c>
    </row>
    <row r="958" spans="1:6" x14ac:dyDescent="0.25">
      <c r="A958">
        <v>957</v>
      </c>
      <c r="B958">
        <f ca="1"/>
        <v>6.398957182392877</v>
      </c>
      <c r="E958">
        <f ca="1"/>
        <v>951</v>
      </c>
      <c r="F958">
        <f ca="1"/>
        <v>31.540928231955249</v>
      </c>
    </row>
    <row r="959" spans="1:6" x14ac:dyDescent="0.25">
      <c r="A959">
        <v>958</v>
      </c>
      <c r="B959">
        <f ca="1"/>
        <v>6.757363677936425</v>
      </c>
      <c r="E959">
        <f ca="1"/>
        <v>952</v>
      </c>
      <c r="F959">
        <f ca="1"/>
        <v>39.55163862004266</v>
      </c>
    </row>
    <row r="960" spans="1:6" x14ac:dyDescent="0.25">
      <c r="A960">
        <v>959</v>
      </c>
      <c r="B960">
        <f ca="1"/>
        <v>19.008084585739368</v>
      </c>
      <c r="E960">
        <f ca="1"/>
        <v>953</v>
      </c>
      <c r="F960">
        <f ca="1"/>
        <v>20.108834560393575</v>
      </c>
    </row>
    <row r="961" spans="1:6" x14ac:dyDescent="0.25">
      <c r="A961">
        <v>960</v>
      </c>
      <c r="B961">
        <f ca="1"/>
        <v>13.204665726640513</v>
      </c>
      <c r="E961">
        <f ca="1"/>
        <v>954</v>
      </c>
      <c r="F961">
        <f ca="1"/>
        <v>6.1871766334490346</v>
      </c>
    </row>
    <row r="962" spans="1:6" x14ac:dyDescent="0.25">
      <c r="A962">
        <v>961</v>
      </c>
      <c r="B962">
        <f ca="1"/>
        <v>25.04175240608928</v>
      </c>
      <c r="E962">
        <f ca="1"/>
        <v>955</v>
      </c>
      <c r="F962">
        <f ca="1"/>
        <v>42.664254946598554</v>
      </c>
    </row>
    <row r="963" spans="1:6" x14ac:dyDescent="0.25">
      <c r="A963">
        <v>962</v>
      </c>
      <c r="B963">
        <f ca="1"/>
        <v>29.708662208480085</v>
      </c>
      <c r="E963">
        <f ca="1"/>
        <v>956</v>
      </c>
      <c r="F963">
        <f ca="1"/>
        <v>43.860997871938039</v>
      </c>
    </row>
    <row r="964" spans="1:6" x14ac:dyDescent="0.25">
      <c r="A964">
        <v>963</v>
      </c>
      <c r="B964">
        <f ca="1"/>
        <v>23.871758881585542</v>
      </c>
      <c r="E964">
        <f ca="1"/>
        <v>957</v>
      </c>
      <c r="F964">
        <f ca="1"/>
        <v>6.398957182392877</v>
      </c>
    </row>
    <row r="965" spans="1:6" x14ac:dyDescent="0.25">
      <c r="A965">
        <v>964</v>
      </c>
      <c r="B965">
        <f ca="1"/>
        <v>45.145840365134525</v>
      </c>
      <c r="E965">
        <f ca="1"/>
        <v>958</v>
      </c>
      <c r="F965">
        <f ca="1"/>
        <v>6.757363677936425</v>
      </c>
    </row>
    <row r="966" spans="1:6" x14ac:dyDescent="0.25">
      <c r="A966">
        <v>965</v>
      </c>
      <c r="B966">
        <f ca="1"/>
        <v>13.650963092409498</v>
      </c>
      <c r="E966">
        <f ca="1"/>
        <v>959</v>
      </c>
      <c r="F966">
        <f ca="1"/>
        <v>19.008084585739368</v>
      </c>
    </row>
    <row r="967" spans="1:6" x14ac:dyDescent="0.25">
      <c r="A967">
        <v>966</v>
      </c>
      <c r="B967">
        <f ca="1"/>
        <v>21.754022729618782</v>
      </c>
      <c r="E967">
        <f ca="1"/>
        <v>960</v>
      </c>
      <c r="F967">
        <f ca="1"/>
        <v>13.204665726640513</v>
      </c>
    </row>
    <row r="968" spans="1:6" x14ac:dyDescent="0.25">
      <c r="A968">
        <v>967</v>
      </c>
      <c r="B968">
        <f ca="1"/>
        <v>24.037806070387418</v>
      </c>
      <c r="E968">
        <f ca="1"/>
        <v>961</v>
      </c>
      <c r="F968">
        <f ca="1"/>
        <v>25.04175240608928</v>
      </c>
    </row>
    <row r="969" spans="1:6" x14ac:dyDescent="0.25">
      <c r="A969">
        <v>968</v>
      </c>
      <c r="B969">
        <f ca="1"/>
        <v>17.822869311709866</v>
      </c>
      <c r="E969">
        <f ca="1"/>
        <v>962</v>
      </c>
      <c r="F969">
        <f ca="1"/>
        <v>29.708662208480085</v>
      </c>
    </row>
    <row r="970" spans="1:6" x14ac:dyDescent="0.25">
      <c r="A970">
        <v>969</v>
      </c>
      <c r="B970">
        <f ca="1"/>
        <v>23.846191664644095</v>
      </c>
      <c r="E970">
        <f ca="1"/>
        <v>963</v>
      </c>
      <c r="F970">
        <f ca="1"/>
        <v>23.871758881585542</v>
      </c>
    </row>
    <row r="971" spans="1:6" x14ac:dyDescent="0.25">
      <c r="A971">
        <v>970</v>
      </c>
      <c r="B971">
        <f ca="1"/>
        <v>16.864269329139134</v>
      </c>
      <c r="E971">
        <f ca="1"/>
        <v>964</v>
      </c>
      <c r="F971">
        <f ca="1"/>
        <v>45.145840365134525</v>
      </c>
    </row>
    <row r="972" spans="1:6" x14ac:dyDescent="0.25">
      <c r="A972">
        <v>971</v>
      </c>
      <c r="B972">
        <f ca="1"/>
        <v>27.228885158968659</v>
      </c>
      <c r="E972">
        <f ca="1"/>
        <v>965</v>
      </c>
      <c r="F972">
        <f ca="1"/>
        <v>13.650963092409498</v>
      </c>
    </row>
    <row r="973" spans="1:6" x14ac:dyDescent="0.25">
      <c r="A973">
        <v>972</v>
      </c>
      <c r="B973">
        <f ca="1"/>
        <v>4.1235411831911364</v>
      </c>
      <c r="E973">
        <f ca="1"/>
        <v>966</v>
      </c>
      <c r="F973">
        <f ca="1"/>
        <v>21.754022729618782</v>
      </c>
    </row>
    <row r="974" spans="1:6" x14ac:dyDescent="0.25">
      <c r="A974">
        <v>973</v>
      </c>
      <c r="B974">
        <f ca="1"/>
        <v>14.617781828482954</v>
      </c>
      <c r="E974">
        <f ca="1"/>
        <v>967</v>
      </c>
      <c r="F974">
        <f ca="1"/>
        <v>24.037806070387418</v>
      </c>
    </row>
    <row r="975" spans="1:6" x14ac:dyDescent="0.25">
      <c r="A975">
        <v>974</v>
      </c>
      <c r="B975">
        <f ca="1"/>
        <v>29.171396421275951</v>
      </c>
      <c r="E975">
        <f ca="1"/>
        <v>968</v>
      </c>
      <c r="F975">
        <f ca="1"/>
        <v>17.822869311709866</v>
      </c>
    </row>
    <row r="976" spans="1:6" x14ac:dyDescent="0.25">
      <c r="A976">
        <v>975</v>
      </c>
      <c r="B976">
        <f ca="1"/>
        <v>46.954242495853364</v>
      </c>
      <c r="E976">
        <f ca="1"/>
        <v>969</v>
      </c>
      <c r="F976">
        <f ca="1"/>
        <v>23.846191664644095</v>
      </c>
    </row>
    <row r="977" spans="1:6" x14ac:dyDescent="0.25">
      <c r="A977">
        <v>976</v>
      </c>
      <c r="B977">
        <f ca="1"/>
        <v>7.5650212314876626</v>
      </c>
      <c r="E977">
        <f ca="1"/>
        <v>970</v>
      </c>
      <c r="F977">
        <f ca="1"/>
        <v>16.864269329139134</v>
      </c>
    </row>
    <row r="978" spans="1:6" x14ac:dyDescent="0.25">
      <c r="A978">
        <v>977</v>
      </c>
      <c r="B978">
        <f ca="1"/>
        <v>46.042117916241097</v>
      </c>
      <c r="E978">
        <f ca="1"/>
        <v>971</v>
      </c>
      <c r="F978">
        <f ca="1"/>
        <v>27.228885158968659</v>
      </c>
    </row>
    <row r="979" spans="1:6" x14ac:dyDescent="0.25">
      <c r="A979">
        <v>978</v>
      </c>
      <c r="B979">
        <f ca="1"/>
        <v>35.86342496779988</v>
      </c>
      <c r="E979">
        <f ca="1"/>
        <v>972</v>
      </c>
      <c r="F979">
        <f ca="1"/>
        <v>4.1235411831911364</v>
      </c>
    </row>
    <row r="980" spans="1:6" x14ac:dyDescent="0.25">
      <c r="A980">
        <v>979</v>
      </c>
      <c r="B980">
        <f ca="1"/>
        <v>42.420106054715816</v>
      </c>
      <c r="E980">
        <f ca="1"/>
        <v>973</v>
      </c>
      <c r="F980">
        <f ca="1"/>
        <v>14.617781828482954</v>
      </c>
    </row>
    <row r="981" spans="1:6" x14ac:dyDescent="0.25">
      <c r="A981">
        <v>980</v>
      </c>
      <c r="B981">
        <f ca="1"/>
        <v>43.114993344492447</v>
      </c>
      <c r="E981">
        <f ca="1"/>
        <v>974</v>
      </c>
      <c r="F981">
        <f ca="1"/>
        <v>29.171396421275951</v>
      </c>
    </row>
    <row r="982" spans="1:6" x14ac:dyDescent="0.25">
      <c r="A982">
        <v>981</v>
      </c>
      <c r="B982">
        <f ca="1"/>
        <v>27.011632292761419</v>
      </c>
      <c r="E982">
        <f ca="1"/>
        <v>975</v>
      </c>
      <c r="F982">
        <f ca="1"/>
        <v>46.954242495853364</v>
      </c>
    </row>
    <row r="983" spans="1:6" x14ac:dyDescent="0.25">
      <c r="A983">
        <v>982</v>
      </c>
      <c r="B983">
        <f ca="1"/>
        <v>7.4515950860892488</v>
      </c>
      <c r="E983">
        <f ca="1"/>
        <v>976</v>
      </c>
      <c r="F983">
        <f ca="1"/>
        <v>7.5650212314876626</v>
      </c>
    </row>
    <row r="984" spans="1:6" x14ac:dyDescent="0.25">
      <c r="A984">
        <v>983</v>
      </c>
      <c r="B984">
        <f ca="1"/>
        <v>2.4547552776704009</v>
      </c>
      <c r="E984">
        <f ca="1"/>
        <v>977</v>
      </c>
      <c r="F984">
        <f ca="1"/>
        <v>46.042117916241097</v>
      </c>
    </row>
    <row r="985" spans="1:6" x14ac:dyDescent="0.25">
      <c r="A985">
        <v>984</v>
      </c>
      <c r="B985">
        <f ca="1"/>
        <v>44.272529073917958</v>
      </c>
      <c r="E985">
        <f ca="1"/>
        <v>978</v>
      </c>
      <c r="F985">
        <f ca="1"/>
        <v>35.86342496779988</v>
      </c>
    </row>
    <row r="986" spans="1:6" x14ac:dyDescent="0.25">
      <c r="A986">
        <v>985</v>
      </c>
      <c r="B986">
        <f ca="1"/>
        <v>17.815436929628852</v>
      </c>
      <c r="E986">
        <f ca="1"/>
        <v>979</v>
      </c>
      <c r="F986">
        <f ca="1"/>
        <v>42.420106054715816</v>
      </c>
    </row>
    <row r="987" spans="1:6" x14ac:dyDescent="0.25">
      <c r="A987">
        <v>986</v>
      </c>
      <c r="B987">
        <f ca="1"/>
        <v>43.123834126683484</v>
      </c>
      <c r="E987">
        <f ca="1"/>
        <v>980</v>
      </c>
      <c r="F987">
        <f ca="1"/>
        <v>43.114993344492447</v>
      </c>
    </row>
    <row r="988" spans="1:6" x14ac:dyDescent="0.25">
      <c r="A988">
        <v>987</v>
      </c>
      <c r="B988">
        <f ca="1"/>
        <v>40.71949613574705</v>
      </c>
      <c r="E988">
        <f ca="1"/>
        <v>981</v>
      </c>
      <c r="F988">
        <f ca="1"/>
        <v>27.011632292761419</v>
      </c>
    </row>
    <row r="989" spans="1:6" x14ac:dyDescent="0.25">
      <c r="A989">
        <v>988</v>
      </c>
      <c r="B989">
        <f ca="1"/>
        <v>33.644099257405557</v>
      </c>
      <c r="E989">
        <f ca="1"/>
        <v>982</v>
      </c>
      <c r="F989">
        <f ca="1"/>
        <v>7.4515950860892488</v>
      </c>
    </row>
    <row r="990" spans="1:6" x14ac:dyDescent="0.25">
      <c r="A990">
        <v>989</v>
      </c>
      <c r="B990">
        <f ca="1"/>
        <v>5.5539307148275867</v>
      </c>
      <c r="E990">
        <f ca="1"/>
        <v>983</v>
      </c>
      <c r="F990">
        <f ca="1"/>
        <v>2.4547552776704009</v>
      </c>
    </row>
    <row r="991" spans="1:6" x14ac:dyDescent="0.25">
      <c r="A991">
        <v>990</v>
      </c>
      <c r="B991">
        <f ca="1"/>
        <v>42.762268362918014</v>
      </c>
      <c r="E991">
        <f ca="1"/>
        <v>984</v>
      </c>
      <c r="F991">
        <f ca="1"/>
        <v>44.272529073917958</v>
      </c>
    </row>
    <row r="992" spans="1:6" x14ac:dyDescent="0.25">
      <c r="A992">
        <v>991</v>
      </c>
      <c r="B992">
        <f ca="1"/>
        <v>46.634442309198874</v>
      </c>
      <c r="E992">
        <f ca="1"/>
        <v>985</v>
      </c>
      <c r="F992">
        <f ca="1"/>
        <v>17.815436929628852</v>
      </c>
    </row>
    <row r="993" spans="1:6" x14ac:dyDescent="0.25">
      <c r="A993">
        <v>992</v>
      </c>
      <c r="B993">
        <f ca="1"/>
        <v>15.617709577804156</v>
      </c>
      <c r="E993">
        <f ca="1"/>
        <v>986</v>
      </c>
      <c r="F993">
        <f ca="1"/>
        <v>43.123834126683484</v>
      </c>
    </row>
    <row r="994" spans="1:6" x14ac:dyDescent="0.25">
      <c r="A994">
        <v>993</v>
      </c>
      <c r="B994">
        <f ca="1"/>
        <v>24.561732226321823</v>
      </c>
      <c r="E994">
        <f ca="1"/>
        <v>987</v>
      </c>
      <c r="F994">
        <f ca="1"/>
        <v>40.71949613574705</v>
      </c>
    </row>
    <row r="995" spans="1:6" x14ac:dyDescent="0.25">
      <c r="A995">
        <v>994</v>
      </c>
      <c r="B995">
        <f ca="1"/>
        <v>49.581731593395148</v>
      </c>
      <c r="E995">
        <f ca="1"/>
        <v>988</v>
      </c>
      <c r="F995">
        <f ca="1"/>
        <v>33.644099257405557</v>
      </c>
    </row>
    <row r="996" spans="1:6" x14ac:dyDescent="0.25">
      <c r="A996">
        <v>995</v>
      </c>
      <c r="B996">
        <f ca="1"/>
        <v>27.067985914739531</v>
      </c>
      <c r="E996">
        <f ca="1"/>
        <v>989</v>
      </c>
      <c r="F996">
        <f ca="1"/>
        <v>5.5539307148275867</v>
      </c>
    </row>
    <row r="997" spans="1:6" x14ac:dyDescent="0.25">
      <c r="A997">
        <v>996</v>
      </c>
      <c r="B997">
        <f ca="1"/>
        <v>38.685354580548577</v>
      </c>
      <c r="E997">
        <f ca="1"/>
        <v>990</v>
      </c>
      <c r="F997">
        <f ca="1"/>
        <v>42.762268362918014</v>
      </c>
    </row>
    <row r="998" spans="1:6" x14ac:dyDescent="0.25">
      <c r="A998">
        <v>997</v>
      </c>
      <c r="B998">
        <f ca="1"/>
        <v>22.054791060195825</v>
      </c>
      <c r="E998">
        <f ca="1"/>
        <v>991</v>
      </c>
      <c r="F998">
        <f ca="1"/>
        <v>46.634442309198874</v>
      </c>
    </row>
    <row r="999" spans="1:6" x14ac:dyDescent="0.25">
      <c r="A999">
        <v>998</v>
      </c>
      <c r="B999">
        <f ca="1"/>
        <v>17.035468860145208</v>
      </c>
      <c r="E999">
        <f ca="1"/>
        <v>992</v>
      </c>
      <c r="F999">
        <f ca="1"/>
        <v>15.617709577804156</v>
      </c>
    </row>
    <row r="1000" spans="1:6" x14ac:dyDescent="0.25">
      <c r="A1000">
        <v>999</v>
      </c>
      <c r="B1000">
        <f ca="1"/>
        <v>29.496028925501165</v>
      </c>
      <c r="E1000">
        <f ca="1"/>
        <v>993</v>
      </c>
      <c r="F1000">
        <f ca="1"/>
        <v>24.561732226321823</v>
      </c>
    </row>
    <row r="1001" spans="1:6" x14ac:dyDescent="0.25">
      <c r="A1001">
        <v>1000</v>
      </c>
      <c r="B1001">
        <f ca="1"/>
        <v>16.573822066112264</v>
      </c>
      <c r="E1001">
        <f ca="1"/>
        <v>994</v>
      </c>
      <c r="F1001">
        <f ca="1"/>
        <v>49.581731593395148</v>
      </c>
    </row>
    <row r="1002" spans="1:6" x14ac:dyDescent="0.25">
      <c r="E1002">
        <f ca="1"/>
        <v>995</v>
      </c>
      <c r="F1002">
        <f ca="1"/>
        <v>27.067985914739531</v>
      </c>
    </row>
    <row r="1003" spans="1:6" x14ac:dyDescent="0.25">
      <c r="E1003">
        <f ca="1"/>
        <v>996</v>
      </c>
      <c r="F1003">
        <f ca="1"/>
        <v>38.685354580548577</v>
      </c>
    </row>
    <row r="1004" spans="1:6" x14ac:dyDescent="0.25">
      <c r="E1004">
        <f ca="1"/>
        <v>997</v>
      </c>
      <c r="F1004">
        <f ca="1"/>
        <v>22.054791060195825</v>
      </c>
    </row>
    <row r="1005" spans="1:6" x14ac:dyDescent="0.25">
      <c r="E1005">
        <f ca="1"/>
        <v>998</v>
      </c>
      <c r="F1005">
        <f ca="1"/>
        <v>17.035468860145208</v>
      </c>
    </row>
    <row r="1006" spans="1:6" x14ac:dyDescent="0.25">
      <c r="E1006">
        <f ca="1"/>
        <v>999</v>
      </c>
      <c r="F1006">
        <f ca="1"/>
        <v>29.496028925501165</v>
      </c>
    </row>
    <row r="1007" spans="1:6" x14ac:dyDescent="0.25">
      <c r="E1007">
        <f ca="1"/>
        <v>1000</v>
      </c>
      <c r="F1007">
        <f ca="1"/>
        <v>16.573822066112264</v>
      </c>
    </row>
    <row r="1029" spans="14:15" x14ac:dyDescent="0.25">
      <c r="N1029" t="str" cm="1">
        <f t="array" ref="N1029:O1031">_xlfn.MAKEARRAY(3,2,_xlfn.LAMBDA(_xlpm.l,_xlpm.c,"coucou"))</f>
        <v>coucou</v>
      </c>
      <c r="O1029" t="str">
        <v>coucou</v>
      </c>
    </row>
    <row r="1030" spans="14:15" x14ac:dyDescent="0.25">
      <c r="N1030" t="str">
        <v>coucou</v>
      </c>
      <c r="O1030" t="str">
        <v>coucou</v>
      </c>
    </row>
    <row r="1031" spans="14:15" x14ac:dyDescent="0.25">
      <c r="N1031" t="str">
        <v>coucou</v>
      </c>
      <c r="O1031" t="str">
        <v>coucou</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E529D-46A3-4D1C-9FDC-909380C2D66B}">
  <sheetPr codeName="Sheet11"/>
  <dimension ref="A1:N37"/>
  <sheetViews>
    <sheetView showGridLines="0" workbookViewId="0">
      <selection activeCell="D15" sqref="D15"/>
    </sheetView>
  </sheetViews>
  <sheetFormatPr defaultRowHeight="15.75" x14ac:dyDescent="0.25"/>
  <cols>
    <col min="1" max="1" width="10.625" customWidth="1"/>
    <col min="2" max="2" width="15" customWidth="1"/>
    <col min="13" max="13" width="13.125" bestFit="1" customWidth="1"/>
  </cols>
  <sheetData>
    <row r="1" spans="1:14" s="15" customFormat="1" ht="20.25" thickBot="1" x14ac:dyDescent="0.35">
      <c r="A1" s="15" t="s">
        <v>258</v>
      </c>
    </row>
    <row r="2" spans="1:14" ht="18.75" thickTop="1" thickBot="1" x14ac:dyDescent="0.35">
      <c r="E2" s="16" t="s">
        <v>118</v>
      </c>
      <c r="F2" s="16"/>
      <c r="L2" s="16" t="s">
        <v>119</v>
      </c>
      <c r="M2" s="16"/>
    </row>
    <row r="3" spans="1:14" ht="16.5" thickTop="1" x14ac:dyDescent="0.25">
      <c r="A3" t="s">
        <v>100</v>
      </c>
      <c r="B3" t="s">
        <v>101</v>
      </c>
      <c r="C3" t="s">
        <v>102</v>
      </c>
      <c r="E3" s="1" t="str" cm="1">
        <f t="array" ref="E3:F6">_xlfn.GROUPBY(Table2[[#All],[Catégorie]],Table2[[#All],[Produit]],_xleta.ARRAYTOTEXT,3,0)</f>
        <v>Catégorie</v>
      </c>
      <c r="F3" s="1" t="str">
        <v>Produit</v>
      </c>
      <c r="L3" s="1" t="str" cm="1">
        <f t="array" ref="L3:N11">_xlfn.GROUPBY(Table2[[#All],[Catégorie]:[Sous-catégorie]],Table2[[#All],[Produit]],_xleta.ARRAYTOTEXT,3,0)</f>
        <v>Catégorie</v>
      </c>
      <c r="M3" s="1" t="str">
        <v>Sous-catégorie</v>
      </c>
      <c r="N3" s="1" t="str">
        <v>Produit</v>
      </c>
    </row>
    <row r="4" spans="1:14" x14ac:dyDescent="0.25">
      <c r="A4">
        <v>1</v>
      </c>
      <c r="B4" t="s">
        <v>59</v>
      </c>
      <c r="C4" t="s">
        <v>105</v>
      </c>
      <c r="E4">
        <v>1</v>
      </c>
      <c r="F4" t="str">
        <v>Produit 1; Produit 2; Produit 3; Produit 4; Produit 5</v>
      </c>
      <c r="L4">
        <v>1</v>
      </c>
      <c r="M4" t="str">
        <v>A</v>
      </c>
      <c r="N4" t="str">
        <v>Produit 1</v>
      </c>
    </row>
    <row r="5" spans="1:14" x14ac:dyDescent="0.25">
      <c r="A5">
        <v>1</v>
      </c>
      <c r="B5" t="s">
        <v>103</v>
      </c>
      <c r="C5" t="s">
        <v>106</v>
      </c>
      <c r="E5">
        <v>2</v>
      </c>
      <c r="F5" t="str">
        <v>Produit 6; Produit 7; Produit 8; Produit 9; Produit 10</v>
      </c>
      <c r="L5">
        <v>1</v>
      </c>
      <c r="M5" t="str">
        <v>B</v>
      </c>
      <c r="N5" t="str">
        <v>Produit 2; Produit 3</v>
      </c>
    </row>
    <row r="6" spans="1:14" x14ac:dyDescent="0.25">
      <c r="A6">
        <v>1</v>
      </c>
      <c r="B6" t="s">
        <v>103</v>
      </c>
      <c r="C6" t="s">
        <v>107</v>
      </c>
      <c r="E6">
        <v>3</v>
      </c>
      <c r="F6" t="str">
        <v>Produit 11; Produit 12; Produit 13</v>
      </c>
      <c r="L6">
        <v>1</v>
      </c>
      <c r="M6" t="str">
        <v>D</v>
      </c>
      <c r="N6" t="str">
        <v>Produit 4; Produit 5</v>
      </c>
    </row>
    <row r="7" spans="1:14" x14ac:dyDescent="0.25">
      <c r="A7">
        <v>1</v>
      </c>
      <c r="B7" t="s">
        <v>104</v>
      </c>
      <c r="C7" t="s">
        <v>108</v>
      </c>
      <c r="L7">
        <v>2</v>
      </c>
      <c r="M7" t="str">
        <v>A</v>
      </c>
      <c r="N7" t="str">
        <v>Produit 7; Produit 10</v>
      </c>
    </row>
    <row r="8" spans="1:14" x14ac:dyDescent="0.25">
      <c r="A8">
        <v>1</v>
      </c>
      <c r="B8" t="s">
        <v>104</v>
      </c>
      <c r="C8" t="s">
        <v>109</v>
      </c>
      <c r="L8">
        <v>2</v>
      </c>
      <c r="M8" t="str">
        <v>C</v>
      </c>
      <c r="N8" t="str">
        <v>Produit 6; Produit 8</v>
      </c>
    </row>
    <row r="9" spans="1:14" x14ac:dyDescent="0.25">
      <c r="A9">
        <v>2</v>
      </c>
      <c r="B9" t="s">
        <v>67</v>
      </c>
      <c r="C9" t="s">
        <v>110</v>
      </c>
      <c r="L9">
        <v>2</v>
      </c>
      <c r="M9" t="str">
        <v>D</v>
      </c>
      <c r="N9" t="str">
        <v>Produit 9</v>
      </c>
    </row>
    <row r="10" spans="1:14" x14ac:dyDescent="0.25">
      <c r="A10">
        <v>2</v>
      </c>
      <c r="B10" t="s">
        <v>59</v>
      </c>
      <c r="C10" t="s">
        <v>111</v>
      </c>
      <c r="L10">
        <v>3</v>
      </c>
      <c r="M10" t="str">
        <v>A</v>
      </c>
      <c r="N10" t="str">
        <v>Produit 13</v>
      </c>
    </row>
    <row r="11" spans="1:14" x14ac:dyDescent="0.25">
      <c r="A11">
        <v>2</v>
      </c>
      <c r="B11" t="s">
        <v>67</v>
      </c>
      <c r="C11" t="s">
        <v>112</v>
      </c>
      <c r="L11">
        <v>3</v>
      </c>
      <c r="M11" t="str">
        <v>F</v>
      </c>
      <c r="N11" t="str">
        <v>Produit 11; Produit 12</v>
      </c>
    </row>
    <row r="12" spans="1:14" x14ac:dyDescent="0.25">
      <c r="A12">
        <v>2</v>
      </c>
      <c r="B12" t="s">
        <v>104</v>
      </c>
      <c r="C12" t="s">
        <v>113</v>
      </c>
    </row>
    <row r="13" spans="1:14" x14ac:dyDescent="0.25">
      <c r="A13">
        <v>2</v>
      </c>
      <c r="B13" t="s">
        <v>59</v>
      </c>
      <c r="C13" t="s">
        <v>114</v>
      </c>
    </row>
    <row r="14" spans="1:14" ht="18" thickBot="1" x14ac:dyDescent="0.35">
      <c r="A14">
        <v>3</v>
      </c>
      <c r="B14" t="s">
        <v>76</v>
      </c>
      <c r="C14" t="s">
        <v>115</v>
      </c>
      <c r="E14" s="16" t="s">
        <v>120</v>
      </c>
      <c r="F14" s="16"/>
      <c r="G14" s="16"/>
      <c r="H14" s="16"/>
      <c r="I14" s="16"/>
      <c r="J14" s="16"/>
      <c r="K14" s="16"/>
      <c r="L14" s="16"/>
      <c r="M14" s="16"/>
    </row>
    <row r="15" spans="1:14" ht="16.5" thickTop="1" x14ac:dyDescent="0.25">
      <c r="A15">
        <v>3</v>
      </c>
      <c r="B15" t="s">
        <v>76</v>
      </c>
      <c r="C15" t="s">
        <v>116</v>
      </c>
      <c r="E15" s="1" t="str" cm="1">
        <f t="array" ref="E15:F18">_xlfn.GROUPBY(Table2[[#All],[Catégorie]],Table2[[#All],[Produit]],
_xlfn.LAMBDA(_xlpm.p,"Produits " &amp; _xlfn.TEXTJOIN("-",TRUE,_xlfn.TEXTAFTER(_xlpm.p," "))),
3,0)</f>
        <v>Catégorie</v>
      </c>
      <c r="F15" s="1" t="str">
        <v>Produit</v>
      </c>
    </row>
    <row r="16" spans="1:14" x14ac:dyDescent="0.25">
      <c r="A16">
        <v>3</v>
      </c>
      <c r="B16" t="s">
        <v>59</v>
      </c>
      <c r="C16" t="s">
        <v>117</v>
      </c>
      <c r="E16">
        <v>1</v>
      </c>
      <c r="F16" t="str">
        <v>Produits 1-2-3-4-5</v>
      </c>
    </row>
    <row r="17" spans="5:13" x14ac:dyDescent="0.25">
      <c r="E17">
        <v>2</v>
      </c>
      <c r="F17" t="str">
        <v>Produits 6-7-8-9-10</v>
      </c>
    </row>
    <row r="18" spans="5:13" x14ac:dyDescent="0.25">
      <c r="E18">
        <v>3</v>
      </c>
      <c r="F18" t="str">
        <v>Produits 11-12-13</v>
      </c>
    </row>
    <row r="21" spans="5:13" ht="18" thickBot="1" x14ac:dyDescent="0.35">
      <c r="E21" s="16" t="s">
        <v>121</v>
      </c>
      <c r="F21" s="16"/>
      <c r="G21" s="16"/>
      <c r="H21" s="16"/>
      <c r="I21" s="16"/>
      <c r="J21" s="16"/>
      <c r="K21" s="16"/>
      <c r="L21" s="16"/>
      <c r="M21" s="16"/>
    </row>
    <row r="22" spans="5:13" ht="16.5" thickTop="1" x14ac:dyDescent="0.25">
      <c r="E22" s="1" t="str" cm="1">
        <f t="array" ref="E22:K26">_xlfn.PIVOTBY(Table2[[#All],[Catégorie]],Table2[[#All],[Sous-catégorie]],Table2[[#All],[Produit]],_xleta.COUNTA,1)</f>
        <v/>
      </c>
      <c r="F22" s="1" t="str">
        <v>A</v>
      </c>
      <c r="G22" s="1" t="str">
        <v>B</v>
      </c>
      <c r="H22" s="1" t="str">
        <v>C</v>
      </c>
      <c r="I22" s="1" t="str">
        <v>D</v>
      </c>
      <c r="J22" s="1" t="str">
        <v>F</v>
      </c>
      <c r="K22" s="1" t="str">
        <v>Total</v>
      </c>
    </row>
    <row r="23" spans="5:13" x14ac:dyDescent="0.25">
      <c r="E23" s="1">
        <v>1</v>
      </c>
      <c r="F23">
        <v>1</v>
      </c>
      <c r="G23">
        <v>2</v>
      </c>
      <c r="H23" t="str">
        <v/>
      </c>
      <c r="I23">
        <v>2</v>
      </c>
      <c r="J23" t="str">
        <v/>
      </c>
      <c r="K23">
        <v>5</v>
      </c>
    </row>
    <row r="24" spans="5:13" x14ac:dyDescent="0.25">
      <c r="E24" s="1">
        <v>2</v>
      </c>
      <c r="F24">
        <v>2</v>
      </c>
      <c r="G24" t="str">
        <v/>
      </c>
      <c r="H24">
        <v>2</v>
      </c>
      <c r="I24">
        <v>1</v>
      </c>
      <c r="J24" t="str">
        <v/>
      </c>
      <c r="K24">
        <v>5</v>
      </c>
    </row>
    <row r="25" spans="5:13" x14ac:dyDescent="0.25">
      <c r="E25" s="1">
        <v>3</v>
      </c>
      <c r="F25">
        <v>1</v>
      </c>
      <c r="G25" t="str">
        <v/>
      </c>
      <c r="H25" t="str">
        <v/>
      </c>
      <c r="I25" t="str">
        <v/>
      </c>
      <c r="J25">
        <v>2</v>
      </c>
      <c r="K25">
        <v>3</v>
      </c>
    </row>
    <row r="26" spans="5:13" x14ac:dyDescent="0.25">
      <c r="E26" s="1" t="str">
        <v>Total</v>
      </c>
      <c r="F26">
        <v>4</v>
      </c>
      <c r="G26">
        <v>2</v>
      </c>
      <c r="H26">
        <v>2</v>
      </c>
      <c r="I26">
        <v>3</v>
      </c>
      <c r="J26">
        <v>2</v>
      </c>
      <c r="K26">
        <v>13</v>
      </c>
    </row>
    <row r="28" spans="5:13" ht="18" thickBot="1" x14ac:dyDescent="0.35">
      <c r="E28" s="16" t="s">
        <v>169</v>
      </c>
      <c r="F28" s="16"/>
      <c r="G28" s="16"/>
      <c r="H28" s="16"/>
      <c r="I28" s="16"/>
      <c r="J28" s="16"/>
      <c r="K28" s="16"/>
      <c r="L28" s="16"/>
      <c r="M28" s="16"/>
    </row>
    <row r="29" spans="5:13" ht="16.5" thickTop="1" x14ac:dyDescent="0.25">
      <c r="E29" s="1" t="str" cm="1">
        <f t="array" ref="E29:K33">_xlfn.PIVOTBY(Table2[[#All],[Catégorie]],Table2[[#All],[Sous-catégorie]],Table2[[#All],[Produit]],
_xlfn.LAMBDA(_xlpm.p,"P. " &amp; _xlfn.TEXTJOIN("-",TRUE,_xlfn.TEXTAFTER(_xlpm.p," "))),1)</f>
        <v/>
      </c>
      <c r="F29" s="1" t="str">
        <v>A</v>
      </c>
      <c r="G29" s="1" t="str">
        <v>B</v>
      </c>
      <c r="H29" s="1" t="str">
        <v>C</v>
      </c>
      <c r="I29" s="1" t="str">
        <v>D</v>
      </c>
      <c r="J29" s="1" t="str">
        <v>F</v>
      </c>
      <c r="K29" s="1" t="str">
        <v>Total</v>
      </c>
    </row>
    <row r="30" spans="5:13" x14ac:dyDescent="0.25">
      <c r="E30" s="1">
        <v>1</v>
      </c>
      <c r="F30" t="str">
        <v>P. 1</v>
      </c>
      <c r="G30" t="str">
        <v>P. 2-3</v>
      </c>
      <c r="H30" t="str">
        <v/>
      </c>
      <c r="I30" t="str">
        <v>P. 4-5</v>
      </c>
      <c r="J30" t="str">
        <v/>
      </c>
      <c r="K30" t="str">
        <v>P. 1-2-3-4-5</v>
      </c>
    </row>
    <row r="31" spans="5:13" x14ac:dyDescent="0.25">
      <c r="E31" s="1">
        <v>2</v>
      </c>
      <c r="F31" t="str">
        <v>P. 7-10</v>
      </c>
      <c r="G31" t="str">
        <v/>
      </c>
      <c r="H31" t="str">
        <v>P. 6-8</v>
      </c>
      <c r="I31" t="str">
        <v>P. 9</v>
      </c>
      <c r="J31" t="str">
        <v/>
      </c>
      <c r="K31" t="str">
        <v>P. 6-7-8-9-10</v>
      </c>
    </row>
    <row r="32" spans="5:13" x14ac:dyDescent="0.25">
      <c r="E32" s="1">
        <v>3</v>
      </c>
      <c r="F32" t="str">
        <v>P. 13</v>
      </c>
      <c r="G32" t="str">
        <v/>
      </c>
      <c r="H32" t="str">
        <v/>
      </c>
      <c r="I32" t="str">
        <v/>
      </c>
      <c r="J32" t="str">
        <v>P. 11-12</v>
      </c>
      <c r="K32" t="str">
        <v>P. 11-12-13</v>
      </c>
    </row>
    <row r="33" spans="1:11" x14ac:dyDescent="0.25">
      <c r="E33" s="1" t="str">
        <v>Total</v>
      </c>
      <c r="F33" t="str">
        <v>P. 1-7-10-13</v>
      </c>
      <c r="G33" t="str">
        <v>P. 2-3</v>
      </c>
      <c r="H33" t="str">
        <v>P. 6-8</v>
      </c>
      <c r="I33" t="str">
        <v>P. 4-5-9</v>
      </c>
      <c r="J33" t="str">
        <v>P. 11-12</v>
      </c>
      <c r="K33" t="str">
        <v>P. 1-2-3-4-5-6-7-8-9-10-11-12-13</v>
      </c>
    </row>
    <row r="36" spans="1:11" x14ac:dyDescent="0.25">
      <c r="A36" t="s">
        <v>122</v>
      </c>
    </row>
    <row r="37" spans="1:11" x14ac:dyDescent="0.25">
      <c r="A37" s="5" t="s">
        <v>123</v>
      </c>
    </row>
  </sheetData>
  <hyperlinks>
    <hyperlink ref="A37" r:id="rId1" location="eta-lambda" display="https://www.ablebits.com/office-addins-blog/custom-lambda-excel-groupby-pivotby/ - eta-lambda" xr:uid="{B9C85A02-42E9-4CF6-9166-2F35F927C6A9}"/>
  </hyperlinks>
  <pageMargins left="0.7" right="0.7" top="0.75" bottom="0.75" header="0.3" footer="0.3"/>
  <pageSetup paperSize="9" orientation="portrait" r:id="rId2"/>
  <tableParts count="1">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52D0B-1E86-493B-B945-F55DED6EC879}">
  <sheetPr codeName="Sheet7"/>
  <dimension ref="A1:K79"/>
  <sheetViews>
    <sheetView showGridLines="0" workbookViewId="0">
      <selection activeCell="F30" sqref="F30"/>
    </sheetView>
  </sheetViews>
  <sheetFormatPr defaultRowHeight="15.75" x14ac:dyDescent="0.25"/>
  <sheetData>
    <row r="1" spans="1:4" s="15" customFormat="1" ht="20.25" thickBot="1" x14ac:dyDescent="0.35">
      <c r="A1" s="15" t="s">
        <v>212</v>
      </c>
    </row>
    <row r="2" spans="1:4" ht="16.5" thickTop="1" x14ac:dyDescent="0.25">
      <c r="A2" t="s">
        <v>213</v>
      </c>
    </row>
    <row r="3" spans="1:4" x14ac:dyDescent="0.25">
      <c r="A3" t="s">
        <v>216</v>
      </c>
    </row>
    <row r="4" spans="1:4" x14ac:dyDescent="0.25">
      <c r="A4" s="25" t="s">
        <v>217</v>
      </c>
    </row>
    <row r="5" spans="1:4" x14ac:dyDescent="0.25">
      <c r="A5" s="25" t="s">
        <v>218</v>
      </c>
    </row>
    <row r="6" spans="1:4" x14ac:dyDescent="0.25">
      <c r="A6" s="25" t="s">
        <v>219</v>
      </c>
    </row>
    <row r="8" spans="1:4" x14ac:dyDescent="0.25">
      <c r="A8" s="17" t="s">
        <v>214</v>
      </c>
    </row>
    <row r="9" spans="1:4" x14ac:dyDescent="0.25">
      <c r="A9" s="21" cm="1">
        <f t="array" ref="A9:A18">_xlfn.SEQUENCE(10)</f>
        <v>1</v>
      </c>
      <c r="C9" t="s">
        <v>215</v>
      </c>
      <c r="D9" s="19" cm="1">
        <f t="array" ref="D9">_xlfn.REDUCE(0,_xlfn.ANCHORARRAY(A9),_xlfn.LAMBDA(_xlpm.acc,_xlpm.v,_xlpm.acc+_xlpm.v))</f>
        <v>55</v>
      </c>
    </row>
    <row r="10" spans="1:4" x14ac:dyDescent="0.25">
      <c r="A10" s="21">
        <v>2</v>
      </c>
    </row>
    <row r="11" spans="1:4" x14ac:dyDescent="0.25">
      <c r="A11" s="21">
        <v>3</v>
      </c>
      <c r="C11" t="s">
        <v>224</v>
      </c>
    </row>
    <row r="12" spans="1:4" x14ac:dyDescent="0.25">
      <c r="A12" s="21">
        <v>4</v>
      </c>
      <c r="C12" t="s">
        <v>226</v>
      </c>
    </row>
    <row r="13" spans="1:4" x14ac:dyDescent="0.25">
      <c r="A13" s="21">
        <v>5</v>
      </c>
      <c r="C13" s="25" t="s">
        <v>225</v>
      </c>
    </row>
    <row r="14" spans="1:4" x14ac:dyDescent="0.25">
      <c r="A14" s="21">
        <v>6</v>
      </c>
      <c r="C14" s="25" t="s">
        <v>227</v>
      </c>
    </row>
    <row r="15" spans="1:4" x14ac:dyDescent="0.25">
      <c r="A15" s="21">
        <v>7</v>
      </c>
      <c r="C15" t="s">
        <v>220</v>
      </c>
    </row>
    <row r="16" spans="1:4" x14ac:dyDescent="0.25">
      <c r="A16" s="21">
        <v>8</v>
      </c>
    </row>
    <row r="17" spans="1:11" x14ac:dyDescent="0.25">
      <c r="A17" s="21">
        <v>9</v>
      </c>
    </row>
    <row r="18" spans="1:11" x14ac:dyDescent="0.25">
      <c r="A18" s="21">
        <v>10</v>
      </c>
    </row>
    <row r="20" spans="1:11" x14ac:dyDescent="0.25">
      <c r="A20" s="17" t="s">
        <v>221</v>
      </c>
    </row>
    <row r="21" spans="1:11" x14ac:dyDescent="0.25">
      <c r="A21" s="21" t="str" cm="1">
        <f t="array" ref="A21:A30">CHAR(64+_xlfn.SEQUENCE(10))</f>
        <v>A</v>
      </c>
      <c r="C21" t="s">
        <v>215</v>
      </c>
      <c r="D21" s="19" t="str" cm="1">
        <f t="array" ref="D21">_xlfn.REDUCE("BIP!",_xlfn.ANCHORARRAY(A21),_xlfn.LAMBDA(_xlpm.acc,_xlpm.v,_xlpm.acc &amp; " - " &amp; _xlpm.v))</f>
        <v>BIP! - A - B - C - D - E - F - G - H - I - J</v>
      </c>
    </row>
    <row r="22" spans="1:11" x14ac:dyDescent="0.25">
      <c r="A22" s="21" t="str">
        <v>B</v>
      </c>
    </row>
    <row r="23" spans="1:11" x14ac:dyDescent="0.25">
      <c r="A23" s="21" t="str">
        <v>C</v>
      </c>
      <c r="C23" t="s">
        <v>222</v>
      </c>
    </row>
    <row r="24" spans="1:11" x14ac:dyDescent="0.25">
      <c r="A24" s="21" t="str">
        <v>D</v>
      </c>
    </row>
    <row r="25" spans="1:11" x14ac:dyDescent="0.25">
      <c r="A25" s="21" t="str">
        <v>E</v>
      </c>
    </row>
    <row r="26" spans="1:11" x14ac:dyDescent="0.25">
      <c r="A26" s="21" t="str">
        <v>F</v>
      </c>
    </row>
    <row r="27" spans="1:11" x14ac:dyDescent="0.25">
      <c r="A27" s="21" t="str">
        <v>G</v>
      </c>
    </row>
    <row r="28" spans="1:11" x14ac:dyDescent="0.25">
      <c r="A28" s="21" t="str">
        <v>H</v>
      </c>
    </row>
    <row r="29" spans="1:11" x14ac:dyDescent="0.25">
      <c r="A29" s="21" t="str">
        <v>I</v>
      </c>
    </row>
    <row r="30" spans="1:11" x14ac:dyDescent="0.25">
      <c r="A30" s="21" t="str">
        <v>J</v>
      </c>
    </row>
    <row r="32" spans="1:11" x14ac:dyDescent="0.25">
      <c r="A32" s="17" t="s">
        <v>223</v>
      </c>
      <c r="H32" s="17" t="s">
        <v>232</v>
      </c>
      <c r="K32" s="1" t="s">
        <v>239</v>
      </c>
    </row>
    <row r="33" spans="1:11" x14ac:dyDescent="0.25">
      <c r="A33" t="s">
        <v>228</v>
      </c>
      <c r="K33" t="s">
        <v>240</v>
      </c>
    </row>
    <row r="34" spans="1:11" x14ac:dyDescent="0.25">
      <c r="A34" s="21" cm="1">
        <f t="array" ref="A34:A43">_xlfn.SEQUENCE(10)</f>
        <v>1</v>
      </c>
      <c r="C34" t="s">
        <v>215</v>
      </c>
      <c r="D34" s="19" cm="1">
        <f t="array" ref="D34:D44">_xlfn.REDUCE(0,_xlfn.ANCHORARRAY(A34),_xlfn.LAMBDA(_xlpm.acc,_xlpm.v,_xlfn.VSTACK(_xlpm.acc,_xlpm.v+1)))</f>
        <v>0</v>
      </c>
      <c r="H34" t="s">
        <v>215</v>
      </c>
      <c r="I34" s="19" cm="1">
        <f t="array" ref="I34:I43">_xlfn.REDUCE(,_xlfn.ANCHORARRAY(A34),_xlfn.LAMBDA(_xlpm.acc,_xlpm.v,_xlfn.VSTACK(_xlpm.acc,_xlpm.v+1)))</f>
        <v>1</v>
      </c>
      <c r="K34" t="s">
        <v>231</v>
      </c>
    </row>
    <row r="35" spans="1:11" x14ac:dyDescent="0.25">
      <c r="A35" s="21">
        <v>2</v>
      </c>
      <c r="D35" s="19">
        <v>2</v>
      </c>
      <c r="I35" s="19">
        <v>3</v>
      </c>
      <c r="K35" t="s">
        <v>229</v>
      </c>
    </row>
    <row r="36" spans="1:11" x14ac:dyDescent="0.25">
      <c r="A36" s="21">
        <v>3</v>
      </c>
      <c r="D36" s="19">
        <v>3</v>
      </c>
      <c r="I36" s="19">
        <v>4</v>
      </c>
    </row>
    <row r="37" spans="1:11" x14ac:dyDescent="0.25">
      <c r="A37" s="21">
        <v>4</v>
      </c>
      <c r="D37" s="19">
        <v>4</v>
      </c>
      <c r="I37" s="19">
        <v>5</v>
      </c>
      <c r="K37" s="26" t="s">
        <v>230</v>
      </c>
    </row>
    <row r="38" spans="1:11" x14ac:dyDescent="0.25">
      <c r="A38" s="21">
        <v>5</v>
      </c>
      <c r="D38" s="19">
        <v>5</v>
      </c>
      <c r="I38" s="19">
        <v>6</v>
      </c>
    </row>
    <row r="39" spans="1:11" x14ac:dyDescent="0.25">
      <c r="A39" s="21">
        <v>6</v>
      </c>
      <c r="D39" s="19">
        <v>6</v>
      </c>
      <c r="I39" s="19">
        <v>7</v>
      </c>
    </row>
    <row r="40" spans="1:11" x14ac:dyDescent="0.25">
      <c r="A40" s="21">
        <v>7</v>
      </c>
      <c r="D40" s="19">
        <v>7</v>
      </c>
      <c r="I40" s="19">
        <v>8</v>
      </c>
    </row>
    <row r="41" spans="1:11" x14ac:dyDescent="0.25">
      <c r="A41" s="21">
        <v>8</v>
      </c>
      <c r="D41" s="19">
        <v>8</v>
      </c>
      <c r="I41" s="19">
        <v>9</v>
      </c>
    </row>
    <row r="42" spans="1:11" x14ac:dyDescent="0.25">
      <c r="A42" s="21">
        <v>9</v>
      </c>
      <c r="D42" s="19">
        <v>9</v>
      </c>
      <c r="I42" s="19">
        <v>10</v>
      </c>
    </row>
    <row r="43" spans="1:11" x14ac:dyDescent="0.25">
      <c r="A43" s="21">
        <v>10</v>
      </c>
      <c r="D43" s="19">
        <v>10</v>
      </c>
      <c r="I43" s="19">
        <v>11</v>
      </c>
    </row>
    <row r="44" spans="1:11" x14ac:dyDescent="0.25">
      <c r="D44" s="19">
        <v>11</v>
      </c>
    </row>
    <row r="45" spans="1:11" x14ac:dyDescent="0.25">
      <c r="H45" s="17" t="s">
        <v>259</v>
      </c>
    </row>
    <row r="46" spans="1:11" x14ac:dyDescent="0.25">
      <c r="H46" t="s">
        <v>215</v>
      </c>
      <c r="I46" s="19" cm="1">
        <f t="array" ref="I46:I55">_xlfn.DROP(_xlfn.REDUCE(0,_xlfn.ANCHORARRAY(A34),_xlfn.LAMBDA(_xlpm.acc,_xlpm.v,_xlfn.VSTACK(_xlpm.acc,_xlpm.v+1))),1)</f>
        <v>2</v>
      </c>
      <c r="K46" s="4" t="s">
        <v>241</v>
      </c>
    </row>
    <row r="47" spans="1:11" x14ac:dyDescent="0.25">
      <c r="I47" s="19">
        <v>3</v>
      </c>
    </row>
    <row r="48" spans="1:11" x14ac:dyDescent="0.25">
      <c r="I48" s="19">
        <v>4</v>
      </c>
    </row>
    <row r="49" spans="1:9" x14ac:dyDescent="0.25">
      <c r="I49" s="19">
        <v>5</v>
      </c>
    </row>
    <row r="50" spans="1:9" x14ac:dyDescent="0.25">
      <c r="I50" s="19">
        <v>6</v>
      </c>
    </row>
    <row r="51" spans="1:9" x14ac:dyDescent="0.25">
      <c r="I51" s="19">
        <v>7</v>
      </c>
    </row>
    <row r="52" spans="1:9" x14ac:dyDescent="0.25">
      <c r="I52" s="19">
        <v>8</v>
      </c>
    </row>
    <row r="53" spans="1:9" x14ac:dyDescent="0.25">
      <c r="I53" s="19">
        <v>9</v>
      </c>
    </row>
    <row r="54" spans="1:9" x14ac:dyDescent="0.25">
      <c r="I54" s="19">
        <v>10</v>
      </c>
    </row>
    <row r="55" spans="1:9" x14ac:dyDescent="0.25">
      <c r="I55" s="19">
        <v>11</v>
      </c>
    </row>
    <row r="57" spans="1:9" x14ac:dyDescent="0.25">
      <c r="A57" s="17" t="s">
        <v>260</v>
      </c>
    </row>
    <row r="58" spans="1:9" x14ac:dyDescent="0.25">
      <c r="A58" t="s">
        <v>233</v>
      </c>
    </row>
    <row r="59" spans="1:9" x14ac:dyDescent="0.25">
      <c r="A59" t="s">
        <v>234</v>
      </c>
      <c r="C59" s="2">
        <v>10</v>
      </c>
    </row>
    <row r="61" spans="1:9" x14ac:dyDescent="0.25">
      <c r="A61" s="1" t="str" cm="1">
        <f t="array" aca="1" ref="A61:C71" ca="1">_xlfn.REDUCE(
_xlfn.HSTACK("ID","Produit","Prix"),
_xlfn.SEQUENCE(C59),
_xlfn.LAMBDA(_xlpm.acc,_xlpm.i, _xlfn.VSTACK(_xlpm.acc,_xlfn.HSTACK(TEXT(_xlpm.i,"000"),"Produit " &amp; _xlpm.i, RANDBETWEEN(_xlpm.i,_xlpm.i+50)))))</f>
        <v>ID</v>
      </c>
      <c r="B61" s="1" t="str">
        <f ca="1"/>
        <v>Produit</v>
      </c>
      <c r="C61" s="1" t="str">
        <f ca="1"/>
        <v>Prix</v>
      </c>
      <c r="E61" s="17" t="s">
        <v>238</v>
      </c>
    </row>
    <row r="62" spans="1:9" x14ac:dyDescent="0.25">
      <c r="A62" t="str">
        <f ca="1"/>
        <v>001</v>
      </c>
      <c r="B62" t="str">
        <f ca="1"/>
        <v>Produit 1</v>
      </c>
      <c r="C62">
        <f ca="1"/>
        <v>12</v>
      </c>
      <c r="E62" t="s">
        <v>236</v>
      </c>
    </row>
    <row r="63" spans="1:9" x14ac:dyDescent="0.25">
      <c r="A63" t="str">
        <f ca="1"/>
        <v>002</v>
      </c>
      <c r="B63" t="str">
        <f ca="1"/>
        <v>Produit 2</v>
      </c>
      <c r="C63">
        <f ca="1"/>
        <v>2</v>
      </c>
      <c r="E63" s="4" t="s">
        <v>235</v>
      </c>
    </row>
    <row r="64" spans="1:9" x14ac:dyDescent="0.25">
      <c r="A64" t="str">
        <f ca="1"/>
        <v>003</v>
      </c>
      <c r="B64" t="str">
        <f ca="1"/>
        <v>Produit 3</v>
      </c>
      <c r="C64">
        <f ca="1"/>
        <v>8</v>
      </c>
      <c r="E64" t="s">
        <v>237</v>
      </c>
    </row>
    <row r="65" spans="1:3" x14ac:dyDescent="0.25">
      <c r="A65" t="str">
        <f ca="1"/>
        <v>004</v>
      </c>
      <c r="B65" t="str">
        <f ca="1"/>
        <v>Produit 4</v>
      </c>
      <c r="C65">
        <f ca="1"/>
        <v>14</v>
      </c>
    </row>
    <row r="66" spans="1:3" x14ac:dyDescent="0.25">
      <c r="A66" t="str">
        <f ca="1"/>
        <v>005</v>
      </c>
      <c r="B66" t="str">
        <f ca="1"/>
        <v>Produit 5</v>
      </c>
      <c r="C66">
        <f ca="1"/>
        <v>19</v>
      </c>
    </row>
    <row r="67" spans="1:3" x14ac:dyDescent="0.25">
      <c r="A67" t="str">
        <f ca="1"/>
        <v>006</v>
      </c>
      <c r="B67" t="str">
        <f ca="1"/>
        <v>Produit 6</v>
      </c>
      <c r="C67">
        <f ca="1"/>
        <v>26</v>
      </c>
    </row>
    <row r="68" spans="1:3" x14ac:dyDescent="0.25">
      <c r="A68" t="str">
        <f ca="1"/>
        <v>007</v>
      </c>
      <c r="B68" t="str">
        <f ca="1"/>
        <v>Produit 7</v>
      </c>
      <c r="C68">
        <f ca="1"/>
        <v>22</v>
      </c>
    </row>
    <row r="69" spans="1:3" x14ac:dyDescent="0.25">
      <c r="A69" t="str">
        <f ca="1"/>
        <v>008</v>
      </c>
      <c r="B69" t="str">
        <f ca="1"/>
        <v>Produit 8</v>
      </c>
      <c r="C69">
        <f ca="1"/>
        <v>31</v>
      </c>
    </row>
    <row r="70" spans="1:3" x14ac:dyDescent="0.25">
      <c r="A70" t="str">
        <f ca="1"/>
        <v>009</v>
      </c>
      <c r="B70" t="str">
        <f ca="1"/>
        <v>Produit 9</v>
      </c>
      <c r="C70">
        <f ca="1"/>
        <v>49</v>
      </c>
    </row>
    <row r="71" spans="1:3" x14ac:dyDescent="0.25">
      <c r="A71" t="str">
        <f ca="1"/>
        <v>010</v>
      </c>
      <c r="B71" t="str">
        <f ca="1"/>
        <v>Produit 10</v>
      </c>
      <c r="C71">
        <f ca="1"/>
        <v>54</v>
      </c>
    </row>
    <row r="76" spans="1:3" x14ac:dyDescent="0.25">
      <c r="A76" t="s">
        <v>242</v>
      </c>
    </row>
    <row r="78" spans="1:3" x14ac:dyDescent="0.25">
      <c r="A78" s="27" t="s">
        <v>243</v>
      </c>
    </row>
    <row r="79" spans="1:3" x14ac:dyDescent="0.25">
      <c r="B79" s="27" t="s">
        <v>244</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DIFFUSION &amp; #</vt:lpstr>
      <vt:lpstr>MAKEARRAY</vt:lpstr>
      <vt:lpstr>INDEX</vt:lpstr>
      <vt:lpstr>SEQUENCE</vt:lpstr>
      <vt:lpstr>MAP-BYROW-BYCOL</vt:lpstr>
      <vt:lpstr>ORGA.LIGNES-COLS</vt:lpstr>
      <vt:lpstr>TEXTE.AVANT-APRES-FRAC</vt:lpstr>
      <vt:lpstr>PRENDRE-EXCLURE-CHOISIRLIGNES</vt:lpstr>
      <vt:lpstr>SUPPR.PLAGE</vt:lpstr>
      <vt:lpstr>GROUPBY-PIVOTBY</vt:lpstr>
      <vt:lpstr>REDUCE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2025-04-29T10:19:13Z</dcterms:created>
  <dcterms:modified xsi:type="dcterms:W3CDTF">2025-04-29T10:19:24Z</dcterms:modified>
</cp:coreProperties>
</file>