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emilie\Desktop\"/>
    </mc:Choice>
  </mc:AlternateContent>
  <xr:revisionPtr revIDLastSave="0" documentId="8_{4E37799A-42A5-401A-B802-ACCC8ACD96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onnées" sheetId="3" r:id="rId1"/>
    <sheet name="Résulta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3" l="1"/>
  <c r="Q18" i="3"/>
  <c r="Q19" i="3"/>
  <c r="Q20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F9" i="4" l="1" a="1"/>
  <c r="F9" i="4" s="1"/>
  <c r="Q8" i="3"/>
  <c r="Q10" i="3"/>
  <c r="Q16" i="3"/>
  <c r="Q15" i="3"/>
  <c r="Q14" i="3"/>
  <c r="Q13" i="3"/>
  <c r="Q12" i="3"/>
  <c r="Q11" i="3"/>
  <c r="Q21" i="3"/>
  <c r="Q9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8" i="3"/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10" i="3"/>
  <c r="R8" i="3"/>
  <c r="R9" i="3"/>
  <c r="A9" i="4" l="1" a="1"/>
  <c r="A9" i="4" s="1"/>
  <c r="G9" i="4" a="1"/>
  <c r="G9" i="4" s="1"/>
  <c r="H9" i="4" a="1"/>
  <c r="H9" i="4" s="1"/>
  <c r="N10" i="3"/>
  <c r="N18" i="3"/>
  <c r="N17" i="3"/>
  <c r="N13" i="3"/>
  <c r="N16" i="3"/>
  <c r="N14" i="3"/>
  <c r="N15" i="3"/>
  <c r="N19" i="3"/>
  <c r="N12" i="3"/>
  <c r="N11" i="3"/>
  <c r="R16" i="3"/>
  <c r="R13" i="3"/>
  <c r="B9" i="4" s="1" a="1"/>
  <c r="B9" i="4" s="1"/>
  <c r="R21" i="3"/>
  <c r="R11" i="3"/>
  <c r="D9" i="4" s="1" a="1"/>
  <c r="D9" i="4" s="1"/>
  <c r="R10" i="3"/>
  <c r="C9" i="4" s="1" a="1"/>
  <c r="C9" i="4" s="1"/>
  <c r="R14" i="3"/>
  <c r="R17" i="3"/>
  <c r="R12" i="3"/>
  <c r="R20" i="3"/>
  <c r="R18" i="3"/>
  <c r="R15" i="3"/>
  <c r="R19" i="3"/>
  <c r="M9" i="4" l="1" a="1"/>
  <c r="M9" i="4" s="1"/>
  <c r="L9" i="4" a="1"/>
  <c r="L9" i="4" s="1"/>
  <c r="I9" i="4" a="1"/>
  <c r="I9" i="4" s="1"/>
  <c r="J9" i="4" a="1"/>
  <c r="J9" i="4" s="1"/>
  <c r="K9" i="4" a="1"/>
  <c r="K9" i="4" s="1"/>
  <c r="N9" i="4" a="1"/>
  <c r="N9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<sst xmlns="http://schemas.openxmlformats.org/spreadsheetml/2006/main" count="68" uniqueCount="68">
  <si>
    <t>Evaluation</t>
  </si>
  <si>
    <t>Indicateurs</t>
  </si>
  <si>
    <t xml:space="preserve">Nom du porteur de projet : </t>
  </si>
  <si>
    <t xml:space="preserve">Grille d'analyse des projets </t>
  </si>
  <si>
    <t xml:space="preserve">Dossier : </t>
  </si>
  <si>
    <t>encouragement</t>
  </si>
  <si>
    <t>total point</t>
  </si>
  <si>
    <t>nombre</t>
  </si>
  <si>
    <t>classement</t>
  </si>
  <si>
    <t>gagnats</t>
  </si>
  <si>
    <t>nb de voix jury</t>
  </si>
  <si>
    <t>Dossier 1</t>
  </si>
  <si>
    <t>Dossier 2</t>
  </si>
  <si>
    <t>Dossier 3</t>
  </si>
  <si>
    <t>Dossier 4</t>
  </si>
  <si>
    <t>Dossier 5</t>
  </si>
  <si>
    <t>Dossier 6</t>
  </si>
  <si>
    <t>Dossier 7</t>
  </si>
  <si>
    <t>Dossier 8</t>
  </si>
  <si>
    <t>Dossier 9</t>
  </si>
  <si>
    <t>Dossier 10</t>
  </si>
  <si>
    <t>Dossier 11</t>
  </si>
  <si>
    <t>Dossier 12</t>
  </si>
  <si>
    <t>Dossier 13</t>
  </si>
  <si>
    <t>Dossier 14</t>
  </si>
  <si>
    <t>Carla CANEZI</t>
  </si>
  <si>
    <t>Ferronerie</t>
  </si>
  <si>
    <t>Illustrateur</t>
  </si>
  <si>
    <t>Montage vidéo</t>
  </si>
  <si>
    <t>Convoyeur de véhicules</t>
  </si>
  <si>
    <t>Bar à parfum</t>
  </si>
  <si>
    <t>Esthétique Sourcil</t>
  </si>
  <si>
    <t>Electricien</t>
  </si>
  <si>
    <t xml:space="preserve">Friperies   </t>
  </si>
  <si>
    <t>Friperies grossiste et particuliers</t>
  </si>
  <si>
    <t>Éducatrice canin</t>
  </si>
  <si>
    <t>Écrivain/Auteur</t>
  </si>
  <si>
    <t>Boutique Coréenne</t>
  </si>
  <si>
    <t>Boulangerie - Pâtisserie</t>
  </si>
  <si>
    <t>Centre esthétique</t>
  </si>
  <si>
    <t xml:space="preserve">RESULTATS/ Laureats </t>
  </si>
  <si>
    <t>1er Prix</t>
  </si>
  <si>
    <t>2e Prix</t>
  </si>
  <si>
    <t>3e Prix</t>
  </si>
  <si>
    <t>4e Prix</t>
  </si>
  <si>
    <t>5e Prix</t>
  </si>
  <si>
    <t>6e Prix</t>
  </si>
  <si>
    <t>7e Prix</t>
  </si>
  <si>
    <t>8e Prix</t>
  </si>
  <si>
    <t>9e Prix</t>
  </si>
  <si>
    <t>10e Prix</t>
  </si>
  <si>
    <t>11e Prix</t>
  </si>
  <si>
    <t>12e Prix</t>
  </si>
  <si>
    <t>13e Prix</t>
  </si>
  <si>
    <t>14e Prix</t>
  </si>
  <si>
    <t>fabio</t>
  </si>
  <si>
    <t xml:space="preserve"> Raphael</t>
  </si>
  <si>
    <t>Hugo</t>
  </si>
  <si>
    <t xml:space="preserve"> Sarah</t>
  </si>
  <si>
    <t>Dylan</t>
  </si>
  <si>
    <t xml:space="preserve"> Ornella</t>
  </si>
  <si>
    <t>Théo</t>
  </si>
  <si>
    <t xml:space="preserve">Noemie </t>
  </si>
  <si>
    <t>Morgane</t>
  </si>
  <si>
    <t>Tom</t>
  </si>
  <si>
    <t>Denis</t>
  </si>
  <si>
    <t>Martine</t>
  </si>
  <si>
    <t>Jessica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</si>
</sst>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 Light"/>
      <family val="1"/>
      <scheme val="major"/>
    </font>
    <font>
      <sz val="8"/>
      <name val="Calibri"/>
      <family val="2"/>
      <scheme val="minor"/>
    </font>
    <font>
      <sz val="12"/>
      <name val="Calibri Light"/>
      <family val="1"/>
      <scheme val="major"/>
    </font>
    <font>
      <b/>
      <sz val="20"/>
      <color theme="0"/>
      <name val="Calibri"/>
      <family val="2"/>
      <scheme val="minor"/>
    </font>
    <font>
      <b/>
      <sz val="11"/>
      <color rgb="FFD600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AAF7"/>
        <bgColor indexed="64"/>
      </patternFill>
    </fill>
    <fill>
      <patternFill patternType="solid">
        <fgColor rgb="FFB3B7C9"/>
        <bgColor indexed="64"/>
      </patternFill>
    </fill>
    <fill>
      <patternFill patternType="solid">
        <fgColor rgb="FFD8DEF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4" xfId="0" applyBorder="1"/>
    <xf numFmtId="0" fontId="3" fillId="2" borderId="2" xfId="0" applyFont="1" applyFill="1" applyBorder="1"/>
    <xf numFmtId="0" fontId="1" fillId="0" borderId="4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2" fillId="0" borderId="0" xfId="0" applyFont="1"/>
    <xf numFmtId="0" fontId="3" fillId="0" borderId="0" xfId="0" applyFont="1"/>
    <xf numFmtId="0" fontId="3" fillId="2" borderId="3" xfId="0" applyFont="1" applyFill="1" applyBorder="1"/>
    <xf numFmtId="0" fontId="6" fillId="5" borderId="0" xfId="0" applyFont="1" applyFill="1"/>
    <xf numFmtId="0" fontId="6" fillId="5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4" fillId="7" borderId="9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0093"/>
      <color rgb="FF9BAAF7"/>
      <color rgb="FFEDEEF3"/>
      <color rgb="FFB3B7C9"/>
      <color rgb="FFD8D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781050</xdr:colOff>
      <xdr:row>0</xdr:row>
      <xdr:rowOff>0</xdr:rowOff>
    </xdr:from>
    <xdr:to>
      <xdr:col>1</xdr:col>
      <xdr:colOff>1038225</xdr:colOff>
      <xdr:row>4</xdr:row>
      <xdr:rowOff>84138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3F3FF8-D2F2-4AF0-B05F-D32ACE05A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1905000" cy="846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719210</xdr:colOff>
      <xdr:row>1</xdr:row>
      <xdr:rowOff>21289</xdr:rowOff>
    </xdr:from>
    <xdr:to>
      <xdr:col>4</xdr:col>
      <xdr:colOff>766835</xdr:colOff>
      <xdr:row>3</xdr:row>
      <xdr:rowOff>49864</xdr:rowOff>
    </xdr:to>
    <xdr:pic>
      <xdr:nvPicPr>
        <xdr:cNvPr id="3" name="Image 2" descr="sans-titre">
          <a:extLst>
            <a:ext uri="{FF2B5EF4-FFF2-40B4-BE49-F238E27FC236}">
              <a16:creationId xmlns:a16="http://schemas.microsoft.com/office/drawing/2014/main" id="{304B4103-2211-4E26-9E6F-3F10FF15A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2685" y="211789"/>
          <a:ext cx="16954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368461</xdr:colOff>
      <xdr:row>1</xdr:row>
      <xdr:rowOff>86518</xdr:rowOff>
    </xdr:from>
    <xdr:to>
      <xdr:col>6</xdr:col>
      <xdr:colOff>1220949</xdr:colOff>
      <xdr:row>2</xdr:row>
      <xdr:rowOff>153193</xdr:rowOff>
    </xdr:to>
    <xdr:pic>
      <xdr:nvPicPr>
        <xdr:cNvPr id="4" name="Image 3" descr="ALRIS">
          <a:extLst>
            <a:ext uri="{FF2B5EF4-FFF2-40B4-BE49-F238E27FC236}">
              <a16:creationId xmlns:a16="http://schemas.microsoft.com/office/drawing/2014/main" id="{665DA236-B7AA-4DF5-A3A9-1DF541B6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5411" y="277018"/>
          <a:ext cx="852488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0</xdr:row>
      <xdr:rowOff>124618</xdr:rowOff>
    </xdr:from>
    <xdr:to>
      <xdr:col>5</xdr:col>
      <xdr:colOff>1270102</xdr:colOff>
      <xdr:row>3</xdr:row>
      <xdr:rowOff>101352</xdr:rowOff>
    </xdr:to>
    <xdr:pic>
      <xdr:nvPicPr>
        <xdr:cNvPr id="5" name="Image 4" descr="logo proman.JPG">
          <a:extLst>
            <a:ext uri="{FF2B5EF4-FFF2-40B4-BE49-F238E27FC236}">
              <a16:creationId xmlns:a16="http://schemas.microsoft.com/office/drawing/2014/main" id="{295A1EE8-D601-4CBD-99FC-4FEC164C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24618"/>
          <a:ext cx="1012927" cy="54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277774</xdr:colOff>
      <xdr:row>1</xdr:row>
      <xdr:rowOff>46019</xdr:rowOff>
    </xdr:from>
    <xdr:to>
      <xdr:col>2</xdr:col>
      <xdr:colOff>1308061</xdr:colOff>
      <xdr:row>3</xdr:row>
      <xdr:rowOff>112694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5D5677D-D501-44D2-BF8E-4F1018BD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424" y="236519"/>
          <a:ext cx="1030287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571501</xdr:colOff>
      <xdr:row>14</xdr:row>
      <xdr:rowOff>161926</xdr:rowOff>
    </xdr:from>
    <xdr:to>
      <xdr:col>3</xdr:col>
      <xdr:colOff>1181101</xdr:colOff>
      <xdr:row>18</xdr:row>
      <xdr:rowOff>9526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973E63D-1ABA-4CAE-A24C-F463E3BFE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6" y="3705226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619126</xdr:colOff>
      <xdr:row>14</xdr:row>
      <xdr:rowOff>83326</xdr:rowOff>
    </xdr:from>
    <xdr:to>
      <xdr:col>7</xdr:col>
      <xdr:colOff>1285875</xdr:colOff>
      <xdr:row>18</xdr:row>
      <xdr:rowOff>70234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B4F9BC1-FA64-48B8-9395-BDFA998AE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3901" y="3626626"/>
          <a:ext cx="666749" cy="748908"/>
        </a:xfrm>
        <a:prstGeom prst="rect">
          <a:avLst/>
        </a:prstGeom>
      </xdr:spPr>
    </xdr:pic>
    <xdr:clientData/>
  </xdr:twoCellAnchor>
  <xdr:twoCellAnchor editAs="oneCell">
    <xdr:from>
      <xdr:col>4</xdr:col>
      <xdr:colOff>115867</xdr:colOff>
      <xdr:row>14</xdr:row>
      <xdr:rowOff>128551</xdr:rowOff>
    </xdr:from>
    <xdr:to>
      <xdr:col>4</xdr:col>
      <xdr:colOff>1085843</xdr:colOff>
      <xdr:row>17</xdr:row>
      <xdr:rowOff>180975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2849A33-16B5-4938-B603-8D8BB2F4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67" y="3671851"/>
          <a:ext cx="969976" cy="623924"/>
        </a:xfrm>
        <a:prstGeom prst="rect">
          <a:avLst/>
        </a:prstGeom>
      </xdr:spPr>
    </xdr:pic>
    <xdr:clientData/>
  </xdr:twoCellAnchor>
  <xdr:twoCellAnchor editAs="oneCell">
    <xdr:from>
      <xdr:col>2</xdr:col>
      <xdr:colOff>1383504</xdr:colOff>
      <xdr:row>11</xdr:row>
      <xdr:rowOff>30901</xdr:rowOff>
    </xdr:from>
    <xdr:to>
      <xdr:col>3</xdr:col>
      <xdr:colOff>871701</xdr:colOff>
      <xdr:row>13</xdr:row>
      <xdr:rowOff>28575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959715-67DF-434E-998A-7BEEF7ED7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9154" y="3002701"/>
          <a:ext cx="1136022" cy="378674"/>
        </a:xfrm>
        <a:prstGeom prst="rect">
          <a:avLst/>
        </a:prstGeom>
      </xdr:spPr>
    </xdr:pic>
    <xdr:clientData/>
  </xdr:twoCellAnchor>
  <xdr:twoCellAnchor editAs="oneCell">
    <xdr:from>
      <xdr:col>2</xdr:col>
      <xdr:colOff>304651</xdr:colOff>
      <xdr:row>11</xdr:row>
      <xdr:rowOff>9452</xdr:rowOff>
    </xdr:from>
    <xdr:to>
      <xdr:col>2</xdr:col>
      <xdr:colOff>819150</xdr:colOff>
      <xdr:row>13</xdr:row>
      <xdr:rowOff>142951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1425357-3083-42C9-A6F9-6C53D142D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301" y="2981252"/>
          <a:ext cx="514499" cy="514499"/>
        </a:xfrm>
        <a:prstGeom prst="rect">
          <a:avLst/>
        </a:prstGeom>
      </xdr:spPr>
    </xdr:pic>
    <xdr:clientData/>
  </xdr:twoCellAnchor>
  <xdr:twoCellAnchor editAs="oneCell">
    <xdr:from>
      <xdr:col>3</xdr:col>
      <xdr:colOff>1279346</xdr:colOff>
      <xdr:row>10</xdr:row>
      <xdr:rowOff>188026</xdr:rowOff>
    </xdr:from>
    <xdr:to>
      <xdr:col>4</xdr:col>
      <xdr:colOff>758380</xdr:colOff>
      <xdr:row>13</xdr:row>
      <xdr:rowOff>104775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5F1D5EF-4E5A-431A-83DD-C036790F1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821" y="2969326"/>
          <a:ext cx="1126859" cy="488249"/>
        </a:xfrm>
        <a:prstGeom prst="rect">
          <a:avLst/>
        </a:prstGeom>
      </xdr:spPr>
    </xdr:pic>
    <xdr:clientData/>
  </xdr:twoCellAnchor>
  <xdr:twoCellAnchor editAs="oneCell">
    <xdr:from>
      <xdr:col>5</xdr:col>
      <xdr:colOff>877910</xdr:colOff>
      <xdr:row>14</xdr:row>
      <xdr:rowOff>176101</xdr:rowOff>
    </xdr:from>
    <xdr:to>
      <xdr:col>6</xdr:col>
      <xdr:colOff>304800</xdr:colOff>
      <xdr:row>18</xdr:row>
      <xdr:rowOff>53670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A3ED9B5-8470-41BD-9655-BECE5E6EF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7035" y="3719401"/>
          <a:ext cx="1074715" cy="639569"/>
        </a:xfrm>
        <a:prstGeom prst="rect">
          <a:avLst/>
        </a:prstGeom>
      </xdr:spPr>
    </xdr:pic>
    <xdr:clientData/>
  </xdr:twoCellAnchor>
  <xdr:twoCellAnchor editAs="oneCell">
    <xdr:from>
      <xdr:col>4</xdr:col>
      <xdr:colOff>1538025</xdr:colOff>
      <xdr:row>14</xdr:row>
      <xdr:rowOff>87975</xdr:rowOff>
    </xdr:from>
    <xdr:to>
      <xdr:col>5</xdr:col>
      <xdr:colOff>678525</xdr:colOff>
      <xdr:row>18</xdr:row>
      <xdr:rowOff>114300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38A86DF-8E1C-4EBE-B517-0E2F467E6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9325" y="3631275"/>
          <a:ext cx="788325" cy="788325"/>
        </a:xfrm>
        <a:prstGeom prst="rect">
          <a:avLst/>
        </a:prstGeom>
      </xdr:spPr>
    </xdr:pic>
    <xdr:clientData/>
  </xdr:twoCellAnchor>
  <xdr:twoCellAnchor editAs="oneCell">
    <xdr:from>
      <xdr:col>1</xdr:col>
      <xdr:colOff>705178</xdr:colOff>
      <xdr:row>10</xdr:row>
      <xdr:rowOff>190351</xdr:rowOff>
    </xdr:from>
    <xdr:to>
      <xdr:col>1</xdr:col>
      <xdr:colOff>1519261</xdr:colOff>
      <xdr:row>13</xdr:row>
      <xdr:rowOff>161925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8243418-F713-48F2-B1F5-48856F148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003" y="2971651"/>
          <a:ext cx="814083" cy="543074"/>
        </a:xfrm>
        <a:prstGeom prst="rect">
          <a:avLst/>
        </a:prstGeom>
      </xdr:spPr>
    </xdr:pic>
    <xdr:clientData/>
  </xdr:twoCellAnchor>
  <xdr:twoCellAnchor editAs="oneCell">
    <xdr:from>
      <xdr:col>6</xdr:col>
      <xdr:colOff>1290763</xdr:colOff>
      <xdr:row>10</xdr:row>
      <xdr:rowOff>16500</xdr:rowOff>
    </xdr:from>
    <xdr:to>
      <xdr:col>7</xdr:col>
      <xdr:colOff>552449</xdr:colOff>
      <xdr:row>13</xdr:row>
      <xdr:rowOff>54089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FB664DC-3492-4089-A555-F1028A82F4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97" b="35364"/>
        <a:stretch/>
      </xdr:blipFill>
      <xdr:spPr>
        <a:xfrm>
          <a:off x="11177713" y="2797800"/>
          <a:ext cx="909511" cy="609089"/>
        </a:xfrm>
        <a:prstGeom prst="rect">
          <a:avLst/>
        </a:prstGeom>
      </xdr:spPr>
    </xdr:pic>
    <xdr:clientData/>
  </xdr:twoCellAnchor>
  <xdr:twoCellAnchor editAs="oneCell">
    <xdr:from>
      <xdr:col>0</xdr:col>
      <xdr:colOff>634859</xdr:colOff>
      <xdr:row>11</xdr:row>
      <xdr:rowOff>128400</xdr:rowOff>
    </xdr:from>
    <xdr:to>
      <xdr:col>1</xdr:col>
      <xdr:colOff>356219</xdr:colOff>
      <xdr:row>13</xdr:row>
      <xdr:rowOff>180975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7E2B165-4AC4-4414-BFEF-2D784E4C7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859" y="3100200"/>
          <a:ext cx="1369185" cy="433575"/>
        </a:xfrm>
        <a:prstGeom prst="rect">
          <a:avLst/>
        </a:prstGeom>
      </xdr:spPr>
    </xdr:pic>
    <xdr:clientData/>
  </xdr:twoCellAnchor>
  <xdr:twoCellAnchor editAs="oneCell">
    <xdr:from>
      <xdr:col>6</xdr:col>
      <xdr:colOff>657225</xdr:colOff>
      <xdr:row>14</xdr:row>
      <xdr:rowOff>145051</xdr:rowOff>
    </xdr:from>
    <xdr:to>
      <xdr:col>7</xdr:col>
      <xdr:colOff>197787</xdr:colOff>
      <xdr:row>17</xdr:row>
      <xdr:rowOff>76200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E30CA02-AAF8-48A8-AFF5-64D210C41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688351"/>
          <a:ext cx="1188387" cy="502649"/>
        </a:xfrm>
        <a:prstGeom prst="rect">
          <a:avLst/>
        </a:prstGeom>
      </xdr:spPr>
    </xdr:pic>
    <xdr:clientData/>
  </xdr:twoCellAnchor>
  <xdr:twoCellAnchor editAs="oneCell">
    <xdr:from>
      <xdr:col>11</xdr:col>
      <xdr:colOff>542925</xdr:colOff>
      <xdr:row>11</xdr:row>
      <xdr:rowOff>1</xdr:rowOff>
    </xdr:from>
    <xdr:to>
      <xdr:col>13</xdr:col>
      <xdr:colOff>615764</xdr:colOff>
      <xdr:row>12</xdr:row>
      <xdr:rowOff>171451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6965DE92-2C0C-4A43-9FEA-5DD2950B0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5800" y="2971801"/>
          <a:ext cx="1596839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868069</xdr:colOff>
      <xdr:row>10</xdr:row>
      <xdr:rowOff>121425</xdr:rowOff>
    </xdr:from>
    <xdr:to>
      <xdr:col>6</xdr:col>
      <xdr:colOff>759210</xdr:colOff>
      <xdr:row>13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DFA7BF22-9FD7-461E-AF3D-097FF0244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7194" y="2902725"/>
          <a:ext cx="1538966" cy="450075"/>
        </a:xfrm>
        <a:prstGeom prst="rect">
          <a:avLst/>
        </a:prstGeom>
      </xdr:spPr>
    </xdr:pic>
    <xdr:clientData/>
  </xdr:twoCellAnchor>
  <xdr:twoCellAnchor editAs="oneCell">
    <xdr:from>
      <xdr:col>4</xdr:col>
      <xdr:colOff>1276351</xdr:colOff>
      <xdr:row>10</xdr:row>
      <xdr:rowOff>23775</xdr:rowOff>
    </xdr:from>
    <xdr:to>
      <xdr:col>5</xdr:col>
      <xdr:colOff>476498</xdr:colOff>
      <xdr:row>13</xdr:row>
      <xdr:rowOff>95250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B5DF8CBB-52C3-4FB9-9653-9449F1278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1" y="2805075"/>
          <a:ext cx="847972" cy="6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1362076</xdr:colOff>
      <xdr:row>10</xdr:row>
      <xdr:rowOff>21376</xdr:rowOff>
    </xdr:from>
    <xdr:to>
      <xdr:col>9</xdr:col>
      <xdr:colOff>276226</xdr:colOff>
      <xdr:row>13</xdr:row>
      <xdr:rowOff>123430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2C496254-2C55-4452-B6A0-D39E25427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6851" y="2802676"/>
          <a:ext cx="1238250" cy="673554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10</xdr:row>
      <xdr:rowOff>123751</xdr:rowOff>
    </xdr:from>
    <xdr:to>
      <xdr:col>11</xdr:col>
      <xdr:colOff>184716</xdr:colOff>
      <xdr:row>13</xdr:row>
      <xdr:rowOff>76200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F03F4072-85F3-4959-AB26-CD9C8090A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4701" y="2905051"/>
          <a:ext cx="822890" cy="523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"/>
  <sheetViews>
    <sheetView tabSelected="1" topLeftCell="A10" workbookViewId="0">
      <selection activeCell="O27" sqref="O27"/>
    </sheetView>
  </sheetViews>
  <sheetFormatPr baseColWidth="10" defaultRowHeight="15" x14ac:dyDescent="0.25"/>
  <cols>
    <col min="2" max="2" width="28" customWidth="1"/>
    <col min="3" max="3" width="14.140625" customWidth="1"/>
    <col min="7" max="7" width="13.7109375" bestFit="1" customWidth="1"/>
    <col min="18" max="18" width="31.5703125" style="12" bestFit="1" customWidth="1"/>
  </cols>
  <sheetData>
    <row r="1" spans="1:19" x14ac:dyDescent="0.25">
      <c r="A1" s="23" t="s">
        <v>3</v>
      </c>
      <c r="B1" s="23"/>
      <c r="C1" s="23"/>
      <c r="D1" s="23"/>
      <c r="E1" s="23"/>
      <c r="F1" s="23"/>
      <c r="G1" s="23"/>
    </row>
    <row r="2" spans="1:19" x14ac:dyDescent="0.25">
      <c r="A2" s="23"/>
      <c r="B2" s="23"/>
      <c r="C2" s="23"/>
      <c r="D2" s="23"/>
      <c r="E2" s="23"/>
      <c r="F2" s="23"/>
      <c r="G2" s="23"/>
    </row>
    <row r="3" spans="1:19" ht="15.75" thickBot="1" x14ac:dyDescent="0.3"/>
    <row r="4" spans="1:19" ht="19.5" thickBot="1" x14ac:dyDescent="0.35">
      <c r="A4" s="10" t="s">
        <v>4</v>
      </c>
      <c r="B4" s="10"/>
      <c r="C4" s="10"/>
      <c r="D4" s="24"/>
      <c r="E4" s="25"/>
      <c r="F4" s="25"/>
      <c r="G4" s="25"/>
    </row>
    <row r="5" spans="1:19" ht="19.5" thickBot="1" x14ac:dyDescent="0.35">
      <c r="A5" s="10"/>
      <c r="B5" s="10"/>
      <c r="C5" s="10"/>
    </row>
    <row r="6" spans="1:19" ht="19.5" customHeight="1" thickBot="1" x14ac:dyDescent="0.35">
      <c r="A6" s="10" t="s">
        <v>2</v>
      </c>
      <c r="B6" s="10"/>
      <c r="C6" s="10"/>
      <c r="D6" s="26"/>
      <c r="E6" s="27"/>
      <c r="F6" s="27"/>
      <c r="G6" s="27"/>
    </row>
    <row r="7" spans="1:19" ht="14.25" customHeight="1" thickBot="1" x14ac:dyDescent="0.35">
      <c r="A7" s="9"/>
      <c r="B7" s="9"/>
      <c r="C7" s="9"/>
      <c r="D7" s="25"/>
      <c r="E7" s="25"/>
      <c r="F7" s="25"/>
      <c r="G7" s="25"/>
      <c r="P7" s="1" t="s">
        <v>7</v>
      </c>
      <c r="Q7" s="1" t="s">
        <v>8</v>
      </c>
      <c r="R7" s="13" t="s">
        <v>9</v>
      </c>
    </row>
    <row r="8" spans="1:19" ht="19.5" thickBot="1" x14ac:dyDescent="0.35">
      <c r="A8" s="3" t="s">
        <v>1</v>
      </c>
      <c r="B8" s="11"/>
      <c r="C8" s="11"/>
      <c r="D8" s="28" t="s">
        <v>0</v>
      </c>
      <c r="E8" s="28"/>
      <c r="F8" s="28"/>
      <c r="G8" s="28"/>
      <c r="P8" s="1">
        <f t="shared" ref="P8:P22" si="0">D10*10000 + E10*100 + F10*10+G10</f>
        <v>180000</v>
      </c>
      <c r="Q8" s="1">
        <f>RANK(P8,$P$8:$P$21,0) + COUNTIF($P$8:P8, P8) - 1</f>
        <v>1</v>
      </c>
      <c r="R8" s="13" t="str">
        <f t="shared" ref="R8:R21" si="1">INDEX($B$10:$B$23, MATCH(Q8, $Q$8:$Q$21,0))</f>
        <v>fabio</v>
      </c>
      <c r="S8" t="str">
        <f t="shared" ref="S8:S22" si="2">IF(A10=1, "Nom du gagnant 1", IF(A10=2, "Nom du gagnant 2", IF(A10=3, "Nom du gagnant 3", "")))</f>
        <v/>
      </c>
    </row>
    <row r="9" spans="1:19" ht="15.75" thickBot="1" x14ac:dyDescent="0.3">
      <c r="A9" s="2"/>
      <c r="B9" s="2"/>
      <c r="C9" s="2"/>
      <c r="D9" s="5">
        <v>1</v>
      </c>
      <c r="E9" s="6">
        <v>2</v>
      </c>
      <c r="F9" s="6">
        <v>3</v>
      </c>
      <c r="G9" s="6" t="s">
        <v>5</v>
      </c>
      <c r="H9" t="s">
        <v>6</v>
      </c>
      <c r="I9" t="s">
        <v>10</v>
      </c>
      <c r="P9" s="1">
        <f t="shared" si="0"/>
        <v>1800</v>
      </c>
      <c r="Q9" s="1">
        <f>RANK(P9,$P$8:$P$21,0) + COUNTIF($P$8:P9, P9) - 1</f>
        <v>2</v>
      </c>
      <c r="R9" s="13" t="str">
        <f t="shared" si="1"/>
        <v xml:space="preserve"> Raphael</v>
      </c>
      <c r="S9" t="str">
        <f t="shared" si="2"/>
        <v/>
      </c>
    </row>
    <row r="10" spans="1:19" ht="30.95" customHeight="1" thickBot="1" x14ac:dyDescent="0.3">
      <c r="A10" s="4" t="s">
        <v>11</v>
      </c>
      <c r="B10" s="14" t="s">
        <v>55</v>
      </c>
      <c r="C10" s="15" t="s">
        <v>26</v>
      </c>
      <c r="D10" s="7">
        <v>18</v>
      </c>
      <c r="E10" s="8"/>
      <c r="F10" s="8"/>
      <c r="G10" s="8"/>
      <c r="H10">
        <f>SUM(D10:G10)</f>
        <v>18</v>
      </c>
      <c r="I10">
        <v>18</v>
      </c>
      <c r="N10">
        <f t="shared" ref="N10:N19" si="3">D10*10000 + E10*100 + F10*10 + G10 + IF(RANK(D10, P:P, 0) &lt;&gt; RANK(D10, P:P, 1), 0, IF(RANK(E10, Q:Q, 0) &lt;&gt; RANK(E10, Q:Q, 1), 0, IF(RANK(F10, R:R, 0) &lt;&gt; RANK(F10, R:R, 1), 0, IF(RANK(G10, R:R, 0) &lt;&gt; RANK(G10, R:R, 1), 0, 1))))</f>
        <v>180000</v>
      </c>
      <c r="P10" s="1">
        <f t="shared" si="0"/>
        <v>180</v>
      </c>
      <c r="Q10" s="1">
        <f>RANK(P10,$P$8:$P$21,0) + COUNTIF($P$8:P10, P10) - 1</f>
        <v>3</v>
      </c>
      <c r="R10" s="13" t="str">
        <f t="shared" si="1"/>
        <v>Hugo</v>
      </c>
      <c r="S10" t="str">
        <f t="shared" si="2"/>
        <v/>
      </c>
    </row>
    <row r="11" spans="1:19" ht="30.95" customHeight="1" thickBot="1" x14ac:dyDescent="0.3">
      <c r="A11" s="4" t="s">
        <v>12</v>
      </c>
      <c r="B11" s="14" t="s">
        <v>56</v>
      </c>
      <c r="C11" s="15" t="s">
        <v>27</v>
      </c>
      <c r="D11" s="7"/>
      <c r="E11" s="8">
        <v>18</v>
      </c>
      <c r="F11" s="8"/>
      <c r="G11" s="8"/>
      <c r="H11">
        <f t="shared" ref="H11:H23" si="4">SUM(D11:G11)</f>
        <v>18</v>
      </c>
      <c r="I11">
        <v>18</v>
      </c>
      <c r="N11">
        <f t="shared" si="3"/>
        <v>1800</v>
      </c>
      <c r="P11" s="1">
        <f t="shared" si="0"/>
        <v>18</v>
      </c>
      <c r="Q11" s="1">
        <f>RANK(P11,$P$8:$P$21,0) + COUNTIF($P$8:P11, P11) - 1</f>
        <v>4</v>
      </c>
      <c r="R11" s="13" t="str">
        <f t="shared" si="1"/>
        <v>Dylan</v>
      </c>
      <c r="S11" t="str">
        <f t="shared" si="2"/>
        <v/>
      </c>
    </row>
    <row r="12" spans="1:19" ht="30.95" customHeight="1" thickBot="1" x14ac:dyDescent="0.3">
      <c r="A12" s="4" t="s">
        <v>13</v>
      </c>
      <c r="B12" s="14" t="s">
        <v>57</v>
      </c>
      <c r="C12" s="15" t="s">
        <v>28</v>
      </c>
      <c r="D12" s="7"/>
      <c r="E12" s="8"/>
      <c r="F12" s="8">
        <v>18</v>
      </c>
      <c r="G12" s="8"/>
      <c r="H12">
        <f t="shared" si="4"/>
        <v>18</v>
      </c>
      <c r="I12">
        <v>18</v>
      </c>
      <c r="N12">
        <f t="shared" si="3"/>
        <v>180</v>
      </c>
      <c r="P12" s="1">
        <f t="shared" si="0"/>
        <v>18</v>
      </c>
      <c r="Q12" s="1">
        <f>RANK(P12,$P$8:$P$21,0) + COUNTIF($P$8:P12, P12) - 1</f>
        <v>5</v>
      </c>
      <c r="R12" s="13" t="str">
        <f t="shared" si="1"/>
        <v xml:space="preserve"> Sarah</v>
      </c>
      <c r="S12" t="str">
        <f t="shared" si="2"/>
        <v/>
      </c>
    </row>
    <row r="13" spans="1:19" ht="30.95" customHeight="1" thickBot="1" x14ac:dyDescent="0.3">
      <c r="A13" s="4" t="s">
        <v>14</v>
      </c>
      <c r="B13" s="14" t="s">
        <v>59</v>
      </c>
      <c r="C13" s="15" t="s">
        <v>29</v>
      </c>
      <c r="D13" s="7"/>
      <c r="E13" s="8"/>
      <c r="F13" s="8"/>
      <c r="G13" s="8">
        <v>18</v>
      </c>
      <c r="H13">
        <f t="shared" si="4"/>
        <v>18</v>
      </c>
      <c r="I13">
        <v>18</v>
      </c>
      <c r="N13">
        <f t="shared" si="3"/>
        <v>18</v>
      </c>
      <c r="P13" s="1">
        <f t="shared" si="0"/>
        <v>0</v>
      </c>
      <c r="Q13" s="1">
        <f>RANK(P13,$P$8:$P$21,0) + COUNTIF($P$8:P13, P13) - 1</f>
        <v>6</v>
      </c>
      <c r="R13" s="13" t="str">
        <f t="shared" si="1"/>
        <v xml:space="preserve"> Ornella</v>
      </c>
      <c r="S13" t="str">
        <f t="shared" si="2"/>
        <v/>
      </c>
    </row>
    <row r="14" spans="1:19" ht="30.95" customHeight="1" thickBot="1" x14ac:dyDescent="0.3">
      <c r="A14" s="4" t="s">
        <v>15</v>
      </c>
      <c r="B14" s="14" t="s">
        <v>58</v>
      </c>
      <c r="C14" s="15" t="s">
        <v>30</v>
      </c>
      <c r="D14" s="7"/>
      <c r="E14" s="8"/>
      <c r="F14" s="8"/>
      <c r="G14" s="8">
        <v>18</v>
      </c>
      <c r="H14">
        <f t="shared" si="4"/>
        <v>18</v>
      </c>
      <c r="I14">
        <v>18</v>
      </c>
      <c r="N14">
        <f t="shared" si="3"/>
        <v>18</v>
      </c>
      <c r="P14" s="1">
        <f t="shared" si="0"/>
        <v>0</v>
      </c>
      <c r="Q14" s="1">
        <f>RANK(P14,$P$8:$P$21,0) + COUNTIF($P$8:P14, P14) - 1</f>
        <v>7</v>
      </c>
      <c r="R14" s="13" t="str">
        <f t="shared" si="1"/>
        <v>Théo</v>
      </c>
      <c r="S14" t="str">
        <f t="shared" si="2"/>
        <v/>
      </c>
    </row>
    <row r="15" spans="1:19" ht="30.95" customHeight="1" thickBot="1" x14ac:dyDescent="0.3">
      <c r="A15" s="4" t="s">
        <v>16</v>
      </c>
      <c r="B15" s="14" t="s">
        <v>60</v>
      </c>
      <c r="C15" s="17" t="s">
        <v>31</v>
      </c>
      <c r="D15" s="7"/>
      <c r="E15" s="8"/>
      <c r="F15" s="8"/>
      <c r="G15" s="8"/>
      <c r="H15">
        <f t="shared" si="4"/>
        <v>0</v>
      </c>
      <c r="I15">
        <v>18</v>
      </c>
      <c r="N15">
        <f t="shared" si="3"/>
        <v>0</v>
      </c>
      <c r="P15" s="1">
        <f t="shared" si="0"/>
        <v>0</v>
      </c>
      <c r="Q15" s="1">
        <f>RANK(P15,$P$8:$P$21,0) + COUNTIF($P$8:P15, P15) - 1</f>
        <v>8</v>
      </c>
      <c r="R15" s="13" t="str">
        <f t="shared" si="1"/>
        <v>Carla CANEZI</v>
      </c>
      <c r="S15" t="str">
        <f t="shared" si="2"/>
        <v/>
      </c>
    </row>
    <row r="16" spans="1:19" ht="30.95" customHeight="1" thickBot="1" x14ac:dyDescent="0.3">
      <c r="A16" s="4" t="s">
        <v>17</v>
      </c>
      <c r="B16" s="14" t="s">
        <v>61</v>
      </c>
      <c r="C16" s="15" t="s">
        <v>32</v>
      </c>
      <c r="D16" s="7"/>
      <c r="E16" s="8"/>
      <c r="F16" s="8"/>
      <c r="G16" s="8"/>
      <c r="H16">
        <f t="shared" si="4"/>
        <v>0</v>
      </c>
      <c r="I16">
        <v>18</v>
      </c>
      <c r="N16">
        <f t="shared" si="3"/>
        <v>0</v>
      </c>
      <c r="P16" s="1">
        <f t="shared" si="0"/>
        <v>0</v>
      </c>
      <c r="Q16" s="1">
        <f>RANK(P16,$P$8:$P$21,0) + COUNTIF($P$8:P16, P16) - 1</f>
        <v>9</v>
      </c>
      <c r="R16" s="13" t="str">
        <f t="shared" si="1"/>
        <v xml:space="preserve">Noemie </v>
      </c>
      <c r="S16" t="str">
        <f t="shared" si="2"/>
        <v/>
      </c>
    </row>
    <row r="17" spans="1:19" ht="30.95" customHeight="1" thickBot="1" x14ac:dyDescent="0.3">
      <c r="A17" s="4" t="s">
        <v>18</v>
      </c>
      <c r="B17" s="14" t="s">
        <v>25</v>
      </c>
      <c r="C17" s="16" t="s">
        <v>33</v>
      </c>
      <c r="D17" s="7"/>
      <c r="E17" s="8"/>
      <c r="F17" s="8"/>
      <c r="G17" s="8"/>
      <c r="H17">
        <f t="shared" si="4"/>
        <v>0</v>
      </c>
      <c r="I17">
        <v>18</v>
      </c>
      <c r="N17">
        <f t="shared" si="3"/>
        <v>0</v>
      </c>
      <c r="P17" s="1">
        <f t="shared" si="0"/>
        <v>0</v>
      </c>
      <c r="Q17" s="1">
        <f>RANK(P17,$P$8:$P$21,0) + COUNTIF($P$8:P17, P17) - 1</f>
        <v>10</v>
      </c>
      <c r="R17" s="13" t="str">
        <f t="shared" si="1"/>
        <v>Morgane</v>
      </c>
      <c r="S17" t="str">
        <f t="shared" si="2"/>
        <v/>
      </c>
    </row>
    <row r="18" spans="1:19" ht="30.95" customHeight="1" thickBot="1" x14ac:dyDescent="0.3">
      <c r="A18" s="4" t="s">
        <v>19</v>
      </c>
      <c r="B18" s="14" t="s">
        <v>62</v>
      </c>
      <c r="C18" s="15" t="s">
        <v>34</v>
      </c>
      <c r="D18" s="7"/>
      <c r="E18" s="8"/>
      <c r="F18" s="8"/>
      <c r="G18" s="8"/>
      <c r="H18">
        <f t="shared" si="4"/>
        <v>0</v>
      </c>
      <c r="I18">
        <v>18</v>
      </c>
      <c r="N18">
        <f t="shared" si="3"/>
        <v>0</v>
      </c>
      <c r="P18" s="1">
        <f t="shared" si="0"/>
        <v>0</v>
      </c>
      <c r="Q18" s="1">
        <f>RANK(P18,$P$8:$P$21,0) + COUNTIF($P$8:P18, P18) - 1</f>
        <v>11</v>
      </c>
      <c r="R18" s="13" t="str">
        <f t="shared" si="1"/>
        <v>Tom</v>
      </c>
      <c r="S18" t="str">
        <f t="shared" si="2"/>
        <v/>
      </c>
    </row>
    <row r="19" spans="1:19" ht="30.95" customHeight="1" thickBot="1" x14ac:dyDescent="0.3">
      <c r="A19" s="4" t="s">
        <v>20</v>
      </c>
      <c r="B19" s="14" t="s">
        <v>63</v>
      </c>
      <c r="C19" s="15" t="s">
        <v>35</v>
      </c>
      <c r="D19" s="7"/>
      <c r="E19" s="8"/>
      <c r="F19" s="8"/>
      <c r="G19" s="8"/>
      <c r="H19">
        <f t="shared" si="4"/>
        <v>0</v>
      </c>
      <c r="I19">
        <v>18</v>
      </c>
      <c r="N19">
        <f t="shared" si="3"/>
        <v>0</v>
      </c>
      <c r="P19" s="1">
        <f t="shared" si="0"/>
        <v>0</v>
      </c>
      <c r="Q19" s="1">
        <f>RANK(P19,$P$8:$P$21,0) + COUNTIF($P$8:P19, P19) - 1</f>
        <v>12</v>
      </c>
      <c r="R19" s="13" t="str">
        <f t="shared" si="1"/>
        <v>Denis</v>
      </c>
      <c r="S19" t="str">
        <f t="shared" si="2"/>
        <v/>
      </c>
    </row>
    <row r="20" spans="1:19" ht="30.95" customHeight="1" thickBot="1" x14ac:dyDescent="0.3">
      <c r="A20" s="4" t="s">
        <v>21</v>
      </c>
      <c r="B20" s="14" t="s">
        <v>64</v>
      </c>
      <c r="C20" s="15" t="s">
        <v>36</v>
      </c>
      <c r="D20" s="7"/>
      <c r="E20" s="8"/>
      <c r="F20" s="8"/>
      <c r="G20" s="8"/>
      <c r="H20">
        <f t="shared" si="4"/>
        <v>0</v>
      </c>
      <c r="I20">
        <v>18</v>
      </c>
      <c r="P20" s="1">
        <f t="shared" si="0"/>
        <v>0</v>
      </c>
      <c r="Q20" s="1">
        <f>RANK(P20,$P$8:$P$21,0) + COUNTIF($P$8:P20, P20) - 1</f>
        <v>13</v>
      </c>
      <c r="R20" s="13" t="str">
        <f t="shared" si="1"/>
        <v>Martine</v>
      </c>
      <c r="S20" t="str">
        <f t="shared" si="2"/>
        <v/>
      </c>
    </row>
    <row r="21" spans="1:19" ht="30.95" customHeight="1" thickBot="1" x14ac:dyDescent="0.3">
      <c r="A21" s="4" t="s">
        <v>22</v>
      </c>
      <c r="B21" s="14" t="s">
        <v>65</v>
      </c>
      <c r="C21" s="15" t="s">
        <v>37</v>
      </c>
      <c r="D21" s="7"/>
      <c r="E21" s="8"/>
      <c r="F21" s="8"/>
      <c r="G21" s="8"/>
      <c r="H21">
        <f t="shared" si="4"/>
        <v>0</v>
      </c>
      <c r="I21">
        <v>18</v>
      </c>
      <c r="P21" s="1">
        <f t="shared" si="0"/>
        <v>0</v>
      </c>
      <c r="Q21" s="1">
        <f>RANK(P21,$P$8:$P$21,0) + COUNTIF($P$8:P21, P21) - 1</f>
        <v>14</v>
      </c>
      <c r="R21" s="13" t="str">
        <f t="shared" si="1"/>
        <v>Jessica</v>
      </c>
      <c r="S21" t="str">
        <f t="shared" si="2"/>
        <v/>
      </c>
    </row>
    <row r="22" spans="1:19" ht="30.95" customHeight="1" thickBot="1" x14ac:dyDescent="0.3">
      <c r="A22" s="4" t="s">
        <v>23</v>
      </c>
      <c r="B22" s="14" t="s">
        <v>66</v>
      </c>
      <c r="C22" s="15" t="s">
        <v>39</v>
      </c>
      <c r="D22" s="7"/>
      <c r="E22" s="8"/>
      <c r="F22" s="8"/>
      <c r="G22" s="8"/>
      <c r="H22">
        <f t="shared" si="4"/>
        <v>0</v>
      </c>
      <c r="I22">
        <v>18</v>
      </c>
      <c r="P22" s="1">
        <f t="shared" si="0"/>
        <v>0</v>
      </c>
      <c r="Q22" s="1"/>
      <c r="R22" s="13"/>
      <c r="S22" t="str">
        <f t="shared" si="2"/>
        <v/>
      </c>
    </row>
    <row r="23" spans="1:19" ht="30.95" customHeight="1" x14ac:dyDescent="0.25">
      <c r="A23" s="4" t="s">
        <v>24</v>
      </c>
      <c r="B23" s="14" t="s">
        <v>67</v>
      </c>
      <c r="C23" s="15" t="s">
        <v>38</v>
      </c>
      <c r="D23" s="7"/>
      <c r="E23" s="8"/>
      <c r="F23" s="8"/>
      <c r="G23" s="8"/>
      <c r="H23">
        <f t="shared" si="4"/>
        <v>0</v>
      </c>
      <c r="I23">
        <v>18</v>
      </c>
    </row>
  </sheetData>
  <mergeCells count="5">
    <mergeCell ref="A1:G2"/>
    <mergeCell ref="D4:G4"/>
    <mergeCell ref="D6:G6"/>
    <mergeCell ref="D7:G7"/>
    <mergeCell ref="D8:G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3EE2-C759-4F31-96C5-BEA06E72C32D}">
  <dimension ref="A6:N9"/>
  <sheetViews>
    <sheetView workbookViewId="0">
      <selection activeCell="B29" sqref="B29"/>
    </sheetView>
  </sheetViews>
  <sheetFormatPr baseColWidth="10" defaultRowHeight="15" x14ac:dyDescent="0.25"/>
  <cols>
    <col min="1" max="7" width="24.7109375" customWidth="1"/>
    <col min="8" max="8" width="23.42578125" customWidth="1"/>
  </cols>
  <sheetData>
    <row r="6" spans="1:14" ht="26.25" x14ac:dyDescent="0.25">
      <c r="A6" s="29" t="s">
        <v>40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5.75" thickBot="1" x14ac:dyDescent="0.3">
      <c r="A7" s="18"/>
      <c r="B7" s="18"/>
      <c r="C7" s="18"/>
      <c r="D7" s="18"/>
      <c r="E7" s="18"/>
      <c r="F7" s="18"/>
      <c r="G7" s="18"/>
    </row>
    <row r="8" spans="1:14" ht="15.75" thickBot="1" x14ac:dyDescent="0.3">
      <c r="A8" s="21" t="s">
        <v>41</v>
      </c>
      <c r="B8" s="21" t="s">
        <v>42</v>
      </c>
      <c r="C8" s="21" t="s">
        <v>43</v>
      </c>
      <c r="D8" s="19" t="s">
        <v>44</v>
      </c>
      <c r="E8" s="19" t="s">
        <v>45</v>
      </c>
      <c r="F8" s="19" t="s">
        <v>46</v>
      </c>
      <c r="G8" s="19" t="s">
        <v>47</v>
      </c>
      <c r="H8" s="19" t="s">
        <v>48</v>
      </c>
      <c r="I8" s="19" t="s">
        <v>49</v>
      </c>
      <c r="J8" s="19" t="s">
        <v>50</v>
      </c>
      <c r="K8" s="19" t="s">
        <v>51</v>
      </c>
      <c r="L8" s="19" t="s">
        <v>52</v>
      </c>
      <c r="M8" s="19" t="s">
        <v>53</v>
      </c>
      <c r="N8" s="19" t="s">
        <v>54</v>
      </c>
    </row>
    <row r="9" spans="1:14" ht="35.25" customHeight="1" thickBot="1" x14ac:dyDescent="0.3">
      <c r="A9" s="22" t="str" cm="1">
        <f t="array" ref="A9">IFERROR(INDEX(Données!R:R, SMALL(IF(Données!P:P=MAX(Données!P:P), ROW(Données!P:P)), ROW(A1))), "")</f>
        <v>fabio</v>
      </c>
      <c r="B9" s="22" t="str" cm="1">
        <f t="array" ref="B9">IFERROR(INDEX(Données!R:R, SMALL(IF(Données!P:P=LARGE(Données!P:P,2), ROW(Données!P:P)), ROW(A1))), "")</f>
        <v xml:space="preserve"> Raphael</v>
      </c>
      <c r="C9" s="22" t="str" cm="1">
        <f t="array" ref="C9">IFERROR(INDEX(Données!R:R, SMALL(IF(Données!P:P=LARGE(Données!P:P,3), ROW(Données!P:P)), ROW(A1))), "")</f>
        <v>Hugo</v>
      </c>
      <c r="D9" s="20" t="str" cm="1">
        <f t="array" ref="D9">IFERROR(INDEX(Données!R:R, SMALL(IF(Données!P:P=LARGE(Données!P:P,4), ROW(Données!P:P)), ROW(A1))), "")</f>
        <v>Dylan</v>
      </c>
      <c r="E9" s="20"/>
      <c r="F9" s="20" cm="1">
        <f t="array" ref="F9">IFERROR(INDEX(Données!R:R, SMALL(IF(Données!P:P=LARGE(Données!P:P,6), ROW(Données!P:P)), ROW(A1))), "")</f>
        <v>0</v>
      </c>
      <c r="G9" s="20" t="str" cm="1">
        <f t="array" ref="G9">INDEX(Données!R:R, MATCH(LARGE(IF(ISNUMBER(Données!P:P), Données!P:P), 7), Données!P:P, 0))</f>
        <v xml:space="preserve"> Ornella</v>
      </c>
      <c r="H9" s="20" t="str" cm="1">
        <f t="array" ref="H9">INDEX(Données!R:R, MATCH(LARGE(IF(ISNUMBER(Données!P:P), Données!P:P), 8), Données!P:P, 0))</f>
        <v xml:space="preserve"> Ornella</v>
      </c>
      <c r="I9" s="20" t="str" cm="1">
        <f t="array" ref="I9">INDEX(Données!R:R, MATCH(LARGE(IF(ISNUMBER(Données!P:P), Données!P:P), 9), Données!P:P, 0))</f>
        <v xml:space="preserve"> Ornella</v>
      </c>
      <c r="J9" s="20" t="str" cm="1">
        <f t="array" ref="J9">INDEX(Données!R:R, MATCH(LARGE(IF(ISNUMBER(Données!P:P), Données!P:P), 10), Données!P:P, 0))</f>
        <v xml:space="preserve"> Ornella</v>
      </c>
      <c r="K9" s="20" t="str" cm="1">
        <f t="array" ref="K9">INDEX(Données!R:R, MATCH(LARGE(IF(ISNUMBER(Données!P:P), Données!P:P), 11), Données!P:P, 0))</f>
        <v xml:space="preserve"> Ornella</v>
      </c>
      <c r="L9" s="20" t="str" cm="1">
        <f t="array" ref="L9">INDEX(Données!R:R, MATCH(LARGE(IF(ISNUMBER(Données!P:P), Données!P:P), 12), Données!P:P, 0))</f>
        <v xml:space="preserve"> Ornella</v>
      </c>
      <c r="M9" s="20" t="str" cm="1">
        <f t="array" ref="M9">INDEX(Données!R:R, MATCH(LARGE(IF(ISNUMBER(Données!P:P), Données!P:P), 13), Données!P:P, 0))</f>
        <v xml:space="preserve"> Ornella</v>
      </c>
      <c r="N9" s="20" t="str" cm="1">
        <f t="array" ref="N9">INDEX(Données!R:R, MATCH(LARGE(IF(ISNUMBER(Données!P:P), Données!P:P), 14), Données!P:P, 0))</f>
        <v xml:space="preserve"> Ornella</v>
      </c>
    </row>
  </sheetData>
  <mergeCells count="1">
    <mergeCell ref="A6:N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Résultats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Emilie Licata</cp:lastModifiedBy>
  <cp:lastPrinted>2017-11-20T14:36:52Z</cp:lastPrinted>
  <dcterms:created xsi:type="dcterms:W3CDTF">2016-01-19T15:56:32Z</dcterms:created>
  <dcterms:modified xsi:type="dcterms:W3CDTF">2024-05-28T12:37:06Z</dcterms:modified>
</cp:coreProperties>
</file>