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13176" activeTab="1"/>
  </bookViews>
  <sheets>
    <sheet name="coureurs" sheetId="2" r:id="rId1"/>
    <sheet name="CLM" sheetId="1" r:id="rId2"/>
    <sheet name="Dep CLM" sheetId="6" r:id="rId3"/>
    <sheet name="ClasEq1" sheetId="8" r:id="rId4"/>
    <sheet name="Etap2" sheetId="3" r:id="rId5"/>
    <sheet name="ClAnx1" sheetId="4" r:id="rId6"/>
    <sheet name="ClasEq2" sheetId="10" r:id="rId7"/>
  </sheets>
  <definedNames>
    <definedName name="_xlnm._FilterDatabase" localSheetId="1" hidden="1">CLM!$A$7:$S$26</definedName>
    <definedName name="_xlnm._FilterDatabase" localSheetId="2" hidden="1">'Dep CLM'!$A$6:$G$36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6" i="3"/>
  <c r="V56"/>
  <c r="U57"/>
  <c r="V57"/>
  <c r="U58"/>
  <c r="V58"/>
  <c r="U59"/>
  <c r="V59"/>
  <c r="U60"/>
  <c r="V60"/>
  <c r="U61"/>
  <c r="V61"/>
  <c r="U62"/>
  <c r="V62"/>
  <c r="U63"/>
  <c r="V63"/>
  <c r="U64"/>
  <c r="V64"/>
  <c r="U65"/>
  <c r="V65"/>
  <c r="U66"/>
  <c r="V66"/>
  <c r="U67"/>
  <c r="V67"/>
  <c r="U68"/>
  <c r="V68"/>
  <c r="U69"/>
  <c r="V69"/>
  <c r="U70"/>
  <c r="V70"/>
  <c r="U71"/>
  <c r="V71"/>
  <c r="U72"/>
  <c r="V72"/>
  <c r="U73"/>
  <c r="V73"/>
  <c r="U74"/>
  <c r="V74"/>
  <c r="U75"/>
  <c r="V75"/>
  <c r="U76"/>
  <c r="V76"/>
  <c r="U77"/>
  <c r="V77"/>
  <c r="U78"/>
  <c r="V78"/>
  <c r="U79"/>
  <c r="V79"/>
  <c r="U80"/>
  <c r="V80"/>
  <c r="U81"/>
  <c r="V81"/>
  <c r="U82"/>
  <c r="V82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N54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N74" s="1"/>
  <c r="N75" s="1"/>
  <c r="N76" s="1"/>
  <c r="N77" s="1"/>
  <c r="N78" s="1"/>
  <c r="N79" s="1"/>
  <c r="N80" s="1"/>
  <c r="N81" s="1"/>
  <c r="N82" s="1"/>
  <c r="P56"/>
  <c r="Q56"/>
  <c r="R56"/>
  <c r="P57"/>
  <c r="Q57"/>
  <c r="R57"/>
  <c r="P58"/>
  <c r="Q58"/>
  <c r="R58"/>
  <c r="P59"/>
  <c r="Q59"/>
  <c r="R59"/>
  <c r="P60"/>
  <c r="Q60"/>
  <c r="R60"/>
  <c r="P61"/>
  <c r="Q61"/>
  <c r="R61"/>
  <c r="P62"/>
  <c r="Q62"/>
  <c r="R62"/>
  <c r="P63"/>
  <c r="Q63"/>
  <c r="R63"/>
  <c r="P64"/>
  <c r="Q64"/>
  <c r="R64"/>
  <c r="P65"/>
  <c r="Q65"/>
  <c r="R65"/>
  <c r="P66"/>
  <c r="Q66"/>
  <c r="R66"/>
  <c r="P67"/>
  <c r="Q67"/>
  <c r="R67"/>
  <c r="P68"/>
  <c r="Q68"/>
  <c r="R68"/>
  <c r="P69"/>
  <c r="Q69"/>
  <c r="R69"/>
  <c r="P70"/>
  <c r="Q70"/>
  <c r="R70"/>
  <c r="P71"/>
  <c r="Q71"/>
  <c r="R71"/>
  <c r="P72"/>
  <c r="Q72"/>
  <c r="R72"/>
  <c r="P73"/>
  <c r="Q73"/>
  <c r="R73"/>
  <c r="P74"/>
  <c r="Q74"/>
  <c r="R74"/>
  <c r="P75"/>
  <c r="Q75"/>
  <c r="R75"/>
  <c r="P76"/>
  <c r="Q76"/>
  <c r="R76"/>
  <c r="P77"/>
  <c r="Q77"/>
  <c r="R77"/>
  <c r="P78"/>
  <c r="Q78"/>
  <c r="R78"/>
  <c r="P79"/>
  <c r="Q79"/>
  <c r="R79"/>
  <c r="P80"/>
  <c r="Q80"/>
  <c r="R80"/>
  <c r="P81"/>
  <c r="Q81"/>
  <c r="R81"/>
  <c r="P82"/>
  <c r="Q82"/>
  <c r="R82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I56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D25"/>
  <c r="E25"/>
  <c r="F25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F34"/>
  <c r="D35"/>
  <c r="E35"/>
  <c r="F35"/>
  <c r="D36"/>
  <c r="E36"/>
  <c r="F36"/>
  <c r="D37"/>
  <c r="E37"/>
  <c r="F37"/>
  <c r="D38"/>
  <c r="E38"/>
  <c r="F38"/>
  <c r="D39"/>
  <c r="E39"/>
  <c r="F39"/>
  <c r="D40"/>
  <c r="E40"/>
  <c r="F40"/>
  <c r="D41"/>
  <c r="E41"/>
  <c r="F41"/>
  <c r="D42"/>
  <c r="E42"/>
  <c r="F42"/>
  <c r="D43"/>
  <c r="E43"/>
  <c r="F43"/>
  <c r="D44"/>
  <c r="E44"/>
  <c r="F44"/>
  <c r="D45"/>
  <c r="E45"/>
  <c r="F45"/>
  <c r="D46"/>
  <c r="E46"/>
  <c r="F46"/>
  <c r="D47"/>
  <c r="E47"/>
  <c r="F47"/>
  <c r="D48"/>
  <c r="E48"/>
  <c r="F48"/>
  <c r="D49"/>
  <c r="E49"/>
  <c r="F49"/>
  <c r="D50"/>
  <c r="E50"/>
  <c r="F50"/>
  <c r="D51"/>
  <c r="E51"/>
  <c r="F51"/>
  <c r="D52"/>
  <c r="E52"/>
  <c r="F52"/>
  <c r="D53"/>
  <c r="E53"/>
  <c r="F53"/>
  <c r="D54"/>
  <c r="E54"/>
  <c r="F54"/>
  <c r="D55"/>
  <c r="E55"/>
  <c r="F55"/>
  <c r="D56"/>
  <c r="E56"/>
  <c r="F56"/>
  <c r="D57"/>
  <c r="E57"/>
  <c r="F57"/>
  <c r="D58"/>
  <c r="E58"/>
  <c r="F58"/>
  <c r="D59"/>
  <c r="E59"/>
  <c r="F59"/>
  <c r="D60"/>
  <c r="E60"/>
  <c r="F60"/>
  <c r="D61"/>
  <c r="E61"/>
  <c r="F61"/>
  <c r="D62"/>
  <c r="E62"/>
  <c r="F62"/>
  <c r="D63"/>
  <c r="E63"/>
  <c r="F63"/>
  <c r="D64"/>
  <c r="E64"/>
  <c r="F64"/>
  <c r="D65"/>
  <c r="E65"/>
  <c r="F65"/>
  <c r="D66"/>
  <c r="E66"/>
  <c r="F66"/>
  <c r="D67"/>
  <c r="E67"/>
  <c r="F67"/>
  <c r="D68"/>
  <c r="E68"/>
  <c r="F68"/>
  <c r="D69"/>
  <c r="E69"/>
  <c r="F69"/>
  <c r="D70"/>
  <c r="E70"/>
  <c r="F70"/>
  <c r="D71"/>
  <c r="E71"/>
  <c r="F71"/>
  <c r="D72"/>
  <c r="E72"/>
  <c r="F72"/>
  <c r="D73"/>
  <c r="E73"/>
  <c r="F73"/>
  <c r="D74"/>
  <c r="E74"/>
  <c r="F74"/>
  <c r="D75"/>
  <c r="E75"/>
  <c r="F75"/>
  <c r="D76"/>
  <c r="E76"/>
  <c r="F76"/>
  <c r="D77"/>
  <c r="E77"/>
  <c r="F77"/>
  <c r="D78"/>
  <c r="E78"/>
  <c r="F78"/>
  <c r="D79"/>
  <c r="E79"/>
  <c r="F79"/>
  <c r="D80"/>
  <c r="E80"/>
  <c r="F80"/>
  <c r="D81"/>
  <c r="E81"/>
  <c r="F81"/>
  <c r="D82"/>
  <c r="E82"/>
  <c r="F82"/>
  <c r="D9"/>
  <c r="E9"/>
  <c r="F9"/>
  <c r="AA9" s="1"/>
  <c r="A4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F8"/>
  <c r="AA8" s="1"/>
  <c r="E8"/>
  <c r="D8"/>
  <c r="D8" i="1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9"/>
  <c r="B8"/>
  <c r="L79" l="1"/>
  <c r="L80" s="1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9"/>
  <c r="F9"/>
  <c r="F8"/>
  <c r="E8"/>
  <c r="A79"/>
  <c r="A80" s="1"/>
  <c r="A81" s="1"/>
  <c r="A82" s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9"/>
  <c r="L10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59" s="1"/>
  <c r="L60" s="1"/>
  <c r="L61" s="1"/>
  <c r="L62" s="1"/>
  <c r="L63" s="1"/>
  <c r="L64" s="1"/>
  <c r="L65" s="1"/>
  <c r="L66" s="1"/>
  <c r="L67" s="1"/>
  <c r="L68" s="1"/>
  <c r="L69" s="1"/>
  <c r="L70" s="1"/>
  <c r="L71" s="1"/>
  <c r="L72" s="1"/>
  <c r="L73" s="1"/>
  <c r="L74" s="1"/>
  <c r="L75" s="1"/>
  <c r="L76" s="1"/>
  <c r="L77" s="1"/>
  <c r="L78" s="1"/>
  <c r="L9"/>
  <c r="M12"/>
  <c r="A78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V27"/>
  <c r="V28" s="1"/>
  <c r="V29" s="1"/>
  <c r="V30" s="1"/>
  <c r="V31" s="1"/>
  <c r="V32" s="1"/>
  <c r="V33" s="1"/>
  <c r="V34" s="1"/>
  <c r="V35" s="1"/>
  <c r="V36" s="1"/>
  <c r="V37" s="1"/>
  <c r="V38" s="1"/>
  <c r="V39" s="1"/>
  <c r="V40" s="1"/>
  <c r="V41" s="1"/>
  <c r="V42" s="1"/>
  <c r="V43" s="1"/>
  <c r="V44" s="1"/>
  <c r="V45" s="1"/>
  <c r="V46" s="1"/>
  <c r="V47" s="1"/>
  <c r="V48" s="1"/>
  <c r="V49" s="1"/>
  <c r="V50" s="1"/>
  <c r="V51" s="1"/>
  <c r="V52" s="1"/>
  <c r="V53" s="1"/>
  <c r="V54" s="1"/>
  <c r="V55" s="1"/>
  <c r="V56" s="1"/>
  <c r="V57" s="1"/>
  <c r="V58" s="1"/>
  <c r="V59" s="1"/>
  <c r="V60" s="1"/>
  <c r="V61" s="1"/>
  <c r="V62" s="1"/>
  <c r="V63" s="1"/>
  <c r="V64" s="1"/>
  <c r="V65" s="1"/>
  <c r="V66" s="1"/>
  <c r="V67" s="1"/>
  <c r="V68" s="1"/>
  <c r="V69" s="1"/>
  <c r="V70" s="1"/>
  <c r="V71" s="1"/>
  <c r="V72" s="1"/>
  <c r="V73" s="1"/>
  <c r="V74" s="1"/>
  <c r="V75" s="1"/>
  <c r="V76" s="1"/>
  <c r="V77" s="1"/>
  <c r="V78" s="1"/>
  <c r="V79" s="1"/>
  <c r="V80" s="1"/>
  <c r="V81" s="1"/>
  <c r="V82" s="1"/>
  <c r="V11"/>
  <c r="V12" s="1"/>
  <c r="V13" s="1"/>
  <c r="V14" s="1"/>
  <c r="V15" s="1"/>
  <c r="V16" s="1"/>
  <c r="V17" s="1"/>
  <c r="V18" s="1"/>
  <c r="V19" s="1"/>
  <c r="V20" s="1"/>
  <c r="V21" s="1"/>
  <c r="V22" s="1"/>
  <c r="V23" s="1"/>
  <c r="V24" s="1"/>
  <c r="V25" s="1"/>
  <c r="V26" s="1"/>
  <c r="V10"/>
  <c r="V9"/>
  <c r="H5" i="3"/>
  <c r="K23" i="4"/>
  <c r="K24"/>
  <c r="K25"/>
  <c r="K26"/>
  <c r="K27"/>
  <c r="K28"/>
  <c r="K29"/>
  <c r="K30"/>
  <c r="K31"/>
  <c r="K32"/>
  <c r="K33"/>
  <c r="K5"/>
  <c r="K6"/>
  <c r="K7"/>
  <c r="K8"/>
  <c r="K9"/>
  <c r="K10"/>
  <c r="K11"/>
  <c r="K12"/>
  <c r="K13"/>
  <c r="K14"/>
  <c r="K15"/>
  <c r="J23"/>
  <c r="J24"/>
  <c r="J25"/>
  <c r="J26"/>
  <c r="J27"/>
  <c r="J28"/>
  <c r="J29"/>
  <c r="J30"/>
  <c r="J31"/>
  <c r="J32"/>
  <c r="J33"/>
  <c r="J22"/>
  <c r="I6"/>
  <c r="I7"/>
  <c r="I8"/>
  <c r="I9"/>
  <c r="I10"/>
  <c r="I11"/>
  <c r="I12"/>
  <c r="I13"/>
  <c r="I14"/>
  <c r="I15"/>
  <c r="I5"/>
  <c r="I4"/>
  <c r="J5"/>
  <c r="J6"/>
  <c r="J7"/>
  <c r="J8"/>
  <c r="J9"/>
  <c r="J10"/>
  <c r="J11"/>
  <c r="J12"/>
  <c r="J13"/>
  <c r="J14"/>
  <c r="J15"/>
  <c r="J4"/>
  <c r="F5" i="3"/>
  <c r="I10"/>
  <c r="I1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9"/>
  <c r="H10"/>
  <c r="H11"/>
  <c r="H12"/>
  <c r="H13"/>
  <c r="H14"/>
  <c r="H15"/>
  <c r="H16"/>
  <c r="H17"/>
  <c r="H18"/>
  <c r="H19"/>
  <c r="H20"/>
  <c r="H21"/>
  <c r="H22"/>
  <c r="H23"/>
  <c r="H24"/>
  <c r="H25"/>
  <c r="R12" i="1" l="1"/>
  <c r="T12"/>
  <c r="O12"/>
  <c r="S12"/>
  <c r="N12"/>
  <c r="Q12"/>
  <c r="P12"/>
  <c r="M77"/>
  <c r="M73"/>
  <c r="M69"/>
  <c r="M65"/>
  <c r="M61"/>
  <c r="M57"/>
  <c r="M53"/>
  <c r="M49"/>
  <c r="M45"/>
  <c r="M41"/>
  <c r="M37"/>
  <c r="M33"/>
  <c r="M29"/>
  <c r="M25"/>
  <c r="M21"/>
  <c r="M17"/>
  <c r="M13"/>
  <c r="M78"/>
  <c r="M74"/>
  <c r="M70"/>
  <c r="M66"/>
  <c r="M62"/>
  <c r="M58"/>
  <c r="M54"/>
  <c r="M50"/>
  <c r="M46"/>
  <c r="M42"/>
  <c r="M38"/>
  <c r="M34"/>
  <c r="M30"/>
  <c r="M26"/>
  <c r="M22"/>
  <c r="M18"/>
  <c r="M14"/>
  <c r="M10"/>
  <c r="C4" i="4" s="1"/>
  <c r="K4" s="1"/>
  <c r="M9" i="1"/>
  <c r="C22" i="4" s="1"/>
  <c r="K22" s="1"/>
  <c r="M75" i="1"/>
  <c r="M71"/>
  <c r="M67"/>
  <c r="M63"/>
  <c r="M59"/>
  <c r="M55"/>
  <c r="M51"/>
  <c r="M47"/>
  <c r="M43"/>
  <c r="M39"/>
  <c r="M35"/>
  <c r="M31"/>
  <c r="M27"/>
  <c r="M23"/>
  <c r="M19"/>
  <c r="M15"/>
  <c r="M11"/>
  <c r="M8"/>
  <c r="M76"/>
  <c r="M72"/>
  <c r="M68"/>
  <c r="M64"/>
  <c r="M60"/>
  <c r="M56"/>
  <c r="M52"/>
  <c r="M48"/>
  <c r="M44"/>
  <c r="M40"/>
  <c r="M36"/>
  <c r="M32"/>
  <c r="M28"/>
  <c r="M24"/>
  <c r="M20"/>
  <c r="M16"/>
  <c r="L81"/>
  <c r="M80"/>
  <c r="M79"/>
  <c r="I23" i="4"/>
  <c r="I24"/>
  <c r="I25"/>
  <c r="I26"/>
  <c r="I27"/>
  <c r="I28"/>
  <c r="I29"/>
  <c r="I30"/>
  <c r="I31"/>
  <c r="I32"/>
  <c r="I33"/>
  <c r="I22"/>
  <c r="H9" i="3"/>
  <c r="D8" i="6"/>
  <c r="E8"/>
  <c r="F8"/>
  <c r="D9"/>
  <c r="E9"/>
  <c r="F9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D25"/>
  <c r="E25"/>
  <c r="F25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F34"/>
  <c r="D35"/>
  <c r="E35"/>
  <c r="F35"/>
  <c r="D36"/>
  <c r="E36"/>
  <c r="F36"/>
  <c r="D37"/>
  <c r="E37"/>
  <c r="F37"/>
  <c r="D38"/>
  <c r="E38"/>
  <c r="F38"/>
  <c r="D39"/>
  <c r="E39"/>
  <c r="F39"/>
  <c r="D40"/>
  <c r="E40"/>
  <c r="F40"/>
  <c r="D41"/>
  <c r="E41"/>
  <c r="F41"/>
  <c r="D42"/>
  <c r="E42"/>
  <c r="F42"/>
  <c r="D43"/>
  <c r="E43"/>
  <c r="F43"/>
  <c r="D44"/>
  <c r="E44"/>
  <c r="F44"/>
  <c r="D45"/>
  <c r="E45"/>
  <c r="F45"/>
  <c r="D46"/>
  <c r="E46"/>
  <c r="F46"/>
  <c r="D47"/>
  <c r="E47"/>
  <c r="F47"/>
  <c r="D48"/>
  <c r="E48"/>
  <c r="F48"/>
  <c r="D49"/>
  <c r="E49"/>
  <c r="F49"/>
  <c r="D50"/>
  <c r="E50"/>
  <c r="F50"/>
  <c r="D51"/>
  <c r="E51"/>
  <c r="F51"/>
  <c r="D52"/>
  <c r="E52"/>
  <c r="F52"/>
  <c r="D53"/>
  <c r="E53"/>
  <c r="F53"/>
  <c r="D54"/>
  <c r="E54"/>
  <c r="F54"/>
  <c r="F7"/>
  <c r="E7"/>
  <c r="D7"/>
  <c r="A37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E34" i="4"/>
  <c r="F34"/>
  <c r="G34"/>
  <c r="H34"/>
  <c r="D34"/>
  <c r="E16"/>
  <c r="F16"/>
  <c r="G16"/>
  <c r="H16"/>
  <c r="D16"/>
  <c r="M12" i="3" l="1"/>
  <c r="M16"/>
  <c r="M20"/>
  <c r="M24"/>
  <c r="M28"/>
  <c r="M32"/>
  <c r="M36"/>
  <c r="M40"/>
  <c r="M44"/>
  <c r="M48"/>
  <c r="M52"/>
  <c r="M56"/>
  <c r="M60"/>
  <c r="M64"/>
  <c r="M68"/>
  <c r="M72"/>
  <c r="M76"/>
  <c r="M80"/>
  <c r="M8"/>
  <c r="J29"/>
  <c r="J33"/>
  <c r="J37"/>
  <c r="J41"/>
  <c r="J45"/>
  <c r="J49"/>
  <c r="J53"/>
  <c r="J57"/>
  <c r="J61"/>
  <c r="J65"/>
  <c r="J69"/>
  <c r="J73"/>
  <c r="J77"/>
  <c r="J81"/>
  <c r="L28"/>
  <c r="L32"/>
  <c r="L36"/>
  <c r="L40"/>
  <c r="L44"/>
  <c r="L48"/>
  <c r="L52"/>
  <c r="L56"/>
  <c r="L60"/>
  <c r="L64"/>
  <c r="L68"/>
  <c r="L72"/>
  <c r="L76"/>
  <c r="L80"/>
  <c r="M11"/>
  <c r="M15"/>
  <c r="M19"/>
  <c r="M23"/>
  <c r="M27"/>
  <c r="M31"/>
  <c r="M35"/>
  <c r="M39"/>
  <c r="M43"/>
  <c r="M47"/>
  <c r="M51"/>
  <c r="M55"/>
  <c r="M59"/>
  <c r="M63"/>
  <c r="M67"/>
  <c r="M71"/>
  <c r="M75"/>
  <c r="M79"/>
  <c r="M9"/>
  <c r="J28"/>
  <c r="J32"/>
  <c r="J36"/>
  <c r="J40"/>
  <c r="J44"/>
  <c r="J48"/>
  <c r="J52"/>
  <c r="J56"/>
  <c r="J60"/>
  <c r="J64"/>
  <c r="J68"/>
  <c r="J72"/>
  <c r="J76"/>
  <c r="J80"/>
  <c r="L15"/>
  <c r="L27"/>
  <c r="L31"/>
  <c r="L35"/>
  <c r="L39"/>
  <c r="L43"/>
  <c r="L47"/>
  <c r="L51"/>
  <c r="L55"/>
  <c r="L59"/>
  <c r="L63"/>
  <c r="L67"/>
  <c r="L71"/>
  <c r="L75"/>
  <c r="L79"/>
  <c r="M10"/>
  <c r="M14"/>
  <c r="M18"/>
  <c r="M22"/>
  <c r="M26"/>
  <c r="M30"/>
  <c r="M34"/>
  <c r="M38"/>
  <c r="M42"/>
  <c r="M46"/>
  <c r="M50"/>
  <c r="M54"/>
  <c r="M58"/>
  <c r="M62"/>
  <c r="M66"/>
  <c r="M70"/>
  <c r="M74"/>
  <c r="M78"/>
  <c r="M82"/>
  <c r="J15"/>
  <c r="J27"/>
  <c r="J31"/>
  <c r="J35"/>
  <c r="J39"/>
  <c r="J43"/>
  <c r="J47"/>
  <c r="J51"/>
  <c r="J55"/>
  <c r="J59"/>
  <c r="J63"/>
  <c r="J67"/>
  <c r="J71"/>
  <c r="J75"/>
  <c r="J79"/>
  <c r="L26"/>
  <c r="L30"/>
  <c r="L34"/>
  <c r="L38"/>
  <c r="L42"/>
  <c r="L46"/>
  <c r="L50"/>
  <c r="L54"/>
  <c r="L58"/>
  <c r="L62"/>
  <c r="L66"/>
  <c r="L70"/>
  <c r="L74"/>
  <c r="L78"/>
  <c r="L82"/>
  <c r="M13"/>
  <c r="M17"/>
  <c r="M21"/>
  <c r="M25"/>
  <c r="M29"/>
  <c r="M33"/>
  <c r="M37"/>
  <c r="M41"/>
  <c r="M45"/>
  <c r="M49"/>
  <c r="M53"/>
  <c r="M57"/>
  <c r="M61"/>
  <c r="M65"/>
  <c r="M69"/>
  <c r="M73"/>
  <c r="M77"/>
  <c r="M81"/>
  <c r="J26"/>
  <c r="J30"/>
  <c r="J34"/>
  <c r="J38"/>
  <c r="J42"/>
  <c r="J46"/>
  <c r="J50"/>
  <c r="J54"/>
  <c r="J58"/>
  <c r="J62"/>
  <c r="J66"/>
  <c r="J70"/>
  <c r="J74"/>
  <c r="J78"/>
  <c r="J82"/>
  <c r="L13"/>
  <c r="L29"/>
  <c r="L33"/>
  <c r="L37"/>
  <c r="L41"/>
  <c r="L45"/>
  <c r="L49"/>
  <c r="L53"/>
  <c r="L57"/>
  <c r="L61"/>
  <c r="L65"/>
  <c r="L69"/>
  <c r="L73"/>
  <c r="L77"/>
  <c r="L81"/>
  <c r="R16" i="1"/>
  <c r="T16"/>
  <c r="L20" i="3" s="1"/>
  <c r="R48" i="1"/>
  <c r="T48"/>
  <c r="R39"/>
  <c r="T39"/>
  <c r="R71"/>
  <c r="T71"/>
  <c r="R14"/>
  <c r="T14"/>
  <c r="L14" i="3" s="1"/>
  <c r="R46" i="1"/>
  <c r="T46"/>
  <c r="R78"/>
  <c r="T78"/>
  <c r="R25"/>
  <c r="T25"/>
  <c r="R57"/>
  <c r="T57"/>
  <c r="R28"/>
  <c r="T28"/>
  <c r="R60"/>
  <c r="T60"/>
  <c r="R35"/>
  <c r="T35"/>
  <c r="R67"/>
  <c r="T67"/>
  <c r="R26"/>
  <c r="T26"/>
  <c r="R74"/>
  <c r="T74"/>
  <c r="R21"/>
  <c r="T21"/>
  <c r="L12" i="3" s="1"/>
  <c r="R53" i="1"/>
  <c r="T53"/>
  <c r="R69"/>
  <c r="T69"/>
  <c r="S80"/>
  <c r="R80"/>
  <c r="T80"/>
  <c r="R24"/>
  <c r="T24"/>
  <c r="L11" i="3" s="1"/>
  <c r="R40" i="1"/>
  <c r="T40"/>
  <c r="R56"/>
  <c r="T56"/>
  <c r="R72"/>
  <c r="T72"/>
  <c r="R15"/>
  <c r="T15"/>
  <c r="L21" i="3" s="1"/>
  <c r="R31" i="1"/>
  <c r="T31"/>
  <c r="R47"/>
  <c r="T47"/>
  <c r="R63"/>
  <c r="T63"/>
  <c r="R9"/>
  <c r="T9"/>
  <c r="L23" i="3" s="1"/>
  <c r="R22" i="1"/>
  <c r="T22"/>
  <c r="L10" i="3" s="1"/>
  <c r="R38" i="1"/>
  <c r="T38"/>
  <c r="R54"/>
  <c r="T54"/>
  <c r="R70"/>
  <c r="T70"/>
  <c r="R17"/>
  <c r="T17"/>
  <c r="L17" i="3" s="1"/>
  <c r="R33" i="1"/>
  <c r="T33"/>
  <c r="R49"/>
  <c r="T49"/>
  <c r="R65"/>
  <c r="T65"/>
  <c r="R32"/>
  <c r="T32"/>
  <c r="R64"/>
  <c r="T64"/>
  <c r="Q8"/>
  <c r="S8"/>
  <c r="J16" i="3" s="1"/>
  <c r="R8" i="1"/>
  <c r="T8"/>
  <c r="L16" i="3" s="1"/>
  <c r="R23" i="1"/>
  <c r="T23"/>
  <c r="L8" i="3" s="1"/>
  <c r="R55" i="1"/>
  <c r="T55"/>
  <c r="R30"/>
  <c r="T30"/>
  <c r="R62"/>
  <c r="T62"/>
  <c r="R41"/>
  <c r="T41"/>
  <c r="R73"/>
  <c r="T73"/>
  <c r="R44"/>
  <c r="T44"/>
  <c r="R76"/>
  <c r="T76"/>
  <c r="R19"/>
  <c r="T19"/>
  <c r="L9" i="3" s="1"/>
  <c r="R51" i="1"/>
  <c r="T51"/>
  <c r="R10"/>
  <c r="T10"/>
  <c r="L22" i="3" s="1"/>
  <c r="R42" i="1"/>
  <c r="T42"/>
  <c r="R58"/>
  <c r="T58"/>
  <c r="R37"/>
  <c r="T37"/>
  <c r="S79"/>
  <c r="R79"/>
  <c r="T79"/>
  <c r="R20"/>
  <c r="T20"/>
  <c r="L19" i="3" s="1"/>
  <c r="R36" i="1"/>
  <c r="T36"/>
  <c r="R52"/>
  <c r="T52"/>
  <c r="R68"/>
  <c r="T68"/>
  <c r="R11"/>
  <c r="T11"/>
  <c r="L24" i="3" s="1"/>
  <c r="R27" i="1"/>
  <c r="T27"/>
  <c r="R43"/>
  <c r="T43"/>
  <c r="R59"/>
  <c r="T59"/>
  <c r="R75"/>
  <c r="T75"/>
  <c r="R18"/>
  <c r="T18"/>
  <c r="L18" i="3" s="1"/>
  <c r="R34" i="1"/>
  <c r="T34"/>
  <c r="R50"/>
  <c r="T50"/>
  <c r="R66"/>
  <c r="T66"/>
  <c r="R13"/>
  <c r="T13"/>
  <c r="L25" i="3" s="1"/>
  <c r="R29" i="1"/>
  <c r="T29"/>
  <c r="R45"/>
  <c r="T45"/>
  <c r="R61"/>
  <c r="T61"/>
  <c r="R77"/>
  <c r="T77"/>
  <c r="O24"/>
  <c r="S24"/>
  <c r="J11" i="3" s="1"/>
  <c r="N24" i="1"/>
  <c r="Q24"/>
  <c r="P24"/>
  <c r="O40"/>
  <c r="S40"/>
  <c r="N40"/>
  <c r="Q40"/>
  <c r="P40"/>
  <c r="O56"/>
  <c r="S56"/>
  <c r="N56"/>
  <c r="Q56"/>
  <c r="P56"/>
  <c r="O72"/>
  <c r="S72"/>
  <c r="N72"/>
  <c r="Q72"/>
  <c r="P72"/>
  <c r="O15"/>
  <c r="N15"/>
  <c r="S15"/>
  <c r="J21" i="3" s="1"/>
  <c r="Q15" i="1"/>
  <c r="P15"/>
  <c r="O31"/>
  <c r="N31"/>
  <c r="S31"/>
  <c r="Q31"/>
  <c r="P31"/>
  <c r="O47"/>
  <c r="N47"/>
  <c r="S47"/>
  <c r="Q47"/>
  <c r="P47"/>
  <c r="O63"/>
  <c r="N63"/>
  <c r="S63"/>
  <c r="Q63"/>
  <c r="P63"/>
  <c r="N9"/>
  <c r="Q9"/>
  <c r="S9"/>
  <c r="J23" i="3" s="1"/>
  <c r="P9" i="1"/>
  <c r="O9"/>
  <c r="O22"/>
  <c r="N22"/>
  <c r="Q22"/>
  <c r="S22"/>
  <c r="J10" i="3" s="1"/>
  <c r="P22" i="1"/>
  <c r="O38"/>
  <c r="N38"/>
  <c r="Q38"/>
  <c r="S38"/>
  <c r="P38"/>
  <c r="O54"/>
  <c r="N54"/>
  <c r="Q54"/>
  <c r="S54"/>
  <c r="P54"/>
  <c r="O70"/>
  <c r="N70"/>
  <c r="Q70"/>
  <c r="S70"/>
  <c r="P70"/>
  <c r="S17"/>
  <c r="J17" i="3" s="1"/>
  <c r="O17" i="1"/>
  <c r="N17"/>
  <c r="Q17"/>
  <c r="P17"/>
  <c r="S33"/>
  <c r="O33"/>
  <c r="N33"/>
  <c r="Q33"/>
  <c r="P33"/>
  <c r="S49"/>
  <c r="O49"/>
  <c r="N49"/>
  <c r="Q49"/>
  <c r="P49"/>
  <c r="S65"/>
  <c r="O65"/>
  <c r="N65"/>
  <c r="Q65"/>
  <c r="P65"/>
  <c r="O20"/>
  <c r="S20"/>
  <c r="J19" i="3" s="1"/>
  <c r="N20" i="1"/>
  <c r="Q20"/>
  <c r="P20"/>
  <c r="O36"/>
  <c r="S36"/>
  <c r="N36"/>
  <c r="Q36"/>
  <c r="P36"/>
  <c r="O52"/>
  <c r="S52"/>
  <c r="N52"/>
  <c r="Q52"/>
  <c r="P52"/>
  <c r="O68"/>
  <c r="S68"/>
  <c r="N68"/>
  <c r="Q68"/>
  <c r="P68"/>
  <c r="O11"/>
  <c r="N11"/>
  <c r="S11"/>
  <c r="J24" i="3" s="1"/>
  <c r="Q11" i="1"/>
  <c r="P11"/>
  <c r="O27"/>
  <c r="N27"/>
  <c r="S27"/>
  <c r="Q27"/>
  <c r="P27"/>
  <c r="O43"/>
  <c r="N43"/>
  <c r="S43"/>
  <c r="Q43"/>
  <c r="P43"/>
  <c r="O59"/>
  <c r="N59"/>
  <c r="S59"/>
  <c r="Q59"/>
  <c r="P59"/>
  <c r="O75"/>
  <c r="N75"/>
  <c r="S75"/>
  <c r="Q75"/>
  <c r="P75"/>
  <c r="O18"/>
  <c r="N18"/>
  <c r="Q18"/>
  <c r="S18"/>
  <c r="J18" i="3" s="1"/>
  <c r="P18" i="1"/>
  <c r="O34"/>
  <c r="N34"/>
  <c r="Q34"/>
  <c r="S34"/>
  <c r="P34"/>
  <c r="O50"/>
  <c r="N50"/>
  <c r="Q50"/>
  <c r="S50"/>
  <c r="P50"/>
  <c r="O66"/>
  <c r="N66"/>
  <c r="Q66"/>
  <c r="S66"/>
  <c r="P66"/>
  <c r="S13"/>
  <c r="J25" i="3" s="1"/>
  <c r="O13" i="1"/>
  <c r="N13"/>
  <c r="Q13"/>
  <c r="P13"/>
  <c r="S29"/>
  <c r="O29"/>
  <c r="N29"/>
  <c r="Q29"/>
  <c r="P29"/>
  <c r="S45"/>
  <c r="O45"/>
  <c r="N45"/>
  <c r="Q45"/>
  <c r="P45"/>
  <c r="S61"/>
  <c r="O61"/>
  <c r="N61"/>
  <c r="Q61"/>
  <c r="P61"/>
  <c r="S77"/>
  <c r="O77"/>
  <c r="N77"/>
  <c r="Q77"/>
  <c r="P77"/>
  <c r="O16"/>
  <c r="S16"/>
  <c r="J20" i="3" s="1"/>
  <c r="N16" i="1"/>
  <c r="Q16"/>
  <c r="P16"/>
  <c r="O32"/>
  <c r="S32"/>
  <c r="N32"/>
  <c r="Q32"/>
  <c r="P32"/>
  <c r="O48"/>
  <c r="S48"/>
  <c r="N48"/>
  <c r="Q48"/>
  <c r="P48"/>
  <c r="O64"/>
  <c r="S64"/>
  <c r="N64"/>
  <c r="Q64"/>
  <c r="P64"/>
  <c r="N8"/>
  <c r="O8"/>
  <c r="P8"/>
  <c r="O23"/>
  <c r="N23"/>
  <c r="S23"/>
  <c r="J8" i="3" s="1"/>
  <c r="Q23" i="1"/>
  <c r="P23"/>
  <c r="O39"/>
  <c r="N39"/>
  <c r="S39"/>
  <c r="U39" s="1"/>
  <c r="Q39"/>
  <c r="P39"/>
  <c r="O55"/>
  <c r="N55"/>
  <c r="S55"/>
  <c r="Q55"/>
  <c r="P55"/>
  <c r="O71"/>
  <c r="N71"/>
  <c r="S71"/>
  <c r="Q71"/>
  <c r="P71"/>
  <c r="O14"/>
  <c r="N14"/>
  <c r="Q14"/>
  <c r="S14"/>
  <c r="J14" i="3" s="1"/>
  <c r="P14" i="1"/>
  <c r="O30"/>
  <c r="N30"/>
  <c r="Q30"/>
  <c r="S30"/>
  <c r="P30"/>
  <c r="O46"/>
  <c r="N46"/>
  <c r="Q46"/>
  <c r="S46"/>
  <c r="P46"/>
  <c r="O62"/>
  <c r="N62"/>
  <c r="Q62"/>
  <c r="S62"/>
  <c r="P62"/>
  <c r="O78"/>
  <c r="N78"/>
  <c r="Q78"/>
  <c r="S78"/>
  <c r="U78" s="1"/>
  <c r="P78"/>
  <c r="S25"/>
  <c r="J13" i="3" s="1"/>
  <c r="O25" i="1"/>
  <c r="N25"/>
  <c r="Q25"/>
  <c r="P25"/>
  <c r="S41"/>
  <c r="O41"/>
  <c r="N41"/>
  <c r="Q41"/>
  <c r="P41"/>
  <c r="S57"/>
  <c r="U57" s="1"/>
  <c r="O57"/>
  <c r="N57"/>
  <c r="Q57"/>
  <c r="P57"/>
  <c r="S73"/>
  <c r="O73"/>
  <c r="N73"/>
  <c r="Q73"/>
  <c r="P73"/>
  <c r="O28"/>
  <c r="S28"/>
  <c r="N28"/>
  <c r="Q28"/>
  <c r="P28"/>
  <c r="O44"/>
  <c r="S44"/>
  <c r="U44" s="1"/>
  <c r="N44"/>
  <c r="Q44"/>
  <c r="P44"/>
  <c r="O60"/>
  <c r="S60"/>
  <c r="N60"/>
  <c r="Q60"/>
  <c r="P60"/>
  <c r="O76"/>
  <c r="S76"/>
  <c r="N76"/>
  <c r="Q76"/>
  <c r="P76"/>
  <c r="O19"/>
  <c r="N19"/>
  <c r="S19"/>
  <c r="J9" i="3" s="1"/>
  <c r="Q19" i="1"/>
  <c r="P19"/>
  <c r="O35"/>
  <c r="N35"/>
  <c r="S35"/>
  <c r="Q35"/>
  <c r="P35"/>
  <c r="O51"/>
  <c r="N51"/>
  <c r="S51"/>
  <c r="Q51"/>
  <c r="P51"/>
  <c r="O67"/>
  <c r="N67"/>
  <c r="S67"/>
  <c r="Q67"/>
  <c r="P67"/>
  <c r="O10"/>
  <c r="N10"/>
  <c r="Q10"/>
  <c r="S10"/>
  <c r="J22" i="3" s="1"/>
  <c r="P10" i="1"/>
  <c r="O26"/>
  <c r="N26"/>
  <c r="Q26"/>
  <c r="S26"/>
  <c r="P26"/>
  <c r="O42"/>
  <c r="N42"/>
  <c r="Q42"/>
  <c r="S42"/>
  <c r="P42"/>
  <c r="O58"/>
  <c r="N58"/>
  <c r="Q58"/>
  <c r="S58"/>
  <c r="U58" s="1"/>
  <c r="P58"/>
  <c r="O74"/>
  <c r="N74"/>
  <c r="Q74"/>
  <c r="S74"/>
  <c r="P74"/>
  <c r="S21"/>
  <c r="J12" i="3" s="1"/>
  <c r="O21" i="1"/>
  <c r="N21"/>
  <c r="Q21"/>
  <c r="P21"/>
  <c r="S37"/>
  <c r="U37" s="1"/>
  <c r="O37"/>
  <c r="N37"/>
  <c r="Q37"/>
  <c r="P37"/>
  <c r="S53"/>
  <c r="O53"/>
  <c r="N53"/>
  <c r="Q53"/>
  <c r="P53"/>
  <c r="S69"/>
  <c r="O69"/>
  <c r="N69"/>
  <c r="Q69"/>
  <c r="P69"/>
  <c r="Q80"/>
  <c r="N80"/>
  <c r="P80"/>
  <c r="O80"/>
  <c r="Q79"/>
  <c r="O79"/>
  <c r="N79"/>
  <c r="P79"/>
  <c r="L82"/>
  <c r="M82" s="1"/>
  <c r="M81"/>
  <c r="J34" i="4"/>
  <c r="J16"/>
  <c r="AA12" i="3" a="1"/>
  <c r="AA12" s="1"/>
  <c r="AA16" a="1"/>
  <c r="AA16" s="1"/>
  <c r="AA20" a="1"/>
  <c r="AA20" s="1"/>
  <c r="AC20" s="1"/>
  <c r="AA24" a="1"/>
  <c r="AA24" s="1"/>
  <c r="AC24" s="1"/>
  <c r="AA18" a="1"/>
  <c r="AA18" s="1"/>
  <c r="AC18" s="1"/>
  <c r="AA11" a="1"/>
  <c r="AA11" s="1"/>
  <c r="AA15" a="1"/>
  <c r="AA15" s="1"/>
  <c r="AA23" a="1"/>
  <c r="AA23" s="1"/>
  <c r="AC23" s="1"/>
  <c r="AA10" a="1"/>
  <c r="AA10" s="1"/>
  <c r="AA22" a="1"/>
  <c r="AA22" s="1"/>
  <c r="AC22" s="1"/>
  <c r="AA13" a="1"/>
  <c r="AA13" s="1"/>
  <c r="AA17" a="1"/>
  <c r="AA17" s="1"/>
  <c r="AC17" s="1"/>
  <c r="AA21" a="1"/>
  <c r="AA21" s="1"/>
  <c r="AC21" s="1"/>
  <c r="AC8"/>
  <c r="AA19" a="1"/>
  <c r="AA19" s="1"/>
  <c r="AC19" s="1"/>
  <c r="AA14" a="1"/>
  <c r="AA14" s="1"/>
  <c r="I16" i="4"/>
  <c r="J12" i="1"/>
  <c r="J10"/>
  <c r="J11"/>
  <c r="J8"/>
  <c r="J25"/>
  <c r="J14"/>
  <c r="A8" i="6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B25"/>
  <c r="B7"/>
  <c r="Y10" i="1" l="1"/>
  <c r="AA10" s="1"/>
  <c r="U80"/>
  <c r="S81"/>
  <c r="U81" s="1"/>
  <c r="R81"/>
  <c r="T81"/>
  <c r="S82"/>
  <c r="R82"/>
  <c r="T82"/>
  <c r="Y9"/>
  <c r="AA9" s="1"/>
  <c r="U53"/>
  <c r="U74"/>
  <c r="U35"/>
  <c r="U60"/>
  <c r="U73"/>
  <c r="U30"/>
  <c r="U55"/>
  <c r="U69"/>
  <c r="U26"/>
  <c r="U51"/>
  <c r="U76"/>
  <c r="U25"/>
  <c r="U46"/>
  <c r="U71"/>
  <c r="U32"/>
  <c r="U61"/>
  <c r="U82"/>
  <c r="U42"/>
  <c r="U67"/>
  <c r="U28"/>
  <c r="U41"/>
  <c r="U62"/>
  <c r="U77"/>
  <c r="U48"/>
  <c r="U79"/>
  <c r="U29"/>
  <c r="U50"/>
  <c r="U75"/>
  <c r="U36"/>
  <c r="U65"/>
  <c r="U47"/>
  <c r="U72"/>
  <c r="U64"/>
  <c r="U45"/>
  <c r="U66"/>
  <c r="U27"/>
  <c r="U52"/>
  <c r="U38"/>
  <c r="U63"/>
  <c r="U24"/>
  <c r="U43"/>
  <c r="U68"/>
  <c r="U33"/>
  <c r="U54"/>
  <c r="U40"/>
  <c r="U34"/>
  <c r="U59"/>
  <c r="U49"/>
  <c r="U70"/>
  <c r="U31"/>
  <c r="U56"/>
  <c r="Q82"/>
  <c r="O82"/>
  <c r="Y28" s="1" a="1"/>
  <c r="Y28" s="1"/>
  <c r="AA28" s="1"/>
  <c r="P82"/>
  <c r="N82"/>
  <c r="Q81"/>
  <c r="N81"/>
  <c r="P81"/>
  <c r="Y8" s="1"/>
  <c r="AA8" s="1"/>
  <c r="O81"/>
  <c r="Y26" s="1" a="1"/>
  <c r="Y26" s="1"/>
  <c r="AA26" s="1"/>
  <c r="AC14" i="3"/>
  <c r="AC10"/>
  <c r="AC12"/>
  <c r="AC11"/>
  <c r="AC16"/>
  <c r="AC9"/>
  <c r="AC15"/>
  <c r="AC13"/>
  <c r="B21" i="6"/>
  <c r="B10"/>
  <c r="B14"/>
  <c r="B18"/>
  <c r="B22"/>
  <c r="B26"/>
  <c r="B28"/>
  <c r="B30"/>
  <c r="B32"/>
  <c r="B34"/>
  <c r="B36"/>
  <c r="B11"/>
  <c r="B15"/>
  <c r="B23"/>
  <c r="B19"/>
  <c r="B8"/>
  <c r="B12"/>
  <c r="B16"/>
  <c r="B20"/>
  <c r="B24"/>
  <c r="B27"/>
  <c r="B29"/>
  <c r="B31"/>
  <c r="B33"/>
  <c r="B35"/>
  <c r="B9"/>
  <c r="B13"/>
  <c r="B17"/>
  <c r="Y20" i="1" l="1" a="1"/>
  <c r="Y20" s="1"/>
  <c r="Y14" a="1"/>
  <c r="Y14" s="1"/>
  <c r="Y48" a="1"/>
  <c r="Y48" s="1"/>
  <c r="AA48" s="1"/>
  <c r="Y73" a="1"/>
  <c r="Y73" s="1"/>
  <c r="AA73" s="1"/>
  <c r="Y15" a="1"/>
  <c r="Y15" s="1"/>
  <c r="Y78" a="1"/>
  <c r="Y78" s="1"/>
  <c r="AA78" s="1"/>
  <c r="Y62" a="1"/>
  <c r="Y62" s="1"/>
  <c r="AA62" s="1"/>
  <c r="Y46" a="1"/>
  <c r="Y46" s="1"/>
  <c r="AA46" s="1"/>
  <c r="Y30" a="1"/>
  <c r="Y30" s="1"/>
  <c r="AA30" s="1"/>
  <c r="Y71" a="1"/>
  <c r="Y71" s="1"/>
  <c r="AA71" s="1"/>
  <c r="Y80" a="1"/>
  <c r="Y80" s="1"/>
  <c r="AA80" s="1"/>
  <c r="Y32" a="1"/>
  <c r="Y32" s="1"/>
  <c r="AA32" s="1"/>
  <c r="Y57" a="1"/>
  <c r="Y57" s="1"/>
  <c r="AA57" s="1"/>
  <c r="Y24" a="1"/>
  <c r="Y24" s="1"/>
  <c r="Y59" a="1"/>
  <c r="Y59" s="1"/>
  <c r="AA59" s="1"/>
  <c r="Y17" a="1"/>
  <c r="Y17" s="1"/>
  <c r="Y52" a="1"/>
  <c r="Y52" s="1"/>
  <c r="AA52" s="1"/>
  <c r="Y13" a="1"/>
  <c r="Y13" s="1"/>
  <c r="Y77" a="1"/>
  <c r="Y77" s="1"/>
  <c r="AA77" s="1"/>
  <c r="Y61" a="1"/>
  <c r="Y61" s="1"/>
  <c r="AA61" s="1"/>
  <c r="Y45" a="1"/>
  <c r="Y45" s="1"/>
  <c r="AA45" s="1"/>
  <c r="Y29" a="1"/>
  <c r="Y29" s="1"/>
  <c r="AA29" s="1"/>
  <c r="Y82" a="1"/>
  <c r="Y82" s="1"/>
  <c r="AA82" s="1"/>
  <c r="Y66" a="1"/>
  <c r="Y66" s="1"/>
  <c r="AA66" s="1"/>
  <c r="Y50" a="1"/>
  <c r="Y50" s="1"/>
  <c r="AA50" s="1"/>
  <c r="Y34" a="1"/>
  <c r="Y34" s="1"/>
  <c r="AA34" s="1"/>
  <c r="Y39" a="1"/>
  <c r="Y39" s="1"/>
  <c r="AA39" s="1"/>
  <c r="Y64" a="1"/>
  <c r="Y64" s="1"/>
  <c r="AA64" s="1"/>
  <c r="Y22" a="1"/>
  <c r="Y22" s="1"/>
  <c r="Y41" a="1"/>
  <c r="Y41" s="1"/>
  <c r="AA41" s="1"/>
  <c r="Y75" a="1"/>
  <c r="Y75" s="1"/>
  <c r="AA75" s="1"/>
  <c r="Y43" a="1"/>
  <c r="Y43" s="1"/>
  <c r="AA43" s="1"/>
  <c r="Y27" a="1"/>
  <c r="Y27" s="1"/>
  <c r="AA27" s="1"/>
  <c r="Y68" a="1"/>
  <c r="Y68" s="1"/>
  <c r="AA68" s="1"/>
  <c r="Y36" a="1"/>
  <c r="Y36" s="1"/>
  <c r="AA36" s="1"/>
  <c r="Y12" a="1"/>
  <c r="Y12" s="1"/>
  <c r="Y79" a="1"/>
  <c r="Y79" s="1"/>
  <c r="AA79" s="1"/>
  <c r="Y63" a="1"/>
  <c r="Y63" s="1"/>
  <c r="AA63" s="1"/>
  <c r="Y47" a="1"/>
  <c r="Y47" s="1"/>
  <c r="AA47" s="1"/>
  <c r="Y31" a="1"/>
  <c r="Y31" s="1"/>
  <c r="AA31" s="1"/>
  <c r="Y21" a="1"/>
  <c r="Y21" s="1"/>
  <c r="Y72" a="1"/>
  <c r="Y72" s="1"/>
  <c r="AA72" s="1"/>
  <c r="Y56" a="1"/>
  <c r="Y56" s="1"/>
  <c r="AA56" s="1"/>
  <c r="Y40" a="1"/>
  <c r="Y40" s="1"/>
  <c r="AA40" s="1"/>
  <c r="Y11" a="1"/>
  <c r="Y11" s="1"/>
  <c r="AA11" s="1"/>
  <c r="Y81" a="1"/>
  <c r="Y81" s="1"/>
  <c r="AA81" s="1"/>
  <c r="Y65" a="1"/>
  <c r="Y65" s="1"/>
  <c r="AA65" s="1"/>
  <c r="Y49" a="1"/>
  <c r="Y49" s="1"/>
  <c r="AA49" s="1"/>
  <c r="Y33" a="1"/>
  <c r="Y33" s="1"/>
  <c r="AA33" s="1"/>
  <c r="Y19" a="1"/>
  <c r="Y19" s="1"/>
  <c r="Y70" a="1"/>
  <c r="Y70" s="1"/>
  <c r="AA70" s="1"/>
  <c r="Y54" a="1"/>
  <c r="Y54" s="1"/>
  <c r="AA54" s="1"/>
  <c r="Y38" a="1"/>
  <c r="Y38" s="1"/>
  <c r="AA38" s="1"/>
  <c r="Y55" a="1"/>
  <c r="Y55" s="1"/>
  <c r="AA55" s="1"/>
  <c r="Y16" a="1"/>
  <c r="Y16" s="1"/>
  <c r="AA16" s="1"/>
  <c r="Y67" a="1"/>
  <c r="Y67" s="1"/>
  <c r="AA67" s="1"/>
  <c r="Y51" a="1"/>
  <c r="Y51" s="1"/>
  <c r="AA51" s="1"/>
  <c r="Y35" a="1"/>
  <c r="Y35" s="1"/>
  <c r="AA35" s="1"/>
  <c r="Y25" a="1"/>
  <c r="Y25" s="1"/>
  <c r="Y76" a="1"/>
  <c r="Y76" s="1"/>
  <c r="AA76" s="1"/>
  <c r="Y60" a="1"/>
  <c r="Y60" s="1"/>
  <c r="AA60" s="1"/>
  <c r="Y44" a="1"/>
  <c r="Y44" s="1"/>
  <c r="AA44" s="1"/>
  <c r="Y18" a="1"/>
  <c r="Y18" s="1"/>
  <c r="AA18" s="1"/>
  <c r="Y69" a="1"/>
  <c r="Y69" s="1"/>
  <c r="AA69" s="1"/>
  <c r="Y53" a="1"/>
  <c r="Y53" s="1"/>
  <c r="AA53" s="1"/>
  <c r="Y37" a="1"/>
  <c r="Y37" s="1"/>
  <c r="AA37" s="1"/>
  <c r="Y23" a="1"/>
  <c r="Y23" s="1"/>
  <c r="AA23" s="1"/>
  <c r="Y74" a="1"/>
  <c r="Y74" s="1"/>
  <c r="AA74" s="1"/>
  <c r="Y58" a="1"/>
  <c r="Y58" s="1"/>
  <c r="AA58" s="1"/>
  <c r="Y42" a="1"/>
  <c r="Y42" s="1"/>
  <c r="AA42" s="1"/>
  <c r="C129" i="10" a="1"/>
  <c r="C129" s="1"/>
  <c r="J21" s="1"/>
  <c r="C3" a="1"/>
  <c r="C3" s="1"/>
  <c r="C59" a="1"/>
  <c r="C59" s="1"/>
  <c r="C185" a="1"/>
  <c r="C185" s="1"/>
  <c r="C45" a="1"/>
  <c r="C45" s="1"/>
  <c r="C178" a="1"/>
  <c r="C178" s="1"/>
  <c r="C31" a="1"/>
  <c r="C31" s="1"/>
  <c r="C143" a="1"/>
  <c r="C143" s="1"/>
  <c r="C227" a="1"/>
  <c r="C227" s="1"/>
  <c r="C108" a="1"/>
  <c r="C108" s="1"/>
  <c r="C220" a="1"/>
  <c r="C220" s="1"/>
  <c r="C38" a="1"/>
  <c r="C38" s="1"/>
  <c r="C157" a="1"/>
  <c r="C157" s="1"/>
  <c r="C24" a="1"/>
  <c r="C24" s="1"/>
  <c r="C136" a="1"/>
  <c r="C136" s="1"/>
  <c r="C10" a="1"/>
  <c r="C10" s="1"/>
  <c r="C122" a="1"/>
  <c r="C122" s="1"/>
  <c r="C199" a="1"/>
  <c r="C199" s="1"/>
  <c r="C73" a="1"/>
  <c r="C73" s="1"/>
  <c r="C192" a="1"/>
  <c r="C192" s="1"/>
  <c r="C115" a="1"/>
  <c r="C115" s="1"/>
  <c r="C241" a="1"/>
  <c r="C241" s="1"/>
  <c r="J37" s="1"/>
  <c r="C101" a="1"/>
  <c r="C101" s="1"/>
  <c r="C234" a="1"/>
  <c r="C234" s="1"/>
  <c r="C87" a="1"/>
  <c r="C87" s="1"/>
  <c r="C171" a="1"/>
  <c r="C171" s="1"/>
  <c r="C52" a="1"/>
  <c r="C52" s="1"/>
  <c r="C164" a="1"/>
  <c r="C164" s="1"/>
  <c r="C94" a="1"/>
  <c r="C94" s="1"/>
  <c r="C213" a="1"/>
  <c r="C213" s="1"/>
  <c r="C80" a="1"/>
  <c r="C80" s="1"/>
  <c r="C206" a="1"/>
  <c r="C206" s="1"/>
  <c r="C66" a="1"/>
  <c r="C66" s="1"/>
  <c r="C150" a="1"/>
  <c r="C150" s="1"/>
  <c r="C17" a="1"/>
  <c r="C17" s="1"/>
  <c r="J9" i="1"/>
  <c r="J13"/>
  <c r="J15"/>
  <c r="J16"/>
  <c r="J17"/>
  <c r="J18"/>
  <c r="J19"/>
  <c r="J20"/>
  <c r="J21"/>
  <c r="J22"/>
  <c r="J23"/>
  <c r="J24"/>
  <c r="AA21" l="1"/>
  <c r="AA22"/>
  <c r="AA15"/>
  <c r="AA20"/>
  <c r="AA19"/>
  <c r="AA13"/>
  <c r="AA24"/>
  <c r="AA14"/>
  <c r="AA25"/>
  <c r="AA12"/>
  <c r="AA17"/>
  <c r="C133" i="10" a="1"/>
  <c r="C133" s="1"/>
  <c r="J78"/>
  <c r="E5" a="1"/>
  <c r="E5" s="1"/>
  <c r="M3" s="1"/>
  <c r="C7" a="1"/>
  <c r="C7" s="1"/>
  <c r="J3"/>
  <c r="J60"/>
  <c r="C5" a="1"/>
  <c r="C5" s="1"/>
  <c r="C131" a="1"/>
  <c r="C131" s="1"/>
  <c r="C6" a="1"/>
  <c r="C6" s="1"/>
  <c r="C132" a="1"/>
  <c r="C132" s="1"/>
  <c r="J73"/>
  <c r="C98" a="1"/>
  <c r="C98" s="1"/>
  <c r="J16"/>
  <c r="C97" a="1"/>
  <c r="C97" s="1"/>
  <c r="C96" a="1"/>
  <c r="C96" s="1"/>
  <c r="C91" a="1"/>
  <c r="C91" s="1"/>
  <c r="C89" a="1"/>
  <c r="C89" s="1"/>
  <c r="J15"/>
  <c r="C90" a="1"/>
  <c r="C90" s="1"/>
  <c r="J72"/>
  <c r="C119" a="1"/>
  <c r="C119" s="1"/>
  <c r="C117" a="1"/>
  <c r="C117" s="1"/>
  <c r="J19"/>
  <c r="C118" a="1"/>
  <c r="C118" s="1"/>
  <c r="J76"/>
  <c r="C126" a="1"/>
  <c r="C126" s="1"/>
  <c r="J77"/>
  <c r="C125" a="1"/>
  <c r="C125" s="1"/>
  <c r="C124" a="1"/>
  <c r="C124" s="1"/>
  <c r="J20"/>
  <c r="J82"/>
  <c r="C161" a="1"/>
  <c r="C161" s="1"/>
  <c r="J25"/>
  <c r="C159" a="1"/>
  <c r="C159" s="1"/>
  <c r="C160" a="1"/>
  <c r="C160" s="1"/>
  <c r="C230" a="1"/>
  <c r="C230" s="1"/>
  <c r="C231" a="1"/>
  <c r="C231" s="1"/>
  <c r="J35"/>
  <c r="C229" a="1"/>
  <c r="C229" s="1"/>
  <c r="J92"/>
  <c r="C49" a="1"/>
  <c r="C49" s="1"/>
  <c r="C47" a="1"/>
  <c r="C47" s="1"/>
  <c r="J66"/>
  <c r="C48" a="1"/>
  <c r="C48" s="1"/>
  <c r="J9"/>
  <c r="J90"/>
  <c r="C216" a="1"/>
  <c r="C216" s="1"/>
  <c r="C217" a="1"/>
  <c r="C217" s="1"/>
  <c r="C215" a="1"/>
  <c r="C215" s="1"/>
  <c r="J33"/>
  <c r="C173" a="1"/>
  <c r="C173" s="1"/>
  <c r="C174" a="1"/>
  <c r="C174" s="1"/>
  <c r="J27"/>
  <c r="J84"/>
  <c r="C175" a="1"/>
  <c r="C175" s="1"/>
  <c r="C202" a="1"/>
  <c r="C202" s="1"/>
  <c r="C203" a="1"/>
  <c r="C203" s="1"/>
  <c r="J31"/>
  <c r="C201" a="1"/>
  <c r="C201" s="1"/>
  <c r="J88"/>
  <c r="C28" a="1"/>
  <c r="C28" s="1"/>
  <c r="C27" a="1"/>
  <c r="C27" s="1"/>
  <c r="C26" a="1"/>
  <c r="C26" s="1"/>
  <c r="J6"/>
  <c r="J63"/>
  <c r="J75"/>
  <c r="C112" a="1"/>
  <c r="C112" s="1"/>
  <c r="C111" a="1"/>
  <c r="C111" s="1"/>
  <c r="J18"/>
  <c r="C110" a="1"/>
  <c r="C110" s="1"/>
  <c r="J85"/>
  <c r="J28"/>
  <c r="C180" a="1"/>
  <c r="C180" s="1"/>
  <c r="C70" a="1"/>
  <c r="C70" s="1"/>
  <c r="J69"/>
  <c r="C69" a="1"/>
  <c r="C69" s="1"/>
  <c r="C68" a="1"/>
  <c r="C68" s="1"/>
  <c r="J12"/>
  <c r="C21" a="1"/>
  <c r="C21" s="1"/>
  <c r="C19" a="1"/>
  <c r="C19" s="1"/>
  <c r="J5"/>
  <c r="C20" a="1"/>
  <c r="C20" s="1"/>
  <c r="J62"/>
  <c r="J10"/>
  <c r="C56" a="1"/>
  <c r="C56" s="1"/>
  <c r="C55" a="1"/>
  <c r="C55" s="1"/>
  <c r="C54" a="1"/>
  <c r="C54" s="1"/>
  <c r="J67"/>
  <c r="C105" a="1"/>
  <c r="C105" s="1"/>
  <c r="J74"/>
  <c r="C103" a="1"/>
  <c r="C103" s="1"/>
  <c r="C104" a="1"/>
  <c r="C104" s="1"/>
  <c r="J17"/>
  <c r="J70"/>
  <c r="C75" a="1"/>
  <c r="C75" s="1"/>
  <c r="J13"/>
  <c r="C76" a="1"/>
  <c r="C76" s="1"/>
  <c r="C77" a="1"/>
  <c r="C77" s="1"/>
  <c r="J22"/>
  <c r="C140" a="1"/>
  <c r="C140" s="1"/>
  <c r="J79"/>
  <c r="C139" a="1"/>
  <c r="C139" s="1"/>
  <c r="C138" a="1"/>
  <c r="C138" s="1"/>
  <c r="C223" a="1"/>
  <c r="C223" s="1"/>
  <c r="J34"/>
  <c r="C224" a="1"/>
  <c r="C224" s="1"/>
  <c r="J91"/>
  <c r="C222" a="1"/>
  <c r="C222" s="1"/>
  <c r="C35" a="1"/>
  <c r="C35" s="1"/>
  <c r="C33" a="1"/>
  <c r="C33" s="1"/>
  <c r="J64"/>
  <c r="J7"/>
  <c r="C34" a="1"/>
  <c r="C34" s="1"/>
  <c r="C63" a="1"/>
  <c r="C63" s="1"/>
  <c r="C61" a="1"/>
  <c r="C61" s="1"/>
  <c r="J68"/>
  <c r="C62" a="1"/>
  <c r="C62" s="1"/>
  <c r="J11"/>
  <c r="J24"/>
  <c r="C154" a="1"/>
  <c r="C154" s="1"/>
  <c r="C152" a="1"/>
  <c r="C152" s="1"/>
  <c r="C153" a="1"/>
  <c r="C153" s="1"/>
  <c r="J81"/>
  <c r="C84" a="1"/>
  <c r="C84" s="1"/>
  <c r="J71"/>
  <c r="C83" a="1"/>
  <c r="C83" s="1"/>
  <c r="J14"/>
  <c r="C82" a="1"/>
  <c r="C82" s="1"/>
  <c r="C209" a="1"/>
  <c r="C209" s="1"/>
  <c r="J89"/>
  <c r="C210" a="1"/>
  <c r="C210" s="1"/>
  <c r="C208" a="1"/>
  <c r="C208" s="1"/>
  <c r="J32"/>
  <c r="J26"/>
  <c r="C245" a="1"/>
  <c r="C245" s="1"/>
  <c r="C182" a="1"/>
  <c r="C182" s="1"/>
  <c r="C243" a="1"/>
  <c r="C243" s="1"/>
  <c r="C168" a="1"/>
  <c r="C168" s="1"/>
  <c r="C181" a="1"/>
  <c r="C181" s="1"/>
  <c r="J83"/>
  <c r="C244" a="1"/>
  <c r="C244" s="1"/>
  <c r="C166" a="1"/>
  <c r="C166" s="1"/>
  <c r="C167" a="1"/>
  <c r="C167" s="1"/>
  <c r="C237" a="1"/>
  <c r="C237" s="1"/>
  <c r="C238" a="1"/>
  <c r="C238" s="1"/>
  <c r="J36"/>
  <c r="C236" a="1"/>
  <c r="C236" s="1"/>
  <c r="J93"/>
  <c r="J87"/>
  <c r="C196" a="1"/>
  <c r="C196" s="1"/>
  <c r="J30"/>
  <c r="C194" a="1"/>
  <c r="C194" s="1"/>
  <c r="C195" a="1"/>
  <c r="C195" s="1"/>
  <c r="C14" a="1"/>
  <c r="C14" s="1"/>
  <c r="J4"/>
  <c r="J61"/>
  <c r="C13" a="1"/>
  <c r="C13" s="1"/>
  <c r="C12" a="1"/>
  <c r="C12" s="1"/>
  <c r="C42" a="1"/>
  <c r="C42" s="1"/>
  <c r="J8"/>
  <c r="C40" a="1"/>
  <c r="C40" s="1"/>
  <c r="J65"/>
  <c r="C41" a="1"/>
  <c r="C41" s="1"/>
  <c r="C145" a="1"/>
  <c r="C145" s="1"/>
  <c r="C146" a="1"/>
  <c r="C146" s="1"/>
  <c r="J23"/>
  <c r="C147" a="1"/>
  <c r="C147" s="1"/>
  <c r="J80"/>
  <c r="C188" a="1"/>
  <c r="C188" s="1"/>
  <c r="C187" a="1"/>
  <c r="C187" s="1"/>
  <c r="J29"/>
  <c r="J86"/>
  <c r="C189" a="1"/>
  <c r="C189" s="1"/>
  <c r="I34" i="4" l="1"/>
  <c r="N9" i="3"/>
  <c r="A9"/>
  <c r="A10" s="1"/>
  <c r="A11" s="1"/>
  <c r="A12" s="1"/>
  <c r="A9" i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13" i="3" l="1"/>
  <c r="A14" s="1"/>
  <c r="A15" s="1"/>
  <c r="A16" s="1"/>
  <c r="A17" s="1"/>
  <c r="E6" i="10" a="1"/>
  <c r="E6" s="1"/>
  <c r="N10" i="3"/>
  <c r="A18" l="1"/>
  <c r="E12" i="10" a="1"/>
  <c r="E12" s="1"/>
  <c r="N11" i="3"/>
  <c r="A19" l="1"/>
  <c r="E13" i="10" a="1"/>
  <c r="E13" s="1"/>
  <c r="M4"/>
  <c r="N12" i="3"/>
  <c r="A20" l="1"/>
  <c r="E7" i="10" a="1"/>
  <c r="E7" s="1"/>
  <c r="G8" s="1"/>
  <c r="L3" s="1"/>
  <c r="N13" i="3"/>
  <c r="A21" l="1"/>
  <c r="A22" s="1"/>
  <c r="A23" s="1"/>
  <c r="E14" i="10" a="1"/>
  <c r="E14" s="1"/>
  <c r="G15" s="1"/>
  <c r="L4" s="1"/>
  <c r="N14" i="3"/>
  <c r="A24" l="1"/>
  <c r="E19" i="10" a="1"/>
  <c r="E19" s="1"/>
  <c r="N15" i="3"/>
  <c r="A25" l="1"/>
  <c r="E20" i="10" a="1"/>
  <c r="E20" s="1"/>
  <c r="M5"/>
  <c r="N16" i="3"/>
  <c r="A26" l="1"/>
  <c r="E21" i="10" a="1"/>
  <c r="E21" s="1"/>
  <c r="G22" s="1"/>
  <c r="L5" s="1"/>
  <c r="N17" i="3"/>
  <c r="A27" l="1"/>
  <c r="E117" i="10" a="1"/>
  <c r="E117" s="1"/>
  <c r="M19" s="1"/>
  <c r="E124" a="1"/>
  <c r="E124" s="1"/>
  <c r="E215" a="1"/>
  <c r="E215" s="1"/>
  <c r="M33" s="1"/>
  <c r="E173" a="1"/>
  <c r="E173" s="1"/>
  <c r="E68" a="1"/>
  <c r="E68" s="1"/>
  <c r="E75" a="1"/>
  <c r="E75" s="1"/>
  <c r="M13" s="1"/>
  <c r="E208" a="1"/>
  <c r="E208" s="1"/>
  <c r="M32" s="1"/>
  <c r="E236" a="1"/>
  <c r="E236" s="1"/>
  <c r="E96" a="1"/>
  <c r="E96" s="1"/>
  <c r="E159" a="1"/>
  <c r="E159" s="1"/>
  <c r="M25" s="1"/>
  <c r="E47" a="1"/>
  <c r="E47" s="1"/>
  <c r="M9" s="1"/>
  <c r="E26" a="1"/>
  <c r="E26" s="1"/>
  <c r="E180" a="1"/>
  <c r="E180" s="1"/>
  <c r="M28" s="1"/>
  <c r="E54" a="1"/>
  <c r="E54" s="1"/>
  <c r="M10" s="1"/>
  <c r="E103" a="1"/>
  <c r="E103" s="1"/>
  <c r="M17" s="1"/>
  <c r="E82" a="1"/>
  <c r="E82" s="1"/>
  <c r="M14" s="1"/>
  <c r="E243" a="1"/>
  <c r="E243" s="1"/>
  <c r="E194" a="1"/>
  <c r="E194" s="1"/>
  <c r="E145" a="1"/>
  <c r="E145" s="1"/>
  <c r="M23" s="1"/>
  <c r="E131" a="1"/>
  <c r="E131" s="1"/>
  <c r="M21" s="1"/>
  <c r="E89" a="1"/>
  <c r="E89" s="1"/>
  <c r="E138" a="1"/>
  <c r="E138" s="1"/>
  <c r="M22" s="1"/>
  <c r="E222" a="1"/>
  <c r="E222" s="1"/>
  <c r="M34" s="1"/>
  <c r="E61" a="1"/>
  <c r="E61" s="1"/>
  <c r="E40" a="1"/>
  <c r="E40" s="1"/>
  <c r="M8" s="1"/>
  <c r="E187" a="1"/>
  <c r="E187" s="1"/>
  <c r="M29" s="1"/>
  <c r="E229" a="1"/>
  <c r="E229" s="1"/>
  <c r="M35" s="1"/>
  <c r="E201" a="1"/>
  <c r="E201" s="1"/>
  <c r="M31" s="1"/>
  <c r="E110" a="1"/>
  <c r="E110" s="1"/>
  <c r="E33" a="1"/>
  <c r="E33" s="1"/>
  <c r="E152" a="1"/>
  <c r="E152" s="1"/>
  <c r="E166" a="1"/>
  <c r="E166" s="1"/>
  <c r="M26" s="1"/>
  <c r="N18" i="3"/>
  <c r="M6" i="10" l="1"/>
  <c r="M27"/>
  <c r="E132" a="1"/>
  <c r="E132" s="1"/>
  <c r="E104" a="1"/>
  <c r="E104" s="1"/>
  <c r="E209" a="1"/>
  <c r="E209" s="1"/>
  <c r="E41" a="1"/>
  <c r="E41" s="1"/>
  <c r="E83" a="1"/>
  <c r="E83" s="1"/>
  <c r="E230" a="1"/>
  <c r="E230" s="1"/>
  <c r="E55" a="1"/>
  <c r="E55" s="1"/>
  <c r="E160" a="1"/>
  <c r="E160" s="1"/>
  <c r="E244" a="1"/>
  <c r="E244" s="1"/>
  <c r="E48" a="1"/>
  <c r="E48" s="1"/>
  <c r="A28" i="3"/>
  <c r="E181" i="10" a="1"/>
  <c r="E181" s="1"/>
  <c r="E62" a="1"/>
  <c r="E62" s="1"/>
  <c r="E195" a="1"/>
  <c r="E195" s="1"/>
  <c r="E153" a="1"/>
  <c r="E153" s="1"/>
  <c r="E90" a="1"/>
  <c r="E90" s="1"/>
  <c r="E27" a="1"/>
  <c r="E27" s="1"/>
  <c r="E125" a="1"/>
  <c r="E125" s="1"/>
  <c r="E111" a="1"/>
  <c r="E111" s="1"/>
  <c r="E69" a="1"/>
  <c r="E69" s="1"/>
  <c r="E34" a="1"/>
  <c r="E34" s="1"/>
  <c r="E118" a="1"/>
  <c r="E118" s="1"/>
  <c r="E223" a="1"/>
  <c r="E223" s="1"/>
  <c r="E167" a="1"/>
  <c r="E167" s="1"/>
  <c r="E139" a="1"/>
  <c r="E139" s="1"/>
  <c r="E188" a="1"/>
  <c r="E188" s="1"/>
  <c r="E216" a="1"/>
  <c r="E216" s="1"/>
  <c r="E146" a="1"/>
  <c r="E146" s="1"/>
  <c r="E202" a="1"/>
  <c r="E202" s="1"/>
  <c r="E97" a="1"/>
  <c r="E97" s="1"/>
  <c r="E76" a="1"/>
  <c r="E76" s="1"/>
  <c r="E237" a="1"/>
  <c r="E237" s="1"/>
  <c r="E174" a="1"/>
  <c r="E174" s="1"/>
  <c r="M18"/>
  <c r="M15"/>
  <c r="M12"/>
  <c r="M7"/>
  <c r="M30"/>
  <c r="M20"/>
  <c r="M11"/>
  <c r="M36"/>
  <c r="M16"/>
  <c r="M24"/>
  <c r="N19" i="3"/>
  <c r="A29" l="1"/>
  <c r="A30" s="1"/>
  <c r="A31" s="1"/>
  <c r="A32" s="1"/>
  <c r="A33" s="1"/>
  <c r="A34" s="1"/>
  <c r="A35" s="1"/>
  <c r="A36" s="1"/>
  <c r="A37" s="1"/>
  <c r="A38" s="1"/>
  <c r="A39" s="1"/>
  <c r="A40" s="1"/>
  <c r="E175" i="10" a="1"/>
  <c r="E175" s="1"/>
  <c r="G176" s="1"/>
  <c r="L27" s="1"/>
  <c r="E91" a="1"/>
  <c r="E91" s="1"/>
  <c r="G92" s="1"/>
  <c r="L15" s="1"/>
  <c r="E154" a="1"/>
  <c r="E154" s="1"/>
  <c r="G155" s="1"/>
  <c r="L24" s="1"/>
  <c r="E126" a="1"/>
  <c r="E126" s="1"/>
  <c r="G127" s="1"/>
  <c r="L20" s="1"/>
  <c r="E245" a="1"/>
  <c r="E245" s="1"/>
  <c r="G246" s="1"/>
  <c r="E217" a="1"/>
  <c r="E217" s="1"/>
  <c r="G218" s="1"/>
  <c r="L33" s="1"/>
  <c r="E77" a="1"/>
  <c r="E77" s="1"/>
  <c r="G78" s="1"/>
  <c r="L13" s="1"/>
  <c r="E189" a="1"/>
  <c r="E189" s="1"/>
  <c r="G190" s="1"/>
  <c r="L29" s="1"/>
  <c r="E140" a="1"/>
  <c r="E140" s="1"/>
  <c r="G141" s="1"/>
  <c r="L22" s="1"/>
  <c r="E119" a="1"/>
  <c r="E119" s="1"/>
  <c r="G120" s="1"/>
  <c r="L19" s="1"/>
  <c r="E196" a="1"/>
  <c r="E196" s="1"/>
  <c r="G197" s="1"/>
  <c r="L30" s="1"/>
  <c r="E35" a="1"/>
  <c r="E35" s="1"/>
  <c r="G36" s="1"/>
  <c r="L7" s="1"/>
  <c r="E147" a="1"/>
  <c r="E147" s="1"/>
  <c r="G148" s="1"/>
  <c r="L23" s="1"/>
  <c r="E56" a="1"/>
  <c r="E56" s="1"/>
  <c r="G57" s="1"/>
  <c r="L10" s="1"/>
  <c r="E161" a="1"/>
  <c r="E161" s="1"/>
  <c r="G162" s="1"/>
  <c r="L25" s="1"/>
  <c r="E105" a="1"/>
  <c r="E105" s="1"/>
  <c r="G106" s="1"/>
  <c r="L17" s="1"/>
  <c r="E84" a="1"/>
  <c r="E84" s="1"/>
  <c r="G85" s="1"/>
  <c r="L14" s="1"/>
  <c r="E203" a="1"/>
  <c r="E203" s="1"/>
  <c r="G204" s="1"/>
  <c r="L31" s="1"/>
  <c r="E98" a="1"/>
  <c r="E98" s="1"/>
  <c r="G99" s="1"/>
  <c r="L16" s="1"/>
  <c r="E63" a="1"/>
  <c r="E63" s="1"/>
  <c r="G64" s="1"/>
  <c r="L11" s="1"/>
  <c r="E70" a="1"/>
  <c r="E70" s="1"/>
  <c r="G71" s="1"/>
  <c r="L12" s="1"/>
  <c r="E238" a="1"/>
  <c r="E238" s="1"/>
  <c r="G239" s="1"/>
  <c r="L36" s="1"/>
  <c r="E28" a="1"/>
  <c r="E28" s="1"/>
  <c r="G29" s="1"/>
  <c r="L6" s="1"/>
  <c r="E42" a="1"/>
  <c r="E42" s="1"/>
  <c r="G43" s="1"/>
  <c r="L8" s="1"/>
  <c r="E182" a="1"/>
  <c r="E182" s="1"/>
  <c r="G183" s="1"/>
  <c r="L28" s="1"/>
  <c r="E224" a="1"/>
  <c r="E224" s="1"/>
  <c r="G225" s="1"/>
  <c r="L34" s="1"/>
  <c r="E133" a="1"/>
  <c r="E133" s="1"/>
  <c r="G134" s="1"/>
  <c r="L21" s="1"/>
  <c r="E112" a="1"/>
  <c r="E112" s="1"/>
  <c r="G113" s="1"/>
  <c r="L18" s="1"/>
  <c r="E49" a="1"/>
  <c r="E49" s="1"/>
  <c r="G50" s="1"/>
  <c r="L9" s="1"/>
  <c r="E210" a="1"/>
  <c r="E210" s="1"/>
  <c r="G211" s="1"/>
  <c r="L32" s="1"/>
  <c r="E231" a="1"/>
  <c r="E231" s="1"/>
  <c r="G232" s="1"/>
  <c r="L35" s="1"/>
  <c r="E168" a="1"/>
  <c r="E168" s="1"/>
  <c r="G169" s="1"/>
  <c r="L26" s="1"/>
  <c r="N20" i="3"/>
  <c r="N21" l="1"/>
  <c r="N22" l="1"/>
  <c r="N23" l="1"/>
  <c r="N24" l="1"/>
  <c r="N25" l="1"/>
  <c r="N26" l="1"/>
  <c r="N27" l="1"/>
  <c r="N28" l="1"/>
  <c r="N29" l="1"/>
  <c r="N30" l="1"/>
  <c r="N31" l="1"/>
  <c r="N32" l="1"/>
  <c r="N33" l="1"/>
  <c r="N34" l="1"/>
  <c r="N35" l="1"/>
  <c r="N36" l="1"/>
  <c r="N37" l="1"/>
  <c r="N38" l="1"/>
  <c r="N39" l="1"/>
  <c r="N40" l="1"/>
  <c r="N41" l="1"/>
  <c r="N42" l="1"/>
  <c r="N43" l="1"/>
  <c r="N44" l="1"/>
  <c r="N45" l="1"/>
  <c r="N46" l="1"/>
  <c r="N47" l="1"/>
  <c r="N48" l="1"/>
  <c r="N49" l="1"/>
  <c r="N50" l="1"/>
  <c r="N51" l="1"/>
  <c r="N52" l="1"/>
  <c r="N53" l="1"/>
  <c r="B5" i="4" l="1"/>
  <c r="B22" l="1"/>
  <c r="B9"/>
  <c r="B25"/>
  <c r="B7"/>
  <c r="B26"/>
  <c r="B10"/>
  <c r="B28"/>
  <c r="B27"/>
  <c r="B33" l="1"/>
  <c r="B15"/>
  <c r="B31"/>
  <c r="B32"/>
  <c r="B14"/>
  <c r="B12"/>
  <c r="B6"/>
  <c r="B8"/>
  <c r="B24"/>
  <c r="B23"/>
  <c r="B30"/>
  <c r="B29"/>
  <c r="B11"/>
  <c r="B13"/>
  <c r="N23" l="1"/>
  <c r="S23" s="1"/>
  <c r="N29"/>
  <c r="R29" s="1"/>
  <c r="N28"/>
  <c r="S28" s="1"/>
  <c r="N25"/>
  <c r="P25" s="1"/>
  <c r="N26"/>
  <c r="O26" s="1"/>
  <c r="N30"/>
  <c r="N22"/>
  <c r="N27"/>
  <c r="N31"/>
  <c r="N24"/>
  <c r="S26" l="1"/>
  <c r="Q23"/>
  <c r="R23"/>
  <c r="O23"/>
  <c r="P23"/>
  <c r="Q25"/>
  <c r="O29"/>
  <c r="R25"/>
  <c r="S25"/>
  <c r="O25"/>
  <c r="P29"/>
  <c r="R26"/>
  <c r="P26"/>
  <c r="Q26"/>
  <c r="S29"/>
  <c r="O28"/>
  <c r="Q29"/>
  <c r="R28"/>
  <c r="P28"/>
  <c r="Q28"/>
  <c r="Q27"/>
  <c r="P27"/>
  <c r="R27"/>
  <c r="S27"/>
  <c r="O27"/>
  <c r="R30"/>
  <c r="P30"/>
  <c r="O30"/>
  <c r="Q30"/>
  <c r="S30"/>
  <c r="Q22"/>
  <c r="O22"/>
  <c r="S22"/>
  <c r="R22"/>
  <c r="P22"/>
  <c r="O24"/>
  <c r="R24"/>
  <c r="S24"/>
  <c r="Q24"/>
  <c r="P24"/>
  <c r="O31"/>
  <c r="S31"/>
  <c r="P31"/>
  <c r="R31"/>
  <c r="Q31"/>
  <c r="B4" l="1"/>
  <c r="N5" l="1"/>
  <c r="N6"/>
  <c r="N13"/>
  <c r="N12"/>
  <c r="N9"/>
  <c r="N10"/>
  <c r="N4"/>
  <c r="N11"/>
  <c r="N8"/>
  <c r="N7"/>
  <c r="K43" i="3"/>
  <c r="S7" i="4" l="1"/>
  <c r="R7"/>
  <c r="O7"/>
  <c r="P7"/>
  <c r="Q7"/>
  <c r="O6"/>
  <c r="R6"/>
  <c r="Q6"/>
  <c r="P6"/>
  <c r="S6"/>
  <c r="P4"/>
  <c r="R4"/>
  <c r="O4"/>
  <c r="S4"/>
  <c r="Q4"/>
  <c r="Q11"/>
  <c r="O11"/>
  <c r="P11"/>
  <c r="S11"/>
  <c r="R11"/>
  <c r="S12"/>
  <c r="P12"/>
  <c r="O12"/>
  <c r="Q12"/>
  <c r="R12"/>
  <c r="R10"/>
  <c r="Q10"/>
  <c r="S10"/>
  <c r="P10"/>
  <c r="O10"/>
  <c r="O13"/>
  <c r="Q13"/>
  <c r="R13"/>
  <c r="P13"/>
  <c r="S13"/>
  <c r="O8"/>
  <c r="P8"/>
  <c r="Q8"/>
  <c r="S8"/>
  <c r="R8"/>
  <c r="O9"/>
  <c r="P9"/>
  <c r="R9"/>
  <c r="Q9"/>
  <c r="S9"/>
  <c r="S5"/>
  <c r="P5"/>
  <c r="R5"/>
  <c r="O5"/>
  <c r="Q5"/>
  <c r="U22" i="1"/>
  <c r="U9"/>
  <c r="U23"/>
  <c r="U19"/>
  <c r="U13"/>
  <c r="U15"/>
  <c r="U10"/>
  <c r="U11"/>
  <c r="U17"/>
  <c r="U18"/>
  <c r="U12"/>
  <c r="U14"/>
  <c r="D140" i="10" a="1"/>
  <c r="D140" s="1"/>
  <c r="U16" i="1"/>
  <c r="U21"/>
  <c r="K42" i="3"/>
  <c r="K45"/>
  <c r="K32"/>
  <c r="K48"/>
  <c r="D243" i="10" a="1"/>
  <c r="D243" s="1"/>
  <c r="D229" a="1"/>
  <c r="D229" s="1"/>
  <c r="D222" a="1"/>
  <c r="D222" s="1"/>
  <c r="D145" a="1"/>
  <c r="D145" s="1"/>
  <c r="D96" a="1"/>
  <c r="D96" s="1"/>
  <c r="D26" a="1"/>
  <c r="D26" s="1"/>
  <c r="D33" a="1"/>
  <c r="D33" s="1"/>
  <c r="D124" a="1"/>
  <c r="D124" s="1"/>
  <c r="D166" a="1"/>
  <c r="D166" s="1"/>
  <c r="D89" a="1"/>
  <c r="D89" s="1"/>
  <c r="D236" a="1"/>
  <c r="D236" s="1"/>
  <c r="K26" i="3"/>
  <c r="D152" i="10" a="1"/>
  <c r="D152" s="1"/>
  <c r="D201" a="1"/>
  <c r="D201" s="1"/>
  <c r="D40" a="1"/>
  <c r="D40" s="1"/>
  <c r="D131" a="1"/>
  <c r="D131" s="1"/>
  <c r="D47" a="1"/>
  <c r="D47" s="1"/>
  <c r="D61" a="1"/>
  <c r="D61" s="1"/>
  <c r="D110" a="1"/>
  <c r="D110" s="1"/>
  <c r="K31" i="3"/>
  <c r="K54"/>
  <c r="K51"/>
  <c r="K46"/>
  <c r="K39"/>
  <c r="K37"/>
  <c r="N5" i="1"/>
  <c r="S5"/>
  <c r="H5"/>
  <c r="K49" i="3"/>
  <c r="K38"/>
  <c r="K47"/>
  <c r="K40"/>
  <c r="K36"/>
  <c r="K34"/>
  <c r="K55"/>
  <c r="K53"/>
  <c r="K27"/>
  <c r="D5" i="10" a="1"/>
  <c r="D5" s="1"/>
  <c r="K35" i="3"/>
  <c r="K50"/>
  <c r="U20" i="1"/>
  <c r="K29" i="3"/>
  <c r="K52"/>
  <c r="K33"/>
  <c r="K41"/>
  <c r="K44"/>
  <c r="K28"/>
  <c r="D147" i="10" a="1"/>
  <c r="D147" s="1"/>
  <c r="K30" i="3"/>
  <c r="D118" i="10" a="1"/>
  <c r="D118" s="1"/>
  <c r="D75" l="1" a="1"/>
  <c r="D75" s="1"/>
  <c r="D187" a="1"/>
  <c r="D187" s="1"/>
  <c r="D82" a="1"/>
  <c r="D82" s="1"/>
  <c r="D215" a="1"/>
  <c r="D215" s="1"/>
  <c r="D138" a="1"/>
  <c r="D138" s="1"/>
  <c r="D208" a="1"/>
  <c r="D208" s="1"/>
  <c r="D159" a="1"/>
  <c r="D159" s="1"/>
  <c r="D180" a="1"/>
  <c r="D180" s="1"/>
  <c r="D68" a="1"/>
  <c r="D68" s="1"/>
  <c r="D103" a="1"/>
  <c r="D103" s="1"/>
  <c r="D194" a="1"/>
  <c r="D194" s="1"/>
  <c r="D54" a="1"/>
  <c r="D54" s="1"/>
  <c r="D117" a="1"/>
  <c r="D117" s="1"/>
  <c r="D173" a="1"/>
  <c r="D173" s="1"/>
  <c r="D12" a="1"/>
  <c r="D12" s="1"/>
  <c r="D21" a="1"/>
  <c r="D21" s="1"/>
  <c r="D13" a="1"/>
  <c r="D13" s="1"/>
  <c r="D245" a="1"/>
  <c r="D245" s="1"/>
  <c r="D62" a="1"/>
  <c r="D62" s="1"/>
  <c r="D35" a="1"/>
  <c r="D35" s="1"/>
  <c r="D28" a="1"/>
  <c r="D28" s="1"/>
  <c r="D126" a="1"/>
  <c r="D126" s="1"/>
  <c r="D6" a="1"/>
  <c r="D6" s="1"/>
  <c r="D14" a="1"/>
  <c r="D14" s="1"/>
  <c r="D90" a="1"/>
  <c r="D90" s="1"/>
  <c r="D231" a="1"/>
  <c r="D231" s="1"/>
  <c r="D34" a="1"/>
  <c r="D34" s="1"/>
  <c r="D119" a="1"/>
  <c r="D119" s="1"/>
  <c r="D238" a="1"/>
  <c r="D238" s="1"/>
  <c r="D174" a="1"/>
  <c r="D174" s="1"/>
  <c r="D223" a="1"/>
  <c r="D223" s="1"/>
  <c r="D161" a="1"/>
  <c r="D161" s="1"/>
  <c r="D146" a="1"/>
  <c r="D146" s="1"/>
  <c r="F148" s="1"/>
  <c r="K23" s="1"/>
  <c r="D48" a="1"/>
  <c r="D48" s="1"/>
  <c r="D167" a="1"/>
  <c r="D167" s="1"/>
  <c r="D210" a="1"/>
  <c r="D210" s="1"/>
  <c r="D189" a="1"/>
  <c r="D189" s="1"/>
  <c r="D91" a="1"/>
  <c r="D91" s="1"/>
  <c r="D196" a="1"/>
  <c r="D196" s="1"/>
  <c r="D244" a="1"/>
  <c r="D244" s="1"/>
  <c r="D97" a="1"/>
  <c r="D97" s="1"/>
  <c r="D216" a="1"/>
  <c r="D216" s="1"/>
  <c r="D202" a="1"/>
  <c r="D202" s="1"/>
  <c r="D182" a="1"/>
  <c r="D182" s="1"/>
  <c r="D105" a="1"/>
  <c r="D105" s="1"/>
  <c r="D56" a="1"/>
  <c r="D56" s="1"/>
  <c r="D63" a="1"/>
  <c r="D63" s="1"/>
  <c r="D160" a="1"/>
  <c r="D160" s="1"/>
  <c r="D230" a="1"/>
  <c r="D230" s="1"/>
  <c r="D111" a="1"/>
  <c r="D111" s="1"/>
  <c r="D139" a="1"/>
  <c r="D139" s="1"/>
  <c r="D49" a="1"/>
  <c r="D49" s="1"/>
  <c r="D42" a="1"/>
  <c r="D42" s="1"/>
  <c r="D175" a="1"/>
  <c r="D175" s="1"/>
  <c r="D203" a="1"/>
  <c r="D203" s="1"/>
  <c r="D168" a="1"/>
  <c r="D168" s="1"/>
  <c r="D84" a="1"/>
  <c r="D84" s="1"/>
  <c r="D217" a="1"/>
  <c r="D217" s="1"/>
  <c r="D98" a="1"/>
  <c r="D98" s="1"/>
  <c r="D41" a="1"/>
  <c r="D41" s="1"/>
  <c r="D181" a="1"/>
  <c r="D181" s="1"/>
  <c r="D55" a="1"/>
  <c r="D55" s="1"/>
  <c r="F57" s="1"/>
  <c r="K10" s="1"/>
  <c r="D237" a="1"/>
  <c r="D237" s="1"/>
  <c r="D209" a="1"/>
  <c r="D209" s="1"/>
  <c r="D83" a="1"/>
  <c r="D83" s="1"/>
  <c r="D132" a="1"/>
  <c r="D132" s="1"/>
  <c r="D153" a="1"/>
  <c r="D153" s="1"/>
  <c r="D133" a="1"/>
  <c r="D133" s="1"/>
  <c r="D70" a="1"/>
  <c r="D70" s="1"/>
  <c r="D112" a="1"/>
  <c r="D112" s="1"/>
  <c r="D77" a="1"/>
  <c r="D77" s="1"/>
  <c r="D154" a="1"/>
  <c r="D154" s="1"/>
  <c r="D224" a="1"/>
  <c r="D224" s="1"/>
  <c r="D76" a="1"/>
  <c r="D76" s="1"/>
  <c r="D69" a="1"/>
  <c r="D69" s="1"/>
  <c r="D195" a="1"/>
  <c r="D195" s="1"/>
  <c r="D104" a="1"/>
  <c r="D104" s="1"/>
  <c r="D188" a="1"/>
  <c r="D188" s="1"/>
  <c r="D27" a="1"/>
  <c r="D27" s="1"/>
  <c r="D125" a="1"/>
  <c r="D125" s="1"/>
  <c r="B17" i="3"/>
  <c r="F204" i="10"/>
  <c r="K31" s="1"/>
  <c r="B19" i="3"/>
  <c r="K19"/>
  <c r="D7" i="10" a="1"/>
  <c r="D7" s="1"/>
  <c r="B15" i="3"/>
  <c r="K15"/>
  <c r="K13"/>
  <c r="B13"/>
  <c r="B28"/>
  <c r="B50"/>
  <c r="B33"/>
  <c r="B55"/>
  <c r="B36"/>
  <c r="K22"/>
  <c r="B38"/>
  <c r="B8"/>
  <c r="B51"/>
  <c r="B12"/>
  <c r="B31"/>
  <c r="B48"/>
  <c r="B42"/>
  <c r="K17"/>
  <c r="B30"/>
  <c r="B44"/>
  <c r="B29"/>
  <c r="K20"/>
  <c r="B16"/>
  <c r="B11"/>
  <c r="K25"/>
  <c r="K10"/>
  <c r="B47"/>
  <c r="B39"/>
  <c r="B46"/>
  <c r="B54"/>
  <c r="B18"/>
  <c r="B45"/>
  <c r="B9"/>
  <c r="K9"/>
  <c r="K24"/>
  <c r="B24"/>
  <c r="D20" i="10" a="1"/>
  <c r="D20" s="1"/>
  <c r="B23" i="3"/>
  <c r="K23"/>
  <c r="D19" i="10" a="1"/>
  <c r="D19" s="1"/>
  <c r="B21" i="3"/>
  <c r="K21"/>
  <c r="B14"/>
  <c r="K14"/>
  <c r="B52"/>
  <c r="B53"/>
  <c r="B22"/>
  <c r="B37"/>
  <c r="K8"/>
  <c r="K12"/>
  <c r="B32"/>
  <c r="K18"/>
  <c r="B43"/>
  <c r="B35"/>
  <c r="B25"/>
  <c r="B27"/>
  <c r="B41"/>
  <c r="B20"/>
  <c r="K16"/>
  <c r="K11"/>
  <c r="B10"/>
  <c r="B34"/>
  <c r="B40"/>
  <c r="B49"/>
  <c r="F64" i="10"/>
  <c r="K11" s="1"/>
  <c r="B26" i="3"/>
  <c r="F8" i="10" l="1"/>
  <c r="K3" s="1"/>
  <c r="F106"/>
  <c r="K17" s="1"/>
  <c r="F225"/>
  <c r="K34" s="1"/>
  <c r="F85"/>
  <c r="K14" s="1"/>
  <c r="F232"/>
  <c r="K35" s="1"/>
  <c r="F141"/>
  <c r="K22" s="1"/>
  <c r="F197"/>
  <c r="K30" s="1"/>
  <c r="F169"/>
  <c r="K26" s="1"/>
  <c r="F162"/>
  <c r="K25" s="1"/>
  <c r="F211"/>
  <c r="K32" s="1"/>
  <c r="F120"/>
  <c r="K19" s="1"/>
  <c r="F36"/>
  <c r="K7" s="1"/>
  <c r="F15"/>
  <c r="K4" s="1"/>
  <c r="F99"/>
  <c r="K16" s="1"/>
  <c r="F183"/>
  <c r="K28" s="1"/>
  <c r="F78"/>
  <c r="K13" s="1"/>
  <c r="F92"/>
  <c r="K15" s="1"/>
  <c r="F29"/>
  <c r="K6" s="1"/>
  <c r="F239"/>
  <c r="K36" s="1"/>
  <c r="F127"/>
  <c r="K20" s="1"/>
  <c r="F43"/>
  <c r="K8" s="1"/>
  <c r="F246"/>
  <c r="F113"/>
  <c r="K18" s="1"/>
  <c r="F218"/>
  <c r="K33" s="1"/>
  <c r="F176"/>
  <c r="K27" s="1"/>
  <c r="F155"/>
  <c r="K24" s="1"/>
  <c r="F134"/>
  <c r="K21" s="1"/>
  <c r="F50"/>
  <c r="K9" s="1"/>
  <c r="F190"/>
  <c r="K29" s="1"/>
  <c r="F71"/>
  <c r="K12" s="1"/>
  <c r="F22"/>
  <c r="K5" s="1"/>
  <c r="C199" i="8" a="1"/>
  <c r="C199" s="1"/>
  <c r="D203" s="1" a="1"/>
  <c r="D203" s="1"/>
  <c r="C115" a="1"/>
  <c r="C115" s="1"/>
  <c r="C241" a="1"/>
  <c r="C241" s="1"/>
  <c r="J37" s="1"/>
  <c r="C101" a="1"/>
  <c r="C101" s="1"/>
  <c r="C150" a="1"/>
  <c r="C150" s="1"/>
  <c r="C143" a="1"/>
  <c r="C143" s="1"/>
  <c r="C80" a="1"/>
  <c r="C80" s="1"/>
  <c r="C136" a="1"/>
  <c r="C136" s="1"/>
  <c r="C66" a="1"/>
  <c r="C66" s="1"/>
  <c r="C59" a="1"/>
  <c r="C59" s="1"/>
  <c r="C213" a="1"/>
  <c r="C213" s="1"/>
  <c r="C192" a="1"/>
  <c r="C192" s="1"/>
  <c r="C164" a="1"/>
  <c r="C164" s="1"/>
  <c r="C38" a="1"/>
  <c r="C38" s="1"/>
  <c r="C171" a="1"/>
  <c r="C171" s="1"/>
  <c r="C220" a="1"/>
  <c r="C220" s="1"/>
  <c r="C108" a="1"/>
  <c r="C108" s="1"/>
  <c r="O37" i="3"/>
  <c r="O40"/>
  <c r="O32"/>
  <c r="O19"/>
  <c r="O20"/>
  <c r="O39"/>
  <c r="O8"/>
  <c r="O17"/>
  <c r="O18"/>
  <c r="O55"/>
  <c r="O21"/>
  <c r="O10"/>
  <c r="O24"/>
  <c r="O9"/>
  <c r="O14"/>
  <c r="O15"/>
  <c r="O47"/>
  <c r="O54"/>
  <c r="O11"/>
  <c r="O41"/>
  <c r="O50"/>
  <c r="O46"/>
  <c r="O27"/>
  <c r="O34"/>
  <c r="O53"/>
  <c r="O51"/>
  <c r="O48"/>
  <c r="O35"/>
  <c r="O28"/>
  <c r="O22"/>
  <c r="O23"/>
  <c r="O16"/>
  <c r="O29"/>
  <c r="O38"/>
  <c r="O36"/>
  <c r="O31"/>
  <c r="O30"/>
  <c r="O13"/>
  <c r="O33"/>
  <c r="O12"/>
  <c r="O42"/>
  <c r="O44"/>
  <c r="O52"/>
  <c r="O45"/>
  <c r="O43"/>
  <c r="O49"/>
  <c r="O26"/>
  <c r="O25"/>
  <c r="C24" i="8" a="1"/>
  <c r="C24" s="1"/>
  <c r="C185" a="1"/>
  <c r="C185" s="1"/>
  <c r="C94" a="1"/>
  <c r="C94" s="1"/>
  <c r="C206" a="1"/>
  <c r="C206" s="1"/>
  <c r="C31" a="1"/>
  <c r="C31" s="1"/>
  <c r="C3" a="1"/>
  <c r="C3" s="1"/>
  <c r="C157" a="1"/>
  <c r="C157" s="1"/>
  <c r="C129" a="1"/>
  <c r="C129" s="1"/>
  <c r="C10" a="1"/>
  <c r="C10" s="1"/>
  <c r="C227" a="1"/>
  <c r="C227" s="1"/>
  <c r="C17" a="1"/>
  <c r="C17" s="1"/>
  <c r="C178" a="1"/>
  <c r="C178" s="1"/>
  <c r="C52" a="1"/>
  <c r="C52" s="1"/>
  <c r="C122" a="1"/>
  <c r="C122" s="1"/>
  <c r="C87" a="1"/>
  <c r="C87" s="1"/>
  <c r="C73" a="1"/>
  <c r="C73" s="1"/>
  <c r="C234" a="1"/>
  <c r="C234" s="1"/>
  <c r="C45" a="1"/>
  <c r="C45" s="1"/>
  <c r="V43" i="3" l="1"/>
  <c r="S43"/>
  <c r="R43"/>
  <c r="U43"/>
  <c r="Q43"/>
  <c r="P43"/>
  <c r="Q42"/>
  <c r="S42"/>
  <c r="P42"/>
  <c r="V42"/>
  <c r="U42"/>
  <c r="R42"/>
  <c r="Q30"/>
  <c r="S30"/>
  <c r="P30"/>
  <c r="V30"/>
  <c r="U30"/>
  <c r="R30"/>
  <c r="V29"/>
  <c r="P29"/>
  <c r="U29"/>
  <c r="S29"/>
  <c r="R29"/>
  <c r="Q29"/>
  <c r="R28"/>
  <c r="V28"/>
  <c r="Q28"/>
  <c r="U28"/>
  <c r="S28"/>
  <c r="P28"/>
  <c r="V53"/>
  <c r="P53"/>
  <c r="U53"/>
  <c r="S53"/>
  <c r="R53"/>
  <c r="Q53"/>
  <c r="Q50"/>
  <c r="S50"/>
  <c r="P50"/>
  <c r="V50"/>
  <c r="U50"/>
  <c r="R50"/>
  <c r="V47"/>
  <c r="S47"/>
  <c r="R47"/>
  <c r="U47"/>
  <c r="Q47"/>
  <c r="P47"/>
  <c r="R24"/>
  <c r="V24"/>
  <c r="Q24"/>
  <c r="U24"/>
  <c r="S24"/>
  <c r="P24"/>
  <c r="Q18"/>
  <c r="S18"/>
  <c r="P18"/>
  <c r="V18"/>
  <c r="U18"/>
  <c r="R18"/>
  <c r="R20"/>
  <c r="V20"/>
  <c r="Q20"/>
  <c r="U20"/>
  <c r="S20"/>
  <c r="P20"/>
  <c r="V37"/>
  <c r="P37"/>
  <c r="U37"/>
  <c r="S37"/>
  <c r="R37"/>
  <c r="Q37"/>
  <c r="V49"/>
  <c r="P49"/>
  <c r="U49"/>
  <c r="S49"/>
  <c r="R49"/>
  <c r="Q49"/>
  <c r="R44"/>
  <c r="V44"/>
  <c r="Q44"/>
  <c r="U44"/>
  <c r="S44"/>
  <c r="P44"/>
  <c r="V13"/>
  <c r="P13"/>
  <c r="U13"/>
  <c r="S13"/>
  <c r="R13"/>
  <c r="Q13"/>
  <c r="Q38"/>
  <c r="S38"/>
  <c r="P38"/>
  <c r="V38"/>
  <c r="U38"/>
  <c r="R38"/>
  <c r="Q22"/>
  <c r="S22"/>
  <c r="P22"/>
  <c r="V22"/>
  <c r="U22"/>
  <c r="R22"/>
  <c r="V51"/>
  <c r="S51"/>
  <c r="R51"/>
  <c r="U51"/>
  <c r="Q51"/>
  <c r="P51"/>
  <c r="Q46"/>
  <c r="S46"/>
  <c r="P46"/>
  <c r="V46"/>
  <c r="U46"/>
  <c r="R46"/>
  <c r="S54"/>
  <c r="V54"/>
  <c r="U54"/>
  <c r="V9"/>
  <c r="S9"/>
  <c r="R9"/>
  <c r="U9"/>
  <c r="P9"/>
  <c r="Q9"/>
  <c r="V55"/>
  <c r="S55"/>
  <c r="U55"/>
  <c r="V39"/>
  <c r="S39"/>
  <c r="R39"/>
  <c r="U39"/>
  <c r="Q39"/>
  <c r="P39"/>
  <c r="R40"/>
  <c r="V40"/>
  <c r="Q40"/>
  <c r="U40"/>
  <c r="S40"/>
  <c r="P40"/>
  <c r="Q26"/>
  <c r="S26"/>
  <c r="P26"/>
  <c r="V26"/>
  <c r="U26"/>
  <c r="R26"/>
  <c r="R52"/>
  <c r="V52"/>
  <c r="Q52"/>
  <c r="U52"/>
  <c r="S52"/>
  <c r="P52"/>
  <c r="V33"/>
  <c r="P33"/>
  <c r="U33"/>
  <c r="S33"/>
  <c r="R33"/>
  <c r="Q33"/>
  <c r="R36"/>
  <c r="V36"/>
  <c r="Q36"/>
  <c r="U36"/>
  <c r="S36"/>
  <c r="P36"/>
  <c r="V23"/>
  <c r="S23"/>
  <c r="R23"/>
  <c r="U23"/>
  <c r="Q23"/>
  <c r="P23"/>
  <c r="R48"/>
  <c r="V48"/>
  <c r="Q48"/>
  <c r="U48"/>
  <c r="S48"/>
  <c r="P48"/>
  <c r="V27"/>
  <c r="S27"/>
  <c r="R27"/>
  <c r="U27"/>
  <c r="Q27"/>
  <c r="P27"/>
  <c r="V11"/>
  <c r="S11"/>
  <c r="R11"/>
  <c r="U11"/>
  <c r="Q11"/>
  <c r="P11"/>
  <c r="Q14"/>
  <c r="S14"/>
  <c r="P14"/>
  <c r="V14"/>
  <c r="U14"/>
  <c r="R14"/>
  <c r="V21"/>
  <c r="P21"/>
  <c r="U21"/>
  <c r="S21"/>
  <c r="R21"/>
  <c r="Q21"/>
  <c r="Q8"/>
  <c r="R8"/>
  <c r="U8"/>
  <c r="V8"/>
  <c r="S8"/>
  <c r="P8"/>
  <c r="R32"/>
  <c r="V32"/>
  <c r="Q32"/>
  <c r="U32"/>
  <c r="S32"/>
  <c r="P32"/>
  <c r="V25"/>
  <c r="P25"/>
  <c r="U25"/>
  <c r="S25"/>
  <c r="R25"/>
  <c r="Q25"/>
  <c r="V45"/>
  <c r="P45"/>
  <c r="U45"/>
  <c r="S45"/>
  <c r="T45" s="1"/>
  <c r="R45"/>
  <c r="Q45"/>
  <c r="R12"/>
  <c r="V12"/>
  <c r="Q12"/>
  <c r="U12"/>
  <c r="S12"/>
  <c r="T12" s="1"/>
  <c r="P12"/>
  <c r="V31"/>
  <c r="S31"/>
  <c r="R31"/>
  <c r="U31"/>
  <c r="Q31"/>
  <c r="P31"/>
  <c r="R16"/>
  <c r="V16"/>
  <c r="Q16"/>
  <c r="U16"/>
  <c r="S16"/>
  <c r="T16" s="1"/>
  <c r="P16"/>
  <c r="V35"/>
  <c r="S35"/>
  <c r="T35" s="1"/>
  <c r="R35"/>
  <c r="U35"/>
  <c r="Q35"/>
  <c r="P35"/>
  <c r="Q34"/>
  <c r="S34"/>
  <c r="T34" s="1"/>
  <c r="P34"/>
  <c r="V34"/>
  <c r="U34"/>
  <c r="R34"/>
  <c r="V41"/>
  <c r="P41"/>
  <c r="U41"/>
  <c r="S41"/>
  <c r="T41" s="1"/>
  <c r="R41"/>
  <c r="Q41"/>
  <c r="V15"/>
  <c r="S15"/>
  <c r="T15" s="1"/>
  <c r="R15"/>
  <c r="U15"/>
  <c r="Q15"/>
  <c r="P15"/>
  <c r="Q10"/>
  <c r="S10"/>
  <c r="T10" s="1"/>
  <c r="P10"/>
  <c r="V10"/>
  <c r="U10"/>
  <c r="R10"/>
  <c r="V17"/>
  <c r="P17"/>
  <c r="U17"/>
  <c r="S17"/>
  <c r="T17" s="1"/>
  <c r="R17"/>
  <c r="Q17"/>
  <c r="V19"/>
  <c r="S19"/>
  <c r="T19" s="1"/>
  <c r="R19"/>
  <c r="U19"/>
  <c r="Q19"/>
  <c r="P19"/>
  <c r="R54"/>
  <c r="P54"/>
  <c r="Q54"/>
  <c r="Q55"/>
  <c r="R55"/>
  <c r="P55"/>
  <c r="I11" i="10"/>
  <c r="C202" i="8" a="1"/>
  <c r="C202" s="1"/>
  <c r="E203" a="1"/>
  <c r="E203" s="1"/>
  <c r="C201" a="1"/>
  <c r="C201" s="1"/>
  <c r="I32" i="10"/>
  <c r="I7"/>
  <c r="I8"/>
  <c r="E201" i="8" a="1"/>
  <c r="E201" s="1"/>
  <c r="I17" i="10"/>
  <c r="I13"/>
  <c r="I3"/>
  <c r="E202" i="8" a="1"/>
  <c r="E202" s="1"/>
  <c r="J31"/>
  <c r="I18" i="10"/>
  <c r="I33"/>
  <c r="D201" i="8" a="1"/>
  <c r="D201" s="1"/>
  <c r="C203" a="1"/>
  <c r="C203" s="1"/>
  <c r="I26" i="10"/>
  <c r="I6"/>
  <c r="I25"/>
  <c r="I29"/>
  <c r="I36"/>
  <c r="I10"/>
  <c r="I15"/>
  <c r="I14"/>
  <c r="I16"/>
  <c r="I22"/>
  <c r="I4"/>
  <c r="I35"/>
  <c r="I9"/>
  <c r="I19"/>
  <c r="I30"/>
  <c r="I31"/>
  <c r="I34"/>
  <c r="I24"/>
  <c r="I28"/>
  <c r="I27"/>
  <c r="I21"/>
  <c r="I23"/>
  <c r="I12"/>
  <c r="I20"/>
  <c r="I5"/>
  <c r="D202" i="8" a="1"/>
  <c r="D202" s="1"/>
  <c r="C48" a="1"/>
  <c r="C48" s="1"/>
  <c r="E49" a="1"/>
  <c r="E49" s="1"/>
  <c r="D48" a="1"/>
  <c r="D48" s="1"/>
  <c r="D47" a="1"/>
  <c r="D47" s="1"/>
  <c r="C49" a="1"/>
  <c r="C49" s="1"/>
  <c r="E48" a="1"/>
  <c r="E48" s="1"/>
  <c r="E47" a="1"/>
  <c r="E47" s="1"/>
  <c r="J9"/>
  <c r="D49" a="1"/>
  <c r="D49" s="1"/>
  <c r="C47" a="1"/>
  <c r="C47" s="1"/>
  <c r="D231" a="1"/>
  <c r="D231" s="1"/>
  <c r="E231" a="1"/>
  <c r="E231" s="1"/>
  <c r="C230" a="1"/>
  <c r="C230" s="1"/>
  <c r="C229" a="1"/>
  <c r="C229" s="1"/>
  <c r="E230" a="1"/>
  <c r="E230" s="1"/>
  <c r="C231" a="1"/>
  <c r="C231" s="1"/>
  <c r="D229" a="1"/>
  <c r="D229" s="1"/>
  <c r="J35"/>
  <c r="E229" a="1"/>
  <c r="E229" s="1"/>
  <c r="D230" a="1"/>
  <c r="D230" s="1"/>
  <c r="C97" a="1"/>
  <c r="C97" s="1"/>
  <c r="D98" a="1"/>
  <c r="D98" s="1"/>
  <c r="C98" a="1"/>
  <c r="C98" s="1"/>
  <c r="D97" a="1"/>
  <c r="D97" s="1"/>
  <c r="J16"/>
  <c r="E96" a="1"/>
  <c r="E96" s="1"/>
  <c r="C96" a="1"/>
  <c r="C96" s="1"/>
  <c r="D96" a="1"/>
  <c r="D96" s="1"/>
  <c r="E98" a="1"/>
  <c r="E98" s="1"/>
  <c r="E97" a="1"/>
  <c r="E97" s="1"/>
  <c r="D62" a="1"/>
  <c r="D62" s="1"/>
  <c r="E63" a="1"/>
  <c r="E63" s="1"/>
  <c r="E62" a="1"/>
  <c r="E62" s="1"/>
  <c r="C61" a="1"/>
  <c r="C61" s="1"/>
  <c r="C62" a="1"/>
  <c r="C62" s="1"/>
  <c r="J11"/>
  <c r="E61" a="1"/>
  <c r="E61" s="1"/>
  <c r="D61" a="1"/>
  <c r="D61" s="1"/>
  <c r="D63" a="1"/>
  <c r="D63" s="1"/>
  <c r="C63" a="1"/>
  <c r="C63" s="1"/>
  <c r="D119" a="1"/>
  <c r="D119" s="1"/>
  <c r="C118" a="1"/>
  <c r="C118" s="1"/>
  <c r="C117" a="1"/>
  <c r="C117" s="1"/>
  <c r="E118" a="1"/>
  <c r="E118" s="1"/>
  <c r="E117" a="1"/>
  <c r="E117" s="1"/>
  <c r="J19"/>
  <c r="D117" a="1"/>
  <c r="D117" s="1"/>
  <c r="E119" a="1"/>
  <c r="E119" s="1"/>
  <c r="C119" a="1"/>
  <c r="C119" s="1"/>
  <c r="D118" a="1"/>
  <c r="D118" s="1"/>
  <c r="E20" a="1"/>
  <c r="E20" s="1"/>
  <c r="C19" a="1"/>
  <c r="C19" s="1"/>
  <c r="E21" a="1"/>
  <c r="E21" s="1"/>
  <c r="D20" a="1"/>
  <c r="D20" s="1"/>
  <c r="E19" a="1"/>
  <c r="E19" s="1"/>
  <c r="J5"/>
  <c r="D19" a="1"/>
  <c r="D19" s="1"/>
  <c r="D21" a="1"/>
  <c r="D21" s="1"/>
  <c r="C21" a="1"/>
  <c r="C21" s="1"/>
  <c r="C20" a="1"/>
  <c r="C20" s="1"/>
  <c r="D34" a="1"/>
  <c r="D34" s="1"/>
  <c r="E35" a="1"/>
  <c r="E35" s="1"/>
  <c r="E34" a="1"/>
  <c r="E34" s="1"/>
  <c r="C35" a="1"/>
  <c r="C35" s="1"/>
  <c r="C33" a="1"/>
  <c r="C33" s="1"/>
  <c r="E33" a="1"/>
  <c r="E33" s="1"/>
  <c r="D33" a="1"/>
  <c r="D33" s="1"/>
  <c r="J7"/>
  <c r="C34" a="1"/>
  <c r="C34" s="1"/>
  <c r="D35" a="1"/>
  <c r="D35" s="1"/>
  <c r="E217" a="1"/>
  <c r="E217" s="1"/>
  <c r="D216" a="1"/>
  <c r="D216" s="1"/>
  <c r="E216" a="1"/>
  <c r="E216" s="1"/>
  <c r="J33"/>
  <c r="C216" a="1"/>
  <c r="C216" s="1"/>
  <c r="C217" a="1"/>
  <c r="C217" s="1"/>
  <c r="C215" a="1"/>
  <c r="C215" s="1"/>
  <c r="E215" a="1"/>
  <c r="E215" s="1"/>
  <c r="D215" a="1"/>
  <c r="D215" s="1"/>
  <c r="D217" a="1"/>
  <c r="D217" s="1"/>
  <c r="C76" a="1"/>
  <c r="C76" s="1"/>
  <c r="C77" a="1"/>
  <c r="C77" s="1"/>
  <c r="D76" a="1"/>
  <c r="D76" s="1"/>
  <c r="E75" a="1"/>
  <c r="E75" s="1"/>
  <c r="D75" a="1"/>
  <c r="D75" s="1"/>
  <c r="C75" a="1"/>
  <c r="C75" s="1"/>
  <c r="J13"/>
  <c r="E76" a="1"/>
  <c r="E76" s="1"/>
  <c r="D77" a="1"/>
  <c r="D77" s="1"/>
  <c r="E77" a="1"/>
  <c r="E77" s="1"/>
  <c r="E181" a="1"/>
  <c r="E181" s="1"/>
  <c r="D182" a="1"/>
  <c r="D182" s="1"/>
  <c r="C180" a="1"/>
  <c r="C180" s="1"/>
  <c r="E182" a="1"/>
  <c r="E182" s="1"/>
  <c r="E180" a="1"/>
  <c r="E180" s="1"/>
  <c r="D180" a="1"/>
  <c r="D180" s="1"/>
  <c r="J28"/>
  <c r="D181" a="1"/>
  <c r="D181" s="1"/>
  <c r="C7" a="1"/>
  <c r="C7" s="1"/>
  <c r="D6" a="1"/>
  <c r="D6" s="1"/>
  <c r="E7" a="1"/>
  <c r="E7" s="1"/>
  <c r="E5" a="1"/>
  <c r="E5" s="1"/>
  <c r="D5" a="1"/>
  <c r="D5" s="1"/>
  <c r="J3"/>
  <c r="D7" a="1"/>
  <c r="D7" s="1"/>
  <c r="E6" a="1"/>
  <c r="E6" s="1"/>
  <c r="C6" a="1"/>
  <c r="C6" s="1"/>
  <c r="C5" a="1"/>
  <c r="C5" s="1"/>
  <c r="C26" a="1"/>
  <c r="C26" s="1"/>
  <c r="E27" a="1"/>
  <c r="E27" s="1"/>
  <c r="C28" a="1"/>
  <c r="C28" s="1"/>
  <c r="D27" a="1"/>
  <c r="D27" s="1"/>
  <c r="E26" a="1"/>
  <c r="E26" s="1"/>
  <c r="E28" a="1"/>
  <c r="E28" s="1"/>
  <c r="J6"/>
  <c r="D26" a="1"/>
  <c r="D26" s="1"/>
  <c r="D28" a="1"/>
  <c r="D28" s="1"/>
  <c r="C27" a="1"/>
  <c r="C27" s="1"/>
  <c r="E224" a="1"/>
  <c r="E224" s="1"/>
  <c r="E222" a="1"/>
  <c r="E222" s="1"/>
  <c r="D224" a="1"/>
  <c r="D224" s="1"/>
  <c r="J34"/>
  <c r="C223" a="1"/>
  <c r="C223" s="1"/>
  <c r="D222" a="1"/>
  <c r="D222" s="1"/>
  <c r="C222" a="1"/>
  <c r="C222" s="1"/>
  <c r="D223" a="1"/>
  <c r="D223" s="1"/>
  <c r="E223" a="1"/>
  <c r="E223" s="1"/>
  <c r="C224" a="1"/>
  <c r="C224" s="1"/>
  <c r="C196" a="1"/>
  <c r="C196" s="1"/>
  <c r="D195" a="1"/>
  <c r="D195" s="1"/>
  <c r="E196" a="1"/>
  <c r="E196" s="1"/>
  <c r="E195" a="1"/>
  <c r="E195" s="1"/>
  <c r="J30"/>
  <c r="C194" a="1"/>
  <c r="C194" s="1"/>
  <c r="E194" a="1"/>
  <c r="E194" s="1"/>
  <c r="D194" a="1"/>
  <c r="D194" s="1"/>
  <c r="C195" a="1"/>
  <c r="C195" s="1"/>
  <c r="D196" a="1"/>
  <c r="D196" s="1"/>
  <c r="E139" a="1"/>
  <c r="E139" s="1"/>
  <c r="J22"/>
  <c r="D138" a="1"/>
  <c r="D138" s="1"/>
  <c r="D140" a="1"/>
  <c r="D140" s="1"/>
  <c r="E138" a="1"/>
  <c r="E138" s="1"/>
  <c r="C138" a="1"/>
  <c r="C138" s="1"/>
  <c r="C139" a="1"/>
  <c r="C139" s="1"/>
  <c r="C140" a="1"/>
  <c r="C140" s="1"/>
  <c r="D139" a="1"/>
  <c r="D139" s="1"/>
  <c r="E140" a="1"/>
  <c r="E140" s="1"/>
  <c r="E104" a="1"/>
  <c r="E104" s="1"/>
  <c r="J17"/>
  <c r="D103" a="1"/>
  <c r="D103" s="1"/>
  <c r="C105" a="1"/>
  <c r="C105" s="1"/>
  <c r="D105" a="1"/>
  <c r="D105" s="1"/>
  <c r="C103" a="1"/>
  <c r="C103" s="1"/>
  <c r="D104" a="1"/>
  <c r="D104" s="1"/>
  <c r="E103" a="1"/>
  <c r="E103" s="1"/>
  <c r="E105" a="1"/>
  <c r="E105" s="1"/>
  <c r="C104" a="1"/>
  <c r="C104" s="1"/>
  <c r="C124" a="1"/>
  <c r="C124" s="1"/>
  <c r="J20"/>
  <c r="E125" a="1"/>
  <c r="E125" s="1"/>
  <c r="D126" a="1"/>
  <c r="D126" s="1"/>
  <c r="D125" a="1"/>
  <c r="D125" s="1"/>
  <c r="E126" a="1"/>
  <c r="E126" s="1"/>
  <c r="D124" a="1"/>
  <c r="D124" s="1"/>
  <c r="E124" a="1"/>
  <c r="E124" s="1"/>
  <c r="C125" a="1"/>
  <c r="C125" s="1"/>
  <c r="C126" a="1"/>
  <c r="C126" s="1"/>
  <c r="C132" a="1"/>
  <c r="C132" s="1"/>
  <c r="E132" a="1"/>
  <c r="E132" s="1"/>
  <c r="J21"/>
  <c r="E133" a="1"/>
  <c r="E133" s="1"/>
  <c r="D131" a="1"/>
  <c r="D131" s="1"/>
  <c r="E131" a="1"/>
  <c r="E131" s="1"/>
  <c r="C131" a="1"/>
  <c r="C131" s="1"/>
  <c r="C133" a="1"/>
  <c r="C133" s="1"/>
  <c r="D132" a="1"/>
  <c r="D132" s="1"/>
  <c r="D133" a="1"/>
  <c r="D133" s="1"/>
  <c r="D42" a="1"/>
  <c r="D42" s="1"/>
  <c r="D41" a="1"/>
  <c r="D41" s="1"/>
  <c r="E42" a="1"/>
  <c r="E42" s="1"/>
  <c r="E40" a="1"/>
  <c r="E40" s="1"/>
  <c r="D40" a="1"/>
  <c r="D40" s="1"/>
  <c r="C41" a="1"/>
  <c r="C41" s="1"/>
  <c r="C42" a="1"/>
  <c r="C42" s="1"/>
  <c r="J8"/>
  <c r="C40" a="1"/>
  <c r="C40" s="1"/>
  <c r="E41" a="1"/>
  <c r="E41" s="1"/>
  <c r="J23"/>
  <c r="C146" a="1"/>
  <c r="C146" s="1"/>
  <c r="E147" a="1"/>
  <c r="E147" s="1"/>
  <c r="E145" a="1"/>
  <c r="E145" s="1"/>
  <c r="D145" a="1"/>
  <c r="D145" s="1"/>
  <c r="C147" a="1"/>
  <c r="C147" s="1"/>
  <c r="D146" a="1"/>
  <c r="D146" s="1"/>
  <c r="C145" a="1"/>
  <c r="C145" s="1"/>
  <c r="E146" a="1"/>
  <c r="E146" s="1"/>
  <c r="D147" a="1"/>
  <c r="D147" s="1"/>
  <c r="M31"/>
  <c r="J15"/>
  <c r="C89" a="1"/>
  <c r="C89" s="1"/>
  <c r="E91" a="1"/>
  <c r="E91" s="1"/>
  <c r="D89" a="1"/>
  <c r="D89" s="1"/>
  <c r="C91" a="1"/>
  <c r="C91" s="1"/>
  <c r="E90" a="1"/>
  <c r="E90" s="1"/>
  <c r="E89" a="1"/>
  <c r="E89" s="1"/>
  <c r="D90" a="1"/>
  <c r="D90" s="1"/>
  <c r="D91" a="1"/>
  <c r="D91" s="1"/>
  <c r="C90" a="1"/>
  <c r="C90" s="1"/>
  <c r="C13" a="1"/>
  <c r="C13" s="1"/>
  <c r="E13" a="1"/>
  <c r="E13" s="1"/>
  <c r="C12" a="1"/>
  <c r="C12" s="1"/>
  <c r="D13" a="1"/>
  <c r="D13" s="1"/>
  <c r="C14" a="1"/>
  <c r="C14" s="1"/>
  <c r="J4"/>
  <c r="E12" a="1"/>
  <c r="E12" s="1"/>
  <c r="D12" a="1"/>
  <c r="D12" s="1"/>
  <c r="E14" a="1"/>
  <c r="E14" s="1"/>
  <c r="D14" a="1"/>
  <c r="D14" s="1"/>
  <c r="J32"/>
  <c r="E210" a="1"/>
  <c r="E210" s="1"/>
  <c r="E208" a="1"/>
  <c r="E208" s="1"/>
  <c r="D208" a="1"/>
  <c r="D208" s="1"/>
  <c r="D209" a="1"/>
  <c r="D209" s="1"/>
  <c r="D210" a="1"/>
  <c r="D210" s="1"/>
  <c r="C209" a="1"/>
  <c r="C209" s="1"/>
  <c r="C208" a="1"/>
  <c r="C208" s="1"/>
  <c r="E209" a="1"/>
  <c r="E209" s="1"/>
  <c r="C210" a="1"/>
  <c r="C210" s="1"/>
  <c r="E175" a="1"/>
  <c r="E175" s="1"/>
  <c r="D174" a="1"/>
  <c r="D174" s="1"/>
  <c r="J27"/>
  <c r="E174" a="1"/>
  <c r="E174" s="1"/>
  <c r="E173" a="1"/>
  <c r="E173" s="1"/>
  <c r="D173" a="1"/>
  <c r="D173" s="1"/>
  <c r="C175" a="1"/>
  <c r="C175" s="1"/>
  <c r="C173" a="1"/>
  <c r="C173" s="1"/>
  <c r="C174" a="1"/>
  <c r="C174" s="1"/>
  <c r="D175" a="1"/>
  <c r="D175" s="1"/>
  <c r="E83" a="1"/>
  <c r="E83" s="1"/>
  <c r="J14"/>
  <c r="C84" a="1"/>
  <c r="C84" s="1"/>
  <c r="C83" a="1"/>
  <c r="C83" s="1"/>
  <c r="D82" a="1"/>
  <c r="D82" s="1"/>
  <c r="E82" a="1"/>
  <c r="E82" s="1"/>
  <c r="D83" a="1"/>
  <c r="D83" s="1"/>
  <c r="E84" a="1"/>
  <c r="E84" s="1"/>
  <c r="D84" a="1"/>
  <c r="D84" s="1"/>
  <c r="C82" a="1"/>
  <c r="C82" s="1"/>
  <c r="D238" a="1"/>
  <c r="D238" s="1"/>
  <c r="D237" a="1"/>
  <c r="D237" s="1"/>
  <c r="J36"/>
  <c r="E236" a="1"/>
  <c r="E236" s="1"/>
  <c r="D236" a="1"/>
  <c r="D236" s="1"/>
  <c r="C237" a="1"/>
  <c r="C237" s="1"/>
  <c r="E238" a="1"/>
  <c r="E238" s="1"/>
  <c r="C238" a="1"/>
  <c r="C238" s="1"/>
  <c r="C236" a="1"/>
  <c r="C236" s="1"/>
  <c r="E237" a="1"/>
  <c r="E237" s="1"/>
  <c r="E56" a="1"/>
  <c r="E56" s="1"/>
  <c r="D56" a="1"/>
  <c r="D56" s="1"/>
  <c r="D54" a="1"/>
  <c r="D54" s="1"/>
  <c r="D55" a="1"/>
  <c r="D55" s="1"/>
  <c r="E55" a="1"/>
  <c r="E55" s="1"/>
  <c r="J10"/>
  <c r="E54" a="1"/>
  <c r="E54" s="1"/>
  <c r="C54" a="1"/>
  <c r="C54" s="1"/>
  <c r="C56" a="1"/>
  <c r="C56" s="1"/>
  <c r="C55" a="1"/>
  <c r="C55" s="1"/>
  <c r="D160" a="1"/>
  <c r="D160" s="1"/>
  <c r="E161" a="1"/>
  <c r="E161" s="1"/>
  <c r="C160" a="1"/>
  <c r="C160" s="1"/>
  <c r="C159" a="1"/>
  <c r="C159" s="1"/>
  <c r="E159" a="1"/>
  <c r="E159" s="1"/>
  <c r="D159" a="1"/>
  <c r="D159" s="1"/>
  <c r="J25"/>
  <c r="E160" a="1"/>
  <c r="E160" s="1"/>
  <c r="D161" a="1"/>
  <c r="D161" s="1"/>
  <c r="C161" a="1"/>
  <c r="C161" s="1"/>
  <c r="C187" a="1"/>
  <c r="C187" s="1"/>
  <c r="E188" a="1"/>
  <c r="E188" s="1"/>
  <c r="J29"/>
  <c r="E189" a="1"/>
  <c r="E189" s="1"/>
  <c r="C189" a="1"/>
  <c r="C189" s="1"/>
  <c r="E187" a="1"/>
  <c r="E187" s="1"/>
  <c r="D189" a="1"/>
  <c r="D189" s="1"/>
  <c r="D187" a="1"/>
  <c r="D187" s="1"/>
  <c r="D188" a="1"/>
  <c r="D188" s="1"/>
  <c r="C188" a="1"/>
  <c r="C188" s="1"/>
  <c r="C110" a="1"/>
  <c r="C110" s="1"/>
  <c r="E111" a="1"/>
  <c r="E111" s="1"/>
  <c r="C111" a="1"/>
  <c r="C111" s="1"/>
  <c r="C112" a="1"/>
  <c r="C112" s="1"/>
  <c r="E112" a="1"/>
  <c r="E112" s="1"/>
  <c r="D112" a="1"/>
  <c r="D112" s="1"/>
  <c r="J18"/>
  <c r="E110" a="1"/>
  <c r="E110" s="1"/>
  <c r="D110" a="1"/>
  <c r="D110" s="1"/>
  <c r="D111" a="1"/>
  <c r="D111" s="1"/>
  <c r="C244" a="1"/>
  <c r="C244" s="1"/>
  <c r="C181" a="1"/>
  <c r="C181" s="1"/>
  <c r="D168" a="1"/>
  <c r="D168" s="1"/>
  <c r="C245" a="1"/>
  <c r="C245" s="1"/>
  <c r="E243" a="1"/>
  <c r="E243" s="1"/>
  <c r="D166" a="1"/>
  <c r="D166" s="1"/>
  <c r="C168" a="1"/>
  <c r="C168" s="1"/>
  <c r="C167" a="1"/>
  <c r="C167" s="1"/>
  <c r="C182" a="1"/>
  <c r="C182" s="1"/>
  <c r="C243" a="1"/>
  <c r="C243" s="1"/>
  <c r="E244" a="1"/>
  <c r="E244" s="1"/>
  <c r="D243" a="1"/>
  <c r="D243" s="1"/>
  <c r="E166" a="1"/>
  <c r="E166" s="1"/>
  <c r="J26"/>
  <c r="E245" a="1"/>
  <c r="E245" s="1"/>
  <c r="D245" a="1"/>
  <c r="D245" s="1"/>
  <c r="D244" a="1"/>
  <c r="D244" s="1"/>
  <c r="E167" a="1"/>
  <c r="E167" s="1"/>
  <c r="C166" a="1"/>
  <c r="C166" s="1"/>
  <c r="D167" a="1"/>
  <c r="D167" s="1"/>
  <c r="E168" a="1"/>
  <c r="E168" s="1"/>
  <c r="D70" a="1"/>
  <c r="D70" s="1"/>
  <c r="E69" a="1"/>
  <c r="E69" s="1"/>
  <c r="E70" a="1"/>
  <c r="E70" s="1"/>
  <c r="C70" a="1"/>
  <c r="C70" s="1"/>
  <c r="C68" a="1"/>
  <c r="C68" s="1"/>
  <c r="E68" a="1"/>
  <c r="E68" s="1"/>
  <c r="D68" a="1"/>
  <c r="D68" s="1"/>
  <c r="J12"/>
  <c r="D69" a="1"/>
  <c r="D69" s="1"/>
  <c r="C69" a="1"/>
  <c r="C69" s="1"/>
  <c r="J24"/>
  <c r="E152" a="1"/>
  <c r="E152" s="1"/>
  <c r="D152" a="1"/>
  <c r="D152" s="1"/>
  <c r="D154" a="1"/>
  <c r="D154" s="1"/>
  <c r="E153" a="1"/>
  <c r="E153" s="1"/>
  <c r="C153" a="1"/>
  <c r="C153" s="1"/>
  <c r="E154" a="1"/>
  <c r="E154" s="1"/>
  <c r="C152" a="1"/>
  <c r="C152" s="1"/>
  <c r="C154" a="1"/>
  <c r="C154" s="1"/>
  <c r="D153" a="1"/>
  <c r="D153" s="1"/>
  <c r="T32" i="3" l="1"/>
  <c r="T48"/>
  <c r="T36"/>
  <c r="T52"/>
  <c r="T40"/>
  <c r="T55"/>
  <c r="T20"/>
  <c r="T24"/>
  <c r="T28"/>
  <c r="T31"/>
  <c r="T25"/>
  <c r="T11"/>
  <c r="T33"/>
  <c r="T46"/>
  <c r="T22"/>
  <c r="T37"/>
  <c r="T50"/>
  <c r="T53"/>
  <c r="T29"/>
  <c r="T30"/>
  <c r="T43"/>
  <c r="T68"/>
  <c r="T81"/>
  <c r="T65"/>
  <c r="T78"/>
  <c r="T62"/>
  <c r="T71"/>
  <c r="T72"/>
  <c r="T56"/>
  <c r="T69"/>
  <c r="T82"/>
  <c r="T66"/>
  <c r="T75"/>
  <c r="T59"/>
  <c r="T76"/>
  <c r="T60"/>
  <c r="T73"/>
  <c r="T57"/>
  <c r="T70"/>
  <c r="T79"/>
  <c r="T63"/>
  <c r="T80"/>
  <c r="T64"/>
  <c r="T77"/>
  <c r="T61"/>
  <c r="T74"/>
  <c r="T58"/>
  <c r="T67"/>
  <c r="T54"/>
  <c r="T44"/>
  <c r="T21"/>
  <c r="T14"/>
  <c r="T27"/>
  <c r="T23"/>
  <c r="T26"/>
  <c r="T39"/>
  <c r="T51"/>
  <c r="T38"/>
  <c r="T13"/>
  <c r="T49"/>
  <c r="T18"/>
  <c r="T47"/>
  <c r="T42"/>
  <c r="Q28" i="10"/>
  <c r="F204" i="8"/>
  <c r="K31" s="1"/>
  <c r="S16" i="10"/>
  <c r="S25"/>
  <c r="T7"/>
  <c r="Q18"/>
  <c r="G204" i="8"/>
  <c r="L31" s="1"/>
  <c r="T18" i="10"/>
  <c r="P8"/>
  <c r="Q35"/>
  <c r="Q27"/>
  <c r="P4"/>
  <c r="T12"/>
  <c r="Q16"/>
  <c r="S28"/>
  <c r="S7"/>
  <c r="Q31"/>
  <c r="P10"/>
  <c r="P19"/>
  <c r="Q17"/>
  <c r="Q29"/>
  <c r="Q13"/>
  <c r="T34"/>
  <c r="P22"/>
  <c r="T21"/>
  <c r="P35"/>
  <c r="S33"/>
  <c r="T10"/>
  <c r="P12"/>
  <c r="T16"/>
  <c r="S27"/>
  <c r="T11"/>
  <c r="P24"/>
  <c r="S31"/>
  <c r="T4"/>
  <c r="P26"/>
  <c r="S10"/>
  <c r="Q32"/>
  <c r="T35"/>
  <c r="Q7"/>
  <c r="P30"/>
  <c r="Q36"/>
  <c r="S5"/>
  <c r="P29"/>
  <c r="Q5"/>
  <c r="P28"/>
  <c r="P15"/>
  <c r="S12"/>
  <c r="S23"/>
  <c r="T32"/>
  <c r="Q24"/>
  <c r="P18"/>
  <c r="T31"/>
  <c r="T23"/>
  <c r="T13"/>
  <c r="S35"/>
  <c r="T30"/>
  <c r="F71" i="8"/>
  <c r="K12" s="1"/>
  <c r="F190"/>
  <c r="K29" s="1"/>
  <c r="F162"/>
  <c r="K25" s="1"/>
  <c r="F15"/>
  <c r="K4" s="1"/>
  <c r="Q21" i="10"/>
  <c r="S18"/>
  <c r="S36"/>
  <c r="T19"/>
  <c r="Q22"/>
  <c r="T25"/>
  <c r="P36"/>
  <c r="T6"/>
  <c r="Q15"/>
  <c r="Q23"/>
  <c r="T28"/>
  <c r="P14"/>
  <c r="P9"/>
  <c r="Q10"/>
  <c r="Q25"/>
  <c r="P20"/>
  <c r="P32"/>
  <c r="T33"/>
  <c r="T20"/>
  <c r="T22"/>
  <c r="T17"/>
  <c r="S15"/>
  <c r="S11"/>
  <c r="T8"/>
  <c r="S30"/>
  <c r="Q20"/>
  <c r="Q19"/>
  <c r="P23"/>
  <c r="S4"/>
  <c r="S19"/>
  <c r="P5"/>
  <c r="S34"/>
  <c r="Q3"/>
  <c r="P6"/>
  <c r="S9"/>
  <c r="S8"/>
  <c r="S32"/>
  <c r="S6"/>
  <c r="S29"/>
  <c r="Q30"/>
  <c r="P25"/>
  <c r="Q6"/>
  <c r="T24"/>
  <c r="T27"/>
  <c r="S14"/>
  <c r="P13"/>
  <c r="P21"/>
  <c r="Q9"/>
  <c r="G246" i="8"/>
  <c r="F43"/>
  <c r="K8" s="1"/>
  <c r="P31" i="10"/>
  <c r="P33"/>
  <c r="S20"/>
  <c r="Q4"/>
  <c r="T5"/>
  <c r="Q8"/>
  <c r="S26"/>
  <c r="S24"/>
  <c r="P17"/>
  <c r="Q14"/>
  <c r="S3"/>
  <c r="T15"/>
  <c r="P27"/>
  <c r="Q12"/>
  <c r="Q11"/>
  <c r="R11" s="1"/>
  <c r="Q33"/>
  <c r="T29"/>
  <c r="S22"/>
  <c r="P34"/>
  <c r="P16"/>
  <c r="P11"/>
  <c r="P3"/>
  <c r="P7"/>
  <c r="S21"/>
  <c r="T26"/>
  <c r="Q34"/>
  <c r="Q26"/>
  <c r="R26" s="1"/>
  <c r="T36"/>
  <c r="T14"/>
  <c r="S13"/>
  <c r="T3"/>
  <c r="T9"/>
  <c r="S17"/>
  <c r="F197" i="8"/>
  <c r="K30" s="1"/>
  <c r="F225"/>
  <c r="K34" s="1"/>
  <c r="F29"/>
  <c r="K6" s="1"/>
  <c r="F183"/>
  <c r="K28" s="1"/>
  <c r="F64"/>
  <c r="K11" s="1"/>
  <c r="F232"/>
  <c r="K35" s="1"/>
  <c r="F141"/>
  <c r="K22" s="1"/>
  <c r="T9" i="3"/>
  <c r="M7" i="8"/>
  <c r="G36"/>
  <c r="L7" s="1"/>
  <c r="G22"/>
  <c r="L5" s="1"/>
  <c r="M5"/>
  <c r="M16"/>
  <c r="G99"/>
  <c r="L16" s="1"/>
  <c r="M18"/>
  <c r="G113"/>
  <c r="L18" s="1"/>
  <c r="G190"/>
  <c r="L29" s="1"/>
  <c r="M29"/>
  <c r="M36"/>
  <c r="G239"/>
  <c r="L36" s="1"/>
  <c r="M14"/>
  <c r="G85"/>
  <c r="L14" s="1"/>
  <c r="M23"/>
  <c r="G148"/>
  <c r="L23" s="1"/>
  <c r="M3"/>
  <c r="G8"/>
  <c r="L3" s="1"/>
  <c r="L71" i="10" s="1"/>
  <c r="M33" i="8"/>
  <c r="G218"/>
  <c r="L33" s="1"/>
  <c r="G232"/>
  <c r="L35" s="1"/>
  <c r="M35"/>
  <c r="M9"/>
  <c r="G50"/>
  <c r="L9" s="1"/>
  <c r="F246"/>
  <c r="F176"/>
  <c r="K27" s="1"/>
  <c r="F85"/>
  <c r="K14" s="1"/>
  <c r="F120"/>
  <c r="K19" s="1"/>
  <c r="F155"/>
  <c r="K24" s="1"/>
  <c r="F169"/>
  <c r="K26" s="1"/>
  <c r="F211"/>
  <c r="K32" s="1"/>
  <c r="F92"/>
  <c r="K15" s="1"/>
  <c r="F134"/>
  <c r="K21" s="1"/>
  <c r="F127"/>
  <c r="K20" s="1"/>
  <c r="M8"/>
  <c r="G43"/>
  <c r="L8" s="1"/>
  <c r="M17"/>
  <c r="G106"/>
  <c r="L17" s="1"/>
  <c r="M34"/>
  <c r="G225"/>
  <c r="L34" s="1"/>
  <c r="M13"/>
  <c r="G78"/>
  <c r="L13" s="1"/>
  <c r="M24"/>
  <c r="G155"/>
  <c r="L24" s="1"/>
  <c r="M26"/>
  <c r="G169"/>
  <c r="L26" s="1"/>
  <c r="G211"/>
  <c r="L32" s="1"/>
  <c r="M32"/>
  <c r="G92"/>
  <c r="L15" s="1"/>
  <c r="M15"/>
  <c r="M6"/>
  <c r="G29"/>
  <c r="L6" s="1"/>
  <c r="M12"/>
  <c r="G71"/>
  <c r="L12" s="1"/>
  <c r="G162"/>
  <c r="L25" s="1"/>
  <c r="M25"/>
  <c r="M10"/>
  <c r="G57"/>
  <c r="L10" s="1"/>
  <c r="M27"/>
  <c r="G176"/>
  <c r="L27" s="1"/>
  <c r="G15"/>
  <c r="L4" s="1"/>
  <c r="M4"/>
  <c r="G134"/>
  <c r="L21" s="1"/>
  <c r="M21"/>
  <c r="M20"/>
  <c r="G127"/>
  <c r="L20" s="1"/>
  <c r="M22"/>
  <c r="G141"/>
  <c r="L22" s="1"/>
  <c r="M30"/>
  <c r="G197"/>
  <c r="L30" s="1"/>
  <c r="G183"/>
  <c r="L28" s="1"/>
  <c r="M28"/>
  <c r="M19"/>
  <c r="G120"/>
  <c r="L19" s="1"/>
  <c r="G64"/>
  <c r="L11" s="1"/>
  <c r="M11"/>
  <c r="F78"/>
  <c r="K13" s="1"/>
  <c r="F36"/>
  <c r="K7" s="1"/>
  <c r="F113"/>
  <c r="K18" s="1"/>
  <c r="F57"/>
  <c r="K10" s="1"/>
  <c r="F239"/>
  <c r="K36" s="1"/>
  <c r="F148"/>
  <c r="K23" s="1"/>
  <c r="F106"/>
  <c r="K17" s="1"/>
  <c r="F8"/>
  <c r="K3" s="1"/>
  <c r="K93" i="10" s="1"/>
  <c r="F218" i="8"/>
  <c r="K33" s="1"/>
  <c r="F22"/>
  <c r="K5" s="1"/>
  <c r="F99"/>
  <c r="K16" s="1"/>
  <c r="F50"/>
  <c r="K9" s="1"/>
  <c r="R32" i="10" l="1"/>
  <c r="K60"/>
  <c r="K61"/>
  <c r="K62"/>
  <c r="L60"/>
  <c r="R4"/>
  <c r="R6"/>
  <c r="L62"/>
  <c r="L61"/>
  <c r="R13"/>
  <c r="R18"/>
  <c r="R33"/>
  <c r="R17"/>
  <c r="R29"/>
  <c r="R36"/>
  <c r="R24"/>
  <c r="R15"/>
  <c r="R21"/>
  <c r="R7"/>
  <c r="R35"/>
  <c r="R8"/>
  <c r="R20"/>
  <c r="R23"/>
  <c r="R28"/>
  <c r="R27"/>
  <c r="R14"/>
  <c r="R19"/>
  <c r="R25"/>
  <c r="R22"/>
  <c r="R5"/>
  <c r="R12"/>
  <c r="R16"/>
  <c r="R10"/>
  <c r="R9"/>
  <c r="R30"/>
  <c r="R34"/>
  <c r="R31"/>
  <c r="L67"/>
  <c r="L86"/>
  <c r="L65"/>
  <c r="L68"/>
  <c r="L81"/>
  <c r="L79"/>
  <c r="L76"/>
  <c r="I9" i="8"/>
  <c r="I5"/>
  <c r="L83" i="10"/>
  <c r="L87"/>
  <c r="I36" i="8"/>
  <c r="I4"/>
  <c r="I26"/>
  <c r="I12"/>
  <c r="K84" i="10"/>
  <c r="I23" i="8"/>
  <c r="I30"/>
  <c r="I32"/>
  <c r="I6"/>
  <c r="K79" i="10"/>
  <c r="K91"/>
  <c r="K87"/>
  <c r="K92"/>
  <c r="L85"/>
  <c r="L91"/>
  <c r="L74"/>
  <c r="L88"/>
  <c r="I17" i="8"/>
  <c r="I18"/>
  <c r="I8"/>
  <c r="I15"/>
  <c r="I19"/>
  <c r="I28"/>
  <c r="I25"/>
  <c r="K81" i="10"/>
  <c r="K72"/>
  <c r="K82"/>
  <c r="K78"/>
  <c r="K77"/>
  <c r="K67"/>
  <c r="K75"/>
  <c r="L77"/>
  <c r="L69"/>
  <c r="L64"/>
  <c r="L93"/>
  <c r="L90"/>
  <c r="L82"/>
  <c r="Q25" i="8" a="1"/>
  <c r="Q25" s="1"/>
  <c r="Q34" a="1"/>
  <c r="Q34" s="1"/>
  <c r="Q36" a="1"/>
  <c r="Q36" s="1"/>
  <c r="Q5" a="1"/>
  <c r="Q5" s="1"/>
  <c r="Q28" a="1"/>
  <c r="Q28" s="1"/>
  <c r="Q6" a="1"/>
  <c r="Q6" s="1"/>
  <c r="Q35" a="1"/>
  <c r="Q35" s="1"/>
  <c r="Q30" a="1"/>
  <c r="Q30" s="1"/>
  <c r="Q16" a="1"/>
  <c r="Q16" s="1"/>
  <c r="I3"/>
  <c r="Q33" a="1"/>
  <c r="Q33" s="1"/>
  <c r="Q15" a="1"/>
  <c r="Q15" s="1"/>
  <c r="Q23" a="1"/>
  <c r="Q23" s="1"/>
  <c r="Q26" a="1"/>
  <c r="Q26" s="1"/>
  <c r="Q17" a="1"/>
  <c r="Q17" s="1"/>
  <c r="Q20" a="1"/>
  <c r="Q20" s="1"/>
  <c r="Q7" a="1"/>
  <c r="Q7" s="1"/>
  <c r="Q8" a="1"/>
  <c r="Q8" s="1"/>
  <c r="Q24" a="1"/>
  <c r="Q24" s="1"/>
  <c r="Q9" a="1"/>
  <c r="Q9" s="1"/>
  <c r="Q12" a="1"/>
  <c r="Q12" s="1"/>
  <c r="Q13" a="1"/>
  <c r="Q13" s="1"/>
  <c r="Q11" a="1"/>
  <c r="Q11" s="1"/>
  <c r="Q4" a="1"/>
  <c r="Q4" s="1"/>
  <c r="Q14" a="1"/>
  <c r="Q14" s="1"/>
  <c r="Q21" a="1"/>
  <c r="Q21" s="1"/>
  <c r="Q18" a="1"/>
  <c r="Q18" s="1"/>
  <c r="Q27" a="1"/>
  <c r="Q27" s="1"/>
  <c r="Q3" a="1"/>
  <c r="Q3" s="1"/>
  <c r="Q29" a="1"/>
  <c r="Q29" s="1"/>
  <c r="Q19" a="1"/>
  <c r="Q19" s="1"/>
  <c r="Q22" a="1"/>
  <c r="Q22" s="1"/>
  <c r="Q10" a="1"/>
  <c r="Q10" s="1"/>
  <c r="Q31" a="1"/>
  <c r="Q31" s="1"/>
  <c r="Q32" a="1"/>
  <c r="Q32" s="1"/>
  <c r="I31"/>
  <c r="I13"/>
  <c r="I20"/>
  <c r="I35"/>
  <c r="I34"/>
  <c r="K85" i="10"/>
  <c r="K86"/>
  <c r="K88"/>
  <c r="K80"/>
  <c r="K70"/>
  <c r="K74"/>
  <c r="I33" i="8"/>
  <c r="I7"/>
  <c r="I14"/>
  <c r="K83" i="10"/>
  <c r="K73"/>
  <c r="K65"/>
  <c r="K64"/>
  <c r="L66"/>
  <c r="L75"/>
  <c r="L73"/>
  <c r="L72"/>
  <c r="L78"/>
  <c r="I16" i="8"/>
  <c r="I10"/>
  <c r="I22"/>
  <c r="I29"/>
  <c r="I21"/>
  <c r="I24"/>
  <c r="I11"/>
  <c r="I27"/>
  <c r="K89" i="10"/>
  <c r="K63"/>
  <c r="K66"/>
  <c r="K76"/>
  <c r="K90"/>
  <c r="K68"/>
  <c r="K69"/>
  <c r="K71"/>
  <c r="L63"/>
  <c r="L89"/>
  <c r="L92"/>
  <c r="L70"/>
  <c r="L84"/>
  <c r="L80"/>
  <c r="I69" l="1"/>
  <c r="I62"/>
  <c r="S10" i="8" a="1"/>
  <c r="S10" s="1"/>
  <c r="P10"/>
  <c r="R10" a="1"/>
  <c r="R10" s="1"/>
  <c r="P3"/>
  <c r="R3" a="1"/>
  <c r="R3" s="1"/>
  <c r="S3" a="1"/>
  <c r="S3" s="1"/>
  <c r="R12" a="1"/>
  <c r="R12" s="1"/>
  <c r="P12"/>
  <c r="S12" a="1"/>
  <c r="S12" s="1"/>
  <c r="R23" a="1"/>
  <c r="R23" s="1"/>
  <c r="P23"/>
  <c r="S23" a="1"/>
  <c r="S23" s="1"/>
  <c r="S28" a="1"/>
  <c r="S28" s="1"/>
  <c r="P28"/>
  <c r="R28" a="1"/>
  <c r="R28" s="1"/>
  <c r="S29" a="1"/>
  <c r="S29" s="1"/>
  <c r="R29" a="1"/>
  <c r="R29" s="1"/>
  <c r="P29"/>
  <c r="P13"/>
  <c r="S13" a="1"/>
  <c r="S13" s="1"/>
  <c r="R13" a="1"/>
  <c r="R13" s="1"/>
  <c r="S26" a="1"/>
  <c r="S26" s="1"/>
  <c r="R26" a="1"/>
  <c r="R26" s="1"/>
  <c r="P26"/>
  <c r="S6" a="1"/>
  <c r="S6" s="1"/>
  <c r="P6"/>
  <c r="R6" a="1"/>
  <c r="R6" s="1"/>
  <c r="R32" a="1"/>
  <c r="R32" s="1"/>
  <c r="S32" a="1"/>
  <c r="S32" s="1"/>
  <c r="P32"/>
  <c r="P19"/>
  <c r="S19" a="1"/>
  <c r="S19" s="1"/>
  <c r="R19" a="1"/>
  <c r="R19" s="1"/>
  <c r="P18"/>
  <c r="S18" a="1"/>
  <c r="S18" s="1"/>
  <c r="R18" a="1"/>
  <c r="R18" s="1"/>
  <c r="R11" a="1"/>
  <c r="R11" s="1"/>
  <c r="S11" a="1"/>
  <c r="S11" s="1"/>
  <c r="P11"/>
  <c r="S24" a="1"/>
  <c r="S24" s="1"/>
  <c r="P24"/>
  <c r="R24" a="1"/>
  <c r="R24" s="1"/>
  <c r="S17" a="1"/>
  <c r="S17" s="1"/>
  <c r="R17" a="1"/>
  <c r="R17" s="1"/>
  <c r="P17"/>
  <c r="S33" a="1"/>
  <c r="S33" s="1"/>
  <c r="P33"/>
  <c r="R33" a="1"/>
  <c r="R33" s="1"/>
  <c r="R35" a="1"/>
  <c r="R35" s="1"/>
  <c r="P35"/>
  <c r="S35" a="1"/>
  <c r="S35" s="1"/>
  <c r="R36" a="1"/>
  <c r="R36" s="1"/>
  <c r="S36" a="1"/>
  <c r="S36" s="1"/>
  <c r="P36"/>
  <c r="I85" i="10"/>
  <c r="I82"/>
  <c r="I91"/>
  <c r="I76"/>
  <c r="I74"/>
  <c r="I78"/>
  <c r="I90"/>
  <c r="I89"/>
  <c r="I73"/>
  <c r="I88"/>
  <c r="I77"/>
  <c r="I81"/>
  <c r="I92"/>
  <c r="I84"/>
  <c r="R14" i="8" a="1"/>
  <c r="R14" s="1"/>
  <c r="S14" a="1"/>
  <c r="S14" s="1"/>
  <c r="P14"/>
  <c r="S7" a="1"/>
  <c r="S7" s="1"/>
  <c r="P7"/>
  <c r="R7" a="1"/>
  <c r="R7" s="1"/>
  <c r="S16" a="1"/>
  <c r="S16" s="1"/>
  <c r="P16"/>
  <c r="R16" a="1"/>
  <c r="R16" s="1"/>
  <c r="P25"/>
  <c r="R25" a="1"/>
  <c r="R25" s="1"/>
  <c r="S25" a="1"/>
  <c r="S25" s="1"/>
  <c r="R31" a="1"/>
  <c r="R31" s="1"/>
  <c r="P31"/>
  <c r="S31" a="1"/>
  <c r="S31" s="1"/>
  <c r="R21" a="1"/>
  <c r="R21" s="1"/>
  <c r="P21"/>
  <c r="S21" a="1"/>
  <c r="S21" s="1"/>
  <c r="P8"/>
  <c r="R8" a="1"/>
  <c r="R8" s="1"/>
  <c r="S8" a="1"/>
  <c r="S8" s="1"/>
  <c r="S34" a="1"/>
  <c r="S34" s="1"/>
  <c r="P34"/>
  <c r="R34" a="1"/>
  <c r="R34" s="1"/>
  <c r="R22" a="1"/>
  <c r="R22" s="1"/>
  <c r="S22" a="1"/>
  <c r="S22" s="1"/>
  <c r="P22"/>
  <c r="R27" a="1"/>
  <c r="R27" s="1"/>
  <c r="P27"/>
  <c r="S27" a="1"/>
  <c r="S27" s="1"/>
  <c r="R4" a="1"/>
  <c r="R4" s="1"/>
  <c r="P4"/>
  <c r="S4" a="1"/>
  <c r="S4" s="1"/>
  <c r="S9" a="1"/>
  <c r="S9" s="1"/>
  <c r="P9"/>
  <c r="R9" a="1"/>
  <c r="R9" s="1"/>
  <c r="R20" a="1"/>
  <c r="R20" s="1"/>
  <c r="P20"/>
  <c r="S20" a="1"/>
  <c r="S20" s="1"/>
  <c r="R15" a="1"/>
  <c r="R15" s="1"/>
  <c r="P15"/>
  <c r="S15" a="1"/>
  <c r="S15" s="1"/>
  <c r="P30"/>
  <c r="S30" a="1"/>
  <c r="S30" s="1"/>
  <c r="R30" a="1"/>
  <c r="R30" s="1"/>
  <c r="R5" a="1"/>
  <c r="R5" s="1"/>
  <c r="S5" a="1"/>
  <c r="S5" s="1"/>
  <c r="P5"/>
  <c r="I66" i="10"/>
  <c r="I64"/>
  <c r="I70"/>
  <c r="I75"/>
  <c r="I93"/>
  <c r="I71"/>
  <c r="I83"/>
  <c r="I86"/>
  <c r="I61"/>
  <c r="I87"/>
  <c r="I60"/>
  <c r="I68"/>
  <c r="I63"/>
  <c r="I65"/>
  <c r="I80"/>
  <c r="I67"/>
  <c r="I72"/>
  <c r="I79"/>
  <c r="P66" l="1"/>
  <c r="P86"/>
  <c r="S65"/>
  <c r="S84"/>
  <c r="S69"/>
  <c r="S93"/>
  <c r="S70"/>
  <c r="S60"/>
  <c r="P90"/>
  <c r="S80"/>
  <c r="P84"/>
  <c r="P74"/>
  <c r="P82"/>
  <c r="P77"/>
  <c r="S83"/>
  <c r="P61"/>
  <c r="P89"/>
  <c r="Q64"/>
  <c r="Q76"/>
  <c r="Q89"/>
  <c r="Q67"/>
  <c r="Q86"/>
  <c r="Q61"/>
  <c r="Q78"/>
  <c r="Q79"/>
  <c r="Q70"/>
  <c r="Q66"/>
  <c r="Q80"/>
  <c r="Q62"/>
  <c r="Q91"/>
  <c r="P71"/>
  <c r="S79"/>
  <c r="S77"/>
  <c r="P83"/>
  <c r="P91"/>
  <c r="P81"/>
  <c r="S75"/>
  <c r="P64"/>
  <c r="Q93"/>
  <c r="Q77"/>
  <c r="Q69"/>
  <c r="S76"/>
  <c r="S71"/>
  <c r="S62"/>
  <c r="S87"/>
  <c r="S66"/>
  <c r="P75"/>
  <c r="S72"/>
  <c r="P63"/>
  <c r="P78"/>
  <c r="P79"/>
  <c r="S82"/>
  <c r="P69"/>
  <c r="S67"/>
  <c r="S81"/>
  <c r="P76"/>
  <c r="P85"/>
  <c r="P73"/>
  <c r="P80"/>
  <c r="Q72"/>
  <c r="Q84"/>
  <c r="Q87"/>
  <c r="Q85"/>
  <c r="Q73"/>
  <c r="P65"/>
  <c r="S74"/>
  <c r="S73"/>
  <c r="P72"/>
  <c r="P62"/>
  <c r="P67"/>
  <c r="S91"/>
  <c r="P87"/>
  <c r="P93"/>
  <c r="Q83"/>
  <c r="Q65"/>
  <c r="Q71"/>
  <c r="Q82"/>
  <c r="S64"/>
  <c r="S68"/>
  <c r="P60"/>
  <c r="Q60"/>
  <c r="Q75"/>
  <c r="Q81"/>
  <c r="Q90"/>
  <c r="P68"/>
  <c r="P70"/>
  <c r="Q92"/>
  <c r="S61"/>
  <c r="S92"/>
  <c r="P88"/>
  <c r="S88"/>
  <c r="S78"/>
  <c r="S86"/>
  <c r="P92"/>
  <c r="Q88"/>
  <c r="Q74"/>
  <c r="S63"/>
  <c r="S89"/>
  <c r="Q63"/>
  <c r="S90"/>
  <c r="S85"/>
  <c r="Q68"/>
  <c r="R62" l="1"/>
  <c r="R67"/>
  <c r="R68"/>
  <c r="R75"/>
  <c r="R87"/>
  <c r="R70"/>
  <c r="R64"/>
  <c r="R63"/>
  <c r="R88"/>
  <c r="R92"/>
  <c r="R81"/>
  <c r="R65"/>
  <c r="R85"/>
  <c r="R93"/>
  <c r="R66"/>
  <c r="R61"/>
  <c r="R76"/>
  <c r="R82"/>
  <c r="R84"/>
  <c r="R69"/>
  <c r="R79"/>
  <c r="R83"/>
  <c r="R91"/>
  <c r="R86"/>
  <c r="R74"/>
  <c r="R90"/>
  <c r="R71"/>
  <c r="R73"/>
  <c r="R72"/>
  <c r="R77"/>
  <c r="R80"/>
  <c r="R78"/>
  <c r="R89"/>
</calcChain>
</file>

<file path=xl/sharedStrings.xml><?xml version="1.0" encoding="utf-8"?>
<sst xmlns="http://schemas.openxmlformats.org/spreadsheetml/2006/main" count="1702" uniqueCount="487">
  <si>
    <t>Place</t>
  </si>
  <si>
    <t>Dossard</t>
  </si>
  <si>
    <t>Nom</t>
  </si>
  <si>
    <t>Prénom</t>
  </si>
  <si>
    <t>Club</t>
  </si>
  <si>
    <t>Tps étape</t>
  </si>
  <si>
    <t>Sexe</t>
  </si>
  <si>
    <t>N° Licence</t>
  </si>
  <si>
    <t>Catégorie</t>
  </si>
  <si>
    <t>Sous Catégorie</t>
  </si>
  <si>
    <t>Code classif.</t>
  </si>
  <si>
    <t>Comité</t>
  </si>
  <si>
    <t>Team</t>
  </si>
  <si>
    <t>Nationalité</t>
  </si>
  <si>
    <t>Engagement</t>
  </si>
  <si>
    <t>Entité Eng.</t>
  </si>
  <si>
    <t>Montant</t>
  </si>
  <si>
    <t>Uci-Id</t>
  </si>
  <si>
    <t>NOUVELLE AQUITAINE</t>
  </si>
  <si>
    <t>FRA</t>
  </si>
  <si>
    <t>Titulaires</t>
  </si>
  <si>
    <t>rang</t>
  </si>
  <si>
    <t>MG</t>
  </si>
  <si>
    <t>MS</t>
  </si>
  <si>
    <t>Total pts</t>
  </si>
  <si>
    <t>somP</t>
  </si>
  <si>
    <t>pl1</t>
  </si>
  <si>
    <t>Rang corrigé</t>
  </si>
  <si>
    <t>Places 1</t>
  </si>
  <si>
    <t>Horaire départ</t>
  </si>
  <si>
    <t>Horaire arrivée</t>
  </si>
  <si>
    <t>Tps CLM</t>
  </si>
  <si>
    <t>Ordre</t>
  </si>
  <si>
    <t>rang Pts</t>
  </si>
  <si>
    <t>Âge sur la saison</t>
  </si>
  <si>
    <t>H</t>
  </si>
  <si>
    <t/>
  </si>
  <si>
    <t>UC MONTPONNAISE VALLÉE DE L'ISLE</t>
  </si>
  <si>
    <t>DORDOGNE SUD CYCLISME</t>
  </si>
  <si>
    <t>SPRINTER CLUB  DU PERIGORD</t>
  </si>
  <si>
    <t>15</t>
  </si>
  <si>
    <t>VC DU SUD GIRONDE</t>
  </si>
  <si>
    <t>Résultat de l'étape 1</t>
  </si>
  <si>
    <t>Horaires  départ  CLM</t>
  </si>
  <si>
    <t>Classements  annexes  -  Étape 2</t>
  </si>
  <si>
    <t>Classement MG Étape 2</t>
  </si>
  <si>
    <t>Classement MS Étape 2</t>
  </si>
  <si>
    <t>Classement Général après étape 1</t>
  </si>
  <si>
    <t>1/100°</t>
  </si>
  <si>
    <t>Classement de l'étape 2</t>
  </si>
  <si>
    <t>Classement Général après étape 2</t>
  </si>
  <si>
    <t>Temps</t>
  </si>
  <si>
    <t>Écart</t>
  </si>
  <si>
    <t>1/
100°</t>
  </si>
  <si>
    <t>rang Gal</t>
  </si>
  <si>
    <t>écart</t>
  </si>
  <si>
    <t>Cat</t>
  </si>
  <si>
    <t>km/h</t>
  </si>
  <si>
    <r>
      <rPr>
        <u/>
        <sz val="11"/>
        <color theme="1"/>
        <rFont val="Times New Roman"/>
        <family val="1"/>
      </rPr>
      <t>Moy</t>
    </r>
    <r>
      <rPr>
        <sz val="11"/>
        <color theme="1"/>
        <rFont val="Times New Roman"/>
        <family val="1"/>
      </rPr>
      <t xml:space="preserve"> :</t>
    </r>
  </si>
  <si>
    <r>
      <t>Délai</t>
    </r>
    <r>
      <rPr>
        <sz val="11"/>
        <color theme="1"/>
        <rFont val="Times New Roman"/>
        <family val="1"/>
      </rPr>
      <t xml:space="preserve"> :</t>
    </r>
  </si>
  <si>
    <t>Dos</t>
  </si>
  <si>
    <t>Place
Etape</t>
  </si>
  <si>
    <t>Total</t>
  </si>
  <si>
    <t>Place Etape</t>
  </si>
  <si>
    <t>rang tps</t>
  </si>
  <si>
    <t>Clubs ayant au moins</t>
  </si>
  <si>
    <t>coureurs</t>
  </si>
  <si>
    <r>
      <t>2</t>
    </r>
    <r>
      <rPr>
        <vertAlign val="superscript"/>
        <sz val="18"/>
        <color theme="1"/>
        <rFont val="Times New Roman"/>
        <family val="1"/>
      </rPr>
      <t>ème</t>
    </r>
    <r>
      <rPr>
        <sz val="18"/>
        <color theme="1"/>
        <rFont val="Times New Roman"/>
        <family val="1"/>
      </rPr>
      <t xml:space="preserve">  Souvenir  Robert  Laurière</t>
    </r>
  </si>
  <si>
    <r>
      <t>2</t>
    </r>
    <r>
      <rPr>
        <vertAlign val="superscript"/>
        <sz val="16"/>
        <color theme="1"/>
        <rFont val="Times New Roman"/>
        <family val="1"/>
      </rPr>
      <t>ème</t>
    </r>
    <r>
      <rPr>
        <sz val="16"/>
        <color theme="1"/>
        <rFont val="Times New Roman"/>
        <family val="1"/>
      </rPr>
      <t xml:space="preserve">  Souvenir  Robert  Laurière</t>
    </r>
  </si>
  <si>
    <t>Classement par équipe étape 1</t>
  </si>
  <si>
    <t>St Martin de Gurson - St Martin de Gurson</t>
  </si>
  <si>
    <t>Menesplet  -  Menesplet</t>
  </si>
  <si>
    <t>Résultats par équipe étape 1</t>
  </si>
  <si>
    <t>Rang</t>
  </si>
  <si>
    <t>Équipe</t>
  </si>
  <si>
    <t>places</t>
  </si>
  <si>
    <t>place Cour 1</t>
  </si>
  <si>
    <t>place coureur 1</t>
  </si>
  <si>
    <t>Classement par équipe étape 2</t>
  </si>
  <si>
    <t>Résultats par équipe étape 2</t>
  </si>
  <si>
    <t>Classement Général par équipe étape 2</t>
  </si>
  <si>
    <t>Temps Gal</t>
  </si>
  <si>
    <t>place</t>
  </si>
  <si>
    <t>Moy :</t>
  </si>
  <si>
    <r>
      <rPr>
        <u/>
        <sz val="11"/>
        <color theme="1"/>
        <rFont val="Times New Roman"/>
        <family val="1"/>
      </rPr>
      <t>Dist</t>
    </r>
    <r>
      <rPr>
        <sz val="11"/>
        <color theme="1"/>
        <rFont val="Times New Roman"/>
        <family val="1"/>
      </rPr>
      <t xml:space="preserve"> : 13,5 kms</t>
    </r>
  </si>
  <si>
    <t>km 4,9</t>
  </si>
  <si>
    <t>km 55,9</t>
  </si>
  <si>
    <t>3ème CLM</t>
  </si>
  <si>
    <t>km 88,3</t>
  </si>
  <si>
    <t>2ème CLM</t>
  </si>
  <si>
    <t>km 32</t>
  </si>
  <si>
    <t>km 41,8</t>
  </si>
  <si>
    <t>km 63,3</t>
  </si>
  <si>
    <t>km 108,3</t>
  </si>
  <si>
    <t>Total
étape 2</t>
  </si>
  <si>
    <t>C5024271013 : MENESPLET Open 1-2-3 + Access / 2e Souvenir Robert Laurière</t>
  </si>
  <si>
    <t>16/06/2024, Saison 2024</t>
  </si>
  <si>
    <t>Route, Code épreuve : 1.24.2</t>
  </si>
  <si>
    <t>Extraction du 13/06/2024 à 20h38</t>
  </si>
  <si>
    <t>Pos. Départ</t>
  </si>
  <si>
    <t>ANDRIEUX</t>
  </si>
  <si>
    <t>50870030260</t>
  </si>
  <si>
    <t>Open</t>
  </si>
  <si>
    <t>2</t>
  </si>
  <si>
    <t>1.24.2</t>
  </si>
  <si>
    <t>CRC LIMOGES 87</t>
  </si>
  <si>
    <t>25</t>
  </si>
  <si>
    <t>11,00</t>
  </si>
  <si>
    <t>10025481375</t>
  </si>
  <si>
    <t>BARTHE</t>
  </si>
  <si>
    <t>Clement</t>
  </si>
  <si>
    <t>50242920073</t>
  </si>
  <si>
    <t>3</t>
  </si>
  <si>
    <t>18</t>
  </si>
  <si>
    <t>10068978704</t>
  </si>
  <si>
    <t>BENEY</t>
  </si>
  <si>
    <t>Dorian</t>
  </si>
  <si>
    <t>50242710085</t>
  </si>
  <si>
    <t>22</t>
  </si>
  <si>
    <t>10135584560</t>
  </si>
  <si>
    <t>BENEYROL</t>
  </si>
  <si>
    <t>Jeremy</t>
  </si>
  <si>
    <t>50242920158</t>
  </si>
  <si>
    <t>1</t>
  </si>
  <si>
    <t>30</t>
  </si>
  <si>
    <t>10024902308</t>
  </si>
  <si>
    <t>BERNAGAUD</t>
  </si>
  <si>
    <t>Alexis</t>
  </si>
  <si>
    <t>50472320025</t>
  </si>
  <si>
    <t>AGEN VS</t>
  </si>
  <si>
    <t>10070884045</t>
  </si>
  <si>
    <t>BERNARD</t>
  </si>
  <si>
    <t>Marin</t>
  </si>
  <si>
    <t>50870060429</t>
  </si>
  <si>
    <t>TEAM U LH</t>
  </si>
  <si>
    <t>17</t>
  </si>
  <si>
    <t>10067128428</t>
  </si>
  <si>
    <t>BILLATE</t>
  </si>
  <si>
    <t>Balam</t>
  </si>
  <si>
    <t>50330510319</t>
  </si>
  <si>
    <t>US VILLENAVAISE CYCLISME</t>
  </si>
  <si>
    <t>26</t>
  </si>
  <si>
    <t>10089771561</t>
  </si>
  <si>
    <t>BLANC</t>
  </si>
  <si>
    <t>Simon</t>
  </si>
  <si>
    <t>51310531313</t>
  </si>
  <si>
    <t>GSC BLAGNAC VELO SPORT 31</t>
  </si>
  <si>
    <t>OCCITANIE</t>
  </si>
  <si>
    <t>24</t>
  </si>
  <si>
    <t>10078222194</t>
  </si>
  <si>
    <t>BOISDON</t>
  </si>
  <si>
    <t>Mathis</t>
  </si>
  <si>
    <t>50330260083</t>
  </si>
  <si>
    <t>MERIGNAC VC</t>
  </si>
  <si>
    <t>10071638827</t>
  </si>
  <si>
    <t>BONDOUX</t>
  </si>
  <si>
    <t>Pierre</t>
  </si>
  <si>
    <t>51323300590</t>
  </si>
  <si>
    <t>INTEGRALE BICYCLE CLUB ISLE JOURDAIN</t>
  </si>
  <si>
    <t>10133683360</t>
  </si>
  <si>
    <t>BORDIER</t>
  </si>
  <si>
    <t>Valentino</t>
  </si>
  <si>
    <t>50242680116</t>
  </si>
  <si>
    <t>10118236415</t>
  </si>
  <si>
    <t>BRIOUX</t>
  </si>
  <si>
    <t>Christophe</t>
  </si>
  <si>
    <t>51310920454</t>
  </si>
  <si>
    <t>VILLENEUVE CYCLISTE</t>
  </si>
  <si>
    <t>10070113196</t>
  </si>
  <si>
    <t>BRIVADY</t>
  </si>
  <si>
    <t>Ludovic</t>
  </si>
  <si>
    <t>50170450263</t>
  </si>
  <si>
    <t>VC ROCHEFORT</t>
  </si>
  <si>
    <t>10027149573</t>
  </si>
  <si>
    <t>CACAULT</t>
  </si>
  <si>
    <t>Matteï</t>
  </si>
  <si>
    <t>50870390525</t>
  </si>
  <si>
    <t>UC CONDAT</t>
  </si>
  <si>
    <t>10074455261</t>
  </si>
  <si>
    <t>CADO</t>
  </si>
  <si>
    <t>Mickael</t>
  </si>
  <si>
    <t>50330460267</t>
  </si>
  <si>
    <t>Access</t>
  </si>
  <si>
    <t>US BOUSCATAISE CYCLISME</t>
  </si>
  <si>
    <t>10147316914</t>
  </si>
  <si>
    <t>CARPENTIER</t>
  </si>
  <si>
    <t>50330140224</t>
  </si>
  <si>
    <t>CAM BORDEAUX</t>
  </si>
  <si>
    <t>27</t>
  </si>
  <si>
    <t>10075186401</t>
  </si>
  <si>
    <t>CARREAU</t>
  </si>
  <si>
    <t>Thomas</t>
  </si>
  <si>
    <t>50242580498</t>
  </si>
  <si>
    <t>CC PERIGUEUX DORDOGNE</t>
  </si>
  <si>
    <t>10068225033</t>
  </si>
  <si>
    <t>CASADO</t>
  </si>
  <si>
    <t>Leo</t>
  </si>
  <si>
    <t>50330560386</t>
  </si>
  <si>
    <t>23</t>
  </si>
  <si>
    <t>10068741860</t>
  </si>
  <si>
    <t>69</t>
  </si>
  <si>
    <t>CAYREL TORRES</t>
  </si>
  <si>
    <t>Gaël</t>
  </si>
  <si>
    <t>51310920471</t>
  </si>
  <si>
    <t>10108299066</t>
  </si>
  <si>
    <t>71</t>
  </si>
  <si>
    <t>CAZELLES</t>
  </si>
  <si>
    <t>Martin</t>
  </si>
  <si>
    <t>51120200155</t>
  </si>
  <si>
    <t>GUIDON DECAZEVILLOIS</t>
  </si>
  <si>
    <t>EMC STADE TOULOUSAIN CY ACADEMIE</t>
  </si>
  <si>
    <t>10071438561</t>
  </si>
  <si>
    <t>73</t>
  </si>
  <si>
    <t>CHARBLEYTOU</t>
  </si>
  <si>
    <t>Matthis</t>
  </si>
  <si>
    <t>50330680006</t>
  </si>
  <si>
    <t>CC LAPOUYADAIS</t>
  </si>
  <si>
    <t>10127591154</t>
  </si>
  <si>
    <t>12</t>
  </si>
  <si>
    <t>CHEVROLLIER</t>
  </si>
  <si>
    <t>Mathurin</t>
  </si>
  <si>
    <t>50242920078</t>
  </si>
  <si>
    <t>10086754659</t>
  </si>
  <si>
    <t>COLIN</t>
  </si>
  <si>
    <t>Maxime</t>
  </si>
  <si>
    <t>50330560396</t>
  </si>
  <si>
    <t>21</t>
  </si>
  <si>
    <t>10068718420</t>
  </si>
  <si>
    <t>CONFESSON</t>
  </si>
  <si>
    <t>Remi</t>
  </si>
  <si>
    <t>50171400347</t>
  </si>
  <si>
    <t>A.PO.GE CYCLISTE</t>
  </si>
  <si>
    <t>10079358411</t>
  </si>
  <si>
    <t>CORNU</t>
  </si>
  <si>
    <t>Charlet</t>
  </si>
  <si>
    <t>50242580474</t>
  </si>
  <si>
    <t>10130475589</t>
  </si>
  <si>
    <t>COUDRAY</t>
  </si>
  <si>
    <t>Gwendal</t>
  </si>
  <si>
    <t>50330560320</t>
  </si>
  <si>
    <t>10070887176</t>
  </si>
  <si>
    <t>4</t>
  </si>
  <si>
    <t>Nolan</t>
  </si>
  <si>
    <t>50330560375</t>
  </si>
  <si>
    <t>10070887378</t>
  </si>
  <si>
    <t>51</t>
  </si>
  <si>
    <t>DARBO</t>
  </si>
  <si>
    <t>50401600104</t>
  </si>
  <si>
    <t>STADE MONTOIS CYCLISME</t>
  </si>
  <si>
    <t>50</t>
  </si>
  <si>
    <t>10025360632</t>
  </si>
  <si>
    <t>DELABY</t>
  </si>
  <si>
    <t>Lucas</t>
  </si>
  <si>
    <t>50330510280</t>
  </si>
  <si>
    <t>19</t>
  </si>
  <si>
    <t>10099020412</t>
  </si>
  <si>
    <t>52</t>
  </si>
  <si>
    <t>DELAFORGE</t>
  </si>
  <si>
    <t>Anthony</t>
  </si>
  <si>
    <t>50401600414</t>
  </si>
  <si>
    <t>34</t>
  </si>
  <si>
    <t>10027942650</t>
  </si>
  <si>
    <t>53</t>
  </si>
  <si>
    <t>DELAGE</t>
  </si>
  <si>
    <t>50401600432</t>
  </si>
  <si>
    <t>10074162948</t>
  </si>
  <si>
    <t>54</t>
  </si>
  <si>
    <t>DUPIN</t>
  </si>
  <si>
    <t>Mathieu</t>
  </si>
  <si>
    <t>50401600383</t>
  </si>
  <si>
    <t>20</t>
  </si>
  <si>
    <t>10067639595</t>
  </si>
  <si>
    <t>ELOY LUSCHNAT</t>
  </si>
  <si>
    <t>Victor</t>
  </si>
  <si>
    <t>50330260329</t>
  </si>
  <si>
    <t>10068174513</t>
  </si>
  <si>
    <t>49</t>
  </si>
  <si>
    <t>EYMARD</t>
  </si>
  <si>
    <t>Matteo</t>
  </si>
  <si>
    <t>50330140308</t>
  </si>
  <si>
    <t>10067118324</t>
  </si>
  <si>
    <t>FAURE</t>
  </si>
  <si>
    <t>Corentin</t>
  </si>
  <si>
    <t>50242580426</t>
  </si>
  <si>
    <t>CYCLO CLUB PERIGUEUX DORDOGNE</t>
  </si>
  <si>
    <t>10069844125</t>
  </si>
  <si>
    <t>47</t>
  </si>
  <si>
    <t>FERNANDEZ</t>
  </si>
  <si>
    <t>50472070857</t>
  </si>
  <si>
    <t>CC MARMANDAIS</t>
  </si>
  <si>
    <t>10096783853</t>
  </si>
  <si>
    <t>60</t>
  </si>
  <si>
    <t>50161860177</t>
  </si>
  <si>
    <t>ANGOULEME VC</t>
  </si>
  <si>
    <t>10087778415</t>
  </si>
  <si>
    <t>66</t>
  </si>
  <si>
    <t>FIACRE</t>
  </si>
  <si>
    <t>Julien</t>
  </si>
  <si>
    <t>50330460263</t>
  </si>
  <si>
    <t>10059441580</t>
  </si>
  <si>
    <t>9</t>
  </si>
  <si>
    <t>FIEFVEZ</t>
  </si>
  <si>
    <t>Jordan</t>
  </si>
  <si>
    <t>50242600297</t>
  </si>
  <si>
    <t>EVCC BERGERAC</t>
  </si>
  <si>
    <t>10025748026</t>
  </si>
  <si>
    <t>61</t>
  </si>
  <si>
    <t>FRUGIER</t>
  </si>
  <si>
    <t>Enzo</t>
  </si>
  <si>
    <t>50161860220</t>
  </si>
  <si>
    <t>10122350932</t>
  </si>
  <si>
    <t>GARCIA</t>
  </si>
  <si>
    <t>Louis Guillaume</t>
  </si>
  <si>
    <t>50242580402</t>
  </si>
  <si>
    <t>28</t>
  </si>
  <si>
    <t>10096570453</t>
  </si>
  <si>
    <t>5</t>
  </si>
  <si>
    <t>GUERIN</t>
  </si>
  <si>
    <t>Alexandre</t>
  </si>
  <si>
    <t>50330560389</t>
  </si>
  <si>
    <t>10015668817</t>
  </si>
  <si>
    <t>37</t>
  </si>
  <si>
    <t>HAILE</t>
  </si>
  <si>
    <t>Senai</t>
  </si>
  <si>
    <t>50643120258</t>
  </si>
  <si>
    <t>PAU VELO 64</t>
  </si>
  <si>
    <t>ERI</t>
  </si>
  <si>
    <t>10117524473</t>
  </si>
  <si>
    <t>41</t>
  </si>
  <si>
    <t>HANSE BIGOT</t>
  </si>
  <si>
    <t>Maël</t>
  </si>
  <si>
    <t>51310531241</t>
  </si>
  <si>
    <t>10068676182</t>
  </si>
  <si>
    <t>70</t>
  </si>
  <si>
    <t>HAPPIETTE</t>
  </si>
  <si>
    <t>50230290806</t>
  </si>
  <si>
    <t>CREUSE OXYGENE</t>
  </si>
  <si>
    <t>10109132963</t>
  </si>
  <si>
    <t>67</t>
  </si>
  <si>
    <t>HOSTEINS</t>
  </si>
  <si>
    <t>Quentin</t>
  </si>
  <si>
    <t>50330460254</t>
  </si>
  <si>
    <t>10137795554</t>
  </si>
  <si>
    <t>HUCTEAU</t>
  </si>
  <si>
    <t>50242580483</t>
  </si>
  <si>
    <t>10067833191</t>
  </si>
  <si>
    <t>58</t>
  </si>
  <si>
    <t>JOURDE</t>
  </si>
  <si>
    <t>50870060408</t>
  </si>
  <si>
    <t>10070960029</t>
  </si>
  <si>
    <t>29</t>
  </si>
  <si>
    <t>JOUSSELY</t>
  </si>
  <si>
    <t>50242580482</t>
  </si>
  <si>
    <t>10145387523</t>
  </si>
  <si>
    <t>74</t>
  </si>
  <si>
    <t>LARIVIERE</t>
  </si>
  <si>
    <t>Florent</t>
  </si>
  <si>
    <t>50242910015</t>
  </si>
  <si>
    <t>CHATEAU L'EVEQUE CYCLISME</t>
  </si>
  <si>
    <t>38</t>
  </si>
  <si>
    <t>10025165521</t>
  </si>
  <si>
    <t>13</t>
  </si>
  <si>
    <t>LATAPIE</t>
  </si>
  <si>
    <t>Theo</t>
  </si>
  <si>
    <t>50242920234</t>
  </si>
  <si>
    <t>10070500590</t>
  </si>
  <si>
    <t>LAUD</t>
  </si>
  <si>
    <t>Raphael</t>
  </si>
  <si>
    <t>50242710046</t>
  </si>
  <si>
    <t>10086454464</t>
  </si>
  <si>
    <t>31</t>
  </si>
  <si>
    <t>LE FUR</t>
  </si>
  <si>
    <t>Maxence</t>
  </si>
  <si>
    <t>50171400330</t>
  </si>
  <si>
    <t>10081898090</t>
  </si>
  <si>
    <t>14</t>
  </si>
  <si>
    <t>MACARIOL</t>
  </si>
  <si>
    <t>50242920220</t>
  </si>
  <si>
    <t>10068190374</t>
  </si>
  <si>
    <t>35</t>
  </si>
  <si>
    <t>MARY</t>
  </si>
  <si>
    <t>Antonin</t>
  </si>
  <si>
    <t>50330260348</t>
  </si>
  <si>
    <t>10117387865</t>
  </si>
  <si>
    <t>43</t>
  </si>
  <si>
    <t>MERGUI</t>
  </si>
  <si>
    <t>Charles</t>
  </si>
  <si>
    <t>50330400217</t>
  </si>
  <si>
    <t>UC GRADIGNAN</t>
  </si>
  <si>
    <t>10113078035</t>
  </si>
  <si>
    <t>6</t>
  </si>
  <si>
    <t>MITERNIQUE</t>
  </si>
  <si>
    <t>Luc</t>
  </si>
  <si>
    <t>50330560385</t>
  </si>
  <si>
    <t>10118527112</t>
  </si>
  <si>
    <t>32</t>
  </si>
  <si>
    <t>MORIN</t>
  </si>
  <si>
    <t>Gaylord</t>
  </si>
  <si>
    <t>50171400351</t>
  </si>
  <si>
    <t>10111963343</t>
  </si>
  <si>
    <t>PASQUET</t>
  </si>
  <si>
    <t>Audric</t>
  </si>
  <si>
    <t>50242920231</t>
  </si>
  <si>
    <t>10014798948</t>
  </si>
  <si>
    <t>PELLIER</t>
  </si>
  <si>
    <t>Pierre Mathieu</t>
  </si>
  <si>
    <t>50242550190</t>
  </si>
  <si>
    <t>EC TRELISSAC COULOUNIEIX 24</t>
  </si>
  <si>
    <t>10028397136</t>
  </si>
  <si>
    <t>8</t>
  </si>
  <si>
    <t>PERROCHEAU</t>
  </si>
  <si>
    <t>Willy</t>
  </si>
  <si>
    <t>50160110198</t>
  </si>
  <si>
    <t>AC JARNAC AIGRE ROUILLAC</t>
  </si>
  <si>
    <t>10006465032</t>
  </si>
  <si>
    <t>PEYENCET</t>
  </si>
  <si>
    <t>Mael</t>
  </si>
  <si>
    <t>50242710013</t>
  </si>
  <si>
    <t>10015679224</t>
  </si>
  <si>
    <t>36</t>
  </si>
  <si>
    <t>PIQUET</t>
  </si>
  <si>
    <t>Alexi</t>
  </si>
  <si>
    <t>50330260342</t>
  </si>
  <si>
    <t>10108429109</t>
  </si>
  <si>
    <t>64</t>
  </si>
  <si>
    <t>POULVELARIE</t>
  </si>
  <si>
    <t>50190020063</t>
  </si>
  <si>
    <t>VTT  ARGENTAT</t>
  </si>
  <si>
    <t>TEAM CORREZE SUCHET NOUVELLE AQUITAINE</t>
  </si>
  <si>
    <t>10085178512</t>
  </si>
  <si>
    <t>63</t>
  </si>
  <si>
    <t>RAU</t>
  </si>
  <si>
    <t>Gabin</t>
  </si>
  <si>
    <t>51340700281</t>
  </si>
  <si>
    <t>BEZIERS-MEDITERRANEE CYCL</t>
  </si>
  <si>
    <t>BEZIERS MEDITERANEE CYCLISME</t>
  </si>
  <si>
    <t>10085287939</t>
  </si>
  <si>
    <t>RENARD</t>
  </si>
  <si>
    <t>Valentin</t>
  </si>
  <si>
    <t>50643300494</t>
  </si>
  <si>
    <t>VC NAYAIS</t>
  </si>
  <si>
    <t>10070178369</t>
  </si>
  <si>
    <t>RENOUT</t>
  </si>
  <si>
    <t>Clément</t>
  </si>
  <si>
    <t>50643120339</t>
  </si>
  <si>
    <t>10139178311</t>
  </si>
  <si>
    <t>75</t>
  </si>
  <si>
    <t>RUAUD</t>
  </si>
  <si>
    <t>Rodrigue</t>
  </si>
  <si>
    <t>50242910010</t>
  </si>
  <si>
    <t>10147650249</t>
  </si>
  <si>
    <t>SEGUIN</t>
  </si>
  <si>
    <t>Noan</t>
  </si>
  <si>
    <t>50242710090</t>
  </si>
  <si>
    <t>10123341241</t>
  </si>
  <si>
    <t>7</t>
  </si>
  <si>
    <t>SOULAS</t>
  </si>
  <si>
    <t>Hugo</t>
  </si>
  <si>
    <t>50330560387</t>
  </si>
  <si>
    <t>10100935251</t>
  </si>
  <si>
    <t>45</t>
  </si>
  <si>
    <t>SOULET</t>
  </si>
  <si>
    <t>Victorien</t>
  </si>
  <si>
    <t>50330360177</t>
  </si>
  <si>
    <t>UC ARCACHON</t>
  </si>
  <si>
    <t>10134882625</t>
  </si>
  <si>
    <t>56</t>
  </si>
  <si>
    <t>TORTIGUE</t>
  </si>
  <si>
    <t>Alan</t>
  </si>
  <si>
    <t>51323300676</t>
  </si>
  <si>
    <t>10070213432</t>
  </si>
  <si>
    <t>42</t>
  </si>
  <si>
    <t>VELNA</t>
  </si>
  <si>
    <t>Yann</t>
  </si>
  <si>
    <t>51310531251</t>
  </si>
  <si>
    <t>10071209502</t>
  </si>
  <si>
    <t>VICENTE ALHO</t>
  </si>
  <si>
    <t>Mickaël</t>
  </si>
  <si>
    <t>50242710063</t>
  </si>
  <si>
    <t>POR</t>
  </si>
  <si>
    <t>10100936160</t>
  </si>
  <si>
    <t>39</t>
  </si>
  <si>
    <t>WOLF</t>
  </si>
  <si>
    <t>Gregoire</t>
  </si>
  <si>
    <t>50643120298</t>
  </si>
  <si>
    <t>10078168341</t>
  </si>
  <si>
    <t>William</t>
  </si>
</sst>
</file>

<file path=xl/styles.xml><?xml version="1.0" encoding="utf-8"?>
<styleSheet xmlns="http://schemas.openxmlformats.org/spreadsheetml/2006/main">
  <numFmts count="2">
    <numFmt numFmtId="164" formatCode="mm&quot;' &quot;ss\ &quot;s&quot;"/>
    <numFmt numFmtId="165" formatCode="0.00,&quot;km/h&quot;"/>
  </numFmts>
  <fonts count="1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20"/>
      <color theme="1"/>
      <name val="Monotype Corsiva"/>
      <family val="4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20"/>
      <color theme="1"/>
      <name val="Times New Roman"/>
      <family val="1"/>
    </font>
    <font>
      <sz val="12"/>
      <color theme="0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vertAlign val="superscript"/>
      <sz val="16"/>
      <color theme="1"/>
      <name val="Times New Roman"/>
      <family val="1"/>
    </font>
    <font>
      <sz val="14"/>
      <color theme="1"/>
      <name val="Times New Roman"/>
      <family val="1"/>
    </font>
    <font>
      <sz val="18"/>
      <color theme="1"/>
      <name val="Times New Roman"/>
      <family val="1"/>
    </font>
    <font>
      <vertAlign val="superscript"/>
      <sz val="18"/>
      <color theme="1"/>
      <name val="Times New Roman"/>
      <family val="1"/>
    </font>
    <font>
      <u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1" fontId="1" fillId="0" borderId="2" xfId="0" applyNumberFormat="1" applyFont="1" applyBorder="1" applyAlignment="1">
      <alignment horizontal="center" vertical="center"/>
    </xf>
    <xf numFmtId="21" fontId="1" fillId="0" borderId="3" xfId="0" applyNumberFormat="1" applyFont="1" applyBorder="1" applyAlignment="1">
      <alignment horizontal="center" vertical="center"/>
    </xf>
    <xf numFmtId="21" fontId="1" fillId="0" borderId="4" xfId="0" applyNumberFormat="1" applyFont="1" applyBorder="1" applyAlignment="1">
      <alignment horizontal="center" vertical="center"/>
    </xf>
    <xf numFmtId="45" fontId="1" fillId="0" borderId="3" xfId="0" applyNumberFormat="1" applyFont="1" applyBorder="1" applyAlignment="1">
      <alignment horizontal="center" vertical="center"/>
    </xf>
    <xf numFmtId="45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Protection="1"/>
    <xf numFmtId="0" fontId="7" fillId="0" borderId="2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NumberFormat="1" applyFill="1" applyBorder="1" applyProtection="1"/>
    <xf numFmtId="0" fontId="12" fillId="0" borderId="3" xfId="0" applyFont="1" applyBorder="1" applyAlignment="1">
      <alignment horizontal="left" vertical="center"/>
    </xf>
    <xf numFmtId="21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1" fontId="13" fillId="0" borderId="3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21" fontId="13" fillId="0" borderId="4" xfId="0" applyNumberFormat="1" applyFont="1" applyBorder="1" applyAlignment="1">
      <alignment horizontal="center" vertical="center"/>
    </xf>
    <xf numFmtId="45" fontId="13" fillId="0" borderId="3" xfId="0" applyNumberFormat="1" applyFont="1" applyBorder="1" applyAlignment="1">
      <alignment horizontal="center" vertical="center"/>
    </xf>
    <xf numFmtId="45" fontId="1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21" fontId="3" fillId="0" borderId="2" xfId="0" applyNumberFormat="1" applyFont="1" applyBorder="1" applyAlignment="1">
      <alignment horizontal="center" vertical="center"/>
    </xf>
    <xf numFmtId="21" fontId="3" fillId="0" borderId="3" xfId="0" applyNumberFormat="1" applyFont="1" applyBorder="1" applyAlignment="1">
      <alignment horizontal="center" vertical="center"/>
    </xf>
    <xf numFmtId="21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6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1" fontId="1" fillId="0" borderId="0" xfId="0" applyNumberFormat="1" applyFont="1" applyBorder="1" applyAlignment="1">
      <alignment horizontal="center" vertical="center"/>
    </xf>
    <xf numFmtId="11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21" fontId="13" fillId="0" borderId="2" xfId="0" applyNumberFormat="1" applyFont="1" applyBorder="1" applyAlignment="1">
      <alignment horizontal="center" vertical="center"/>
    </xf>
    <xf numFmtId="45" fontId="1" fillId="0" borderId="0" xfId="0" applyNumberFormat="1" applyFont="1" applyAlignment="1">
      <alignment horizontal="center" vertical="center"/>
    </xf>
    <xf numFmtId="45" fontId="1" fillId="0" borderId="1" xfId="0" applyNumberFormat="1" applyFont="1" applyBorder="1" applyAlignment="1">
      <alignment horizontal="center" vertical="center" wrapText="1"/>
    </xf>
    <xf numFmtId="45" fontId="1" fillId="0" borderId="0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2" xfId="0" applyFont="1" applyBorder="1" applyAlignment="1">
      <alignment vertical="center"/>
    </xf>
    <xf numFmtId="46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6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1" fontId="1" fillId="0" borderId="5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quotePrefix="1" applyNumberFormat="1" applyFont="1" applyBorder="1" applyAlignment="1">
      <alignment horizontal="center" vertical="center"/>
    </xf>
    <xf numFmtId="0" fontId="1" fillId="0" borderId="3" xfId="0" quotePrefix="1" applyNumberFormat="1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" fontId="18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5" fontId="1" fillId="0" borderId="3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45" fontId="13" fillId="0" borderId="2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1" fontId="1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45" fontId="1" fillId="0" borderId="6" xfId="0" applyNumberFormat="1" applyFont="1" applyBorder="1" applyAlignment="1">
      <alignment horizontal="center" vertical="center" wrapText="1"/>
    </xf>
    <xf numFmtId="45" fontId="13" fillId="0" borderId="14" xfId="0" applyNumberFormat="1" applyFont="1" applyBorder="1" applyAlignment="1">
      <alignment horizontal="center" vertical="center"/>
    </xf>
    <xf numFmtId="45" fontId="1" fillId="0" borderId="1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350520</xdr:colOff>
      <xdr:row>0</xdr:row>
      <xdr:rowOff>45720</xdr:rowOff>
    </xdr:from>
    <xdr:to>
      <xdr:col>20</xdr:col>
      <xdr:colOff>327660</xdr:colOff>
      <xdr:row>4</xdr:row>
      <xdr:rowOff>896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4531" t="17407" r="43021" b="58982"/>
        <a:stretch>
          <a:fillRect/>
        </a:stretch>
      </xdr:blipFill>
      <xdr:spPr bwMode="auto">
        <a:xfrm>
          <a:off x="12077700" y="45720"/>
          <a:ext cx="1112520" cy="9838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ables/table1.xml><?xml version="1.0" encoding="utf-8"?>
<table xmlns="http://schemas.openxmlformats.org/spreadsheetml/2006/main" id="2" name="Table13" displayName="Table13" ref="A6:R81">
  <autoFilter ref="A6:R81"/>
  <tableColumns count="18">
    <tableColumn id="1" name="Pos. Départ"/>
    <tableColumn id="2" name="Dossard"/>
    <tableColumn id="3" name="Nom"/>
    <tableColumn id="4" name="Prénom"/>
    <tableColumn id="5" name="Sexe"/>
    <tableColumn id="6" name="N° Licence"/>
    <tableColumn id="7" name="Catégorie"/>
    <tableColumn id="8" name="Sous Catégorie"/>
    <tableColumn id="9" name="Code classif."/>
    <tableColumn id="10" name="Club"/>
    <tableColumn id="11" name="Comité"/>
    <tableColumn id="12" name="Team"/>
    <tableColumn id="13" name="Âge sur la saison"/>
    <tableColumn id="14" name="Nationalité"/>
    <tableColumn id="15" name="Engagement"/>
    <tableColumn id="16" name="Entité Eng."/>
    <tableColumn id="17" name="Montant"/>
    <tableColumn id="18" name="Uci-Id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1"/>
  <sheetViews>
    <sheetView workbookViewId="0">
      <selection activeCell="D7" sqref="D7"/>
    </sheetView>
  </sheetViews>
  <sheetFormatPr baseColWidth="10" defaultColWidth="8.88671875" defaultRowHeight="14.4"/>
  <cols>
    <col min="1" max="1" width="11.5546875" style="28" customWidth="1"/>
    <col min="2" max="2" width="9.109375" style="28" customWidth="1"/>
    <col min="3" max="3" width="15.77734375" style="28" customWidth="1"/>
    <col min="4" max="4" width="15.33203125" style="28" customWidth="1"/>
    <col min="5" max="5" width="9.109375" style="28" customWidth="1"/>
    <col min="6" max="6" width="13.44140625" style="28" customWidth="1"/>
    <col min="7" max="7" width="9.88671875" style="28" customWidth="1"/>
    <col min="8" max="8" width="6.109375" style="28" customWidth="1"/>
    <col min="9" max="9" width="12.21875" style="28" customWidth="1"/>
    <col min="10" max="10" width="37.44140625" style="28" customWidth="1"/>
    <col min="11" max="11" width="21.21875" style="28" customWidth="1"/>
    <col min="12" max="12" width="42.88671875" style="28" customWidth="1"/>
    <col min="13" max="13" width="16" style="28" customWidth="1"/>
    <col min="14" max="14" width="11.109375" style="28" customWidth="1"/>
    <col min="15" max="15" width="12.44140625" style="28" customWidth="1"/>
    <col min="16" max="16" width="37.44140625" style="28" customWidth="1"/>
    <col min="17" max="17" width="9.109375" style="28" customWidth="1"/>
    <col min="18" max="18" width="13.44140625" style="28" customWidth="1"/>
    <col min="19" max="16384" width="8.88671875" style="28"/>
  </cols>
  <sheetData>
    <row r="1" spans="1:18">
      <c r="A1" s="28" t="s">
        <v>95</v>
      </c>
    </row>
    <row r="2" spans="1:18">
      <c r="A2" s="28" t="s">
        <v>96</v>
      </c>
    </row>
    <row r="3" spans="1:18">
      <c r="A3" s="28" t="s">
        <v>97</v>
      </c>
    </row>
    <row r="4" spans="1:18">
      <c r="A4" s="28" t="s">
        <v>98</v>
      </c>
    </row>
    <row r="6" spans="1:18">
      <c r="A6" s="28" t="s">
        <v>99</v>
      </c>
      <c r="B6" s="28" t="s">
        <v>1</v>
      </c>
      <c r="C6" s="28" t="s">
        <v>2</v>
      </c>
      <c r="D6" s="28" t="s">
        <v>3</v>
      </c>
      <c r="E6" s="28" t="s">
        <v>6</v>
      </c>
      <c r="F6" s="28" t="s">
        <v>7</v>
      </c>
      <c r="G6" s="28" t="s">
        <v>8</v>
      </c>
      <c r="H6" s="28" t="s">
        <v>9</v>
      </c>
      <c r="I6" s="28" t="s">
        <v>10</v>
      </c>
      <c r="J6" s="28" t="s">
        <v>4</v>
      </c>
      <c r="K6" s="28" t="s">
        <v>11</v>
      </c>
      <c r="L6" s="28" t="s">
        <v>12</v>
      </c>
      <c r="M6" s="28" t="s">
        <v>34</v>
      </c>
      <c r="N6" s="28" t="s">
        <v>13</v>
      </c>
      <c r="O6" s="28" t="s">
        <v>14</v>
      </c>
      <c r="P6" s="28" t="s">
        <v>15</v>
      </c>
      <c r="Q6" s="28" t="s">
        <v>16</v>
      </c>
      <c r="R6" s="28" t="s">
        <v>17</v>
      </c>
    </row>
    <row r="7" spans="1:18">
      <c r="B7" s="28">
        <v>17</v>
      </c>
      <c r="C7" s="28" t="s">
        <v>100</v>
      </c>
      <c r="D7" s="36" t="s">
        <v>156</v>
      </c>
      <c r="E7" s="28" t="s">
        <v>35</v>
      </c>
      <c r="F7" s="28" t="s">
        <v>101</v>
      </c>
      <c r="G7" s="28" t="s">
        <v>102</v>
      </c>
      <c r="H7" s="28" t="s">
        <v>103</v>
      </c>
      <c r="I7" s="28" t="s">
        <v>104</v>
      </c>
      <c r="J7" s="28" t="s">
        <v>105</v>
      </c>
      <c r="K7" s="28" t="s">
        <v>18</v>
      </c>
      <c r="L7" s="28" t="s">
        <v>36</v>
      </c>
      <c r="M7" s="28" t="s">
        <v>106</v>
      </c>
      <c r="N7" s="28" t="s">
        <v>19</v>
      </c>
      <c r="O7" s="28" t="s">
        <v>20</v>
      </c>
      <c r="P7" s="28" t="s">
        <v>105</v>
      </c>
      <c r="Q7" s="28" t="s">
        <v>107</v>
      </c>
      <c r="R7" s="28" t="s">
        <v>108</v>
      </c>
    </row>
    <row r="8" spans="1:18">
      <c r="B8" s="28">
        <v>16</v>
      </c>
      <c r="C8" s="28" t="s">
        <v>109</v>
      </c>
      <c r="D8" s="28" t="s">
        <v>110</v>
      </c>
      <c r="E8" s="28" t="s">
        <v>35</v>
      </c>
      <c r="F8" s="28" t="s">
        <v>111</v>
      </c>
      <c r="G8" s="28" t="s">
        <v>102</v>
      </c>
      <c r="H8" s="28" t="s">
        <v>112</v>
      </c>
      <c r="I8" s="28" t="s">
        <v>104</v>
      </c>
      <c r="J8" s="28" t="s">
        <v>38</v>
      </c>
      <c r="K8" s="28" t="s">
        <v>18</v>
      </c>
      <c r="L8" s="28" t="s">
        <v>36</v>
      </c>
      <c r="M8" s="28" t="s">
        <v>113</v>
      </c>
      <c r="N8" s="28" t="s">
        <v>19</v>
      </c>
      <c r="O8" s="28" t="s">
        <v>20</v>
      </c>
      <c r="P8" s="28" t="s">
        <v>38</v>
      </c>
      <c r="Q8" s="28" t="s">
        <v>107</v>
      </c>
      <c r="R8" s="28" t="s">
        <v>114</v>
      </c>
    </row>
    <row r="9" spans="1:18">
      <c r="B9" s="28">
        <v>15</v>
      </c>
      <c r="C9" s="28" t="s">
        <v>115</v>
      </c>
      <c r="D9" s="28" t="s">
        <v>116</v>
      </c>
      <c r="E9" s="28" t="s">
        <v>35</v>
      </c>
      <c r="F9" s="28" t="s">
        <v>117</v>
      </c>
      <c r="G9" s="28" t="s">
        <v>102</v>
      </c>
      <c r="H9" s="28" t="s">
        <v>103</v>
      </c>
      <c r="I9" s="28" t="s">
        <v>104</v>
      </c>
      <c r="J9" s="28" t="s">
        <v>39</v>
      </c>
      <c r="K9" s="28" t="s">
        <v>18</v>
      </c>
      <c r="L9" s="28" t="s">
        <v>36</v>
      </c>
      <c r="M9" s="28" t="s">
        <v>118</v>
      </c>
      <c r="N9" s="28" t="s">
        <v>19</v>
      </c>
      <c r="O9" s="28" t="s">
        <v>20</v>
      </c>
      <c r="P9" s="28" t="s">
        <v>39</v>
      </c>
      <c r="Q9" s="28" t="s">
        <v>107</v>
      </c>
      <c r="R9" s="28" t="s">
        <v>119</v>
      </c>
    </row>
    <row r="10" spans="1:18">
      <c r="B10" s="28">
        <v>14</v>
      </c>
      <c r="C10" s="28" t="s">
        <v>120</v>
      </c>
      <c r="D10" s="28" t="s">
        <v>121</v>
      </c>
      <c r="E10" s="28" t="s">
        <v>35</v>
      </c>
      <c r="F10" s="28" t="s">
        <v>122</v>
      </c>
      <c r="G10" s="28" t="s">
        <v>102</v>
      </c>
      <c r="H10" s="28" t="s">
        <v>123</v>
      </c>
      <c r="I10" s="28" t="s">
        <v>104</v>
      </c>
      <c r="J10" s="28" t="s">
        <v>38</v>
      </c>
      <c r="K10" s="28" t="s">
        <v>18</v>
      </c>
      <c r="L10" s="28" t="s">
        <v>36</v>
      </c>
      <c r="M10" s="28" t="s">
        <v>124</v>
      </c>
      <c r="N10" s="28" t="s">
        <v>19</v>
      </c>
      <c r="O10" s="28" t="s">
        <v>20</v>
      </c>
      <c r="P10" s="28" t="s">
        <v>38</v>
      </c>
      <c r="Q10" s="28" t="s">
        <v>107</v>
      </c>
      <c r="R10" s="28" t="s">
        <v>125</v>
      </c>
    </row>
    <row r="11" spans="1:18">
      <c r="B11" s="28">
        <v>13</v>
      </c>
      <c r="C11" s="28" t="s">
        <v>126</v>
      </c>
      <c r="D11" s="28" t="s">
        <v>127</v>
      </c>
      <c r="E11" s="28" t="s">
        <v>35</v>
      </c>
      <c r="F11" s="28" t="s">
        <v>128</v>
      </c>
      <c r="G11" s="28" t="s">
        <v>102</v>
      </c>
      <c r="H11" s="28" t="s">
        <v>123</v>
      </c>
      <c r="I11" s="28" t="s">
        <v>104</v>
      </c>
      <c r="J11" s="28" t="s">
        <v>129</v>
      </c>
      <c r="K11" s="28" t="s">
        <v>18</v>
      </c>
      <c r="L11" s="28" t="s">
        <v>36</v>
      </c>
      <c r="M11" s="28" t="s">
        <v>118</v>
      </c>
      <c r="N11" s="28" t="s">
        <v>19</v>
      </c>
      <c r="O11" s="28" t="s">
        <v>20</v>
      </c>
      <c r="P11" s="28" t="s">
        <v>129</v>
      </c>
      <c r="Q11" s="28" t="s">
        <v>107</v>
      </c>
      <c r="R11" s="28" t="s">
        <v>130</v>
      </c>
    </row>
    <row r="12" spans="1:18">
      <c r="B12" s="28">
        <v>12</v>
      </c>
      <c r="C12" s="28" t="s">
        <v>131</v>
      </c>
      <c r="D12" s="28" t="s">
        <v>132</v>
      </c>
      <c r="E12" s="28" t="s">
        <v>35</v>
      </c>
      <c r="F12" s="28" t="s">
        <v>133</v>
      </c>
      <c r="G12" s="28" t="s">
        <v>102</v>
      </c>
      <c r="H12" s="28" t="s">
        <v>112</v>
      </c>
      <c r="I12" s="28" t="s">
        <v>104</v>
      </c>
      <c r="J12" s="28" t="s">
        <v>134</v>
      </c>
      <c r="K12" s="28" t="s">
        <v>18</v>
      </c>
      <c r="L12" s="28" t="s">
        <v>36</v>
      </c>
      <c r="M12" s="28" t="s">
        <v>135</v>
      </c>
      <c r="N12" s="28" t="s">
        <v>19</v>
      </c>
      <c r="O12" s="28" t="s">
        <v>20</v>
      </c>
      <c r="P12" s="28" t="s">
        <v>134</v>
      </c>
      <c r="Q12" s="28" t="s">
        <v>107</v>
      </c>
      <c r="R12" s="28" t="s">
        <v>136</v>
      </c>
    </row>
    <row r="13" spans="1:18">
      <c r="B13" s="28">
        <v>11</v>
      </c>
      <c r="C13" s="28" t="s">
        <v>137</v>
      </c>
      <c r="D13" s="28" t="s">
        <v>138</v>
      </c>
      <c r="E13" s="28" t="s">
        <v>35</v>
      </c>
      <c r="F13" s="28" t="s">
        <v>139</v>
      </c>
      <c r="G13" s="28" t="s">
        <v>102</v>
      </c>
      <c r="H13" s="28" t="s">
        <v>123</v>
      </c>
      <c r="I13" s="28" t="s">
        <v>104</v>
      </c>
      <c r="J13" s="28" t="s">
        <v>140</v>
      </c>
      <c r="K13" s="28" t="s">
        <v>18</v>
      </c>
      <c r="L13" s="28" t="s">
        <v>36</v>
      </c>
      <c r="M13" s="28" t="s">
        <v>141</v>
      </c>
      <c r="N13" s="28" t="s">
        <v>19</v>
      </c>
      <c r="O13" s="28" t="s">
        <v>20</v>
      </c>
      <c r="P13" s="28" t="s">
        <v>140</v>
      </c>
      <c r="Q13" s="28" t="s">
        <v>107</v>
      </c>
      <c r="R13" s="28" t="s">
        <v>142</v>
      </c>
    </row>
    <row r="14" spans="1:18">
      <c r="B14" s="28">
        <v>10</v>
      </c>
      <c r="C14" s="28" t="s">
        <v>143</v>
      </c>
      <c r="D14" s="28" t="s">
        <v>144</v>
      </c>
      <c r="E14" s="28" t="s">
        <v>35</v>
      </c>
      <c r="F14" s="28" t="s">
        <v>145</v>
      </c>
      <c r="G14" s="28" t="s">
        <v>102</v>
      </c>
      <c r="H14" s="28" t="s">
        <v>112</v>
      </c>
      <c r="I14" s="28" t="s">
        <v>104</v>
      </c>
      <c r="J14" s="28" t="s">
        <v>146</v>
      </c>
      <c r="K14" s="28" t="s">
        <v>147</v>
      </c>
      <c r="L14" s="28" t="s">
        <v>36</v>
      </c>
      <c r="M14" s="28" t="s">
        <v>148</v>
      </c>
      <c r="N14" s="28" t="s">
        <v>19</v>
      </c>
      <c r="O14" s="28" t="s">
        <v>20</v>
      </c>
      <c r="P14" s="28" t="s">
        <v>146</v>
      </c>
      <c r="Q14" s="28" t="s">
        <v>107</v>
      </c>
      <c r="R14" s="28" t="s">
        <v>149</v>
      </c>
    </row>
    <row r="15" spans="1:18">
      <c r="B15" s="28">
        <v>9</v>
      </c>
      <c r="C15" s="28" t="s">
        <v>150</v>
      </c>
      <c r="D15" s="28" t="s">
        <v>151</v>
      </c>
      <c r="E15" s="28" t="s">
        <v>35</v>
      </c>
      <c r="F15" s="28" t="s">
        <v>152</v>
      </c>
      <c r="G15" s="28" t="s">
        <v>102</v>
      </c>
      <c r="H15" s="28" t="s">
        <v>112</v>
      </c>
      <c r="I15" s="28" t="s">
        <v>104</v>
      </c>
      <c r="J15" s="28" t="s">
        <v>153</v>
      </c>
      <c r="K15" s="28" t="s">
        <v>18</v>
      </c>
      <c r="L15" s="28" t="s">
        <v>36</v>
      </c>
      <c r="M15" s="28" t="s">
        <v>135</v>
      </c>
      <c r="N15" s="28" t="s">
        <v>19</v>
      </c>
      <c r="O15" s="28" t="s">
        <v>20</v>
      </c>
      <c r="P15" s="28" t="s">
        <v>153</v>
      </c>
      <c r="Q15" s="28" t="s">
        <v>107</v>
      </c>
      <c r="R15" s="28" t="s">
        <v>154</v>
      </c>
    </row>
    <row r="16" spans="1:18">
      <c r="B16" s="28">
        <v>8</v>
      </c>
      <c r="C16" s="28" t="s">
        <v>155</v>
      </c>
      <c r="D16" s="28" t="s">
        <v>156</v>
      </c>
      <c r="E16" s="28" t="s">
        <v>35</v>
      </c>
      <c r="F16" s="28" t="s">
        <v>157</v>
      </c>
      <c r="G16" s="28" t="s">
        <v>102</v>
      </c>
      <c r="H16" s="28" t="s">
        <v>103</v>
      </c>
      <c r="I16" s="28" t="s">
        <v>104</v>
      </c>
      <c r="J16" s="28" t="s">
        <v>158</v>
      </c>
      <c r="K16" s="28" t="s">
        <v>147</v>
      </c>
      <c r="L16" s="28" t="s">
        <v>36</v>
      </c>
      <c r="M16" s="28" t="s">
        <v>135</v>
      </c>
      <c r="N16" s="28" t="s">
        <v>19</v>
      </c>
      <c r="O16" s="28" t="s">
        <v>20</v>
      </c>
      <c r="P16" s="28" t="s">
        <v>158</v>
      </c>
      <c r="Q16" s="28" t="s">
        <v>107</v>
      </c>
      <c r="R16" s="28" t="s">
        <v>159</v>
      </c>
    </row>
    <row r="17" spans="2:18">
      <c r="B17" s="28">
        <v>7</v>
      </c>
      <c r="C17" s="28" t="s">
        <v>160</v>
      </c>
      <c r="D17" s="28" t="s">
        <v>161</v>
      </c>
      <c r="E17" s="28" t="s">
        <v>35</v>
      </c>
      <c r="F17" s="28" t="s">
        <v>162</v>
      </c>
      <c r="G17" s="28" t="s">
        <v>102</v>
      </c>
      <c r="H17" s="28" t="s">
        <v>112</v>
      </c>
      <c r="I17" s="28" t="s">
        <v>104</v>
      </c>
      <c r="J17" s="28" t="s">
        <v>37</v>
      </c>
      <c r="K17" s="28" t="s">
        <v>18</v>
      </c>
      <c r="L17" s="28" t="s">
        <v>36</v>
      </c>
      <c r="M17" s="28" t="s">
        <v>135</v>
      </c>
      <c r="N17" s="28" t="s">
        <v>19</v>
      </c>
      <c r="O17" s="28" t="s">
        <v>20</v>
      </c>
      <c r="P17" s="28" t="s">
        <v>37</v>
      </c>
      <c r="Q17" s="28" t="s">
        <v>107</v>
      </c>
      <c r="R17" s="28" t="s">
        <v>163</v>
      </c>
    </row>
    <row r="18" spans="2:18">
      <c r="B18" s="28">
        <v>6</v>
      </c>
      <c r="C18" s="28" t="s">
        <v>164</v>
      </c>
      <c r="D18" s="28" t="s">
        <v>165</v>
      </c>
      <c r="E18" s="28" t="s">
        <v>35</v>
      </c>
      <c r="F18" s="28" t="s">
        <v>166</v>
      </c>
      <c r="G18" s="28" t="s">
        <v>102</v>
      </c>
      <c r="H18" s="28" t="s">
        <v>103</v>
      </c>
      <c r="I18" s="28" t="s">
        <v>104</v>
      </c>
      <c r="J18" s="28" t="s">
        <v>167</v>
      </c>
      <c r="K18" s="28" t="s">
        <v>147</v>
      </c>
      <c r="L18" s="28" t="s">
        <v>36</v>
      </c>
      <c r="M18" s="28" t="s">
        <v>113</v>
      </c>
      <c r="N18" s="28" t="s">
        <v>19</v>
      </c>
      <c r="O18" s="28" t="s">
        <v>20</v>
      </c>
      <c r="P18" s="28" t="s">
        <v>167</v>
      </c>
      <c r="Q18" s="28" t="s">
        <v>107</v>
      </c>
      <c r="R18" s="28" t="s">
        <v>168</v>
      </c>
    </row>
    <row r="19" spans="2:18">
      <c r="B19" s="28">
        <v>5</v>
      </c>
      <c r="C19" s="28" t="s">
        <v>169</v>
      </c>
      <c r="D19" s="28" t="s">
        <v>170</v>
      </c>
      <c r="E19" s="28" t="s">
        <v>35</v>
      </c>
      <c r="F19" s="28" t="s">
        <v>171</v>
      </c>
      <c r="G19" s="28" t="s">
        <v>102</v>
      </c>
      <c r="H19" s="28" t="s">
        <v>103</v>
      </c>
      <c r="I19" s="28" t="s">
        <v>104</v>
      </c>
      <c r="J19" s="28" t="s">
        <v>172</v>
      </c>
      <c r="K19" s="28" t="s">
        <v>18</v>
      </c>
      <c r="L19" s="28" t="s">
        <v>36</v>
      </c>
      <c r="M19" s="28" t="s">
        <v>148</v>
      </c>
      <c r="N19" s="28" t="s">
        <v>19</v>
      </c>
      <c r="O19" s="28" t="s">
        <v>20</v>
      </c>
      <c r="P19" s="28" t="s">
        <v>172</v>
      </c>
      <c r="Q19" s="28" t="s">
        <v>107</v>
      </c>
      <c r="R19" s="28" t="s">
        <v>173</v>
      </c>
    </row>
    <row r="20" spans="2:18">
      <c r="B20" s="28">
        <v>4</v>
      </c>
      <c r="C20" s="28" t="s">
        <v>174</v>
      </c>
      <c r="D20" s="28" t="s">
        <v>175</v>
      </c>
      <c r="E20" s="28" t="s">
        <v>35</v>
      </c>
      <c r="F20" s="28" t="s">
        <v>176</v>
      </c>
      <c r="G20" s="28" t="s">
        <v>102</v>
      </c>
      <c r="H20" s="28" t="s">
        <v>103</v>
      </c>
      <c r="I20" s="28" t="s">
        <v>104</v>
      </c>
      <c r="J20" s="28" t="s">
        <v>177</v>
      </c>
      <c r="K20" s="28" t="s">
        <v>18</v>
      </c>
      <c r="L20" s="28" t="s">
        <v>36</v>
      </c>
      <c r="M20" s="28" t="s">
        <v>135</v>
      </c>
      <c r="N20" s="28" t="s">
        <v>19</v>
      </c>
      <c r="O20" s="28" t="s">
        <v>20</v>
      </c>
      <c r="P20" s="28" t="s">
        <v>177</v>
      </c>
      <c r="Q20" s="28" t="s">
        <v>107</v>
      </c>
      <c r="R20" s="28" t="s">
        <v>178</v>
      </c>
    </row>
    <row r="21" spans="2:18">
      <c r="B21" s="28">
        <v>3</v>
      </c>
      <c r="C21" s="28" t="s">
        <v>179</v>
      </c>
      <c r="D21" s="28" t="s">
        <v>180</v>
      </c>
      <c r="E21" s="28" t="s">
        <v>35</v>
      </c>
      <c r="F21" s="28" t="s">
        <v>181</v>
      </c>
      <c r="G21" s="28" t="s">
        <v>182</v>
      </c>
      <c r="H21" s="28" t="s">
        <v>103</v>
      </c>
      <c r="I21" s="28" t="s">
        <v>104</v>
      </c>
      <c r="J21" s="28" t="s">
        <v>183</v>
      </c>
      <c r="K21" s="28" t="s">
        <v>18</v>
      </c>
      <c r="L21" s="28" t="s">
        <v>36</v>
      </c>
      <c r="M21" s="28" t="s">
        <v>124</v>
      </c>
      <c r="N21" s="28" t="s">
        <v>19</v>
      </c>
      <c r="O21" s="28" t="s">
        <v>20</v>
      </c>
      <c r="P21" s="28" t="s">
        <v>183</v>
      </c>
      <c r="Q21" s="28" t="s">
        <v>107</v>
      </c>
      <c r="R21" s="28" t="s">
        <v>184</v>
      </c>
    </row>
    <row r="22" spans="2:18">
      <c r="B22" s="28">
        <v>2</v>
      </c>
      <c r="C22" s="28" t="s">
        <v>185</v>
      </c>
      <c r="D22" s="28" t="s">
        <v>127</v>
      </c>
      <c r="E22" s="28" t="s">
        <v>35</v>
      </c>
      <c r="F22" s="28" t="s">
        <v>186</v>
      </c>
      <c r="G22" s="28" t="s">
        <v>102</v>
      </c>
      <c r="H22" s="28" t="s">
        <v>123</v>
      </c>
      <c r="I22" s="28" t="s">
        <v>104</v>
      </c>
      <c r="J22" s="28" t="s">
        <v>187</v>
      </c>
      <c r="K22" s="28" t="s">
        <v>18</v>
      </c>
      <c r="L22" s="28" t="s">
        <v>36</v>
      </c>
      <c r="M22" s="28" t="s">
        <v>188</v>
      </c>
      <c r="N22" s="28" t="s">
        <v>19</v>
      </c>
      <c r="O22" s="28" t="s">
        <v>20</v>
      </c>
      <c r="P22" s="28" t="s">
        <v>187</v>
      </c>
      <c r="Q22" s="28" t="s">
        <v>107</v>
      </c>
      <c r="R22" s="28" t="s">
        <v>189</v>
      </c>
    </row>
    <row r="23" spans="2:18">
      <c r="B23" s="28">
        <v>1</v>
      </c>
      <c r="C23" s="28" t="s">
        <v>190</v>
      </c>
      <c r="D23" s="28" t="s">
        <v>191</v>
      </c>
      <c r="E23" s="28" t="s">
        <v>35</v>
      </c>
      <c r="F23" s="28" t="s">
        <v>192</v>
      </c>
      <c r="G23" s="28" t="s">
        <v>102</v>
      </c>
      <c r="H23" s="28" t="s">
        <v>123</v>
      </c>
      <c r="I23" s="28" t="s">
        <v>104</v>
      </c>
      <c r="J23" s="28" t="s">
        <v>193</v>
      </c>
      <c r="K23" s="28" t="s">
        <v>18</v>
      </c>
      <c r="L23" s="28" t="s">
        <v>36</v>
      </c>
      <c r="M23" s="28" t="s">
        <v>113</v>
      </c>
      <c r="N23" s="28" t="s">
        <v>19</v>
      </c>
      <c r="O23" s="28" t="s">
        <v>20</v>
      </c>
      <c r="P23" s="28" t="s">
        <v>193</v>
      </c>
      <c r="Q23" s="28" t="s">
        <v>107</v>
      </c>
      <c r="R23" s="28" t="s">
        <v>194</v>
      </c>
    </row>
    <row r="24" spans="2:18">
      <c r="B24" s="28">
        <v>18</v>
      </c>
      <c r="C24" s="28" t="s">
        <v>195</v>
      </c>
      <c r="D24" s="28" t="s">
        <v>196</v>
      </c>
      <c r="E24" s="28" t="s">
        <v>35</v>
      </c>
      <c r="F24" s="28" t="s">
        <v>197</v>
      </c>
      <c r="G24" s="28" t="s">
        <v>102</v>
      </c>
      <c r="H24" s="28" t="s">
        <v>123</v>
      </c>
      <c r="I24" s="28" t="s">
        <v>104</v>
      </c>
      <c r="J24" s="28" t="s">
        <v>41</v>
      </c>
      <c r="K24" s="28" t="s">
        <v>18</v>
      </c>
      <c r="L24" s="28" t="s">
        <v>36</v>
      </c>
      <c r="M24" s="28" t="s">
        <v>198</v>
      </c>
      <c r="N24" s="28" t="s">
        <v>19</v>
      </c>
      <c r="O24" s="28" t="s">
        <v>20</v>
      </c>
      <c r="P24" s="28" t="s">
        <v>41</v>
      </c>
      <c r="Q24" s="28" t="s">
        <v>107</v>
      </c>
      <c r="R24" s="28" t="s">
        <v>199</v>
      </c>
    </row>
    <row r="25" spans="2:18">
      <c r="B25" s="28" t="s">
        <v>200</v>
      </c>
      <c r="C25" s="28" t="s">
        <v>201</v>
      </c>
      <c r="D25" s="28" t="s">
        <v>202</v>
      </c>
      <c r="E25" s="28" t="s">
        <v>35</v>
      </c>
      <c r="F25" s="28" t="s">
        <v>203</v>
      </c>
      <c r="G25" s="28" t="s">
        <v>102</v>
      </c>
      <c r="H25" s="28" t="s">
        <v>103</v>
      </c>
      <c r="I25" s="28" t="s">
        <v>104</v>
      </c>
      <c r="J25" s="28" t="s">
        <v>167</v>
      </c>
      <c r="K25" s="28" t="s">
        <v>147</v>
      </c>
      <c r="L25" s="28" t="s">
        <v>36</v>
      </c>
      <c r="M25" s="28" t="s">
        <v>135</v>
      </c>
      <c r="N25" s="28" t="s">
        <v>19</v>
      </c>
      <c r="O25" s="28" t="s">
        <v>20</v>
      </c>
      <c r="P25" s="28" t="s">
        <v>167</v>
      </c>
      <c r="Q25" s="28" t="s">
        <v>107</v>
      </c>
      <c r="R25" s="28" t="s">
        <v>204</v>
      </c>
    </row>
    <row r="26" spans="2:18">
      <c r="B26" s="28" t="s">
        <v>205</v>
      </c>
      <c r="C26" s="28" t="s">
        <v>206</v>
      </c>
      <c r="D26" s="28" t="s">
        <v>207</v>
      </c>
      <c r="E26" s="28" t="s">
        <v>35</v>
      </c>
      <c r="F26" s="28" t="s">
        <v>208</v>
      </c>
      <c r="G26" s="28" t="s">
        <v>102</v>
      </c>
      <c r="H26" s="28" t="s">
        <v>123</v>
      </c>
      <c r="I26" s="28" t="s">
        <v>104</v>
      </c>
      <c r="J26" s="28" t="s">
        <v>209</v>
      </c>
      <c r="K26" s="28" t="s">
        <v>147</v>
      </c>
      <c r="L26" s="28" t="s">
        <v>210</v>
      </c>
      <c r="M26" s="28" t="s">
        <v>135</v>
      </c>
      <c r="N26" s="28" t="s">
        <v>19</v>
      </c>
      <c r="O26" s="28" t="s">
        <v>20</v>
      </c>
      <c r="P26" s="28" t="s">
        <v>209</v>
      </c>
      <c r="Q26" s="28" t="s">
        <v>107</v>
      </c>
      <c r="R26" s="28" t="s">
        <v>211</v>
      </c>
    </row>
    <row r="27" spans="2:18">
      <c r="B27" s="28" t="s">
        <v>212</v>
      </c>
      <c r="C27" s="28" t="s">
        <v>213</v>
      </c>
      <c r="D27" s="28" t="s">
        <v>214</v>
      </c>
      <c r="E27" s="28" t="s">
        <v>35</v>
      </c>
      <c r="F27" s="28" t="s">
        <v>215</v>
      </c>
      <c r="G27" s="28" t="s">
        <v>102</v>
      </c>
      <c r="H27" s="28" t="s">
        <v>112</v>
      </c>
      <c r="I27" s="28" t="s">
        <v>104</v>
      </c>
      <c r="J27" s="28" t="s">
        <v>216</v>
      </c>
      <c r="K27" s="28" t="s">
        <v>18</v>
      </c>
      <c r="L27" s="28" t="s">
        <v>36</v>
      </c>
      <c r="M27" s="28" t="s">
        <v>135</v>
      </c>
      <c r="N27" s="28" t="s">
        <v>19</v>
      </c>
      <c r="O27" s="28" t="s">
        <v>20</v>
      </c>
      <c r="P27" s="28" t="s">
        <v>216</v>
      </c>
      <c r="Q27" s="28" t="s">
        <v>107</v>
      </c>
      <c r="R27" s="28" t="s">
        <v>217</v>
      </c>
    </row>
    <row r="28" spans="2:18">
      <c r="B28" s="28" t="s">
        <v>218</v>
      </c>
      <c r="C28" s="28" t="s">
        <v>219</v>
      </c>
      <c r="D28" s="28" t="s">
        <v>220</v>
      </c>
      <c r="E28" s="28" t="s">
        <v>35</v>
      </c>
      <c r="F28" s="28" t="s">
        <v>221</v>
      </c>
      <c r="G28" s="28" t="s">
        <v>102</v>
      </c>
      <c r="H28" s="28" t="s">
        <v>112</v>
      </c>
      <c r="I28" s="28" t="s">
        <v>104</v>
      </c>
      <c r="J28" s="28" t="s">
        <v>38</v>
      </c>
      <c r="K28" s="28" t="s">
        <v>18</v>
      </c>
      <c r="L28" s="28" t="s">
        <v>36</v>
      </c>
      <c r="M28" s="28" t="s">
        <v>113</v>
      </c>
      <c r="N28" s="28" t="s">
        <v>19</v>
      </c>
      <c r="O28" s="28" t="s">
        <v>20</v>
      </c>
      <c r="P28" s="28" t="s">
        <v>38</v>
      </c>
      <c r="Q28" s="28" t="s">
        <v>107</v>
      </c>
      <c r="R28" s="28" t="s">
        <v>222</v>
      </c>
    </row>
    <row r="29" spans="2:18">
      <c r="B29" s="28" t="s">
        <v>103</v>
      </c>
      <c r="C29" s="28" t="s">
        <v>223</v>
      </c>
      <c r="D29" s="28" t="s">
        <v>224</v>
      </c>
      <c r="E29" s="28" t="s">
        <v>35</v>
      </c>
      <c r="F29" s="28" t="s">
        <v>225</v>
      </c>
      <c r="G29" s="28" t="s">
        <v>102</v>
      </c>
      <c r="H29" s="28" t="s">
        <v>123</v>
      </c>
      <c r="I29" s="28" t="s">
        <v>104</v>
      </c>
      <c r="J29" s="28" t="s">
        <v>41</v>
      </c>
      <c r="K29" s="28" t="s">
        <v>18</v>
      </c>
      <c r="L29" s="28" t="s">
        <v>36</v>
      </c>
      <c r="M29" s="28" t="s">
        <v>226</v>
      </c>
      <c r="N29" s="28" t="s">
        <v>19</v>
      </c>
      <c r="O29" s="28" t="s">
        <v>20</v>
      </c>
      <c r="P29" s="28" t="s">
        <v>41</v>
      </c>
      <c r="Q29" s="28" t="s">
        <v>107</v>
      </c>
      <c r="R29" s="28" t="s">
        <v>227</v>
      </c>
    </row>
    <row r="30" spans="2:18">
      <c r="B30" s="28" t="s">
        <v>124</v>
      </c>
      <c r="C30" s="28" t="s">
        <v>228</v>
      </c>
      <c r="D30" s="28" t="s">
        <v>229</v>
      </c>
      <c r="E30" s="28" t="s">
        <v>35</v>
      </c>
      <c r="F30" s="28" t="s">
        <v>230</v>
      </c>
      <c r="G30" s="28" t="s">
        <v>102</v>
      </c>
      <c r="H30" s="28" t="s">
        <v>103</v>
      </c>
      <c r="I30" s="28" t="s">
        <v>104</v>
      </c>
      <c r="J30" s="28" t="s">
        <v>231</v>
      </c>
      <c r="K30" s="28" t="s">
        <v>18</v>
      </c>
      <c r="L30" s="28" t="s">
        <v>36</v>
      </c>
      <c r="M30" s="28" t="s">
        <v>198</v>
      </c>
      <c r="N30" s="28" t="s">
        <v>19</v>
      </c>
      <c r="O30" s="28" t="s">
        <v>20</v>
      </c>
      <c r="P30" s="28" t="s">
        <v>231</v>
      </c>
      <c r="Q30" s="28" t="s">
        <v>107</v>
      </c>
      <c r="R30" s="28" t="s">
        <v>232</v>
      </c>
    </row>
    <row r="31" spans="2:18">
      <c r="B31" s="28" t="s">
        <v>106</v>
      </c>
      <c r="C31" s="28" t="s">
        <v>233</v>
      </c>
      <c r="D31" s="28" t="s">
        <v>234</v>
      </c>
      <c r="E31" s="28" t="s">
        <v>35</v>
      </c>
      <c r="F31" s="28" t="s">
        <v>235</v>
      </c>
      <c r="G31" s="28" t="s">
        <v>102</v>
      </c>
      <c r="H31" s="28" t="s">
        <v>112</v>
      </c>
      <c r="I31" s="28" t="s">
        <v>104</v>
      </c>
      <c r="J31" s="28" t="s">
        <v>193</v>
      </c>
      <c r="K31" s="28" t="s">
        <v>18</v>
      </c>
      <c r="L31" s="28" t="s">
        <v>36</v>
      </c>
      <c r="M31" s="28" t="s">
        <v>135</v>
      </c>
      <c r="N31" s="28" t="s">
        <v>19</v>
      </c>
      <c r="O31" s="28" t="s">
        <v>20</v>
      </c>
      <c r="P31" s="28" t="s">
        <v>193</v>
      </c>
      <c r="Q31" s="28" t="s">
        <v>107</v>
      </c>
      <c r="R31" s="28" t="s">
        <v>236</v>
      </c>
    </row>
    <row r="32" spans="2:18">
      <c r="B32" s="28" t="s">
        <v>112</v>
      </c>
      <c r="C32" s="28" t="s">
        <v>237</v>
      </c>
      <c r="D32" s="28" t="s">
        <v>238</v>
      </c>
      <c r="E32" s="28" t="s">
        <v>35</v>
      </c>
      <c r="F32" s="28" t="s">
        <v>239</v>
      </c>
      <c r="G32" s="28" t="s">
        <v>102</v>
      </c>
      <c r="H32" s="28" t="s">
        <v>112</v>
      </c>
      <c r="I32" s="28" t="s">
        <v>104</v>
      </c>
      <c r="J32" s="28" t="s">
        <v>41</v>
      </c>
      <c r="K32" s="28" t="s">
        <v>18</v>
      </c>
      <c r="L32" s="28" t="s">
        <v>36</v>
      </c>
      <c r="M32" s="28" t="s">
        <v>135</v>
      </c>
      <c r="N32" s="28" t="s">
        <v>19</v>
      </c>
      <c r="O32" s="28" t="s">
        <v>20</v>
      </c>
      <c r="P32" s="28" t="s">
        <v>41</v>
      </c>
      <c r="Q32" s="28" t="s">
        <v>107</v>
      </c>
      <c r="R32" s="28" t="s">
        <v>240</v>
      </c>
    </row>
    <row r="33" spans="2:18">
      <c r="B33" s="28" t="s">
        <v>241</v>
      </c>
      <c r="C33" s="28" t="s">
        <v>237</v>
      </c>
      <c r="D33" s="28" t="s">
        <v>242</v>
      </c>
      <c r="E33" s="28" t="s">
        <v>35</v>
      </c>
      <c r="F33" s="28" t="s">
        <v>243</v>
      </c>
      <c r="G33" s="28" t="s">
        <v>102</v>
      </c>
      <c r="H33" s="28" t="s">
        <v>103</v>
      </c>
      <c r="I33" s="28" t="s">
        <v>104</v>
      </c>
      <c r="J33" s="28" t="s">
        <v>41</v>
      </c>
      <c r="K33" s="28" t="s">
        <v>18</v>
      </c>
      <c r="L33" s="28" t="s">
        <v>36</v>
      </c>
      <c r="M33" s="28" t="s">
        <v>198</v>
      </c>
      <c r="N33" s="28" t="s">
        <v>19</v>
      </c>
      <c r="O33" s="28" t="s">
        <v>20</v>
      </c>
      <c r="P33" s="28" t="s">
        <v>41</v>
      </c>
      <c r="Q33" s="28" t="s">
        <v>107</v>
      </c>
      <c r="R33" s="28" t="s">
        <v>244</v>
      </c>
    </row>
    <row r="34" spans="2:18">
      <c r="B34" s="28" t="s">
        <v>245</v>
      </c>
      <c r="C34" s="28" t="s">
        <v>246</v>
      </c>
      <c r="D34" s="28" t="s">
        <v>165</v>
      </c>
      <c r="E34" s="28" t="s">
        <v>35</v>
      </c>
      <c r="F34" s="28" t="s">
        <v>247</v>
      </c>
      <c r="G34" s="28" t="s">
        <v>102</v>
      </c>
      <c r="H34" s="28" t="s">
        <v>123</v>
      </c>
      <c r="I34" s="28" t="s">
        <v>104</v>
      </c>
      <c r="J34" s="28" t="s">
        <v>248</v>
      </c>
      <c r="K34" s="28" t="s">
        <v>18</v>
      </c>
      <c r="L34" s="28" t="s">
        <v>36</v>
      </c>
      <c r="M34" s="28" t="s">
        <v>249</v>
      </c>
      <c r="N34" s="28" t="s">
        <v>19</v>
      </c>
      <c r="O34" s="28" t="s">
        <v>20</v>
      </c>
      <c r="P34" s="28" t="s">
        <v>248</v>
      </c>
      <c r="Q34" s="28" t="s">
        <v>107</v>
      </c>
      <c r="R34" s="28" t="s">
        <v>250</v>
      </c>
    </row>
    <row r="35" spans="2:18">
      <c r="B35" s="28" t="s">
        <v>135</v>
      </c>
      <c r="C35" s="28" t="s">
        <v>251</v>
      </c>
      <c r="D35" s="28" t="s">
        <v>252</v>
      </c>
      <c r="E35" s="28" t="s">
        <v>35</v>
      </c>
      <c r="F35" s="28" t="s">
        <v>253</v>
      </c>
      <c r="G35" s="28" t="s">
        <v>102</v>
      </c>
      <c r="H35" s="28" t="s">
        <v>103</v>
      </c>
      <c r="I35" s="28" t="s">
        <v>104</v>
      </c>
      <c r="J35" s="28" t="s">
        <v>140</v>
      </c>
      <c r="K35" s="28" t="s">
        <v>18</v>
      </c>
      <c r="L35" s="28" t="s">
        <v>36</v>
      </c>
      <c r="M35" s="28" t="s">
        <v>254</v>
      </c>
      <c r="N35" s="28" t="s">
        <v>19</v>
      </c>
      <c r="O35" s="28" t="s">
        <v>20</v>
      </c>
      <c r="P35" s="28" t="s">
        <v>140</v>
      </c>
      <c r="Q35" s="28" t="s">
        <v>107</v>
      </c>
      <c r="R35" s="28" t="s">
        <v>255</v>
      </c>
    </row>
    <row r="36" spans="2:18">
      <c r="B36" s="28" t="s">
        <v>256</v>
      </c>
      <c r="C36" s="28" t="s">
        <v>257</v>
      </c>
      <c r="D36" s="28" t="s">
        <v>258</v>
      </c>
      <c r="E36" s="28" t="s">
        <v>35</v>
      </c>
      <c r="F36" s="28" t="s">
        <v>259</v>
      </c>
      <c r="G36" s="28" t="s">
        <v>102</v>
      </c>
      <c r="H36" s="28" t="s">
        <v>123</v>
      </c>
      <c r="I36" s="28" t="s">
        <v>104</v>
      </c>
      <c r="J36" s="28" t="s">
        <v>248</v>
      </c>
      <c r="K36" s="28" t="s">
        <v>18</v>
      </c>
      <c r="L36" s="28" t="s">
        <v>36</v>
      </c>
      <c r="M36" s="28" t="s">
        <v>260</v>
      </c>
      <c r="N36" s="28" t="s">
        <v>19</v>
      </c>
      <c r="O36" s="28" t="s">
        <v>20</v>
      </c>
      <c r="P36" s="28" t="s">
        <v>248</v>
      </c>
      <c r="Q36" s="28" t="s">
        <v>107</v>
      </c>
      <c r="R36" s="28" t="s">
        <v>261</v>
      </c>
    </row>
    <row r="37" spans="2:18">
      <c r="B37" s="28" t="s">
        <v>262</v>
      </c>
      <c r="C37" s="28" t="s">
        <v>263</v>
      </c>
      <c r="D37" s="28" t="s">
        <v>110</v>
      </c>
      <c r="E37" s="28" t="s">
        <v>35</v>
      </c>
      <c r="F37" s="28" t="s">
        <v>264</v>
      </c>
      <c r="G37" s="28" t="s">
        <v>102</v>
      </c>
      <c r="H37" s="28" t="s">
        <v>112</v>
      </c>
      <c r="I37" s="28" t="s">
        <v>104</v>
      </c>
      <c r="J37" s="28" t="s">
        <v>248</v>
      </c>
      <c r="K37" s="28" t="s">
        <v>18</v>
      </c>
      <c r="L37" s="28" t="s">
        <v>36</v>
      </c>
      <c r="M37" s="28" t="s">
        <v>135</v>
      </c>
      <c r="N37" s="28" t="s">
        <v>19</v>
      </c>
      <c r="O37" s="28" t="s">
        <v>20</v>
      </c>
      <c r="P37" s="28" t="s">
        <v>248</v>
      </c>
      <c r="Q37" s="28" t="s">
        <v>107</v>
      </c>
      <c r="R37" s="28" t="s">
        <v>265</v>
      </c>
    </row>
    <row r="38" spans="2:18">
      <c r="B38" s="28" t="s">
        <v>266</v>
      </c>
      <c r="C38" s="28" t="s">
        <v>267</v>
      </c>
      <c r="D38" s="28" t="s">
        <v>268</v>
      </c>
      <c r="E38" s="28" t="s">
        <v>35</v>
      </c>
      <c r="F38" s="28" t="s">
        <v>269</v>
      </c>
      <c r="G38" s="28" t="s">
        <v>102</v>
      </c>
      <c r="H38" s="28" t="s">
        <v>123</v>
      </c>
      <c r="I38" s="28" t="s">
        <v>104</v>
      </c>
      <c r="J38" s="28" t="s">
        <v>248</v>
      </c>
      <c r="K38" s="28" t="s">
        <v>18</v>
      </c>
      <c r="L38" s="28" t="s">
        <v>36</v>
      </c>
      <c r="M38" s="28" t="s">
        <v>270</v>
      </c>
      <c r="N38" s="28" t="s">
        <v>19</v>
      </c>
      <c r="O38" s="28" t="s">
        <v>20</v>
      </c>
      <c r="P38" s="28" t="s">
        <v>248</v>
      </c>
      <c r="Q38" s="28" t="s">
        <v>107</v>
      </c>
      <c r="R38" s="28" t="s">
        <v>271</v>
      </c>
    </row>
    <row r="39" spans="2:18">
      <c r="B39" s="28" t="s">
        <v>260</v>
      </c>
      <c r="C39" s="28" t="s">
        <v>272</v>
      </c>
      <c r="D39" s="28" t="s">
        <v>273</v>
      </c>
      <c r="E39" s="28" t="s">
        <v>35</v>
      </c>
      <c r="F39" s="28" t="s">
        <v>274</v>
      </c>
      <c r="G39" s="28" t="s">
        <v>102</v>
      </c>
      <c r="H39" s="28" t="s">
        <v>112</v>
      </c>
      <c r="I39" s="28" t="s">
        <v>104</v>
      </c>
      <c r="J39" s="28" t="s">
        <v>153</v>
      </c>
      <c r="K39" s="28" t="s">
        <v>18</v>
      </c>
      <c r="L39" s="28" t="s">
        <v>36</v>
      </c>
      <c r="M39" s="28" t="s">
        <v>135</v>
      </c>
      <c r="N39" s="28" t="s">
        <v>19</v>
      </c>
      <c r="O39" s="28" t="s">
        <v>20</v>
      </c>
      <c r="P39" s="28" t="s">
        <v>153</v>
      </c>
      <c r="Q39" s="28" t="s">
        <v>107</v>
      </c>
      <c r="R39" s="28" t="s">
        <v>275</v>
      </c>
    </row>
    <row r="40" spans="2:18">
      <c r="B40" s="28" t="s">
        <v>276</v>
      </c>
      <c r="C40" s="28" t="s">
        <v>277</v>
      </c>
      <c r="D40" s="28" t="s">
        <v>278</v>
      </c>
      <c r="E40" s="28" t="s">
        <v>35</v>
      </c>
      <c r="F40" s="28" t="s">
        <v>279</v>
      </c>
      <c r="G40" s="28" t="s">
        <v>102</v>
      </c>
      <c r="H40" s="28" t="s">
        <v>103</v>
      </c>
      <c r="I40" s="28" t="s">
        <v>104</v>
      </c>
      <c r="J40" s="28" t="s">
        <v>187</v>
      </c>
      <c r="K40" s="28" t="s">
        <v>18</v>
      </c>
      <c r="L40" s="28" t="s">
        <v>36</v>
      </c>
      <c r="M40" s="28" t="s">
        <v>198</v>
      </c>
      <c r="N40" s="28" t="s">
        <v>19</v>
      </c>
      <c r="O40" s="28" t="s">
        <v>20</v>
      </c>
      <c r="P40" s="28" t="s">
        <v>187</v>
      </c>
      <c r="Q40" s="28" t="s">
        <v>107</v>
      </c>
      <c r="R40" s="28" t="s">
        <v>280</v>
      </c>
    </row>
    <row r="41" spans="2:18">
      <c r="B41" s="28" t="s">
        <v>141</v>
      </c>
      <c r="C41" s="28" t="s">
        <v>281</v>
      </c>
      <c r="D41" s="28" t="s">
        <v>282</v>
      </c>
      <c r="E41" s="28" t="s">
        <v>35</v>
      </c>
      <c r="F41" s="28" t="s">
        <v>283</v>
      </c>
      <c r="G41" s="28" t="s">
        <v>102</v>
      </c>
      <c r="H41" s="28" t="s">
        <v>123</v>
      </c>
      <c r="I41" s="28" t="s">
        <v>104</v>
      </c>
      <c r="J41" s="28" t="s">
        <v>193</v>
      </c>
      <c r="K41" s="28" t="s">
        <v>18</v>
      </c>
      <c r="L41" s="28" t="s">
        <v>284</v>
      </c>
      <c r="M41" s="28" t="s">
        <v>226</v>
      </c>
      <c r="N41" s="28" t="s">
        <v>19</v>
      </c>
      <c r="O41" s="28" t="s">
        <v>20</v>
      </c>
      <c r="P41" s="28" t="s">
        <v>193</v>
      </c>
      <c r="Q41" s="28" t="s">
        <v>107</v>
      </c>
      <c r="R41" s="28" t="s">
        <v>285</v>
      </c>
    </row>
    <row r="42" spans="2:18">
      <c r="B42" s="28" t="s">
        <v>286</v>
      </c>
      <c r="C42" s="28" t="s">
        <v>287</v>
      </c>
      <c r="D42" s="28" t="s">
        <v>224</v>
      </c>
      <c r="E42" s="28" t="s">
        <v>35</v>
      </c>
      <c r="F42" s="28" t="s">
        <v>288</v>
      </c>
      <c r="G42" s="28" t="s">
        <v>102</v>
      </c>
      <c r="H42" s="28" t="s">
        <v>103</v>
      </c>
      <c r="I42" s="28" t="s">
        <v>104</v>
      </c>
      <c r="J42" s="28" t="s">
        <v>289</v>
      </c>
      <c r="K42" s="28" t="s">
        <v>18</v>
      </c>
      <c r="L42" s="28" t="s">
        <v>36</v>
      </c>
      <c r="M42" s="28" t="s">
        <v>113</v>
      </c>
      <c r="N42" s="28" t="s">
        <v>19</v>
      </c>
      <c r="O42" s="28" t="s">
        <v>20</v>
      </c>
      <c r="P42" s="28" t="s">
        <v>289</v>
      </c>
      <c r="Q42" s="28" t="s">
        <v>107</v>
      </c>
      <c r="R42" s="28" t="s">
        <v>290</v>
      </c>
    </row>
    <row r="43" spans="2:18">
      <c r="B43" s="28" t="s">
        <v>291</v>
      </c>
      <c r="C43" s="28" t="s">
        <v>287</v>
      </c>
      <c r="D43" s="28" t="s">
        <v>191</v>
      </c>
      <c r="E43" s="28" t="s">
        <v>35</v>
      </c>
      <c r="F43" s="28" t="s">
        <v>292</v>
      </c>
      <c r="G43" s="28" t="s">
        <v>102</v>
      </c>
      <c r="H43" s="28" t="s">
        <v>103</v>
      </c>
      <c r="I43" s="28" t="s">
        <v>104</v>
      </c>
      <c r="J43" s="28" t="s">
        <v>293</v>
      </c>
      <c r="K43" s="28" t="s">
        <v>18</v>
      </c>
      <c r="L43" s="28" t="s">
        <v>36</v>
      </c>
      <c r="M43" s="28" t="s">
        <v>226</v>
      </c>
      <c r="N43" s="28" t="s">
        <v>19</v>
      </c>
      <c r="O43" s="28" t="s">
        <v>20</v>
      </c>
      <c r="P43" s="28" t="s">
        <v>293</v>
      </c>
      <c r="Q43" s="28" t="s">
        <v>107</v>
      </c>
      <c r="R43" s="28" t="s">
        <v>294</v>
      </c>
    </row>
    <row r="44" spans="2:18">
      <c r="B44" s="28" t="s">
        <v>295</v>
      </c>
      <c r="C44" s="28" t="s">
        <v>296</v>
      </c>
      <c r="D44" s="28" t="s">
        <v>297</v>
      </c>
      <c r="E44" s="28" t="s">
        <v>35</v>
      </c>
      <c r="F44" s="28" t="s">
        <v>298</v>
      </c>
      <c r="G44" s="28" t="s">
        <v>102</v>
      </c>
      <c r="H44" s="28" t="s">
        <v>103</v>
      </c>
      <c r="I44" s="28" t="s">
        <v>104</v>
      </c>
      <c r="J44" s="28" t="s">
        <v>183</v>
      </c>
      <c r="K44" s="28" t="s">
        <v>18</v>
      </c>
      <c r="L44" s="28" t="s">
        <v>36</v>
      </c>
      <c r="M44" s="28" t="s">
        <v>276</v>
      </c>
      <c r="N44" s="28" t="s">
        <v>19</v>
      </c>
      <c r="O44" s="28" t="s">
        <v>20</v>
      </c>
      <c r="P44" s="28" t="s">
        <v>183</v>
      </c>
      <c r="Q44" s="28" t="s">
        <v>107</v>
      </c>
      <c r="R44" s="28" t="s">
        <v>299</v>
      </c>
    </row>
    <row r="45" spans="2:18">
      <c r="B45" s="28" t="s">
        <v>300</v>
      </c>
      <c r="C45" s="28" t="s">
        <v>301</v>
      </c>
      <c r="D45" s="28" t="s">
        <v>302</v>
      </c>
      <c r="E45" s="28" t="s">
        <v>35</v>
      </c>
      <c r="F45" s="28" t="s">
        <v>303</v>
      </c>
      <c r="G45" s="28" t="s">
        <v>102</v>
      </c>
      <c r="H45" s="28" t="s">
        <v>123</v>
      </c>
      <c r="I45" s="28" t="s">
        <v>104</v>
      </c>
      <c r="J45" s="28" t="s">
        <v>304</v>
      </c>
      <c r="K45" s="28" t="s">
        <v>18</v>
      </c>
      <c r="L45" s="28" t="s">
        <v>36</v>
      </c>
      <c r="M45" s="28" t="s">
        <v>148</v>
      </c>
      <c r="N45" s="28" t="s">
        <v>19</v>
      </c>
      <c r="O45" s="28" t="s">
        <v>20</v>
      </c>
      <c r="P45" s="28" t="s">
        <v>304</v>
      </c>
      <c r="Q45" s="28" t="s">
        <v>107</v>
      </c>
      <c r="R45" s="28" t="s">
        <v>305</v>
      </c>
    </row>
    <row r="46" spans="2:18">
      <c r="B46" s="28" t="s">
        <v>306</v>
      </c>
      <c r="C46" s="28" t="s">
        <v>307</v>
      </c>
      <c r="D46" s="28" t="s">
        <v>308</v>
      </c>
      <c r="E46" s="28" t="s">
        <v>35</v>
      </c>
      <c r="F46" s="28" t="s">
        <v>309</v>
      </c>
      <c r="G46" s="28" t="s">
        <v>102</v>
      </c>
      <c r="H46" s="28" t="s">
        <v>112</v>
      </c>
      <c r="I46" s="28" t="s">
        <v>104</v>
      </c>
      <c r="J46" s="28" t="s">
        <v>293</v>
      </c>
      <c r="K46" s="28" t="s">
        <v>18</v>
      </c>
      <c r="L46" s="28" t="s">
        <v>36</v>
      </c>
      <c r="M46" s="28" t="s">
        <v>113</v>
      </c>
      <c r="N46" s="28" t="s">
        <v>19</v>
      </c>
      <c r="O46" s="28" t="s">
        <v>20</v>
      </c>
      <c r="P46" s="28" t="s">
        <v>293</v>
      </c>
      <c r="Q46" s="28" t="s">
        <v>107</v>
      </c>
      <c r="R46" s="28" t="s">
        <v>310</v>
      </c>
    </row>
    <row r="47" spans="2:18">
      <c r="B47" s="28" t="s">
        <v>188</v>
      </c>
      <c r="C47" s="28" t="s">
        <v>311</v>
      </c>
      <c r="D47" s="28" t="s">
        <v>312</v>
      </c>
      <c r="E47" s="28" t="s">
        <v>35</v>
      </c>
      <c r="F47" s="28" t="s">
        <v>313</v>
      </c>
      <c r="G47" s="28" t="s">
        <v>102</v>
      </c>
      <c r="H47" s="28" t="s">
        <v>123</v>
      </c>
      <c r="I47" s="28" t="s">
        <v>104</v>
      </c>
      <c r="J47" s="28" t="s">
        <v>193</v>
      </c>
      <c r="K47" s="28" t="s">
        <v>18</v>
      </c>
      <c r="L47" s="28" t="s">
        <v>284</v>
      </c>
      <c r="M47" s="28" t="s">
        <v>314</v>
      </c>
      <c r="N47" s="28" t="s">
        <v>19</v>
      </c>
      <c r="O47" s="28" t="s">
        <v>20</v>
      </c>
      <c r="P47" s="28" t="s">
        <v>193</v>
      </c>
      <c r="Q47" s="28" t="s">
        <v>107</v>
      </c>
      <c r="R47" s="28" t="s">
        <v>315</v>
      </c>
    </row>
    <row r="48" spans="2:18">
      <c r="B48" s="28" t="s">
        <v>316</v>
      </c>
      <c r="C48" s="28" t="s">
        <v>317</v>
      </c>
      <c r="D48" s="28" t="s">
        <v>318</v>
      </c>
      <c r="E48" s="28" t="s">
        <v>35</v>
      </c>
      <c r="F48" s="28" t="s">
        <v>319</v>
      </c>
      <c r="G48" s="28" t="s">
        <v>102</v>
      </c>
      <c r="H48" s="28" t="s">
        <v>123</v>
      </c>
      <c r="I48" s="28" t="s">
        <v>104</v>
      </c>
      <c r="J48" s="28" t="s">
        <v>41</v>
      </c>
      <c r="K48" s="28" t="s">
        <v>18</v>
      </c>
      <c r="L48" s="28" t="s">
        <v>36</v>
      </c>
      <c r="M48" s="28" t="s">
        <v>141</v>
      </c>
      <c r="N48" s="28" t="s">
        <v>19</v>
      </c>
      <c r="O48" s="28" t="s">
        <v>20</v>
      </c>
      <c r="P48" s="28" t="s">
        <v>41</v>
      </c>
      <c r="Q48" s="28" t="s">
        <v>107</v>
      </c>
      <c r="R48" s="28" t="s">
        <v>320</v>
      </c>
    </row>
    <row r="49" spans="2:18">
      <c r="B49" s="28" t="s">
        <v>321</v>
      </c>
      <c r="C49" s="28" t="s">
        <v>322</v>
      </c>
      <c r="D49" s="28" t="s">
        <v>323</v>
      </c>
      <c r="E49" s="28" t="s">
        <v>35</v>
      </c>
      <c r="F49" s="28" t="s">
        <v>324</v>
      </c>
      <c r="G49" s="28" t="s">
        <v>102</v>
      </c>
      <c r="H49" s="28" t="s">
        <v>103</v>
      </c>
      <c r="I49" s="28" t="s">
        <v>104</v>
      </c>
      <c r="J49" s="28" t="s">
        <v>325</v>
      </c>
      <c r="K49" s="28" t="s">
        <v>18</v>
      </c>
      <c r="L49" s="28" t="s">
        <v>36</v>
      </c>
      <c r="M49" s="28" t="s">
        <v>254</v>
      </c>
      <c r="N49" s="28" t="s">
        <v>326</v>
      </c>
      <c r="O49" s="28" t="s">
        <v>20</v>
      </c>
      <c r="P49" s="28" t="s">
        <v>325</v>
      </c>
      <c r="Q49" s="28" t="s">
        <v>107</v>
      </c>
      <c r="R49" s="28" t="s">
        <v>327</v>
      </c>
    </row>
    <row r="50" spans="2:18">
      <c r="B50" s="28" t="s">
        <v>328</v>
      </c>
      <c r="C50" s="28" t="s">
        <v>329</v>
      </c>
      <c r="D50" s="28" t="s">
        <v>330</v>
      </c>
      <c r="E50" s="28" t="s">
        <v>35</v>
      </c>
      <c r="F50" s="28" t="s">
        <v>331</v>
      </c>
      <c r="G50" s="28" t="s">
        <v>102</v>
      </c>
      <c r="H50" s="28" t="s">
        <v>103</v>
      </c>
      <c r="I50" s="28" t="s">
        <v>104</v>
      </c>
      <c r="J50" s="28" t="s">
        <v>146</v>
      </c>
      <c r="K50" s="28" t="s">
        <v>147</v>
      </c>
      <c r="L50" s="28" t="s">
        <v>36</v>
      </c>
      <c r="M50" s="28" t="s">
        <v>113</v>
      </c>
      <c r="N50" s="28" t="s">
        <v>19</v>
      </c>
      <c r="O50" s="28" t="s">
        <v>20</v>
      </c>
      <c r="P50" s="28" t="s">
        <v>146</v>
      </c>
      <c r="Q50" s="28" t="s">
        <v>107</v>
      </c>
      <c r="R50" s="28" t="s">
        <v>332</v>
      </c>
    </row>
    <row r="51" spans="2:18">
      <c r="B51" s="28" t="s">
        <v>333</v>
      </c>
      <c r="C51" s="28" t="s">
        <v>334</v>
      </c>
      <c r="D51" s="36" t="s">
        <v>486</v>
      </c>
      <c r="E51" s="28" t="s">
        <v>35</v>
      </c>
      <c r="F51" s="28" t="s">
        <v>335</v>
      </c>
      <c r="G51" s="28" t="s">
        <v>102</v>
      </c>
      <c r="H51" s="28" t="s">
        <v>103</v>
      </c>
      <c r="I51" s="28" t="s">
        <v>104</v>
      </c>
      <c r="J51" s="28" t="s">
        <v>336</v>
      </c>
      <c r="K51" s="28" t="s">
        <v>18</v>
      </c>
      <c r="L51" s="28" t="s">
        <v>36</v>
      </c>
      <c r="M51" s="28" t="s">
        <v>270</v>
      </c>
      <c r="N51" s="28" t="s">
        <v>19</v>
      </c>
      <c r="O51" s="28" t="s">
        <v>20</v>
      </c>
      <c r="P51" s="28" t="s">
        <v>336</v>
      </c>
      <c r="Q51" s="28" t="s">
        <v>107</v>
      </c>
      <c r="R51" s="28" t="s">
        <v>337</v>
      </c>
    </row>
    <row r="52" spans="2:18">
      <c r="B52" s="28" t="s">
        <v>338</v>
      </c>
      <c r="C52" s="28" t="s">
        <v>339</v>
      </c>
      <c r="D52" s="28" t="s">
        <v>340</v>
      </c>
      <c r="E52" s="28" t="s">
        <v>35</v>
      </c>
      <c r="F52" s="28" t="s">
        <v>341</v>
      </c>
      <c r="G52" s="28" t="s">
        <v>102</v>
      </c>
      <c r="H52" s="28" t="s">
        <v>112</v>
      </c>
      <c r="I52" s="28" t="s">
        <v>104</v>
      </c>
      <c r="J52" s="28" t="s">
        <v>183</v>
      </c>
      <c r="K52" s="28" t="s">
        <v>18</v>
      </c>
      <c r="L52" s="28" t="s">
        <v>36</v>
      </c>
      <c r="M52" s="28" t="s">
        <v>118</v>
      </c>
      <c r="N52" s="28" t="s">
        <v>19</v>
      </c>
      <c r="O52" s="28" t="s">
        <v>20</v>
      </c>
      <c r="P52" s="28" t="s">
        <v>183</v>
      </c>
      <c r="Q52" s="28" t="s">
        <v>107</v>
      </c>
      <c r="R52" s="28" t="s">
        <v>342</v>
      </c>
    </row>
    <row r="53" spans="2:18">
      <c r="B53" s="28" t="s">
        <v>314</v>
      </c>
      <c r="C53" s="28" t="s">
        <v>343</v>
      </c>
      <c r="D53" s="28" t="s">
        <v>273</v>
      </c>
      <c r="E53" s="28" t="s">
        <v>35</v>
      </c>
      <c r="F53" s="28" t="s">
        <v>344</v>
      </c>
      <c r="G53" s="28" t="s">
        <v>102</v>
      </c>
      <c r="H53" s="28" t="s">
        <v>123</v>
      </c>
      <c r="I53" s="28" t="s">
        <v>104</v>
      </c>
      <c r="J53" s="28" t="s">
        <v>193</v>
      </c>
      <c r="K53" s="28" t="s">
        <v>18</v>
      </c>
      <c r="L53" s="28" t="s">
        <v>284</v>
      </c>
      <c r="M53" s="28" t="s">
        <v>270</v>
      </c>
      <c r="N53" s="28" t="s">
        <v>19</v>
      </c>
      <c r="O53" s="28" t="s">
        <v>20</v>
      </c>
      <c r="P53" s="28" t="s">
        <v>193</v>
      </c>
      <c r="Q53" s="28" t="s">
        <v>107</v>
      </c>
      <c r="R53" s="28" t="s">
        <v>345</v>
      </c>
    </row>
    <row r="54" spans="2:18">
      <c r="B54" s="28" t="s">
        <v>346</v>
      </c>
      <c r="C54" s="28" t="s">
        <v>347</v>
      </c>
      <c r="D54" s="28" t="s">
        <v>110</v>
      </c>
      <c r="E54" s="28" t="s">
        <v>35</v>
      </c>
      <c r="F54" s="28" t="s">
        <v>348</v>
      </c>
      <c r="G54" s="28" t="s">
        <v>102</v>
      </c>
      <c r="H54" s="28" t="s">
        <v>103</v>
      </c>
      <c r="I54" s="28" t="s">
        <v>104</v>
      </c>
      <c r="J54" s="28" t="s">
        <v>134</v>
      </c>
      <c r="K54" s="28" t="s">
        <v>18</v>
      </c>
      <c r="L54" s="28" t="s">
        <v>36</v>
      </c>
      <c r="M54" s="28" t="s">
        <v>113</v>
      </c>
      <c r="N54" s="28" t="s">
        <v>19</v>
      </c>
      <c r="O54" s="28" t="s">
        <v>20</v>
      </c>
      <c r="P54" s="28" t="s">
        <v>134</v>
      </c>
      <c r="Q54" s="28" t="s">
        <v>107</v>
      </c>
      <c r="R54" s="28" t="s">
        <v>349</v>
      </c>
    </row>
    <row r="55" spans="2:18">
      <c r="B55" s="28" t="s">
        <v>350</v>
      </c>
      <c r="C55" s="28" t="s">
        <v>351</v>
      </c>
      <c r="D55" s="28" t="s">
        <v>318</v>
      </c>
      <c r="E55" s="28" t="s">
        <v>35</v>
      </c>
      <c r="F55" s="28" t="s">
        <v>352</v>
      </c>
      <c r="G55" s="28" t="s">
        <v>102</v>
      </c>
      <c r="H55" s="28" t="s">
        <v>123</v>
      </c>
      <c r="I55" s="28" t="s">
        <v>104</v>
      </c>
      <c r="J55" s="28" t="s">
        <v>193</v>
      </c>
      <c r="K55" s="28" t="s">
        <v>18</v>
      </c>
      <c r="L55" s="28" t="s">
        <v>284</v>
      </c>
      <c r="M55" s="28" t="s">
        <v>270</v>
      </c>
      <c r="N55" s="28" t="s">
        <v>19</v>
      </c>
      <c r="O55" s="28" t="s">
        <v>20</v>
      </c>
      <c r="P55" s="28" t="s">
        <v>193</v>
      </c>
      <c r="Q55" s="28" t="s">
        <v>107</v>
      </c>
      <c r="R55" s="28" t="s">
        <v>353</v>
      </c>
    </row>
    <row r="56" spans="2:18">
      <c r="B56" s="28" t="s">
        <v>354</v>
      </c>
      <c r="C56" s="28" t="s">
        <v>355</v>
      </c>
      <c r="D56" s="28" t="s">
        <v>356</v>
      </c>
      <c r="E56" s="28" t="s">
        <v>35</v>
      </c>
      <c r="F56" s="28" t="s">
        <v>357</v>
      </c>
      <c r="G56" s="28" t="s">
        <v>182</v>
      </c>
      <c r="H56" s="28" t="s">
        <v>103</v>
      </c>
      <c r="I56" s="28" t="s">
        <v>104</v>
      </c>
      <c r="J56" s="28" t="s">
        <v>358</v>
      </c>
      <c r="K56" s="28" t="s">
        <v>18</v>
      </c>
      <c r="L56" s="28" t="s">
        <v>36</v>
      </c>
      <c r="M56" s="28" t="s">
        <v>359</v>
      </c>
      <c r="N56" s="28" t="s">
        <v>19</v>
      </c>
      <c r="O56" s="28" t="s">
        <v>20</v>
      </c>
      <c r="P56" s="28" t="s">
        <v>358</v>
      </c>
      <c r="Q56" s="28" t="s">
        <v>107</v>
      </c>
      <c r="R56" s="28" t="s">
        <v>360</v>
      </c>
    </row>
    <row r="57" spans="2:18">
      <c r="B57" s="28" t="s">
        <v>361</v>
      </c>
      <c r="C57" s="28" t="s">
        <v>362</v>
      </c>
      <c r="D57" s="28" t="s">
        <v>363</v>
      </c>
      <c r="E57" s="28" t="s">
        <v>35</v>
      </c>
      <c r="F57" s="28" t="s">
        <v>364</v>
      </c>
      <c r="G57" s="28" t="s">
        <v>102</v>
      </c>
      <c r="H57" s="28" t="s">
        <v>103</v>
      </c>
      <c r="I57" s="28" t="s">
        <v>104</v>
      </c>
      <c r="J57" s="28" t="s">
        <v>38</v>
      </c>
      <c r="K57" s="28" t="s">
        <v>18</v>
      </c>
      <c r="L57" s="28" t="s">
        <v>36</v>
      </c>
      <c r="M57" s="28" t="s">
        <v>106</v>
      </c>
      <c r="N57" s="28" t="s">
        <v>19</v>
      </c>
      <c r="O57" s="28" t="s">
        <v>20</v>
      </c>
      <c r="P57" s="28" t="s">
        <v>38</v>
      </c>
      <c r="Q57" s="28" t="s">
        <v>107</v>
      </c>
      <c r="R57" s="28" t="s">
        <v>365</v>
      </c>
    </row>
    <row r="58" spans="2:18">
      <c r="B58" s="28" t="s">
        <v>254</v>
      </c>
      <c r="C58" s="28" t="s">
        <v>366</v>
      </c>
      <c r="D58" s="28" t="s">
        <v>367</v>
      </c>
      <c r="E58" s="28" t="s">
        <v>35</v>
      </c>
      <c r="F58" s="28" t="s">
        <v>368</v>
      </c>
      <c r="G58" s="28" t="s">
        <v>102</v>
      </c>
      <c r="H58" s="28" t="s">
        <v>112</v>
      </c>
      <c r="I58" s="28" t="s">
        <v>104</v>
      </c>
      <c r="J58" s="28" t="s">
        <v>39</v>
      </c>
      <c r="K58" s="28" t="s">
        <v>18</v>
      </c>
      <c r="L58" s="28" t="s">
        <v>36</v>
      </c>
      <c r="M58" s="28" t="s">
        <v>113</v>
      </c>
      <c r="N58" s="28" t="s">
        <v>19</v>
      </c>
      <c r="O58" s="28" t="s">
        <v>20</v>
      </c>
      <c r="P58" s="28" t="s">
        <v>39</v>
      </c>
      <c r="Q58" s="28" t="s">
        <v>107</v>
      </c>
      <c r="R58" s="28" t="s">
        <v>369</v>
      </c>
    </row>
    <row r="59" spans="2:18">
      <c r="B59" s="28" t="s">
        <v>370</v>
      </c>
      <c r="C59" s="28" t="s">
        <v>371</v>
      </c>
      <c r="D59" s="28" t="s">
        <v>372</v>
      </c>
      <c r="E59" s="28" t="s">
        <v>35</v>
      </c>
      <c r="F59" s="28" t="s">
        <v>373</v>
      </c>
      <c r="G59" s="28" t="s">
        <v>102</v>
      </c>
      <c r="H59" s="28" t="s">
        <v>103</v>
      </c>
      <c r="I59" s="28" t="s">
        <v>104</v>
      </c>
      <c r="J59" s="28" t="s">
        <v>231</v>
      </c>
      <c r="K59" s="28" t="s">
        <v>18</v>
      </c>
      <c r="L59" s="28" t="s">
        <v>36</v>
      </c>
      <c r="M59" s="28" t="s">
        <v>198</v>
      </c>
      <c r="N59" s="28" t="s">
        <v>19</v>
      </c>
      <c r="O59" s="28" t="s">
        <v>20</v>
      </c>
      <c r="P59" s="28" t="s">
        <v>231</v>
      </c>
      <c r="Q59" s="28" t="s">
        <v>107</v>
      </c>
      <c r="R59" s="28" t="s">
        <v>374</v>
      </c>
    </row>
    <row r="60" spans="2:18">
      <c r="B60" s="28" t="s">
        <v>375</v>
      </c>
      <c r="C60" s="28" t="s">
        <v>376</v>
      </c>
      <c r="D60" s="28" t="s">
        <v>151</v>
      </c>
      <c r="E60" s="28" t="s">
        <v>35</v>
      </c>
      <c r="F60" s="28" t="s">
        <v>377</v>
      </c>
      <c r="G60" s="28" t="s">
        <v>102</v>
      </c>
      <c r="H60" s="28" t="s">
        <v>112</v>
      </c>
      <c r="I60" s="28" t="s">
        <v>104</v>
      </c>
      <c r="J60" s="28" t="s">
        <v>38</v>
      </c>
      <c r="K60" s="28" t="s">
        <v>18</v>
      </c>
      <c r="L60" s="28" t="s">
        <v>36</v>
      </c>
      <c r="M60" s="28" t="s">
        <v>135</v>
      </c>
      <c r="N60" s="28" t="s">
        <v>19</v>
      </c>
      <c r="O60" s="28" t="s">
        <v>20</v>
      </c>
      <c r="P60" s="28" t="s">
        <v>38</v>
      </c>
      <c r="Q60" s="28" t="s">
        <v>107</v>
      </c>
      <c r="R60" s="28" t="s">
        <v>378</v>
      </c>
    </row>
    <row r="61" spans="2:18">
      <c r="B61" s="28" t="s">
        <v>379</v>
      </c>
      <c r="C61" s="28" t="s">
        <v>380</v>
      </c>
      <c r="D61" s="28" t="s">
        <v>381</v>
      </c>
      <c r="E61" s="28" t="s">
        <v>35</v>
      </c>
      <c r="F61" s="28" t="s">
        <v>382</v>
      </c>
      <c r="G61" s="28" t="s">
        <v>102</v>
      </c>
      <c r="H61" s="28" t="s">
        <v>112</v>
      </c>
      <c r="I61" s="28" t="s">
        <v>104</v>
      </c>
      <c r="J61" s="28" t="s">
        <v>153</v>
      </c>
      <c r="K61" s="28" t="s">
        <v>18</v>
      </c>
      <c r="L61" s="28" t="s">
        <v>36</v>
      </c>
      <c r="M61" s="28" t="s">
        <v>135</v>
      </c>
      <c r="N61" s="28" t="s">
        <v>19</v>
      </c>
      <c r="O61" s="28" t="s">
        <v>20</v>
      </c>
      <c r="P61" s="28" t="s">
        <v>153</v>
      </c>
      <c r="Q61" s="28" t="s">
        <v>107</v>
      </c>
      <c r="R61" s="28" t="s">
        <v>383</v>
      </c>
    </row>
    <row r="62" spans="2:18">
      <c r="B62" s="28" t="s">
        <v>384</v>
      </c>
      <c r="C62" s="28" t="s">
        <v>385</v>
      </c>
      <c r="D62" s="28" t="s">
        <v>386</v>
      </c>
      <c r="E62" s="28" t="s">
        <v>35</v>
      </c>
      <c r="F62" s="28" t="s">
        <v>387</v>
      </c>
      <c r="G62" s="28" t="s">
        <v>102</v>
      </c>
      <c r="H62" s="28" t="s">
        <v>112</v>
      </c>
      <c r="I62" s="28" t="s">
        <v>104</v>
      </c>
      <c r="J62" s="28" t="s">
        <v>388</v>
      </c>
      <c r="K62" s="28" t="s">
        <v>18</v>
      </c>
      <c r="L62" s="28" t="s">
        <v>36</v>
      </c>
      <c r="M62" s="28" t="s">
        <v>135</v>
      </c>
      <c r="N62" s="28" t="s">
        <v>19</v>
      </c>
      <c r="O62" s="28" t="s">
        <v>20</v>
      </c>
      <c r="P62" s="28" t="s">
        <v>388</v>
      </c>
      <c r="Q62" s="28" t="s">
        <v>107</v>
      </c>
      <c r="R62" s="28" t="s">
        <v>389</v>
      </c>
    </row>
    <row r="63" spans="2:18">
      <c r="B63" s="28" t="s">
        <v>390</v>
      </c>
      <c r="C63" s="28" t="s">
        <v>391</v>
      </c>
      <c r="D63" s="28" t="s">
        <v>392</v>
      </c>
      <c r="E63" s="28" t="s">
        <v>35</v>
      </c>
      <c r="F63" s="28" t="s">
        <v>393</v>
      </c>
      <c r="G63" s="28" t="s">
        <v>102</v>
      </c>
      <c r="H63" s="28" t="s">
        <v>123</v>
      </c>
      <c r="I63" s="28" t="s">
        <v>104</v>
      </c>
      <c r="J63" s="28" t="s">
        <v>41</v>
      </c>
      <c r="K63" s="28" t="s">
        <v>18</v>
      </c>
      <c r="L63" s="28" t="s">
        <v>36</v>
      </c>
      <c r="M63" s="28" t="s">
        <v>106</v>
      </c>
      <c r="N63" s="28" t="s">
        <v>19</v>
      </c>
      <c r="O63" s="28" t="s">
        <v>20</v>
      </c>
      <c r="P63" s="28" t="s">
        <v>41</v>
      </c>
      <c r="Q63" s="28" t="s">
        <v>107</v>
      </c>
      <c r="R63" s="28" t="s">
        <v>394</v>
      </c>
    </row>
    <row r="64" spans="2:18">
      <c r="B64" s="28" t="s">
        <v>395</v>
      </c>
      <c r="C64" s="28" t="s">
        <v>396</v>
      </c>
      <c r="D64" s="28" t="s">
        <v>397</v>
      </c>
      <c r="E64" s="28" t="s">
        <v>35</v>
      </c>
      <c r="F64" s="28" t="s">
        <v>398</v>
      </c>
      <c r="G64" s="28" t="s">
        <v>102</v>
      </c>
      <c r="H64" s="28" t="s">
        <v>103</v>
      </c>
      <c r="I64" s="28" t="s">
        <v>104</v>
      </c>
      <c r="J64" s="28" t="s">
        <v>231</v>
      </c>
      <c r="K64" s="28" t="s">
        <v>18</v>
      </c>
      <c r="L64" s="28" t="s">
        <v>36</v>
      </c>
      <c r="M64" s="28" t="s">
        <v>254</v>
      </c>
      <c r="N64" s="28" t="s">
        <v>19</v>
      </c>
      <c r="O64" s="28" t="s">
        <v>20</v>
      </c>
      <c r="P64" s="28" t="s">
        <v>231</v>
      </c>
      <c r="Q64" s="28" t="s">
        <v>107</v>
      </c>
      <c r="R64" s="28" t="s">
        <v>399</v>
      </c>
    </row>
    <row r="65" spans="2:18">
      <c r="B65" s="28" t="s">
        <v>40</v>
      </c>
      <c r="C65" s="28" t="s">
        <v>400</v>
      </c>
      <c r="D65" s="28" t="s">
        <v>401</v>
      </c>
      <c r="E65" s="28" t="s">
        <v>35</v>
      </c>
      <c r="F65" s="28" t="s">
        <v>402</v>
      </c>
      <c r="G65" s="28" t="s">
        <v>102</v>
      </c>
      <c r="H65" s="28" t="s">
        <v>123</v>
      </c>
      <c r="I65" s="28" t="s">
        <v>104</v>
      </c>
      <c r="J65" s="28" t="s">
        <v>38</v>
      </c>
      <c r="K65" s="28" t="s">
        <v>18</v>
      </c>
      <c r="L65" s="28" t="s">
        <v>36</v>
      </c>
      <c r="M65" s="28" t="s">
        <v>260</v>
      </c>
      <c r="N65" s="28" t="s">
        <v>19</v>
      </c>
      <c r="O65" s="28" t="s">
        <v>20</v>
      </c>
      <c r="P65" s="28" t="s">
        <v>38</v>
      </c>
      <c r="Q65" s="28" t="s">
        <v>107</v>
      </c>
      <c r="R65" s="28" t="s">
        <v>403</v>
      </c>
    </row>
    <row r="66" spans="2:18">
      <c r="B66" s="28" t="s">
        <v>198</v>
      </c>
      <c r="C66" s="28" t="s">
        <v>404</v>
      </c>
      <c r="D66" s="28" t="s">
        <v>405</v>
      </c>
      <c r="E66" s="28" t="s">
        <v>35</v>
      </c>
      <c r="F66" s="28" t="s">
        <v>406</v>
      </c>
      <c r="G66" s="28" t="s">
        <v>102</v>
      </c>
      <c r="H66" s="28" t="s">
        <v>123</v>
      </c>
      <c r="I66" s="28" t="s">
        <v>104</v>
      </c>
      <c r="J66" s="28" t="s">
        <v>407</v>
      </c>
      <c r="K66" s="28" t="s">
        <v>18</v>
      </c>
      <c r="L66" s="28" t="s">
        <v>36</v>
      </c>
      <c r="M66" s="28" t="s">
        <v>188</v>
      </c>
      <c r="N66" s="28" t="s">
        <v>19</v>
      </c>
      <c r="O66" s="28" t="s">
        <v>20</v>
      </c>
      <c r="P66" s="28" t="s">
        <v>407</v>
      </c>
      <c r="Q66" s="28" t="s">
        <v>107</v>
      </c>
      <c r="R66" s="28" t="s">
        <v>408</v>
      </c>
    </row>
    <row r="67" spans="2:18">
      <c r="B67" s="28" t="s">
        <v>409</v>
      </c>
      <c r="C67" s="28" t="s">
        <v>410</v>
      </c>
      <c r="D67" s="28" t="s">
        <v>411</v>
      </c>
      <c r="E67" s="28" t="s">
        <v>35</v>
      </c>
      <c r="F67" s="28" t="s">
        <v>412</v>
      </c>
      <c r="G67" s="28" t="s">
        <v>102</v>
      </c>
      <c r="H67" s="28" t="s">
        <v>123</v>
      </c>
      <c r="I67" s="28" t="s">
        <v>104</v>
      </c>
      <c r="J67" s="28" t="s">
        <v>413</v>
      </c>
      <c r="K67" s="28" t="s">
        <v>18</v>
      </c>
      <c r="L67" s="28" t="s">
        <v>36</v>
      </c>
      <c r="M67" s="28" t="s">
        <v>328</v>
      </c>
      <c r="N67" s="28" t="s">
        <v>19</v>
      </c>
      <c r="O67" s="28" t="s">
        <v>20</v>
      </c>
      <c r="P67" s="28" t="s">
        <v>413</v>
      </c>
      <c r="Q67" s="28" t="s">
        <v>107</v>
      </c>
      <c r="R67" s="28" t="s">
        <v>414</v>
      </c>
    </row>
    <row r="68" spans="2:18">
      <c r="B68" s="28" t="s">
        <v>270</v>
      </c>
      <c r="C68" s="28" t="s">
        <v>415</v>
      </c>
      <c r="D68" s="28" t="s">
        <v>416</v>
      </c>
      <c r="E68" s="28" t="s">
        <v>35</v>
      </c>
      <c r="F68" s="28" t="s">
        <v>417</v>
      </c>
      <c r="G68" s="28" t="s">
        <v>102</v>
      </c>
      <c r="H68" s="28" t="s">
        <v>123</v>
      </c>
      <c r="I68" s="28" t="s">
        <v>104</v>
      </c>
      <c r="J68" s="28" t="s">
        <v>39</v>
      </c>
      <c r="K68" s="28" t="s">
        <v>18</v>
      </c>
      <c r="L68" s="28" t="s">
        <v>36</v>
      </c>
      <c r="M68" s="28" t="s">
        <v>106</v>
      </c>
      <c r="N68" s="28" t="s">
        <v>19</v>
      </c>
      <c r="O68" s="28" t="s">
        <v>20</v>
      </c>
      <c r="P68" s="28" t="s">
        <v>39</v>
      </c>
      <c r="Q68" s="28" t="s">
        <v>107</v>
      </c>
      <c r="R68" s="28" t="s">
        <v>418</v>
      </c>
    </row>
    <row r="69" spans="2:18">
      <c r="B69" s="28" t="s">
        <v>419</v>
      </c>
      <c r="C69" s="28" t="s">
        <v>420</v>
      </c>
      <c r="D69" s="28" t="s">
        <v>421</v>
      </c>
      <c r="E69" s="28" t="s">
        <v>35</v>
      </c>
      <c r="F69" s="28" t="s">
        <v>422</v>
      </c>
      <c r="G69" s="28" t="s">
        <v>102</v>
      </c>
      <c r="H69" s="28" t="s">
        <v>112</v>
      </c>
      <c r="I69" s="28" t="s">
        <v>104</v>
      </c>
      <c r="J69" s="28" t="s">
        <v>153</v>
      </c>
      <c r="K69" s="28" t="s">
        <v>18</v>
      </c>
      <c r="L69" s="28" t="s">
        <v>36</v>
      </c>
      <c r="M69" s="28" t="s">
        <v>135</v>
      </c>
      <c r="N69" s="28" t="s">
        <v>19</v>
      </c>
      <c r="O69" s="28" t="s">
        <v>20</v>
      </c>
      <c r="P69" s="28" t="s">
        <v>153</v>
      </c>
      <c r="Q69" s="28" t="s">
        <v>107</v>
      </c>
      <c r="R69" s="28" t="s">
        <v>423</v>
      </c>
    </row>
    <row r="70" spans="2:18">
      <c r="B70" s="28" t="s">
        <v>424</v>
      </c>
      <c r="C70" s="28" t="s">
        <v>425</v>
      </c>
      <c r="D70" s="28" t="s">
        <v>224</v>
      </c>
      <c r="E70" s="28" t="s">
        <v>35</v>
      </c>
      <c r="F70" s="28" t="s">
        <v>426</v>
      </c>
      <c r="G70" s="28" t="s">
        <v>102</v>
      </c>
      <c r="H70" s="28" t="s">
        <v>123</v>
      </c>
      <c r="I70" s="28" t="s">
        <v>104</v>
      </c>
      <c r="J70" s="28" t="s">
        <v>427</v>
      </c>
      <c r="K70" s="28" t="s">
        <v>18</v>
      </c>
      <c r="L70" s="28" t="s">
        <v>428</v>
      </c>
      <c r="M70" s="28" t="s">
        <v>254</v>
      </c>
      <c r="N70" s="28" t="s">
        <v>19</v>
      </c>
      <c r="O70" s="28" t="s">
        <v>20</v>
      </c>
      <c r="P70" s="28" t="s">
        <v>427</v>
      </c>
      <c r="Q70" s="28" t="s">
        <v>107</v>
      </c>
      <c r="R70" s="28" t="s">
        <v>429</v>
      </c>
    </row>
    <row r="71" spans="2:18">
      <c r="B71" s="28" t="s">
        <v>430</v>
      </c>
      <c r="C71" s="28" t="s">
        <v>431</v>
      </c>
      <c r="D71" s="28" t="s">
        <v>432</v>
      </c>
      <c r="E71" s="28" t="s">
        <v>35</v>
      </c>
      <c r="F71" s="28" t="s">
        <v>433</v>
      </c>
      <c r="G71" s="28" t="s">
        <v>102</v>
      </c>
      <c r="H71" s="28" t="s">
        <v>123</v>
      </c>
      <c r="I71" s="28" t="s">
        <v>104</v>
      </c>
      <c r="J71" s="28" t="s">
        <v>434</v>
      </c>
      <c r="K71" s="28" t="s">
        <v>147</v>
      </c>
      <c r="L71" s="28" t="s">
        <v>435</v>
      </c>
      <c r="M71" s="28" t="s">
        <v>135</v>
      </c>
      <c r="N71" s="28" t="s">
        <v>19</v>
      </c>
      <c r="O71" s="28" t="s">
        <v>20</v>
      </c>
      <c r="P71" s="28" t="s">
        <v>434</v>
      </c>
      <c r="Q71" s="28" t="s">
        <v>107</v>
      </c>
      <c r="R71" s="28" t="s">
        <v>436</v>
      </c>
    </row>
    <row r="72" spans="2:18">
      <c r="B72" s="28" t="s">
        <v>249</v>
      </c>
      <c r="C72" s="28" t="s">
        <v>437</v>
      </c>
      <c r="D72" s="28" t="s">
        <v>438</v>
      </c>
      <c r="E72" s="28" t="s">
        <v>35</v>
      </c>
      <c r="F72" s="28" t="s">
        <v>439</v>
      </c>
      <c r="G72" s="28" t="s">
        <v>102</v>
      </c>
      <c r="H72" s="28" t="s">
        <v>103</v>
      </c>
      <c r="I72" s="28" t="s">
        <v>104</v>
      </c>
      <c r="J72" s="28" t="s">
        <v>440</v>
      </c>
      <c r="K72" s="28" t="s">
        <v>18</v>
      </c>
      <c r="L72" s="28" t="s">
        <v>36</v>
      </c>
      <c r="M72" s="28" t="s">
        <v>254</v>
      </c>
      <c r="N72" s="28" t="s">
        <v>19</v>
      </c>
      <c r="O72" s="28" t="s">
        <v>20</v>
      </c>
      <c r="P72" s="28" t="s">
        <v>440</v>
      </c>
      <c r="Q72" s="28" t="s">
        <v>107</v>
      </c>
      <c r="R72" s="28" t="s">
        <v>441</v>
      </c>
    </row>
    <row r="73" spans="2:18">
      <c r="B73" s="28" t="s">
        <v>359</v>
      </c>
      <c r="C73" s="28" t="s">
        <v>442</v>
      </c>
      <c r="D73" s="28" t="s">
        <v>443</v>
      </c>
      <c r="E73" s="28" t="s">
        <v>35</v>
      </c>
      <c r="F73" s="28" t="s">
        <v>444</v>
      </c>
      <c r="G73" s="28" t="s">
        <v>102</v>
      </c>
      <c r="H73" s="28" t="s">
        <v>112</v>
      </c>
      <c r="I73" s="28" t="s">
        <v>104</v>
      </c>
      <c r="J73" s="28" t="s">
        <v>325</v>
      </c>
      <c r="K73" s="28" t="s">
        <v>18</v>
      </c>
      <c r="L73" s="28" t="s">
        <v>36</v>
      </c>
      <c r="M73" s="28" t="s">
        <v>270</v>
      </c>
      <c r="N73" s="28" t="s">
        <v>19</v>
      </c>
      <c r="O73" s="28" t="s">
        <v>20</v>
      </c>
      <c r="P73" s="28" t="s">
        <v>325</v>
      </c>
      <c r="Q73" s="28" t="s">
        <v>107</v>
      </c>
      <c r="R73" s="28" t="s">
        <v>445</v>
      </c>
    </row>
    <row r="74" spans="2:18">
      <c r="B74" s="28" t="s">
        <v>446</v>
      </c>
      <c r="C74" s="28" t="s">
        <v>447</v>
      </c>
      <c r="D74" s="28" t="s">
        <v>448</v>
      </c>
      <c r="E74" s="28" t="s">
        <v>35</v>
      </c>
      <c r="F74" s="28" t="s">
        <v>449</v>
      </c>
      <c r="G74" s="28" t="s">
        <v>182</v>
      </c>
      <c r="H74" s="28" t="s">
        <v>103</v>
      </c>
      <c r="I74" s="28" t="s">
        <v>104</v>
      </c>
      <c r="J74" s="28" t="s">
        <v>358</v>
      </c>
      <c r="K74" s="28" t="s">
        <v>18</v>
      </c>
      <c r="L74" s="28" t="s">
        <v>36</v>
      </c>
      <c r="M74" s="28" t="s">
        <v>321</v>
      </c>
      <c r="N74" s="28" t="s">
        <v>19</v>
      </c>
      <c r="O74" s="28" t="s">
        <v>20</v>
      </c>
      <c r="P74" s="28" t="s">
        <v>358</v>
      </c>
      <c r="Q74" s="28" t="s">
        <v>107</v>
      </c>
      <c r="R74" s="28" t="s">
        <v>450</v>
      </c>
    </row>
    <row r="75" spans="2:18">
      <c r="B75" s="28" t="s">
        <v>226</v>
      </c>
      <c r="C75" s="28" t="s">
        <v>451</v>
      </c>
      <c r="D75" s="28" t="s">
        <v>452</v>
      </c>
      <c r="E75" s="28" t="s">
        <v>35</v>
      </c>
      <c r="F75" s="28" t="s">
        <v>453</v>
      </c>
      <c r="G75" s="28" t="s">
        <v>102</v>
      </c>
      <c r="H75" s="28" t="s">
        <v>112</v>
      </c>
      <c r="I75" s="28" t="s">
        <v>104</v>
      </c>
      <c r="J75" s="28" t="s">
        <v>39</v>
      </c>
      <c r="K75" s="28" t="s">
        <v>18</v>
      </c>
      <c r="L75" s="28" t="s">
        <v>36</v>
      </c>
      <c r="M75" s="28" t="s">
        <v>113</v>
      </c>
      <c r="N75" s="28" t="s">
        <v>19</v>
      </c>
      <c r="O75" s="28" t="s">
        <v>20</v>
      </c>
      <c r="P75" s="28" t="s">
        <v>39</v>
      </c>
      <c r="Q75" s="28" t="s">
        <v>107</v>
      </c>
      <c r="R75" s="28" t="s">
        <v>454</v>
      </c>
    </row>
    <row r="76" spans="2:18">
      <c r="B76" s="28" t="s">
        <v>455</v>
      </c>
      <c r="C76" s="28" t="s">
        <v>456</v>
      </c>
      <c r="D76" s="28" t="s">
        <v>457</v>
      </c>
      <c r="E76" s="28" t="s">
        <v>35</v>
      </c>
      <c r="F76" s="28" t="s">
        <v>458</v>
      </c>
      <c r="G76" s="28" t="s">
        <v>102</v>
      </c>
      <c r="H76" s="28" t="s">
        <v>103</v>
      </c>
      <c r="I76" s="28" t="s">
        <v>104</v>
      </c>
      <c r="J76" s="28" t="s">
        <v>41</v>
      </c>
      <c r="K76" s="28" t="s">
        <v>18</v>
      </c>
      <c r="L76" s="28" t="s">
        <v>36</v>
      </c>
      <c r="M76" s="28" t="s">
        <v>106</v>
      </c>
      <c r="N76" s="28" t="s">
        <v>19</v>
      </c>
      <c r="O76" s="28" t="s">
        <v>20</v>
      </c>
      <c r="P76" s="28" t="s">
        <v>41</v>
      </c>
      <c r="Q76" s="28" t="s">
        <v>107</v>
      </c>
      <c r="R76" s="28" t="s">
        <v>459</v>
      </c>
    </row>
    <row r="77" spans="2:18">
      <c r="B77" s="28" t="s">
        <v>460</v>
      </c>
      <c r="C77" s="28" t="s">
        <v>461</v>
      </c>
      <c r="D77" s="28" t="s">
        <v>462</v>
      </c>
      <c r="E77" s="28" t="s">
        <v>35</v>
      </c>
      <c r="F77" s="28" t="s">
        <v>463</v>
      </c>
      <c r="G77" s="28" t="s">
        <v>102</v>
      </c>
      <c r="H77" s="28" t="s">
        <v>103</v>
      </c>
      <c r="I77" s="28" t="s">
        <v>104</v>
      </c>
      <c r="J77" s="28" t="s">
        <v>464</v>
      </c>
      <c r="K77" s="28" t="s">
        <v>18</v>
      </c>
      <c r="L77" s="28" t="s">
        <v>36</v>
      </c>
      <c r="M77" s="28" t="s">
        <v>124</v>
      </c>
      <c r="N77" s="28" t="s">
        <v>19</v>
      </c>
      <c r="O77" s="28" t="s">
        <v>20</v>
      </c>
      <c r="P77" s="28" t="s">
        <v>464</v>
      </c>
      <c r="Q77" s="28" t="s">
        <v>107</v>
      </c>
      <c r="R77" s="28" t="s">
        <v>465</v>
      </c>
    </row>
    <row r="78" spans="2:18">
      <c r="B78" s="28" t="s">
        <v>466</v>
      </c>
      <c r="C78" s="28" t="s">
        <v>467</v>
      </c>
      <c r="D78" s="28" t="s">
        <v>468</v>
      </c>
      <c r="E78" s="28" t="s">
        <v>35</v>
      </c>
      <c r="F78" s="28" t="s">
        <v>469</v>
      </c>
      <c r="G78" s="28" t="s">
        <v>102</v>
      </c>
      <c r="H78" s="28" t="s">
        <v>103</v>
      </c>
      <c r="I78" s="28" t="s">
        <v>104</v>
      </c>
      <c r="J78" s="28" t="s">
        <v>158</v>
      </c>
      <c r="K78" s="28" t="s">
        <v>147</v>
      </c>
      <c r="L78" s="28" t="s">
        <v>36</v>
      </c>
      <c r="M78" s="28" t="s">
        <v>135</v>
      </c>
      <c r="N78" s="28" t="s">
        <v>19</v>
      </c>
      <c r="O78" s="28" t="s">
        <v>20</v>
      </c>
      <c r="P78" s="28" t="s">
        <v>158</v>
      </c>
      <c r="Q78" s="28" t="s">
        <v>107</v>
      </c>
      <c r="R78" s="28" t="s">
        <v>470</v>
      </c>
    </row>
    <row r="79" spans="2:18">
      <c r="B79" s="28" t="s">
        <v>471</v>
      </c>
      <c r="C79" s="28" t="s">
        <v>472</v>
      </c>
      <c r="D79" s="28" t="s">
        <v>473</v>
      </c>
      <c r="E79" s="28" t="s">
        <v>35</v>
      </c>
      <c r="F79" s="28" t="s">
        <v>474</v>
      </c>
      <c r="G79" s="28" t="s">
        <v>102</v>
      </c>
      <c r="H79" s="28" t="s">
        <v>123</v>
      </c>
      <c r="I79" s="28" t="s">
        <v>104</v>
      </c>
      <c r="J79" s="28" t="s">
        <v>146</v>
      </c>
      <c r="K79" s="28" t="s">
        <v>147</v>
      </c>
      <c r="L79" s="28" t="s">
        <v>146</v>
      </c>
      <c r="M79" s="28" t="s">
        <v>254</v>
      </c>
      <c r="N79" s="28" t="s">
        <v>19</v>
      </c>
      <c r="O79" s="28" t="s">
        <v>20</v>
      </c>
      <c r="P79" s="28" t="s">
        <v>146</v>
      </c>
      <c r="Q79" s="28" t="s">
        <v>107</v>
      </c>
      <c r="R79" s="28" t="s">
        <v>475</v>
      </c>
    </row>
    <row r="80" spans="2:18">
      <c r="B80" s="28" t="s">
        <v>118</v>
      </c>
      <c r="C80" s="28" t="s">
        <v>476</v>
      </c>
      <c r="D80" s="28" t="s">
        <v>477</v>
      </c>
      <c r="E80" s="28" t="s">
        <v>35</v>
      </c>
      <c r="F80" s="28" t="s">
        <v>478</v>
      </c>
      <c r="G80" s="28" t="s">
        <v>102</v>
      </c>
      <c r="H80" s="28" t="s">
        <v>112</v>
      </c>
      <c r="I80" s="28" t="s">
        <v>104</v>
      </c>
      <c r="J80" s="28" t="s">
        <v>39</v>
      </c>
      <c r="K80" s="28" t="s">
        <v>18</v>
      </c>
      <c r="L80" s="28" t="s">
        <v>36</v>
      </c>
      <c r="M80" s="28" t="s">
        <v>135</v>
      </c>
      <c r="N80" s="28" t="s">
        <v>479</v>
      </c>
      <c r="O80" s="28" t="s">
        <v>20</v>
      </c>
      <c r="P80" s="28" t="s">
        <v>39</v>
      </c>
      <c r="Q80" s="28" t="s">
        <v>107</v>
      </c>
      <c r="R80" s="28" t="s">
        <v>480</v>
      </c>
    </row>
    <row r="81" spans="2:18">
      <c r="B81" s="28" t="s">
        <v>481</v>
      </c>
      <c r="C81" s="28" t="s">
        <v>482</v>
      </c>
      <c r="D81" s="28" t="s">
        <v>483</v>
      </c>
      <c r="E81" s="28" t="s">
        <v>35</v>
      </c>
      <c r="F81" s="28" t="s">
        <v>484</v>
      </c>
      <c r="G81" s="28" t="s">
        <v>102</v>
      </c>
      <c r="H81" s="28" t="s">
        <v>123</v>
      </c>
      <c r="I81" s="28" t="s">
        <v>104</v>
      </c>
      <c r="J81" s="28" t="s">
        <v>325</v>
      </c>
      <c r="K81" s="28" t="s">
        <v>18</v>
      </c>
      <c r="L81" s="28" t="s">
        <v>36</v>
      </c>
      <c r="M81" s="28" t="s">
        <v>118</v>
      </c>
      <c r="N81" s="28" t="s">
        <v>19</v>
      </c>
      <c r="O81" s="28" t="s">
        <v>20</v>
      </c>
      <c r="P81" s="28" t="s">
        <v>325</v>
      </c>
      <c r="Q81" s="28" t="s">
        <v>107</v>
      </c>
      <c r="R81" s="28" t="s">
        <v>485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B93"/>
  <sheetViews>
    <sheetView tabSelected="1" topLeftCell="C1" workbookViewId="0">
      <selection activeCell="C3" sqref="C3"/>
    </sheetView>
  </sheetViews>
  <sheetFormatPr baseColWidth="10" defaultColWidth="11.44140625" defaultRowHeight="13.8"/>
  <cols>
    <col min="1" max="2" width="5.77734375" style="1" hidden="1" customWidth="1"/>
    <col min="3" max="3" width="5.77734375" style="1" customWidth="1"/>
    <col min="4" max="4" width="14.77734375" style="12" customWidth="1"/>
    <col min="5" max="5" width="11.33203125" style="1" customWidth="1"/>
    <col min="6" max="6" width="35.77734375" style="1" customWidth="1"/>
    <col min="7" max="8" width="8.6640625" style="1" customWidth="1"/>
    <col min="9" max="9" width="4.33203125" style="1" customWidth="1"/>
    <col min="10" max="10" width="6.77734375" style="82" customWidth="1"/>
    <col min="11" max="11" width="2.77734375" style="82" customWidth="1"/>
    <col min="12" max="13" width="4.77734375" style="1" customWidth="1"/>
    <col min="14" max="14" width="14.109375" style="1" customWidth="1"/>
    <col min="15" max="15" width="12" style="1" customWidth="1"/>
    <col min="16" max="16" width="35.77734375" style="1" customWidth="1"/>
    <col min="17" max="17" width="5.6640625" style="1" customWidth="1"/>
    <col min="18" max="18" width="3.77734375" style="138" customWidth="1"/>
    <col min="19" max="19" width="6.6640625" style="1" customWidth="1"/>
    <col min="20" max="20" width="4.6640625" style="1" customWidth="1"/>
    <col min="21" max="21" width="5.6640625" style="1" customWidth="1"/>
    <col min="22" max="22" width="4.6640625" style="1" customWidth="1"/>
    <col min="23" max="24" width="4.6640625" style="138" customWidth="1"/>
    <col min="25" max="25" width="35.33203125" style="1" customWidth="1"/>
    <col min="26" max="26" width="8" style="1" customWidth="1"/>
    <col min="27" max="27" width="5.6640625" style="1" customWidth="1"/>
    <col min="28" max="16384" width="11.44140625" style="1"/>
  </cols>
  <sheetData>
    <row r="1" spans="1:28" ht="19.95" customHeight="1">
      <c r="Y1" s="138"/>
      <c r="Z1" s="138"/>
      <c r="AA1" s="138"/>
    </row>
    <row r="2" spans="1:28" ht="25.2" customHeight="1">
      <c r="D2" s="152" t="s">
        <v>67</v>
      </c>
      <c r="E2" s="152"/>
      <c r="F2" s="152"/>
      <c r="G2" s="152"/>
      <c r="N2" s="152" t="s">
        <v>47</v>
      </c>
      <c r="O2" s="152"/>
      <c r="P2" s="152"/>
      <c r="Q2" s="152"/>
      <c r="R2" s="152"/>
      <c r="S2" s="152"/>
      <c r="Y2" s="138"/>
      <c r="Z2" s="138"/>
      <c r="AA2" s="138"/>
    </row>
    <row r="3" spans="1:28" ht="10.199999999999999" customHeight="1">
      <c r="Y3" s="138"/>
      <c r="Z3" s="138"/>
      <c r="AA3" s="138"/>
    </row>
    <row r="4" spans="1:28" ht="19.95" customHeight="1">
      <c r="D4" s="153" t="s">
        <v>70</v>
      </c>
      <c r="E4" s="153"/>
      <c r="F4" s="153"/>
      <c r="M4" s="64" t="s">
        <v>84</v>
      </c>
      <c r="N4" s="86"/>
      <c r="O4" s="79"/>
      <c r="P4" s="79"/>
      <c r="Y4" s="138"/>
      <c r="Z4" s="138"/>
      <c r="AA4" s="138"/>
    </row>
    <row r="5" spans="1:28" ht="17.399999999999999">
      <c r="A5" s="35" t="s">
        <v>42</v>
      </c>
      <c r="B5" s="2"/>
      <c r="C5" s="35" t="s">
        <v>42</v>
      </c>
      <c r="D5" s="1"/>
      <c r="F5" s="53"/>
      <c r="G5" s="12" t="s">
        <v>58</v>
      </c>
      <c r="H5" s="53">
        <f>13.5/S8*"1:0:0"</f>
        <v>49.591836734693729</v>
      </c>
      <c r="I5" s="12" t="s">
        <v>57</v>
      </c>
      <c r="L5" s="12"/>
      <c r="M5" s="122" t="s">
        <v>83</v>
      </c>
      <c r="N5" s="123">
        <f>13500/S8*"1:0:0"</f>
        <v>49591.83673469373</v>
      </c>
      <c r="O5" s="73"/>
      <c r="P5" s="73"/>
      <c r="Q5" s="54" t="s">
        <v>59</v>
      </c>
      <c r="R5" s="54"/>
      <c r="S5" s="75">
        <f>S8*0.25</f>
        <v>2.8356481481481566E-3</v>
      </c>
      <c r="Y5" s="134" t="s">
        <v>65</v>
      </c>
      <c r="Z5" s="138"/>
      <c r="AA5" s="138"/>
    </row>
    <row r="6" spans="1:28">
      <c r="Y6" s="74">
        <v>3</v>
      </c>
      <c r="Z6" s="138"/>
      <c r="AA6" s="138"/>
    </row>
    <row r="7" spans="1:28" ht="41.4">
      <c r="A7" s="139" t="s">
        <v>32</v>
      </c>
      <c r="B7" s="68" t="s">
        <v>64</v>
      </c>
      <c r="C7" s="47" t="s">
        <v>60</v>
      </c>
      <c r="D7" s="67" t="s">
        <v>2</v>
      </c>
      <c r="E7" s="67" t="s">
        <v>3</v>
      </c>
      <c r="F7" s="67" t="s">
        <v>4</v>
      </c>
      <c r="G7" s="4" t="s">
        <v>29</v>
      </c>
      <c r="H7" s="4" t="s">
        <v>30</v>
      </c>
      <c r="I7" s="4" t="s">
        <v>53</v>
      </c>
      <c r="J7" s="83" t="s">
        <v>31</v>
      </c>
      <c r="K7" s="148"/>
      <c r="L7" s="3" t="s">
        <v>0</v>
      </c>
      <c r="M7" s="47" t="s">
        <v>60</v>
      </c>
      <c r="N7" s="3" t="s">
        <v>2</v>
      </c>
      <c r="O7" s="3" t="s">
        <v>3</v>
      </c>
      <c r="P7" s="3" t="s">
        <v>4</v>
      </c>
      <c r="Q7" s="154" t="s">
        <v>56</v>
      </c>
      <c r="R7" s="155"/>
      <c r="S7" s="4" t="s">
        <v>31</v>
      </c>
      <c r="T7" s="4" t="s">
        <v>53</v>
      </c>
      <c r="U7" s="3" t="s">
        <v>52</v>
      </c>
      <c r="V7" s="91" t="s">
        <v>82</v>
      </c>
      <c r="Y7" s="135" t="s">
        <v>66</v>
      </c>
      <c r="Z7" s="138"/>
      <c r="AA7" s="138"/>
    </row>
    <row r="8" spans="1:28">
      <c r="A8" s="141">
        <v>1</v>
      </c>
      <c r="B8" s="142">
        <f>IFERROR(RANK(J8,$J$8:$J$82,1)+COUNTIFS($J$8:$J$82,J8,$I$8:$I$82,"&lt;"&amp;$I8),"")</f>
        <v>2</v>
      </c>
      <c r="C8" s="142">
        <v>17</v>
      </c>
      <c r="D8" s="143" t="str">
        <f>IF(ISNA(VLOOKUP(C8,coureurs!$B$7:$R$81,2,FALSE)),"",VLOOKUP(C8,coureurs!$B$7:$R$81,2,FALSE))</f>
        <v>ANDRIEUX</v>
      </c>
      <c r="E8" s="143" t="str">
        <f>IF(ISNA(VLOOKUP(C8,coureurs!$B$7:$R$81,3,FALSE)),"",VLOOKUP(C8,coureurs!$B$7:$R$81,3,FALSE))</f>
        <v>Pierre</v>
      </c>
      <c r="F8" s="143" t="str">
        <f>IF(ISNA(VLOOKUP(C8,coureurs!$B$7:$R$81,9,FALSE)),"",VLOOKUP(C8,coureurs!$B$7:$R$81,9,FALSE))</f>
        <v>CRC LIMOGES 87</v>
      </c>
      <c r="G8" s="81">
        <v>0.39583333333333331</v>
      </c>
      <c r="H8" s="81">
        <v>0.40723379629629625</v>
      </c>
      <c r="I8" s="142">
        <v>26</v>
      </c>
      <c r="J8" s="144">
        <f t="shared" ref="J8:J25" si="0">H8-G8</f>
        <v>1.1400462962962932E-2</v>
      </c>
      <c r="K8" s="149"/>
      <c r="L8" s="137">
        <v>1</v>
      </c>
      <c r="M8" s="22">
        <f>VLOOKUP(L8,B$8:J$82,2,FALSE)</f>
        <v>11</v>
      </c>
      <c r="N8" s="14" t="str">
        <f>IF(ISNA(VLOOKUP(M8,coureurs!$B$7:$R$81,2,FALSE)),"",VLOOKUP(M8,coureurs!$B$7:$R$81,2,FALSE))</f>
        <v>BILLATE</v>
      </c>
      <c r="O8" s="14" t="str">
        <f>IF(ISNA(VLOOKUP(M8,coureurs!$B$7:$R$81,3,FALSE)),"",VLOOKUP(M8,coureurs!$B$7:$R$81,3,FALSE))</f>
        <v>Balam</v>
      </c>
      <c r="P8" s="14" t="str">
        <f>IF(ISNA(VLOOKUP(M8,coureurs!$B$7:$R$81,9,FALSE)),"",VLOOKUP(M8,coureurs!$B$7:$R$81,9,FALSE))</f>
        <v>US VILLENAVAISE CYCLISME</v>
      </c>
      <c r="Q8" s="129" t="str">
        <f>IF(ISNA(VLOOKUP(M8,coureurs!$B$7:$R$81,6,FALSE)),"",VLOOKUP(M8,coureurs!$B$7:$R$81,6,FALSE))</f>
        <v>Open</v>
      </c>
      <c r="R8" s="107" t="str">
        <f>IF(ISNA(VLOOKUP(M8,coureurs!$B$7:$R$81,7,FALSE)),"",VLOOKUP(M8,coureurs!$B$7:$R$81,7,FALSE))</f>
        <v>1</v>
      </c>
      <c r="S8" s="46">
        <f>VLOOKUP(M8,$C$8:$J$82,8,FALSE)</f>
        <v>1.1342592592592626E-2</v>
      </c>
      <c r="T8" s="151">
        <f>VLOOKUP(M8,$C$8:$J$82,7,FALSE)</f>
        <v>35</v>
      </c>
      <c r="U8" s="5"/>
      <c r="V8" s="1">
        <v>1</v>
      </c>
      <c r="Y8" s="72" t="str">
        <f>IFERROR(INDEX($P$8:$P$82,SMALL(IF(COUNTIF($P$8:$P$82,$P$8:$P$82)&gt;=$Y$6,ROW($P$8:$P$82)-7),ROW(1:1))),"")</f>
        <v>US VILLENAVAISE CYCLISME</v>
      </c>
      <c r="Z8" s="138"/>
      <c r="AA8" s="138">
        <f>IF(Y8="","",COUNTIF(Y$8:Y8,Y8))</f>
        <v>1</v>
      </c>
    </row>
    <row r="9" spans="1:28">
      <c r="A9" s="39">
        <f t="shared" ref="A9:A72" si="1">A8+1</f>
        <v>2</v>
      </c>
      <c r="B9" s="41">
        <f>IFERROR(RANK(J9,$J$8:$J$82,1)+COUNTIFS($J$8:$J$82,J9,$I$8:$I$82,"&lt;"&amp;$I9),"")</f>
        <v>3</v>
      </c>
      <c r="C9" s="41">
        <v>16</v>
      </c>
      <c r="D9" s="40" t="str">
        <f>IF(ISNA(VLOOKUP(C9,coureurs!$B$7:$R$81,2,FALSE)),"",VLOOKUP(C9,coureurs!$B$7:$R$81,2,FALSE))</f>
        <v>BARTHE</v>
      </c>
      <c r="E9" s="40" t="str">
        <f>IF(ISNA(VLOOKUP(C9,coureurs!$B$7:$R$81,3,FALSE)),"",VLOOKUP(C9,coureurs!$B$7:$R$81,3,FALSE))</f>
        <v>Clement</v>
      </c>
      <c r="F9" s="40" t="str">
        <f>IF(ISNA(VLOOKUP(C9,coureurs!$B$7:$R$81,9,FALSE)),"",VLOOKUP(C9,coureurs!$B$7:$R$81,9,FALSE))</f>
        <v>DORDOGNE SUD CYCLISME</v>
      </c>
      <c r="G9" s="38">
        <v>0.39652777777777781</v>
      </c>
      <c r="H9" s="38">
        <v>0.40876157407407404</v>
      </c>
      <c r="I9" s="41">
        <v>19</v>
      </c>
      <c r="J9" s="45">
        <f t="shared" si="0"/>
        <v>1.2233796296296229E-2</v>
      </c>
      <c r="K9" s="149"/>
      <c r="L9" s="130">
        <f>L8+1</f>
        <v>2</v>
      </c>
      <c r="M9" s="6">
        <f>VLOOKUP(L9,B$8:J$82,2,FALSE)</f>
        <v>17</v>
      </c>
      <c r="N9" s="14" t="str">
        <f>IF(ISNA(VLOOKUP(M9,coureurs!$B$7:$R$81,2,FALSE)),"",VLOOKUP(M9,coureurs!$B$7:$R$81,2,FALSE))</f>
        <v>ANDRIEUX</v>
      </c>
      <c r="O9" s="14" t="str">
        <f>IF(ISNA(VLOOKUP(M9,coureurs!$B$7:$R$81,3,FALSE)),"",VLOOKUP(M9,coureurs!$B$7:$R$81,3,FALSE))</f>
        <v>Pierre</v>
      </c>
      <c r="P9" s="14" t="str">
        <f>IF(ISNA(VLOOKUP(M9,coureurs!$B$7:$R$81,9,FALSE)),"",VLOOKUP(M9,coureurs!$B$7:$R$81,9,FALSE))</f>
        <v>CRC LIMOGES 87</v>
      </c>
      <c r="Q9" s="129" t="str">
        <f>IF(ISNA(VLOOKUP(M9,coureurs!$B$7:$R$81,6,FALSE)),"",VLOOKUP(M9,coureurs!$B$7:$R$81,6,FALSE))</f>
        <v>Open</v>
      </c>
      <c r="R9" s="130" t="str">
        <f>IF(ISNA(VLOOKUP(M9,coureurs!$B$7:$R$81,7,FALSE)),"",VLOOKUP(M9,coureurs!$B$7:$R$81,7,FALSE))</f>
        <v>2</v>
      </c>
      <c r="S9" s="140">
        <f>VLOOKUP(M9,$C$8:$J$82,8,FALSE)</f>
        <v>1.1400462962962932E-2</v>
      </c>
      <c r="T9" s="15">
        <f>VLOOKUP(M9,$C$8:$J$82,7,FALSE)</f>
        <v>26</v>
      </c>
      <c r="U9" s="10">
        <f t="shared" ref="U9:U72" si="2">S9-S$8</f>
        <v>5.7870370370305402E-5</v>
      </c>
      <c r="V9" s="1">
        <f>V8+1</f>
        <v>2</v>
      </c>
      <c r="Y9" s="72" t="str">
        <f>IFERROR(INDEX($P$8:$P$25,SMALL(IF(COUNTIF($P$8:$P$25,$P$8:$P$25)&gt;=$Y$6,ROW($P$8:$P$25)-7),ROW(2:2))),"")</f>
        <v/>
      </c>
      <c r="Z9" s="138"/>
      <c r="AA9" s="138" t="str">
        <f>IF(Y9="","",COUNTIF(Y$8:Y9,Y9))</f>
        <v/>
      </c>
      <c r="AB9" s="127"/>
    </row>
    <row r="10" spans="1:28">
      <c r="A10" s="39">
        <f t="shared" si="1"/>
        <v>3</v>
      </c>
      <c r="B10" s="41">
        <f t="shared" ref="B10:B73" si="3">IFERROR(RANK(J10,$J$8:$J$82,1)+COUNTIFS($J$8:$J$82,J10,$I$8:$I$82,"&lt;"&amp;$I10),"")</f>
        <v>4</v>
      </c>
      <c r="C10" s="41">
        <v>13</v>
      </c>
      <c r="D10" s="40" t="str">
        <f>IF(ISNA(VLOOKUP(C10,coureurs!$B$7:$R$81,2,FALSE)),"",VLOOKUP(C10,coureurs!$B$7:$R$81,2,FALSE))</f>
        <v>BERNAGAUD</v>
      </c>
      <c r="E10" s="40" t="str">
        <f>IF(ISNA(VLOOKUP(C10,coureurs!$B$7:$R$81,3,FALSE)),"",VLOOKUP(C10,coureurs!$B$7:$R$81,3,FALSE))</f>
        <v>Alexis</v>
      </c>
      <c r="F10" s="40" t="str">
        <f>IF(ISNA(VLOOKUP(C10,coureurs!$B$7:$R$81,9,FALSE)),"",VLOOKUP(C10,coureurs!$B$7:$R$81,9,FALSE))</f>
        <v>AGEN VS</v>
      </c>
      <c r="G10" s="38">
        <v>0.3972222222222222</v>
      </c>
      <c r="H10" s="38">
        <v>0.4097337962962963</v>
      </c>
      <c r="I10" s="41">
        <v>44</v>
      </c>
      <c r="J10" s="45">
        <f t="shared" si="0"/>
        <v>1.2511574074074105E-2</v>
      </c>
      <c r="K10" s="149"/>
      <c r="L10" s="130">
        <f t="shared" ref="L10:L73" si="4">L9+1</f>
        <v>3</v>
      </c>
      <c r="M10" s="132">
        <f t="shared" ref="M10:M73" si="5">VLOOKUP(L10,B$8:J$82,2,FALSE)</f>
        <v>16</v>
      </c>
      <c r="N10" s="14" t="str">
        <f>IF(ISNA(VLOOKUP(M10,coureurs!$B$7:$R$81,2,FALSE)),"",VLOOKUP(M10,coureurs!$B$7:$R$81,2,FALSE))</f>
        <v>BARTHE</v>
      </c>
      <c r="O10" s="14" t="str">
        <f>IF(ISNA(VLOOKUP(M10,coureurs!$B$7:$R$81,3,FALSE)),"",VLOOKUP(M10,coureurs!$B$7:$R$81,3,FALSE))</f>
        <v>Clement</v>
      </c>
      <c r="P10" s="14" t="str">
        <f>IF(ISNA(VLOOKUP(M10,coureurs!$B$7:$R$81,9,FALSE)),"",VLOOKUP(M10,coureurs!$B$7:$R$81,9,FALSE))</f>
        <v>DORDOGNE SUD CYCLISME</v>
      </c>
      <c r="Q10" s="129" t="str">
        <f>IF(ISNA(VLOOKUP(M10,coureurs!$B$7:$R$81,6,FALSE)),"",VLOOKUP(M10,coureurs!$B$7:$R$81,6,FALSE))</f>
        <v>Open</v>
      </c>
      <c r="R10" s="130" t="str">
        <f>IF(ISNA(VLOOKUP(M10,coureurs!$B$7:$R$81,7,FALSE)),"",VLOOKUP(M10,coureurs!$B$7:$R$81,7,FALSE))</f>
        <v>3</v>
      </c>
      <c r="S10" s="140">
        <f t="shared" ref="S10:S73" si="6">VLOOKUP(M10,$C$8:$J$82,8,FALSE)</f>
        <v>1.2233796296296229E-2</v>
      </c>
      <c r="T10" s="15">
        <f t="shared" ref="T10:T73" si="7">VLOOKUP(M10,$C$8:$J$82,7,FALSE)</f>
        <v>19</v>
      </c>
      <c r="U10" s="10">
        <f t="shared" si="2"/>
        <v>8.9120370370360247E-4</v>
      </c>
      <c r="V10" s="128">
        <f>V9+1</f>
        <v>3</v>
      </c>
      <c r="Y10" s="72" t="str">
        <f>IFERROR(INDEX($P$8:$P$25,SMALL(IF(COUNTIF($P$8:$P$25,$P$8:$P$25)&gt;=$Y$6,ROW($P$8:$P$25)-7),ROW(3:3))),"")</f>
        <v/>
      </c>
      <c r="Z10" s="138"/>
      <c r="AA10" s="138" t="str">
        <f>IF(Y10="","",COUNTIF(Y$8:Y10,Y10))</f>
        <v/>
      </c>
      <c r="AB10" s="127"/>
    </row>
    <row r="11" spans="1:28">
      <c r="A11" s="39">
        <f t="shared" si="1"/>
        <v>4</v>
      </c>
      <c r="B11" s="41">
        <f t="shared" si="3"/>
        <v>5</v>
      </c>
      <c r="C11" s="41">
        <v>14</v>
      </c>
      <c r="D11" s="40" t="str">
        <f>IF(ISNA(VLOOKUP(C11,coureurs!$B$7:$R$81,2,FALSE)),"",VLOOKUP(C11,coureurs!$B$7:$R$81,2,FALSE))</f>
        <v>BENEYROL</v>
      </c>
      <c r="E11" s="40" t="str">
        <f>IF(ISNA(VLOOKUP(C11,coureurs!$B$7:$R$81,3,FALSE)),"",VLOOKUP(C11,coureurs!$B$7:$R$81,3,FALSE))</f>
        <v>Jeremy</v>
      </c>
      <c r="F11" s="40" t="str">
        <f>IF(ISNA(VLOOKUP(C11,coureurs!$B$7:$R$81,9,FALSE)),"",VLOOKUP(C11,coureurs!$B$7:$R$81,9,FALSE))</f>
        <v>DORDOGNE SUD CYCLISME</v>
      </c>
      <c r="G11" s="38">
        <v>0.3979166666666667</v>
      </c>
      <c r="H11" s="38">
        <v>0.41133101851851855</v>
      </c>
      <c r="I11" s="41">
        <v>18</v>
      </c>
      <c r="J11" s="45">
        <f t="shared" si="0"/>
        <v>1.3414351851851858E-2</v>
      </c>
      <c r="K11" s="149"/>
      <c r="L11" s="130">
        <f t="shared" si="4"/>
        <v>4</v>
      </c>
      <c r="M11" s="132">
        <f t="shared" si="5"/>
        <v>13</v>
      </c>
      <c r="N11" s="14" t="str">
        <f>IF(ISNA(VLOOKUP(M11,coureurs!$B$7:$R$81,2,FALSE)),"",VLOOKUP(M11,coureurs!$B$7:$R$81,2,FALSE))</f>
        <v>BERNAGAUD</v>
      </c>
      <c r="O11" s="14" t="str">
        <f>IF(ISNA(VLOOKUP(M11,coureurs!$B$7:$R$81,3,FALSE)),"",VLOOKUP(M11,coureurs!$B$7:$R$81,3,FALSE))</f>
        <v>Alexis</v>
      </c>
      <c r="P11" s="14" t="str">
        <f>IF(ISNA(VLOOKUP(M11,coureurs!$B$7:$R$81,9,FALSE)),"",VLOOKUP(M11,coureurs!$B$7:$R$81,9,FALSE))</f>
        <v>AGEN VS</v>
      </c>
      <c r="Q11" s="129" t="str">
        <f>IF(ISNA(VLOOKUP(M11,coureurs!$B$7:$R$81,6,FALSE)),"",VLOOKUP(M11,coureurs!$B$7:$R$81,6,FALSE))</f>
        <v>Open</v>
      </c>
      <c r="R11" s="130" t="str">
        <f>IF(ISNA(VLOOKUP(M11,coureurs!$B$7:$R$81,7,FALSE)),"",VLOOKUP(M11,coureurs!$B$7:$R$81,7,FALSE))</f>
        <v>1</v>
      </c>
      <c r="S11" s="140">
        <f t="shared" si="6"/>
        <v>1.2511574074074105E-2</v>
      </c>
      <c r="T11" s="15">
        <f t="shared" si="7"/>
        <v>44</v>
      </c>
      <c r="U11" s="10">
        <f t="shared" si="2"/>
        <v>1.1689814814814792E-3</v>
      </c>
      <c r="V11" s="128">
        <f t="shared" ref="V11:V74" si="8">V10+1</f>
        <v>4</v>
      </c>
      <c r="Y11" s="72" t="str">
        <f t="array" ref="Y11">IFERROR(INDEX($O$8:$O$166,SMALL(IF(COUNTIF($O$8:$O$166,$O$8:$O$166)&gt;=$U$6,ROW($O$8:$O$166)-7),ROW(4:4))),"")</f>
        <v>Alexis</v>
      </c>
      <c r="Z11" s="138"/>
      <c r="AA11" s="138">
        <f>IF(Y11="","",COUNTIF(Y$8:Y11,Y11))</f>
        <v>1</v>
      </c>
      <c r="AB11" s="127"/>
    </row>
    <row r="12" spans="1:28">
      <c r="A12" s="39">
        <f t="shared" si="1"/>
        <v>5</v>
      </c>
      <c r="B12" s="41">
        <f t="shared" si="3"/>
        <v>6</v>
      </c>
      <c r="C12" s="41">
        <v>15</v>
      </c>
      <c r="D12" s="40" t="str">
        <f>IF(ISNA(VLOOKUP(C12,coureurs!$B$7:$R$81,2,FALSE)),"",VLOOKUP(C12,coureurs!$B$7:$R$81,2,FALSE))</f>
        <v>BENEY</v>
      </c>
      <c r="E12" s="40" t="str">
        <f>IF(ISNA(VLOOKUP(C12,coureurs!$B$7:$R$81,3,FALSE)),"",VLOOKUP(C12,coureurs!$B$7:$R$81,3,FALSE))</f>
        <v>Dorian</v>
      </c>
      <c r="F12" s="40" t="str">
        <f>IF(ISNA(VLOOKUP(C12,coureurs!$B$7:$R$81,9,FALSE)),"",VLOOKUP(C12,coureurs!$B$7:$R$81,9,FALSE))</f>
        <v>SPRINTER CLUB  DU PERIGORD</v>
      </c>
      <c r="G12" s="38">
        <v>0.39861111111111108</v>
      </c>
      <c r="H12" s="38">
        <v>0.41321759259259255</v>
      </c>
      <c r="I12" s="41">
        <v>43</v>
      </c>
      <c r="J12" s="45">
        <f t="shared" si="0"/>
        <v>1.460648148148147E-2</v>
      </c>
      <c r="K12" s="149"/>
      <c r="L12" s="130">
        <f t="shared" si="4"/>
        <v>5</v>
      </c>
      <c r="M12" s="132">
        <f t="shared" si="5"/>
        <v>14</v>
      </c>
      <c r="N12" s="14" t="str">
        <f>IF(ISNA(VLOOKUP(M12,coureurs!$B$7:$R$81,2,FALSE)),"",VLOOKUP(M12,coureurs!$B$7:$R$81,2,FALSE))</f>
        <v>BENEYROL</v>
      </c>
      <c r="O12" s="14" t="str">
        <f>IF(ISNA(VLOOKUP(M12,coureurs!$B$7:$R$81,3,FALSE)),"",VLOOKUP(M12,coureurs!$B$7:$R$81,3,FALSE))</f>
        <v>Jeremy</v>
      </c>
      <c r="P12" s="14" t="str">
        <f>IF(ISNA(VLOOKUP(M12,coureurs!$B$7:$R$81,9,FALSE)),"",VLOOKUP(M12,coureurs!$B$7:$R$81,9,FALSE))</f>
        <v>DORDOGNE SUD CYCLISME</v>
      </c>
      <c r="Q12" s="129" t="str">
        <f>IF(ISNA(VLOOKUP(M12,coureurs!$B$7:$R$81,6,FALSE)),"",VLOOKUP(M12,coureurs!$B$7:$R$81,6,FALSE))</f>
        <v>Open</v>
      </c>
      <c r="R12" s="130" t="str">
        <f>IF(ISNA(VLOOKUP(M12,coureurs!$B$7:$R$81,7,FALSE)),"",VLOOKUP(M12,coureurs!$B$7:$R$81,7,FALSE))</f>
        <v>1</v>
      </c>
      <c r="S12" s="140">
        <f t="shared" si="6"/>
        <v>1.3414351851851858E-2</v>
      </c>
      <c r="T12" s="15">
        <f t="shared" si="7"/>
        <v>18</v>
      </c>
      <c r="U12" s="10">
        <f t="shared" si="2"/>
        <v>2.0717592592592315E-3</v>
      </c>
      <c r="V12" s="128">
        <f t="shared" si="8"/>
        <v>5</v>
      </c>
      <c r="Y12" s="72" t="str">
        <f t="array" ref="Y12">IFERROR(INDEX($O$8:$O$166,SMALL(IF(COUNTIF($O$8:$O$166,$O$8:$O$166)&gt;=$U$6,ROW($O$8:$O$166)-7),ROW(5:5))),"")</f>
        <v>Jeremy</v>
      </c>
      <c r="Z12" s="138"/>
      <c r="AA12" s="138">
        <f>IF(Y12="","",COUNTIF(Y$8:Y12,Y12))</f>
        <v>1</v>
      </c>
      <c r="AB12" s="127"/>
    </row>
    <row r="13" spans="1:28">
      <c r="A13" s="39">
        <f t="shared" si="1"/>
        <v>6</v>
      </c>
      <c r="B13" s="41">
        <f t="shared" si="3"/>
        <v>8</v>
      </c>
      <c r="C13" s="41">
        <v>12</v>
      </c>
      <c r="D13" s="40" t="str">
        <f>IF(ISNA(VLOOKUP(C13,coureurs!$B$7:$R$81,2,FALSE)),"",VLOOKUP(C13,coureurs!$B$7:$R$81,2,FALSE))</f>
        <v>BERNARD</v>
      </c>
      <c r="E13" s="40" t="str">
        <f>IF(ISNA(VLOOKUP(C13,coureurs!$B$7:$R$81,3,FALSE)),"",VLOOKUP(C13,coureurs!$B$7:$R$81,3,FALSE))</f>
        <v>Marin</v>
      </c>
      <c r="F13" s="40" t="str">
        <f>IF(ISNA(VLOOKUP(C13,coureurs!$B$7:$R$81,9,FALSE)),"",VLOOKUP(C13,coureurs!$B$7:$R$81,9,FALSE))</f>
        <v>TEAM U LH</v>
      </c>
      <c r="G13" s="38">
        <v>0.39930555555555558</v>
      </c>
      <c r="H13" s="38">
        <v>0.41412037037037036</v>
      </c>
      <c r="I13" s="41">
        <v>14</v>
      </c>
      <c r="J13" s="45">
        <f t="shared" si="0"/>
        <v>1.4814814814814781E-2</v>
      </c>
      <c r="K13" s="149"/>
      <c r="L13" s="130">
        <f t="shared" si="4"/>
        <v>6</v>
      </c>
      <c r="M13" s="132">
        <f t="shared" si="5"/>
        <v>15</v>
      </c>
      <c r="N13" s="14" t="str">
        <f>IF(ISNA(VLOOKUP(M13,coureurs!$B$7:$R$81,2,FALSE)),"",VLOOKUP(M13,coureurs!$B$7:$R$81,2,FALSE))</f>
        <v>BENEY</v>
      </c>
      <c r="O13" s="14" t="str">
        <f>IF(ISNA(VLOOKUP(M13,coureurs!$B$7:$R$81,3,FALSE)),"",VLOOKUP(M13,coureurs!$B$7:$R$81,3,FALSE))</f>
        <v>Dorian</v>
      </c>
      <c r="P13" s="14" t="str">
        <f>IF(ISNA(VLOOKUP(M13,coureurs!$B$7:$R$81,9,FALSE)),"",VLOOKUP(M13,coureurs!$B$7:$R$81,9,FALSE))</f>
        <v>SPRINTER CLUB  DU PERIGORD</v>
      </c>
      <c r="Q13" s="129" t="str">
        <f>IF(ISNA(VLOOKUP(M13,coureurs!$B$7:$R$81,6,FALSE)),"",VLOOKUP(M13,coureurs!$B$7:$R$81,6,FALSE))</f>
        <v>Open</v>
      </c>
      <c r="R13" s="130" t="str">
        <f>IF(ISNA(VLOOKUP(M13,coureurs!$B$7:$R$81,7,FALSE)),"",VLOOKUP(M13,coureurs!$B$7:$R$81,7,FALSE))</f>
        <v>2</v>
      </c>
      <c r="S13" s="140">
        <f t="shared" si="6"/>
        <v>1.460648148148147E-2</v>
      </c>
      <c r="T13" s="15">
        <f t="shared" si="7"/>
        <v>43</v>
      </c>
      <c r="U13" s="10">
        <f t="shared" si="2"/>
        <v>3.263888888888844E-3</v>
      </c>
      <c r="V13" s="128">
        <f t="shared" si="8"/>
        <v>6</v>
      </c>
      <c r="Y13" s="72" t="str">
        <f t="array" ref="Y13">IFERROR(INDEX($O$8:$O$166,SMALL(IF(COUNTIF($O$8:$O$166,$O$8:$O$166)&gt;=$U$6,ROW($O$8:$O$166)-7),ROW(6:6))),"")</f>
        <v>Dorian</v>
      </c>
      <c r="Z13" s="138"/>
      <c r="AA13" s="138">
        <f>IF(Y13="","",COUNTIF(Y$8:Y13,Y13))</f>
        <v>1</v>
      </c>
      <c r="AB13" s="127"/>
    </row>
    <row r="14" spans="1:28">
      <c r="A14" s="39">
        <f t="shared" si="1"/>
        <v>7</v>
      </c>
      <c r="B14" s="41">
        <f t="shared" si="3"/>
        <v>1</v>
      </c>
      <c r="C14" s="41">
        <v>11</v>
      </c>
      <c r="D14" s="40" t="str">
        <f>IF(ISNA(VLOOKUP(C14,coureurs!$B$7:$R$81,2,FALSE)),"",VLOOKUP(C14,coureurs!$B$7:$R$81,2,FALSE))</f>
        <v>BILLATE</v>
      </c>
      <c r="E14" s="40" t="str">
        <f>IF(ISNA(VLOOKUP(C14,coureurs!$B$7:$R$81,3,FALSE)),"",VLOOKUP(C14,coureurs!$B$7:$R$81,3,FALSE))</f>
        <v>Balam</v>
      </c>
      <c r="F14" s="40" t="str">
        <f>IF(ISNA(VLOOKUP(C14,coureurs!$B$7:$R$81,9,FALSE)),"",VLOOKUP(C14,coureurs!$B$7:$R$81,9,FALSE))</f>
        <v>US VILLENAVAISE CYCLISME</v>
      </c>
      <c r="G14" s="38">
        <v>0.39999999999999997</v>
      </c>
      <c r="H14" s="38">
        <v>0.41134259259259259</v>
      </c>
      <c r="I14" s="41">
        <v>35</v>
      </c>
      <c r="J14" s="45">
        <f t="shared" si="0"/>
        <v>1.1342592592592626E-2</v>
      </c>
      <c r="K14" s="149"/>
      <c r="L14" s="130">
        <f t="shared" si="4"/>
        <v>7</v>
      </c>
      <c r="M14" s="132">
        <f t="shared" si="5"/>
        <v>10</v>
      </c>
      <c r="N14" s="14" t="str">
        <f>IF(ISNA(VLOOKUP(M14,coureurs!$B$7:$R$81,2,FALSE)),"",VLOOKUP(M14,coureurs!$B$7:$R$81,2,FALSE))</f>
        <v>BLANC</v>
      </c>
      <c r="O14" s="14" t="str">
        <f>IF(ISNA(VLOOKUP(M14,coureurs!$B$7:$R$81,3,FALSE)),"",VLOOKUP(M14,coureurs!$B$7:$R$81,3,FALSE))</f>
        <v>Simon</v>
      </c>
      <c r="P14" s="14" t="str">
        <f>IF(ISNA(VLOOKUP(M14,coureurs!$B$7:$R$81,9,FALSE)),"",VLOOKUP(M14,coureurs!$B$7:$R$81,9,FALSE))</f>
        <v>GSC BLAGNAC VELO SPORT 31</v>
      </c>
      <c r="Q14" s="129" t="str">
        <f>IF(ISNA(VLOOKUP(M14,coureurs!$B$7:$R$81,6,FALSE)),"",VLOOKUP(M14,coureurs!$B$7:$R$81,6,FALSE))</f>
        <v>Open</v>
      </c>
      <c r="R14" s="130" t="str">
        <f>IF(ISNA(VLOOKUP(M14,coureurs!$B$7:$R$81,7,FALSE)),"",VLOOKUP(M14,coureurs!$B$7:$R$81,7,FALSE))</f>
        <v>3</v>
      </c>
      <c r="S14" s="140">
        <f t="shared" si="6"/>
        <v>1.4803240740740742E-2</v>
      </c>
      <c r="T14" s="15">
        <f t="shared" si="7"/>
        <v>58</v>
      </c>
      <c r="U14" s="10">
        <f t="shared" si="2"/>
        <v>3.4606481481481155E-3</v>
      </c>
      <c r="V14" s="128">
        <f t="shared" si="8"/>
        <v>7</v>
      </c>
      <c r="Y14" s="72" t="str">
        <f t="array" ref="Y14">IFERROR(INDEX($O$8:$O$166,SMALL(IF(COUNTIF($O$8:$O$166,$O$8:$O$166)&gt;=$U$6,ROW($O$8:$O$166)-7),ROW(7:7))),"")</f>
        <v>Simon</v>
      </c>
      <c r="Z14" s="138"/>
      <c r="AA14" s="138">
        <f>IF(Y14="","",COUNTIF(Y$8:Y14,Y14))</f>
        <v>1</v>
      </c>
      <c r="AB14" s="127"/>
    </row>
    <row r="15" spans="1:28">
      <c r="A15" s="39">
        <f t="shared" si="1"/>
        <v>8</v>
      </c>
      <c r="B15" s="41">
        <f t="shared" si="3"/>
        <v>7</v>
      </c>
      <c r="C15" s="41">
        <v>10</v>
      </c>
      <c r="D15" s="40" t="str">
        <f>IF(ISNA(VLOOKUP(C15,coureurs!$B$7:$R$81,2,FALSE)),"",VLOOKUP(C15,coureurs!$B$7:$R$81,2,FALSE))</f>
        <v>BLANC</v>
      </c>
      <c r="E15" s="40" t="str">
        <f>IF(ISNA(VLOOKUP(C15,coureurs!$B$7:$R$81,3,FALSE)),"",VLOOKUP(C15,coureurs!$B$7:$R$81,3,FALSE))</f>
        <v>Simon</v>
      </c>
      <c r="F15" s="40" t="str">
        <f>IF(ISNA(VLOOKUP(C15,coureurs!$B$7:$R$81,9,FALSE)),"",VLOOKUP(C15,coureurs!$B$7:$R$81,9,FALSE))</f>
        <v>GSC BLAGNAC VELO SPORT 31</v>
      </c>
      <c r="G15" s="38">
        <v>0.40069444444444446</v>
      </c>
      <c r="H15" s="38">
        <v>0.41549768518518521</v>
      </c>
      <c r="I15" s="41">
        <v>58</v>
      </c>
      <c r="J15" s="45">
        <f t="shared" si="0"/>
        <v>1.4803240740740742E-2</v>
      </c>
      <c r="K15" s="149"/>
      <c r="L15" s="130">
        <f t="shared" si="4"/>
        <v>8</v>
      </c>
      <c r="M15" s="132">
        <f t="shared" si="5"/>
        <v>12</v>
      </c>
      <c r="N15" s="14" t="str">
        <f>IF(ISNA(VLOOKUP(M15,coureurs!$B$7:$R$81,2,FALSE)),"",VLOOKUP(M15,coureurs!$B$7:$R$81,2,FALSE))</f>
        <v>BERNARD</v>
      </c>
      <c r="O15" s="14" t="str">
        <f>IF(ISNA(VLOOKUP(M15,coureurs!$B$7:$R$81,3,FALSE)),"",VLOOKUP(M15,coureurs!$B$7:$R$81,3,FALSE))</f>
        <v>Marin</v>
      </c>
      <c r="P15" s="14" t="str">
        <f>IF(ISNA(VLOOKUP(M15,coureurs!$B$7:$R$81,9,FALSE)),"",VLOOKUP(M15,coureurs!$B$7:$R$81,9,FALSE))</f>
        <v>TEAM U LH</v>
      </c>
      <c r="Q15" s="129" t="str">
        <f>IF(ISNA(VLOOKUP(M15,coureurs!$B$7:$R$81,6,FALSE)),"",VLOOKUP(M15,coureurs!$B$7:$R$81,6,FALSE))</f>
        <v>Open</v>
      </c>
      <c r="R15" s="130" t="str">
        <f>IF(ISNA(VLOOKUP(M15,coureurs!$B$7:$R$81,7,FALSE)),"",VLOOKUP(M15,coureurs!$B$7:$R$81,7,FALSE))</f>
        <v>3</v>
      </c>
      <c r="S15" s="140">
        <f t="shared" si="6"/>
        <v>1.4814814814814781E-2</v>
      </c>
      <c r="T15" s="15">
        <f t="shared" si="7"/>
        <v>14</v>
      </c>
      <c r="U15" s="10">
        <f t="shared" si="2"/>
        <v>3.4722222222221544E-3</v>
      </c>
      <c r="V15" s="128">
        <f t="shared" si="8"/>
        <v>8</v>
      </c>
      <c r="Y15" s="72" t="str">
        <f t="array" ref="Y15">IFERROR(INDEX($O$8:$O$166,SMALL(IF(COUNTIF($O$8:$O$166,$O$8:$O$166)&gt;=$U$6,ROW($O$8:$O$166)-7),ROW(8:8))),"")</f>
        <v>Marin</v>
      </c>
      <c r="Z15" s="138"/>
      <c r="AA15" s="138">
        <f>IF(Y15="","",COUNTIF(Y$8:Y15,Y15))</f>
        <v>1</v>
      </c>
      <c r="AB15" s="127"/>
    </row>
    <row r="16" spans="1:28">
      <c r="A16" s="39">
        <f t="shared" si="1"/>
        <v>9</v>
      </c>
      <c r="B16" s="41">
        <f t="shared" si="3"/>
        <v>9</v>
      </c>
      <c r="C16" s="41">
        <v>9</v>
      </c>
      <c r="D16" s="40" t="str">
        <f>IF(ISNA(VLOOKUP(C16,coureurs!$B$7:$R$81,2,FALSE)),"",VLOOKUP(C16,coureurs!$B$7:$R$81,2,FALSE))</f>
        <v>BOISDON</v>
      </c>
      <c r="E16" s="40" t="str">
        <f>IF(ISNA(VLOOKUP(C16,coureurs!$B$7:$R$81,3,FALSE)),"",VLOOKUP(C16,coureurs!$B$7:$R$81,3,FALSE))</f>
        <v>Mathis</v>
      </c>
      <c r="F16" s="40" t="str">
        <f>IF(ISNA(VLOOKUP(C16,coureurs!$B$7:$R$81,9,FALSE)),"",VLOOKUP(C16,coureurs!$B$7:$R$81,9,FALSE))</f>
        <v>MERIGNAC VC</v>
      </c>
      <c r="G16" s="38">
        <v>0.40138888888888885</v>
      </c>
      <c r="H16" s="38">
        <v>0.41844907407407406</v>
      </c>
      <c r="I16" s="41">
        <v>25</v>
      </c>
      <c r="J16" s="45">
        <f t="shared" si="0"/>
        <v>1.7060185185185206E-2</v>
      </c>
      <c r="K16" s="149"/>
      <c r="L16" s="130">
        <f t="shared" si="4"/>
        <v>9</v>
      </c>
      <c r="M16" s="132">
        <f t="shared" si="5"/>
        <v>9</v>
      </c>
      <c r="N16" s="14" t="str">
        <f>IF(ISNA(VLOOKUP(M16,coureurs!$B$7:$R$81,2,FALSE)),"",VLOOKUP(M16,coureurs!$B$7:$R$81,2,FALSE))</f>
        <v>BOISDON</v>
      </c>
      <c r="O16" s="14" t="str">
        <f>IF(ISNA(VLOOKUP(M16,coureurs!$B$7:$R$81,3,FALSE)),"",VLOOKUP(M16,coureurs!$B$7:$R$81,3,FALSE))</f>
        <v>Mathis</v>
      </c>
      <c r="P16" s="14" t="str">
        <f>IF(ISNA(VLOOKUP(M16,coureurs!$B$7:$R$81,9,FALSE)),"",VLOOKUP(M16,coureurs!$B$7:$R$81,9,FALSE))</f>
        <v>MERIGNAC VC</v>
      </c>
      <c r="Q16" s="129" t="str">
        <f>IF(ISNA(VLOOKUP(M16,coureurs!$B$7:$R$81,6,FALSE)),"",VLOOKUP(M16,coureurs!$B$7:$R$81,6,FALSE))</f>
        <v>Open</v>
      </c>
      <c r="R16" s="130" t="str">
        <f>IF(ISNA(VLOOKUP(M16,coureurs!$B$7:$R$81,7,FALSE)),"",VLOOKUP(M16,coureurs!$B$7:$R$81,7,FALSE))</f>
        <v>3</v>
      </c>
      <c r="S16" s="140">
        <f t="shared" si="6"/>
        <v>1.7060185185185206E-2</v>
      </c>
      <c r="T16" s="15">
        <f t="shared" si="7"/>
        <v>25</v>
      </c>
      <c r="U16" s="10">
        <f t="shared" si="2"/>
        <v>5.7175925925925797E-3</v>
      </c>
      <c r="V16" s="128">
        <f t="shared" si="8"/>
        <v>9</v>
      </c>
      <c r="Y16" s="72" t="str">
        <f t="array" ref="Y16">IFERROR(INDEX($O$8:$O$166,SMALL(IF(COUNTIF($O$8:$O$166,$O$8:$O$166)&gt;=$U$6,ROW($O$8:$O$166)-7),ROW(9:9))),"")</f>
        <v>Mathis</v>
      </c>
      <c r="Z16" s="138"/>
      <c r="AA16" s="138">
        <f>IF(Y16="","",COUNTIF(Y$8:Y16,Y16))</f>
        <v>1</v>
      </c>
      <c r="AB16" s="127"/>
    </row>
    <row r="17" spans="1:28">
      <c r="A17" s="39">
        <f t="shared" si="1"/>
        <v>10</v>
      </c>
      <c r="B17" s="41">
        <f t="shared" si="3"/>
        <v>10</v>
      </c>
      <c r="C17" s="41">
        <v>8</v>
      </c>
      <c r="D17" s="40" t="str">
        <f>IF(ISNA(VLOOKUP(C17,coureurs!$B$7:$R$81,2,FALSE)),"",VLOOKUP(C17,coureurs!$B$7:$R$81,2,FALSE))</f>
        <v>BONDOUX</v>
      </c>
      <c r="E17" s="40" t="str">
        <f>IF(ISNA(VLOOKUP(C17,coureurs!$B$7:$R$81,3,FALSE)),"",VLOOKUP(C17,coureurs!$B$7:$R$81,3,FALSE))</f>
        <v>Pierre</v>
      </c>
      <c r="F17" s="40" t="str">
        <f>IF(ISNA(VLOOKUP(C17,coureurs!$B$7:$R$81,9,FALSE)),"",VLOOKUP(C17,coureurs!$B$7:$R$81,9,FALSE))</f>
        <v>INTEGRALE BICYCLE CLUB ISLE JOURDAIN</v>
      </c>
      <c r="G17" s="38">
        <v>0.40208333333333335</v>
      </c>
      <c r="H17" s="38">
        <v>0.42002314814814817</v>
      </c>
      <c r="I17" s="41">
        <v>8</v>
      </c>
      <c r="J17" s="45">
        <f t="shared" si="0"/>
        <v>1.7939814814814825E-2</v>
      </c>
      <c r="K17" s="149"/>
      <c r="L17" s="130">
        <f t="shared" si="4"/>
        <v>10</v>
      </c>
      <c r="M17" s="132">
        <f t="shared" si="5"/>
        <v>8</v>
      </c>
      <c r="N17" s="14" t="str">
        <f>IF(ISNA(VLOOKUP(M17,coureurs!$B$7:$R$81,2,FALSE)),"",VLOOKUP(M17,coureurs!$B$7:$R$81,2,FALSE))</f>
        <v>BONDOUX</v>
      </c>
      <c r="O17" s="14" t="str">
        <f>IF(ISNA(VLOOKUP(M17,coureurs!$B$7:$R$81,3,FALSE)),"",VLOOKUP(M17,coureurs!$B$7:$R$81,3,FALSE))</f>
        <v>Pierre</v>
      </c>
      <c r="P17" s="14" t="str">
        <f>IF(ISNA(VLOOKUP(M17,coureurs!$B$7:$R$81,9,FALSE)),"",VLOOKUP(M17,coureurs!$B$7:$R$81,9,FALSE))</f>
        <v>INTEGRALE BICYCLE CLUB ISLE JOURDAIN</v>
      </c>
      <c r="Q17" s="129" t="str">
        <f>IF(ISNA(VLOOKUP(M17,coureurs!$B$7:$R$81,6,FALSE)),"",VLOOKUP(M17,coureurs!$B$7:$R$81,6,FALSE))</f>
        <v>Open</v>
      </c>
      <c r="R17" s="130" t="str">
        <f>IF(ISNA(VLOOKUP(M17,coureurs!$B$7:$R$81,7,FALSE)),"",VLOOKUP(M17,coureurs!$B$7:$R$81,7,FALSE))</f>
        <v>2</v>
      </c>
      <c r="S17" s="140">
        <f t="shared" si="6"/>
        <v>1.7939814814814825E-2</v>
      </c>
      <c r="T17" s="15">
        <f t="shared" si="7"/>
        <v>8</v>
      </c>
      <c r="U17" s="10">
        <f t="shared" si="2"/>
        <v>6.5972222222221988E-3</v>
      </c>
      <c r="V17" s="128">
        <f t="shared" si="8"/>
        <v>10</v>
      </c>
      <c r="Y17" s="72" t="str">
        <f t="array" ref="Y17">IFERROR(INDEX($O$8:$O$166,SMALL(IF(COUNTIF($O$8:$O$166,$O$8:$O$166)&gt;=$U$6,ROW($O$8:$O$166)-7),ROW(10:10))),"")</f>
        <v>Pierre</v>
      </c>
      <c r="Z17" s="138"/>
      <c r="AA17" s="138">
        <f>IF(Y17="","",COUNTIF(Y$8:Y17,Y17))</f>
        <v>1</v>
      </c>
      <c r="AB17" s="127"/>
    </row>
    <row r="18" spans="1:28">
      <c r="A18" s="39">
        <f t="shared" si="1"/>
        <v>11</v>
      </c>
      <c r="B18" s="41">
        <f t="shared" si="3"/>
        <v>11</v>
      </c>
      <c r="C18" s="41">
        <v>7</v>
      </c>
      <c r="D18" s="40" t="str">
        <f>IF(ISNA(VLOOKUP(C18,coureurs!$B$7:$R$81,2,FALSE)),"",VLOOKUP(C18,coureurs!$B$7:$R$81,2,FALSE))</f>
        <v>BORDIER</v>
      </c>
      <c r="E18" s="40" t="str">
        <f>IF(ISNA(VLOOKUP(C18,coureurs!$B$7:$R$81,3,FALSE)),"",VLOOKUP(C18,coureurs!$B$7:$R$81,3,FALSE))</f>
        <v>Valentino</v>
      </c>
      <c r="F18" s="40" t="str">
        <f>IF(ISNA(VLOOKUP(C18,coureurs!$B$7:$R$81,9,FALSE)),"",VLOOKUP(C18,coureurs!$B$7:$R$81,9,FALSE))</f>
        <v>UC MONTPONNAISE VALLÉE DE L'ISLE</v>
      </c>
      <c r="G18" s="38">
        <v>0.40277777777777773</v>
      </c>
      <c r="H18" s="38">
        <v>0.42085648148148147</v>
      </c>
      <c r="I18" s="41">
        <v>51</v>
      </c>
      <c r="J18" s="45">
        <f t="shared" si="0"/>
        <v>1.8078703703703736E-2</v>
      </c>
      <c r="K18" s="149"/>
      <c r="L18" s="130">
        <f t="shared" si="4"/>
        <v>11</v>
      </c>
      <c r="M18" s="132">
        <f t="shared" si="5"/>
        <v>7</v>
      </c>
      <c r="N18" s="14" t="str">
        <f>IF(ISNA(VLOOKUP(M18,coureurs!$B$7:$R$81,2,FALSE)),"",VLOOKUP(M18,coureurs!$B$7:$R$81,2,FALSE))</f>
        <v>BORDIER</v>
      </c>
      <c r="O18" s="14" t="str">
        <f>IF(ISNA(VLOOKUP(M18,coureurs!$B$7:$R$81,3,FALSE)),"",VLOOKUP(M18,coureurs!$B$7:$R$81,3,FALSE))</f>
        <v>Valentino</v>
      </c>
      <c r="P18" s="14" t="str">
        <f>IF(ISNA(VLOOKUP(M18,coureurs!$B$7:$R$81,9,FALSE)),"",VLOOKUP(M18,coureurs!$B$7:$R$81,9,FALSE))</f>
        <v>UC MONTPONNAISE VALLÉE DE L'ISLE</v>
      </c>
      <c r="Q18" s="129" t="str">
        <f>IF(ISNA(VLOOKUP(M18,coureurs!$B$7:$R$81,6,FALSE)),"",VLOOKUP(M18,coureurs!$B$7:$R$81,6,FALSE))</f>
        <v>Open</v>
      </c>
      <c r="R18" s="130" t="str">
        <f>IF(ISNA(VLOOKUP(M18,coureurs!$B$7:$R$81,7,FALSE)),"",VLOOKUP(M18,coureurs!$B$7:$R$81,7,FALSE))</f>
        <v>3</v>
      </c>
      <c r="S18" s="140">
        <f t="shared" si="6"/>
        <v>1.8078703703703736E-2</v>
      </c>
      <c r="T18" s="15">
        <f t="shared" si="7"/>
        <v>51</v>
      </c>
      <c r="U18" s="10">
        <f t="shared" si="2"/>
        <v>6.7361111111111094E-3</v>
      </c>
      <c r="V18" s="128">
        <f t="shared" si="8"/>
        <v>11</v>
      </c>
      <c r="Y18" s="72" t="str">
        <f t="array" ref="Y18">IFERROR(INDEX($O$8:$O$166,SMALL(IF(COUNTIF($O$8:$O$166,$O$8:$O$166)&gt;=$U$6,ROW($O$8:$O$166)-7),ROW(11:11))),"")</f>
        <v>Valentino</v>
      </c>
      <c r="Z18" s="138"/>
      <c r="AA18" s="138">
        <f>IF(Y18="","",COUNTIF(Y$8:Y18,Y18))</f>
        <v>1</v>
      </c>
      <c r="AB18" s="127"/>
    </row>
    <row r="19" spans="1:28">
      <c r="A19" s="39">
        <f t="shared" si="1"/>
        <v>12</v>
      </c>
      <c r="B19" s="41">
        <f t="shared" si="3"/>
        <v>12</v>
      </c>
      <c r="C19" s="41">
        <v>6</v>
      </c>
      <c r="D19" s="40" t="str">
        <f>IF(ISNA(VLOOKUP(C19,coureurs!$B$7:$R$81,2,FALSE)),"",VLOOKUP(C19,coureurs!$B$7:$R$81,2,FALSE))</f>
        <v>BRIOUX</v>
      </c>
      <c r="E19" s="40" t="str">
        <f>IF(ISNA(VLOOKUP(C19,coureurs!$B$7:$R$81,3,FALSE)),"",VLOOKUP(C19,coureurs!$B$7:$R$81,3,FALSE))</f>
        <v>Christophe</v>
      </c>
      <c r="F19" s="40" t="str">
        <f>IF(ISNA(VLOOKUP(C19,coureurs!$B$7:$R$81,9,FALSE)),"",VLOOKUP(C19,coureurs!$B$7:$R$81,9,FALSE))</f>
        <v>VILLENEUVE CYCLISTE</v>
      </c>
      <c r="G19" s="38">
        <v>0.40347222222222223</v>
      </c>
      <c r="H19" s="38">
        <v>0.42203703703703704</v>
      </c>
      <c r="I19" s="41">
        <v>40</v>
      </c>
      <c r="J19" s="45">
        <f t="shared" si="0"/>
        <v>1.8564814814814812E-2</v>
      </c>
      <c r="K19" s="149"/>
      <c r="L19" s="130">
        <f t="shared" si="4"/>
        <v>12</v>
      </c>
      <c r="M19" s="132">
        <f t="shared" si="5"/>
        <v>6</v>
      </c>
      <c r="N19" s="14" t="str">
        <f>IF(ISNA(VLOOKUP(M19,coureurs!$B$7:$R$81,2,FALSE)),"",VLOOKUP(M19,coureurs!$B$7:$R$81,2,FALSE))</f>
        <v>BRIOUX</v>
      </c>
      <c r="O19" s="14" t="str">
        <f>IF(ISNA(VLOOKUP(M19,coureurs!$B$7:$R$81,3,FALSE)),"",VLOOKUP(M19,coureurs!$B$7:$R$81,3,FALSE))</f>
        <v>Christophe</v>
      </c>
      <c r="P19" s="14" t="str">
        <f>IF(ISNA(VLOOKUP(M19,coureurs!$B$7:$R$81,9,FALSE)),"",VLOOKUP(M19,coureurs!$B$7:$R$81,9,FALSE))</f>
        <v>VILLENEUVE CYCLISTE</v>
      </c>
      <c r="Q19" s="129" t="str">
        <f>IF(ISNA(VLOOKUP(M19,coureurs!$B$7:$R$81,6,FALSE)),"",VLOOKUP(M19,coureurs!$B$7:$R$81,6,FALSE))</f>
        <v>Open</v>
      </c>
      <c r="R19" s="130" t="str">
        <f>IF(ISNA(VLOOKUP(M19,coureurs!$B$7:$R$81,7,FALSE)),"",VLOOKUP(M19,coureurs!$B$7:$R$81,7,FALSE))</f>
        <v>2</v>
      </c>
      <c r="S19" s="140">
        <f t="shared" si="6"/>
        <v>1.8564814814814812E-2</v>
      </c>
      <c r="T19" s="15">
        <f t="shared" si="7"/>
        <v>40</v>
      </c>
      <c r="U19" s="10">
        <f t="shared" si="2"/>
        <v>7.2222222222221855E-3</v>
      </c>
      <c r="V19" s="128">
        <f t="shared" si="8"/>
        <v>12</v>
      </c>
      <c r="Y19" s="72" t="str">
        <f t="array" ref="Y19">IFERROR(INDEX($O$8:$O$166,SMALL(IF(COUNTIF($O$8:$O$166,$O$8:$O$166)&gt;=$U$6,ROW($O$8:$O$166)-7),ROW(12:12))),"")</f>
        <v>Christophe</v>
      </c>
      <c r="Z19" s="138"/>
      <c r="AA19" s="138">
        <f>IF(Y19="","",COUNTIF(Y$8:Y19,Y19))</f>
        <v>1</v>
      </c>
      <c r="AB19" s="127"/>
    </row>
    <row r="20" spans="1:28">
      <c r="A20" s="39">
        <f t="shared" si="1"/>
        <v>13</v>
      </c>
      <c r="B20" s="41">
        <f t="shared" si="3"/>
        <v>13</v>
      </c>
      <c r="C20" s="41">
        <v>5</v>
      </c>
      <c r="D20" s="40" t="str">
        <f>IF(ISNA(VLOOKUP(C20,coureurs!$B$7:$R$81,2,FALSE)),"",VLOOKUP(C20,coureurs!$B$7:$R$81,2,FALSE))</f>
        <v>BRIVADY</v>
      </c>
      <c r="E20" s="40" t="str">
        <f>IF(ISNA(VLOOKUP(C20,coureurs!$B$7:$R$81,3,FALSE)),"",VLOOKUP(C20,coureurs!$B$7:$R$81,3,FALSE))</f>
        <v>Ludovic</v>
      </c>
      <c r="F20" s="40" t="str">
        <f>IF(ISNA(VLOOKUP(C20,coureurs!$B$7:$R$81,9,FALSE)),"",VLOOKUP(C20,coureurs!$B$7:$R$81,9,FALSE))</f>
        <v>VC ROCHEFORT</v>
      </c>
      <c r="G20" s="38">
        <v>0.40416666666666662</v>
      </c>
      <c r="H20" s="38">
        <v>0.42416666666666664</v>
      </c>
      <c r="I20" s="41">
        <v>34</v>
      </c>
      <c r="J20" s="45">
        <f t="shared" si="0"/>
        <v>2.0000000000000018E-2</v>
      </c>
      <c r="K20" s="149"/>
      <c r="L20" s="130">
        <f t="shared" si="4"/>
        <v>13</v>
      </c>
      <c r="M20" s="132">
        <f t="shared" si="5"/>
        <v>5</v>
      </c>
      <c r="N20" s="14" t="str">
        <f>IF(ISNA(VLOOKUP(M20,coureurs!$B$7:$R$81,2,FALSE)),"",VLOOKUP(M20,coureurs!$B$7:$R$81,2,FALSE))</f>
        <v>BRIVADY</v>
      </c>
      <c r="O20" s="14" t="str">
        <f>IF(ISNA(VLOOKUP(M20,coureurs!$B$7:$R$81,3,FALSE)),"",VLOOKUP(M20,coureurs!$B$7:$R$81,3,FALSE))</f>
        <v>Ludovic</v>
      </c>
      <c r="P20" s="14" t="str">
        <f>IF(ISNA(VLOOKUP(M20,coureurs!$B$7:$R$81,9,FALSE)),"",VLOOKUP(M20,coureurs!$B$7:$R$81,9,FALSE))</f>
        <v>VC ROCHEFORT</v>
      </c>
      <c r="Q20" s="129" t="str">
        <f>IF(ISNA(VLOOKUP(M20,coureurs!$B$7:$R$81,6,FALSE)),"",VLOOKUP(M20,coureurs!$B$7:$R$81,6,FALSE))</f>
        <v>Open</v>
      </c>
      <c r="R20" s="130" t="str">
        <f>IF(ISNA(VLOOKUP(M20,coureurs!$B$7:$R$81,7,FALSE)),"",VLOOKUP(M20,coureurs!$B$7:$R$81,7,FALSE))</f>
        <v>2</v>
      </c>
      <c r="S20" s="140">
        <f t="shared" si="6"/>
        <v>2.0000000000000018E-2</v>
      </c>
      <c r="T20" s="15">
        <f t="shared" si="7"/>
        <v>34</v>
      </c>
      <c r="U20" s="10">
        <f t="shared" si="2"/>
        <v>8.6574074074073915E-3</v>
      </c>
      <c r="V20" s="128">
        <f t="shared" si="8"/>
        <v>13</v>
      </c>
      <c r="Y20" s="72" t="str">
        <f t="array" ref="Y20">IFERROR(INDEX($O$8:$O$166,SMALL(IF(COUNTIF($O$8:$O$166,$O$8:$O$166)&gt;=$U$6,ROW($O$8:$O$166)-7),ROW(13:13))),"")</f>
        <v>Ludovic</v>
      </c>
      <c r="Z20" s="138"/>
      <c r="AA20" s="138">
        <f>IF(Y20="","",COUNTIF(Y$8:Y20,Y20))</f>
        <v>1</v>
      </c>
      <c r="AB20" s="127"/>
    </row>
    <row r="21" spans="1:28">
      <c r="A21" s="39">
        <f t="shared" si="1"/>
        <v>14</v>
      </c>
      <c r="B21" s="41">
        <f t="shared" si="3"/>
        <v>14</v>
      </c>
      <c r="C21" s="41">
        <v>4</v>
      </c>
      <c r="D21" s="40" t="str">
        <f>IF(ISNA(VLOOKUP(C21,coureurs!$B$7:$R$81,2,FALSE)),"",VLOOKUP(C21,coureurs!$B$7:$R$81,2,FALSE))</f>
        <v>CACAULT</v>
      </c>
      <c r="E21" s="40" t="str">
        <f>IF(ISNA(VLOOKUP(C21,coureurs!$B$7:$R$81,3,FALSE)),"",VLOOKUP(C21,coureurs!$B$7:$R$81,3,FALSE))</f>
        <v>Matteï</v>
      </c>
      <c r="F21" s="40" t="str">
        <f>IF(ISNA(VLOOKUP(C21,coureurs!$B$7:$R$81,9,FALSE)),"",VLOOKUP(C21,coureurs!$B$7:$R$81,9,FALSE))</f>
        <v>UC CONDAT</v>
      </c>
      <c r="G21" s="38">
        <v>0.40486111111111112</v>
      </c>
      <c r="H21" s="38">
        <v>0.42506944444444444</v>
      </c>
      <c r="I21" s="41">
        <v>44</v>
      </c>
      <c r="J21" s="45">
        <f t="shared" si="0"/>
        <v>2.0208333333333328E-2</v>
      </c>
      <c r="K21" s="149"/>
      <c r="L21" s="130">
        <f t="shared" si="4"/>
        <v>14</v>
      </c>
      <c r="M21" s="132">
        <f t="shared" si="5"/>
        <v>4</v>
      </c>
      <c r="N21" s="14" t="str">
        <f>IF(ISNA(VLOOKUP(M21,coureurs!$B$7:$R$81,2,FALSE)),"",VLOOKUP(M21,coureurs!$B$7:$R$81,2,FALSE))</f>
        <v>CACAULT</v>
      </c>
      <c r="O21" s="14" t="str">
        <f>IF(ISNA(VLOOKUP(M21,coureurs!$B$7:$R$81,3,FALSE)),"",VLOOKUP(M21,coureurs!$B$7:$R$81,3,FALSE))</f>
        <v>Matteï</v>
      </c>
      <c r="P21" s="14" t="str">
        <f>IF(ISNA(VLOOKUP(M21,coureurs!$B$7:$R$81,9,FALSE)),"",VLOOKUP(M21,coureurs!$B$7:$R$81,9,FALSE))</f>
        <v>UC CONDAT</v>
      </c>
      <c r="Q21" s="129" t="str">
        <f>IF(ISNA(VLOOKUP(M21,coureurs!$B$7:$R$81,6,FALSE)),"",VLOOKUP(M21,coureurs!$B$7:$R$81,6,FALSE))</f>
        <v>Open</v>
      </c>
      <c r="R21" s="130" t="str">
        <f>IF(ISNA(VLOOKUP(M21,coureurs!$B$7:$R$81,7,FALSE)),"",VLOOKUP(M21,coureurs!$B$7:$R$81,7,FALSE))</f>
        <v>2</v>
      </c>
      <c r="S21" s="140">
        <f t="shared" si="6"/>
        <v>2.0208333333333328E-2</v>
      </c>
      <c r="T21" s="15">
        <f t="shared" si="7"/>
        <v>44</v>
      </c>
      <c r="U21" s="10">
        <f t="shared" si="2"/>
        <v>8.8657407407407018E-3</v>
      </c>
      <c r="V21" s="128">
        <f t="shared" si="8"/>
        <v>14</v>
      </c>
      <c r="Y21" s="72" t="str">
        <f t="array" ref="Y21">IFERROR(INDEX($O$8:$O$166,SMALL(IF(COUNTIF($O$8:$O$166,$O$8:$O$166)&gt;=$U$6,ROW($O$8:$O$166)-7),ROW(14:14))),"")</f>
        <v>Matteï</v>
      </c>
      <c r="Z21" s="138"/>
      <c r="AA21" s="138">
        <f>IF(Y21="","",COUNTIF(Y$8:Y21,Y21))</f>
        <v>1</v>
      </c>
      <c r="AB21" s="127"/>
    </row>
    <row r="22" spans="1:28">
      <c r="A22" s="39">
        <f t="shared" si="1"/>
        <v>15</v>
      </c>
      <c r="B22" s="41">
        <f t="shared" si="3"/>
        <v>15</v>
      </c>
      <c r="C22" s="41">
        <v>3</v>
      </c>
      <c r="D22" s="40" t="str">
        <f>IF(ISNA(VLOOKUP(C22,coureurs!$B$7:$R$81,2,FALSE)),"",VLOOKUP(C22,coureurs!$B$7:$R$81,2,FALSE))</f>
        <v>CADO</v>
      </c>
      <c r="E22" s="40" t="str">
        <f>IF(ISNA(VLOOKUP(C22,coureurs!$B$7:$R$81,3,FALSE)),"",VLOOKUP(C22,coureurs!$B$7:$R$81,3,FALSE))</f>
        <v>Mickael</v>
      </c>
      <c r="F22" s="40" t="str">
        <f>IF(ISNA(VLOOKUP(C22,coureurs!$B$7:$R$81,9,FALSE)),"",VLOOKUP(C22,coureurs!$B$7:$R$81,9,FALSE))</f>
        <v>US BOUSCATAISE CYCLISME</v>
      </c>
      <c r="G22" s="38">
        <v>0.4055555555555555</v>
      </c>
      <c r="H22" s="38">
        <v>0.42640046296296297</v>
      </c>
      <c r="I22" s="41">
        <v>59</v>
      </c>
      <c r="J22" s="45">
        <f t="shared" si="0"/>
        <v>2.0844907407407465E-2</v>
      </c>
      <c r="K22" s="149"/>
      <c r="L22" s="130">
        <f t="shared" si="4"/>
        <v>15</v>
      </c>
      <c r="M22" s="132">
        <f t="shared" si="5"/>
        <v>3</v>
      </c>
      <c r="N22" s="14" t="str">
        <f>IF(ISNA(VLOOKUP(M22,coureurs!$B$7:$R$81,2,FALSE)),"",VLOOKUP(M22,coureurs!$B$7:$R$81,2,FALSE))</f>
        <v>CADO</v>
      </c>
      <c r="O22" s="14" t="str">
        <f>IF(ISNA(VLOOKUP(M22,coureurs!$B$7:$R$81,3,FALSE)),"",VLOOKUP(M22,coureurs!$B$7:$R$81,3,FALSE))</f>
        <v>Mickael</v>
      </c>
      <c r="P22" s="14" t="str">
        <f>IF(ISNA(VLOOKUP(M22,coureurs!$B$7:$R$81,9,FALSE)),"",VLOOKUP(M22,coureurs!$B$7:$R$81,9,FALSE))</f>
        <v>US BOUSCATAISE CYCLISME</v>
      </c>
      <c r="Q22" s="129" t="str">
        <f>IF(ISNA(VLOOKUP(M22,coureurs!$B$7:$R$81,6,FALSE)),"",VLOOKUP(M22,coureurs!$B$7:$R$81,6,FALSE))</f>
        <v>Access</v>
      </c>
      <c r="R22" s="130" t="str">
        <f>IF(ISNA(VLOOKUP(M22,coureurs!$B$7:$R$81,7,FALSE)),"",VLOOKUP(M22,coureurs!$B$7:$R$81,7,FALSE))</f>
        <v>2</v>
      </c>
      <c r="S22" s="140">
        <f t="shared" si="6"/>
        <v>2.0844907407407465E-2</v>
      </c>
      <c r="T22" s="15">
        <f t="shared" si="7"/>
        <v>59</v>
      </c>
      <c r="U22" s="10">
        <f t="shared" si="2"/>
        <v>9.5023148148148384E-3</v>
      </c>
      <c r="V22" s="128">
        <f t="shared" si="8"/>
        <v>15</v>
      </c>
      <c r="Y22" s="72" t="str">
        <f t="array" ref="Y22">IFERROR(INDEX($O$8:$O$166,SMALL(IF(COUNTIF($O$8:$O$166,$O$8:$O$166)&gt;=$U$6,ROW($O$8:$O$166)-7),ROW(15:15))),"")</f>
        <v>Mickael</v>
      </c>
      <c r="Z22" s="138"/>
      <c r="AA22" s="138">
        <f>IF(Y22="","",COUNTIF(Y$8:Y22,Y22))</f>
        <v>1</v>
      </c>
      <c r="AB22" s="127"/>
    </row>
    <row r="23" spans="1:28">
      <c r="A23" s="39">
        <f t="shared" si="1"/>
        <v>16</v>
      </c>
      <c r="B23" s="41">
        <f t="shared" si="3"/>
        <v>16</v>
      </c>
      <c r="C23" s="41">
        <v>2</v>
      </c>
      <c r="D23" s="40" t="str">
        <f>IF(ISNA(VLOOKUP(C23,coureurs!$B$7:$R$81,2,FALSE)),"",VLOOKUP(C23,coureurs!$B$7:$R$81,2,FALSE))</f>
        <v>CARPENTIER</v>
      </c>
      <c r="E23" s="40" t="str">
        <f>IF(ISNA(VLOOKUP(C23,coureurs!$B$7:$R$81,3,FALSE)),"",VLOOKUP(C23,coureurs!$B$7:$R$81,3,FALSE))</f>
        <v>Alexis</v>
      </c>
      <c r="F23" s="40" t="str">
        <f>IF(ISNA(VLOOKUP(C23,coureurs!$B$7:$R$81,9,FALSE)),"",VLOOKUP(C23,coureurs!$B$7:$R$81,9,FALSE))</f>
        <v>CAM BORDEAUX</v>
      </c>
      <c r="G23" s="38">
        <v>0.40625</v>
      </c>
      <c r="H23" s="38">
        <v>0.42766203703703703</v>
      </c>
      <c r="I23" s="41">
        <v>58</v>
      </c>
      <c r="J23" s="45">
        <f t="shared" si="0"/>
        <v>2.1412037037037035E-2</v>
      </c>
      <c r="K23" s="149"/>
      <c r="L23" s="130">
        <f t="shared" si="4"/>
        <v>16</v>
      </c>
      <c r="M23" s="132">
        <f t="shared" si="5"/>
        <v>2</v>
      </c>
      <c r="N23" s="14" t="str">
        <f>IF(ISNA(VLOOKUP(M23,coureurs!$B$7:$R$81,2,FALSE)),"",VLOOKUP(M23,coureurs!$B$7:$R$81,2,FALSE))</f>
        <v>CARPENTIER</v>
      </c>
      <c r="O23" s="14" t="str">
        <f>IF(ISNA(VLOOKUP(M23,coureurs!$B$7:$R$81,3,FALSE)),"",VLOOKUP(M23,coureurs!$B$7:$R$81,3,FALSE))</f>
        <v>Alexis</v>
      </c>
      <c r="P23" s="14" t="str">
        <f>IF(ISNA(VLOOKUP(M23,coureurs!$B$7:$R$81,9,FALSE)),"",VLOOKUP(M23,coureurs!$B$7:$R$81,9,FALSE))</f>
        <v>CAM BORDEAUX</v>
      </c>
      <c r="Q23" s="129" t="str">
        <f>IF(ISNA(VLOOKUP(M23,coureurs!$B$7:$R$81,6,FALSE)),"",VLOOKUP(M23,coureurs!$B$7:$R$81,6,FALSE))</f>
        <v>Open</v>
      </c>
      <c r="R23" s="130" t="str">
        <f>IF(ISNA(VLOOKUP(M23,coureurs!$B$7:$R$81,7,FALSE)),"",VLOOKUP(M23,coureurs!$B$7:$R$81,7,FALSE))</f>
        <v>1</v>
      </c>
      <c r="S23" s="140">
        <f t="shared" si="6"/>
        <v>2.1412037037037035E-2</v>
      </c>
      <c r="T23" s="15">
        <f t="shared" si="7"/>
        <v>58</v>
      </c>
      <c r="U23" s="10">
        <f t="shared" si="2"/>
        <v>1.0069444444444409E-2</v>
      </c>
      <c r="V23" s="128">
        <f t="shared" si="8"/>
        <v>16</v>
      </c>
      <c r="Y23" s="72" t="str">
        <f t="array" ref="Y23">IFERROR(INDEX($O$8:$O$166,SMALL(IF(COUNTIF($O$8:$O$166,$O$8:$O$166)&gt;=$U$6,ROW($O$8:$O$166)-7),ROW(16:16))),"")</f>
        <v>Alexis</v>
      </c>
      <c r="Z23" s="138"/>
      <c r="AA23" s="138">
        <f>IF(Y23="","",COUNTIF(Y$8:Y23,Y23))</f>
        <v>2</v>
      </c>
      <c r="AB23" s="127"/>
    </row>
    <row r="24" spans="1:28">
      <c r="A24" s="39">
        <f t="shared" si="1"/>
        <v>17</v>
      </c>
      <c r="B24" s="41">
        <f t="shared" si="3"/>
        <v>17</v>
      </c>
      <c r="C24" s="41">
        <v>1</v>
      </c>
      <c r="D24" s="40" t="str">
        <f>IF(ISNA(VLOOKUP(C24,coureurs!$B$7:$R$81,2,FALSE)),"",VLOOKUP(C24,coureurs!$B$7:$R$81,2,FALSE))</f>
        <v>CARREAU</v>
      </c>
      <c r="E24" s="40" t="str">
        <f>IF(ISNA(VLOOKUP(C24,coureurs!$B$7:$R$81,3,FALSE)),"",VLOOKUP(C24,coureurs!$B$7:$R$81,3,FALSE))</f>
        <v>Thomas</v>
      </c>
      <c r="F24" s="40" t="str">
        <f>IF(ISNA(VLOOKUP(C24,coureurs!$B$7:$R$81,9,FALSE)),"",VLOOKUP(C24,coureurs!$B$7:$R$81,9,FALSE))</f>
        <v>CC PERIGUEUX DORDOGNE</v>
      </c>
      <c r="G24" s="38">
        <v>0.4069444444444445</v>
      </c>
      <c r="H24" s="38">
        <v>0.42883101851851851</v>
      </c>
      <c r="I24" s="41">
        <v>37</v>
      </c>
      <c r="J24" s="45">
        <f t="shared" si="0"/>
        <v>2.1886574074074017E-2</v>
      </c>
      <c r="K24" s="149"/>
      <c r="L24" s="130">
        <f t="shared" si="4"/>
        <v>17</v>
      </c>
      <c r="M24" s="132">
        <f t="shared" si="5"/>
        <v>1</v>
      </c>
      <c r="N24" s="14" t="str">
        <f>IF(ISNA(VLOOKUP(M24,coureurs!$B$7:$R$81,2,FALSE)),"",VLOOKUP(M24,coureurs!$B$7:$R$81,2,FALSE))</f>
        <v>CARREAU</v>
      </c>
      <c r="O24" s="14" t="str">
        <f>IF(ISNA(VLOOKUP(M24,coureurs!$B$7:$R$81,3,FALSE)),"",VLOOKUP(M24,coureurs!$B$7:$R$81,3,FALSE))</f>
        <v>Thomas</v>
      </c>
      <c r="P24" s="14" t="str">
        <f>IF(ISNA(VLOOKUP(M24,coureurs!$B$7:$R$81,9,FALSE)),"",VLOOKUP(M24,coureurs!$B$7:$R$81,9,FALSE))</f>
        <v>CC PERIGUEUX DORDOGNE</v>
      </c>
      <c r="Q24" s="129" t="str">
        <f>IF(ISNA(VLOOKUP(M24,coureurs!$B$7:$R$81,6,FALSE)),"",VLOOKUP(M24,coureurs!$B$7:$R$81,6,FALSE))</f>
        <v>Open</v>
      </c>
      <c r="R24" s="130" t="str">
        <f>IF(ISNA(VLOOKUP(M24,coureurs!$B$7:$R$81,7,FALSE)),"",VLOOKUP(M24,coureurs!$B$7:$R$81,7,FALSE))</f>
        <v>1</v>
      </c>
      <c r="S24" s="140">
        <f t="shared" si="6"/>
        <v>2.1886574074074017E-2</v>
      </c>
      <c r="T24" s="15">
        <f t="shared" si="7"/>
        <v>37</v>
      </c>
      <c r="U24" s="10">
        <f t="shared" si="2"/>
        <v>1.054398148148139E-2</v>
      </c>
      <c r="V24" s="128">
        <f t="shared" si="8"/>
        <v>17</v>
      </c>
      <c r="Y24" s="72" t="str">
        <f t="array" ref="Y24">IFERROR(INDEX($O$8:$O$166,SMALL(IF(COUNTIF($O$8:$O$166,$O$8:$O$166)&gt;=$U$6,ROW($O$8:$O$166)-7),ROW(17:17))),"")</f>
        <v>Thomas</v>
      </c>
      <c r="Z24" s="138"/>
      <c r="AA24" s="138">
        <f>IF(Y24="","",COUNTIF(Y$8:Y24,Y24))</f>
        <v>1</v>
      </c>
      <c r="AB24" s="127"/>
    </row>
    <row r="25" spans="1:28">
      <c r="A25" s="39">
        <f t="shared" si="1"/>
        <v>18</v>
      </c>
      <c r="B25" s="41">
        <f t="shared" si="3"/>
        <v>18</v>
      </c>
      <c r="C25" s="41">
        <v>18</v>
      </c>
      <c r="D25" s="40" t="str">
        <f>IF(ISNA(VLOOKUP(C25,coureurs!$B$7:$R$81,2,FALSE)),"",VLOOKUP(C25,coureurs!$B$7:$R$81,2,FALSE))</f>
        <v>CASADO</v>
      </c>
      <c r="E25" s="40" t="str">
        <f>IF(ISNA(VLOOKUP(C25,coureurs!$B$7:$R$81,3,FALSE)),"",VLOOKUP(C25,coureurs!$B$7:$R$81,3,FALSE))</f>
        <v>Leo</v>
      </c>
      <c r="F25" s="40" t="str">
        <f>IF(ISNA(VLOOKUP(C25,coureurs!$B$7:$R$81,9,FALSE)),"",VLOOKUP(C25,coureurs!$B$7:$R$81,9,FALSE))</f>
        <v>VC DU SUD GIRONDE</v>
      </c>
      <c r="G25" s="38">
        <v>0.40763888888888888</v>
      </c>
      <c r="H25" s="38">
        <v>0.43050925925925926</v>
      </c>
      <c r="I25" s="41">
        <v>32</v>
      </c>
      <c r="J25" s="45">
        <f t="shared" si="0"/>
        <v>2.2870370370370374E-2</v>
      </c>
      <c r="K25" s="149"/>
      <c r="L25" s="130">
        <f t="shared" si="4"/>
        <v>18</v>
      </c>
      <c r="M25" s="132">
        <f t="shared" si="5"/>
        <v>18</v>
      </c>
      <c r="N25" s="14" t="str">
        <f>IF(ISNA(VLOOKUP(M25,coureurs!$B$7:$R$81,2,FALSE)),"",VLOOKUP(M25,coureurs!$B$7:$R$81,2,FALSE))</f>
        <v>CASADO</v>
      </c>
      <c r="O25" s="14" t="str">
        <f>IF(ISNA(VLOOKUP(M25,coureurs!$B$7:$R$81,3,FALSE)),"",VLOOKUP(M25,coureurs!$B$7:$R$81,3,FALSE))</f>
        <v>Leo</v>
      </c>
      <c r="P25" s="14" t="str">
        <f>IF(ISNA(VLOOKUP(M25,coureurs!$B$7:$R$81,9,FALSE)),"",VLOOKUP(M25,coureurs!$B$7:$R$81,9,FALSE))</f>
        <v>VC DU SUD GIRONDE</v>
      </c>
      <c r="Q25" s="129" t="str">
        <f>IF(ISNA(VLOOKUP(M25,coureurs!$B$7:$R$81,6,FALSE)),"",VLOOKUP(M25,coureurs!$B$7:$R$81,6,FALSE))</f>
        <v>Open</v>
      </c>
      <c r="R25" s="130" t="str">
        <f>IF(ISNA(VLOOKUP(M25,coureurs!$B$7:$R$81,7,FALSE)),"",VLOOKUP(M25,coureurs!$B$7:$R$81,7,FALSE))</f>
        <v>1</v>
      </c>
      <c r="S25" s="140">
        <f t="shared" si="6"/>
        <v>2.2870370370370374E-2</v>
      </c>
      <c r="T25" s="15">
        <f t="shared" si="7"/>
        <v>32</v>
      </c>
      <c r="U25" s="10">
        <f t="shared" si="2"/>
        <v>1.1527777777777748E-2</v>
      </c>
      <c r="V25" s="128">
        <f t="shared" si="8"/>
        <v>18</v>
      </c>
      <c r="Y25" s="72" t="str">
        <f t="array" ref="Y25">IFERROR(INDEX($O$8:$O$166,SMALL(IF(COUNTIF($O$8:$O$166,$O$8:$O$166)&gt;=$U$6,ROW($O$8:$O$166)-7),ROW(18:18))),"")</f>
        <v>Leo</v>
      </c>
      <c r="Z25" s="138"/>
      <c r="AA25" s="138">
        <f>IF(Y25="","",COUNTIF(Y$8:Y25,Y25))</f>
        <v>1</v>
      </c>
      <c r="AB25" s="127"/>
    </row>
    <row r="26" spans="1:28">
      <c r="A26" s="39">
        <f t="shared" si="1"/>
        <v>19</v>
      </c>
      <c r="B26" s="41" t="str">
        <f t="shared" si="3"/>
        <v/>
      </c>
      <c r="C26" s="41"/>
      <c r="D26" s="40" t="str">
        <f>IF(ISNA(VLOOKUP(C26,coureurs!$B$7:$R$81,2,FALSE)),"",VLOOKUP(C26,coureurs!$B$7:$R$81,2,FALSE))</f>
        <v/>
      </c>
      <c r="E26" s="40" t="str">
        <f>IF(ISNA(VLOOKUP(C26,coureurs!$B$7:$R$81,3,FALSE)),"",VLOOKUP(C26,coureurs!$B$7:$R$81,3,FALSE))</f>
        <v/>
      </c>
      <c r="F26" s="40" t="str">
        <f>IF(ISNA(VLOOKUP(C26,coureurs!$B$7:$R$81,9,FALSE)),"",VLOOKUP(C26,coureurs!$B$7:$R$81,9,FALSE))</f>
        <v/>
      </c>
      <c r="G26" s="38">
        <v>0.40902777777777777</v>
      </c>
      <c r="H26" s="38"/>
      <c r="I26" s="41"/>
      <c r="J26" s="45"/>
      <c r="K26" s="149"/>
      <c r="L26" s="130">
        <f t="shared" si="4"/>
        <v>19</v>
      </c>
      <c r="M26" s="132" t="e">
        <f t="shared" si="5"/>
        <v>#N/A</v>
      </c>
      <c r="N26" s="14" t="str">
        <f>IF(ISNA(VLOOKUP(M26,coureurs!$B$7:$R$81,2,FALSE)),"",VLOOKUP(M26,coureurs!$B$7:$R$81,2,FALSE))</f>
        <v/>
      </c>
      <c r="O26" s="14" t="str">
        <f>IF(ISNA(VLOOKUP(M26,coureurs!$B$7:$R$81,3,FALSE)),"",VLOOKUP(M26,coureurs!$B$7:$R$81,3,FALSE))</f>
        <v/>
      </c>
      <c r="P26" s="14" t="str">
        <f>IF(ISNA(VLOOKUP(M26,coureurs!$B$7:$R$81,9,FALSE)),"",VLOOKUP(M26,coureurs!$B$7:$R$81,9,FALSE))</f>
        <v/>
      </c>
      <c r="Q26" s="129" t="str">
        <f>IF(ISNA(VLOOKUP(M26,coureurs!$B$7:$R$81,6,FALSE)),"",VLOOKUP(M26,coureurs!$B$7:$R$81,6,FALSE))</f>
        <v/>
      </c>
      <c r="R26" s="130" t="str">
        <f>IF(ISNA(VLOOKUP(M26,coureurs!$B$7:$R$81,7,FALSE)),"",VLOOKUP(M26,coureurs!$B$7:$R$81,7,FALSE))</f>
        <v/>
      </c>
      <c r="S26" s="140" t="e">
        <f t="shared" si="6"/>
        <v>#N/A</v>
      </c>
      <c r="T26" s="15" t="e">
        <f t="shared" si="7"/>
        <v>#N/A</v>
      </c>
      <c r="U26" s="10" t="e">
        <f t="shared" si="2"/>
        <v>#N/A</v>
      </c>
      <c r="V26" s="128">
        <f t="shared" si="8"/>
        <v>19</v>
      </c>
      <c r="Y26" s="72" t="str">
        <f t="array" ref="Y26">IFERROR(INDEX($O$8:$O$166,SMALL(IF(COUNTIF($O$8:$O$166,$O$8:$O$166)&gt;=$U$6,ROW($O$8:$O$166)-7),ROW(19:19))),"")</f>
        <v/>
      </c>
      <c r="Z26" s="138"/>
      <c r="AA26" s="138" t="str">
        <f>IF(Y26="","",COUNTIF(Y$8:Y26,Y26))</f>
        <v/>
      </c>
      <c r="AB26" s="127"/>
    </row>
    <row r="27" spans="1:28">
      <c r="A27" s="39">
        <f t="shared" si="1"/>
        <v>20</v>
      </c>
      <c r="B27" s="41" t="str">
        <f t="shared" si="3"/>
        <v/>
      </c>
      <c r="C27" s="145"/>
      <c r="D27" s="40" t="str">
        <f>IF(ISNA(VLOOKUP(C27,coureurs!$B$7:$R$81,2,FALSE)),"",VLOOKUP(C27,coureurs!$B$7:$R$81,2,FALSE))</f>
        <v/>
      </c>
      <c r="E27" s="40" t="str">
        <f>IF(ISNA(VLOOKUP(C27,coureurs!$B$7:$R$81,3,FALSE)),"",VLOOKUP(C27,coureurs!$B$7:$R$81,3,FALSE))</f>
        <v/>
      </c>
      <c r="F27" s="40" t="str">
        <f>IF(ISNA(VLOOKUP(C27,coureurs!$B$7:$R$81,9,FALSE)),"",VLOOKUP(C27,coureurs!$B$7:$R$81,9,FALSE))</f>
        <v/>
      </c>
      <c r="G27" s="145"/>
      <c r="H27" s="145"/>
      <c r="I27" s="145"/>
      <c r="J27" s="10"/>
      <c r="K27" s="150"/>
      <c r="L27" s="130">
        <f t="shared" si="4"/>
        <v>20</v>
      </c>
      <c r="M27" s="132" t="e">
        <f t="shared" si="5"/>
        <v>#N/A</v>
      </c>
      <c r="N27" s="14" t="str">
        <f>IF(ISNA(VLOOKUP(M27,coureurs!$B$7:$R$81,2,FALSE)),"",VLOOKUP(M27,coureurs!$B$7:$R$81,2,FALSE))</f>
        <v/>
      </c>
      <c r="O27" s="14" t="str">
        <f>IF(ISNA(VLOOKUP(M27,coureurs!$B$7:$R$81,3,FALSE)),"",VLOOKUP(M27,coureurs!$B$7:$R$81,3,FALSE))</f>
        <v/>
      </c>
      <c r="P27" s="14" t="str">
        <f>IF(ISNA(VLOOKUP(M27,coureurs!$B$7:$R$81,9,FALSE)),"",VLOOKUP(M27,coureurs!$B$7:$R$81,9,FALSE))</f>
        <v/>
      </c>
      <c r="Q27" s="129" t="str">
        <f>IF(ISNA(VLOOKUP(M27,coureurs!$B$7:$R$81,6,FALSE)),"",VLOOKUP(M27,coureurs!$B$7:$R$81,6,FALSE))</f>
        <v/>
      </c>
      <c r="R27" s="130" t="str">
        <f>IF(ISNA(VLOOKUP(M27,coureurs!$B$7:$R$81,7,FALSE)),"",VLOOKUP(M27,coureurs!$B$7:$R$81,7,FALSE))</f>
        <v/>
      </c>
      <c r="S27" s="140" t="e">
        <f t="shared" si="6"/>
        <v>#N/A</v>
      </c>
      <c r="T27" s="15" t="e">
        <f t="shared" si="7"/>
        <v>#N/A</v>
      </c>
      <c r="U27" s="10" t="e">
        <f t="shared" si="2"/>
        <v>#N/A</v>
      </c>
      <c r="V27" s="128">
        <f t="shared" si="8"/>
        <v>20</v>
      </c>
      <c r="Y27" s="72" t="str">
        <f t="array" ref="Y27">IFERROR(INDEX($O$8:$O$166,SMALL(IF(COUNTIF($O$8:$O$166,$O$8:$O$166)&gt;=$U$6,ROW($O$8:$O$166)-7),ROW(20:20))),"")</f>
        <v/>
      </c>
      <c r="Z27" s="138"/>
      <c r="AA27" s="138" t="str">
        <f>IF(Y27="","",COUNTIF(Y$8:Y27,Y27))</f>
        <v/>
      </c>
    </row>
    <row r="28" spans="1:28">
      <c r="A28" s="39">
        <f t="shared" si="1"/>
        <v>21</v>
      </c>
      <c r="B28" s="41" t="str">
        <f t="shared" si="3"/>
        <v/>
      </c>
      <c r="C28" s="145"/>
      <c r="D28" s="40" t="str">
        <f>IF(ISNA(VLOOKUP(C28,coureurs!$B$7:$R$81,2,FALSE)),"",VLOOKUP(C28,coureurs!$B$7:$R$81,2,FALSE))</f>
        <v/>
      </c>
      <c r="E28" s="40" t="str">
        <f>IF(ISNA(VLOOKUP(C28,coureurs!$B$7:$R$81,3,FALSE)),"",VLOOKUP(C28,coureurs!$B$7:$R$81,3,FALSE))</f>
        <v/>
      </c>
      <c r="F28" s="40" t="str">
        <f>IF(ISNA(VLOOKUP(C28,coureurs!$B$7:$R$81,9,FALSE)),"",VLOOKUP(C28,coureurs!$B$7:$R$81,9,FALSE))</f>
        <v/>
      </c>
      <c r="G28" s="145"/>
      <c r="H28" s="145"/>
      <c r="I28" s="145"/>
      <c r="J28" s="10"/>
      <c r="K28" s="150"/>
      <c r="L28" s="130">
        <f t="shared" si="4"/>
        <v>21</v>
      </c>
      <c r="M28" s="132" t="e">
        <f t="shared" si="5"/>
        <v>#N/A</v>
      </c>
      <c r="N28" s="14" t="str">
        <f>IF(ISNA(VLOOKUP(M28,coureurs!$B$7:$R$81,2,FALSE)),"",VLOOKUP(M28,coureurs!$B$7:$R$81,2,FALSE))</f>
        <v/>
      </c>
      <c r="O28" s="14" t="str">
        <f>IF(ISNA(VLOOKUP(M28,coureurs!$B$7:$R$81,3,FALSE)),"",VLOOKUP(M28,coureurs!$B$7:$R$81,3,FALSE))</f>
        <v/>
      </c>
      <c r="P28" s="14" t="str">
        <f>IF(ISNA(VLOOKUP(M28,coureurs!$B$7:$R$81,9,FALSE)),"",VLOOKUP(M28,coureurs!$B$7:$R$81,9,FALSE))</f>
        <v/>
      </c>
      <c r="Q28" s="129" t="str">
        <f>IF(ISNA(VLOOKUP(M28,coureurs!$B$7:$R$81,6,FALSE)),"",VLOOKUP(M28,coureurs!$B$7:$R$81,6,FALSE))</f>
        <v/>
      </c>
      <c r="R28" s="130" t="str">
        <f>IF(ISNA(VLOOKUP(M28,coureurs!$B$7:$R$81,7,FALSE)),"",VLOOKUP(M28,coureurs!$B$7:$R$81,7,FALSE))</f>
        <v/>
      </c>
      <c r="S28" s="140" t="e">
        <f t="shared" si="6"/>
        <v>#N/A</v>
      </c>
      <c r="T28" s="15" t="e">
        <f t="shared" si="7"/>
        <v>#N/A</v>
      </c>
      <c r="U28" s="10" t="e">
        <f t="shared" si="2"/>
        <v>#N/A</v>
      </c>
      <c r="V28" s="128">
        <f t="shared" si="8"/>
        <v>21</v>
      </c>
      <c r="Y28" s="72" t="str">
        <f t="array" ref="Y28">IFERROR(INDEX($O$8:$O$166,SMALL(IF(COUNTIF($O$8:$O$166,$O$8:$O$166)&gt;=$U$6,ROW($O$8:$O$166)-7),ROW(21:21))),"")</f>
        <v/>
      </c>
      <c r="Z28" s="138"/>
      <c r="AA28" s="138" t="str">
        <f>IF(Y28="","",COUNTIF(Y$8:Y28,Y28))</f>
        <v/>
      </c>
    </row>
    <row r="29" spans="1:28">
      <c r="A29" s="39">
        <f t="shared" si="1"/>
        <v>22</v>
      </c>
      <c r="B29" s="41" t="str">
        <f t="shared" si="3"/>
        <v/>
      </c>
      <c r="C29" s="145"/>
      <c r="D29" s="40" t="str">
        <f>IF(ISNA(VLOOKUP(C29,coureurs!$B$7:$R$81,2,FALSE)),"",VLOOKUP(C29,coureurs!$B$7:$R$81,2,FALSE))</f>
        <v/>
      </c>
      <c r="E29" s="40" t="str">
        <f>IF(ISNA(VLOOKUP(C29,coureurs!$B$7:$R$81,3,FALSE)),"",VLOOKUP(C29,coureurs!$B$7:$R$81,3,FALSE))</f>
        <v/>
      </c>
      <c r="F29" s="40" t="str">
        <f>IF(ISNA(VLOOKUP(C29,coureurs!$B$7:$R$81,9,FALSE)),"",VLOOKUP(C29,coureurs!$B$7:$R$81,9,FALSE))</f>
        <v/>
      </c>
      <c r="G29" s="145"/>
      <c r="H29" s="145"/>
      <c r="I29" s="145"/>
      <c r="J29" s="10"/>
      <c r="K29" s="150"/>
      <c r="L29" s="130">
        <f t="shared" si="4"/>
        <v>22</v>
      </c>
      <c r="M29" s="132" t="e">
        <f t="shared" si="5"/>
        <v>#N/A</v>
      </c>
      <c r="N29" s="14" t="str">
        <f>IF(ISNA(VLOOKUP(M29,coureurs!$B$7:$R$81,2,FALSE)),"",VLOOKUP(M29,coureurs!$B$7:$R$81,2,FALSE))</f>
        <v/>
      </c>
      <c r="O29" s="14" t="str">
        <f>IF(ISNA(VLOOKUP(M29,coureurs!$B$7:$R$81,3,FALSE)),"",VLOOKUP(M29,coureurs!$B$7:$R$81,3,FALSE))</f>
        <v/>
      </c>
      <c r="P29" s="14" t="str">
        <f>IF(ISNA(VLOOKUP(M29,coureurs!$B$7:$R$81,9,FALSE)),"",VLOOKUP(M29,coureurs!$B$7:$R$81,9,FALSE))</f>
        <v/>
      </c>
      <c r="Q29" s="129" t="str">
        <f>IF(ISNA(VLOOKUP(M29,coureurs!$B$7:$R$81,6,FALSE)),"",VLOOKUP(M29,coureurs!$B$7:$R$81,6,FALSE))</f>
        <v/>
      </c>
      <c r="R29" s="130" t="str">
        <f>IF(ISNA(VLOOKUP(M29,coureurs!$B$7:$R$81,7,FALSE)),"",VLOOKUP(M29,coureurs!$B$7:$R$81,7,FALSE))</f>
        <v/>
      </c>
      <c r="S29" s="140" t="e">
        <f t="shared" si="6"/>
        <v>#N/A</v>
      </c>
      <c r="T29" s="15" t="e">
        <f t="shared" si="7"/>
        <v>#N/A</v>
      </c>
      <c r="U29" s="10" t="e">
        <f t="shared" si="2"/>
        <v>#N/A</v>
      </c>
      <c r="V29" s="128">
        <f t="shared" si="8"/>
        <v>22</v>
      </c>
      <c r="Y29" s="72" t="str">
        <f t="array" ref="Y29">IFERROR(INDEX($O$8:$O$166,SMALL(IF(COUNTIF($O$8:$O$166,$O$8:$O$166)&gt;=$U$6,ROW($O$8:$O$166)-7),ROW(22:22))),"")</f>
        <v/>
      </c>
      <c r="Z29" s="138"/>
      <c r="AA29" s="138" t="str">
        <f>IF(Y29="","",COUNTIF(Y$8:Y29,Y29))</f>
        <v/>
      </c>
    </row>
    <row r="30" spans="1:28">
      <c r="A30" s="39">
        <f t="shared" si="1"/>
        <v>23</v>
      </c>
      <c r="B30" s="41" t="str">
        <f t="shared" si="3"/>
        <v/>
      </c>
      <c r="C30" s="145"/>
      <c r="D30" s="40" t="str">
        <f>IF(ISNA(VLOOKUP(C30,coureurs!$B$7:$R$81,2,FALSE)),"",VLOOKUP(C30,coureurs!$B$7:$R$81,2,FALSE))</f>
        <v/>
      </c>
      <c r="E30" s="40" t="str">
        <f>IF(ISNA(VLOOKUP(C30,coureurs!$B$7:$R$81,3,FALSE)),"",VLOOKUP(C30,coureurs!$B$7:$R$81,3,FALSE))</f>
        <v/>
      </c>
      <c r="F30" s="40" t="str">
        <f>IF(ISNA(VLOOKUP(C30,coureurs!$B$7:$R$81,9,FALSE)),"",VLOOKUP(C30,coureurs!$B$7:$R$81,9,FALSE))</f>
        <v/>
      </c>
      <c r="G30" s="145"/>
      <c r="H30" s="145"/>
      <c r="I30" s="145"/>
      <c r="J30" s="10"/>
      <c r="K30" s="150"/>
      <c r="L30" s="130">
        <f t="shared" si="4"/>
        <v>23</v>
      </c>
      <c r="M30" s="132" t="e">
        <f t="shared" si="5"/>
        <v>#N/A</v>
      </c>
      <c r="N30" s="14" t="str">
        <f>IF(ISNA(VLOOKUP(M30,coureurs!$B$7:$R$81,2,FALSE)),"",VLOOKUP(M30,coureurs!$B$7:$R$81,2,FALSE))</f>
        <v/>
      </c>
      <c r="O30" s="14" t="str">
        <f>IF(ISNA(VLOOKUP(M30,coureurs!$B$7:$R$81,3,FALSE)),"",VLOOKUP(M30,coureurs!$B$7:$R$81,3,FALSE))</f>
        <v/>
      </c>
      <c r="P30" s="14" t="str">
        <f>IF(ISNA(VLOOKUP(M30,coureurs!$B$7:$R$81,9,FALSE)),"",VLOOKUP(M30,coureurs!$B$7:$R$81,9,FALSE))</f>
        <v/>
      </c>
      <c r="Q30" s="129" t="str">
        <f>IF(ISNA(VLOOKUP(M30,coureurs!$B$7:$R$81,6,FALSE)),"",VLOOKUP(M30,coureurs!$B$7:$R$81,6,FALSE))</f>
        <v/>
      </c>
      <c r="R30" s="130" t="str">
        <f>IF(ISNA(VLOOKUP(M30,coureurs!$B$7:$R$81,7,FALSE)),"",VLOOKUP(M30,coureurs!$B$7:$R$81,7,FALSE))</f>
        <v/>
      </c>
      <c r="S30" s="140" t="e">
        <f t="shared" si="6"/>
        <v>#N/A</v>
      </c>
      <c r="T30" s="15" t="e">
        <f t="shared" si="7"/>
        <v>#N/A</v>
      </c>
      <c r="U30" s="10" t="e">
        <f t="shared" si="2"/>
        <v>#N/A</v>
      </c>
      <c r="V30" s="128">
        <f t="shared" si="8"/>
        <v>23</v>
      </c>
      <c r="Y30" s="72" t="str">
        <f t="array" ref="Y30">IFERROR(INDEX($O$8:$O$166,SMALL(IF(COUNTIF($O$8:$O$166,$O$8:$O$166)&gt;=$U$6,ROW($O$8:$O$166)-7),ROW(23:23))),"")</f>
        <v/>
      </c>
      <c r="Z30" s="138"/>
      <c r="AA30" s="138" t="str">
        <f>IF(Y30="","",COUNTIF(Y$8:Y30,Y30))</f>
        <v/>
      </c>
    </row>
    <row r="31" spans="1:28">
      <c r="A31" s="39">
        <f t="shared" si="1"/>
        <v>24</v>
      </c>
      <c r="B31" s="41" t="str">
        <f t="shared" si="3"/>
        <v/>
      </c>
      <c r="C31" s="145"/>
      <c r="D31" s="40" t="str">
        <f>IF(ISNA(VLOOKUP(C31,coureurs!$B$7:$R$81,2,FALSE)),"",VLOOKUP(C31,coureurs!$B$7:$R$81,2,FALSE))</f>
        <v/>
      </c>
      <c r="E31" s="40" t="str">
        <f>IF(ISNA(VLOOKUP(C31,coureurs!$B$7:$R$81,3,FALSE)),"",VLOOKUP(C31,coureurs!$B$7:$R$81,3,FALSE))</f>
        <v/>
      </c>
      <c r="F31" s="40" t="str">
        <f>IF(ISNA(VLOOKUP(C31,coureurs!$B$7:$R$81,9,FALSE)),"",VLOOKUP(C31,coureurs!$B$7:$R$81,9,FALSE))</f>
        <v/>
      </c>
      <c r="G31" s="145"/>
      <c r="H31" s="145"/>
      <c r="I31" s="145"/>
      <c r="J31" s="10"/>
      <c r="K31" s="150"/>
      <c r="L31" s="130">
        <f t="shared" si="4"/>
        <v>24</v>
      </c>
      <c r="M31" s="132" t="e">
        <f t="shared" si="5"/>
        <v>#N/A</v>
      </c>
      <c r="N31" s="14" t="str">
        <f>IF(ISNA(VLOOKUP(M31,coureurs!$B$7:$R$81,2,FALSE)),"",VLOOKUP(M31,coureurs!$B$7:$R$81,2,FALSE))</f>
        <v/>
      </c>
      <c r="O31" s="14" t="str">
        <f>IF(ISNA(VLOOKUP(M31,coureurs!$B$7:$R$81,3,FALSE)),"",VLOOKUP(M31,coureurs!$B$7:$R$81,3,FALSE))</f>
        <v/>
      </c>
      <c r="P31" s="14" t="str">
        <f>IF(ISNA(VLOOKUP(M31,coureurs!$B$7:$R$81,9,FALSE)),"",VLOOKUP(M31,coureurs!$B$7:$R$81,9,FALSE))</f>
        <v/>
      </c>
      <c r="Q31" s="129" t="str">
        <f>IF(ISNA(VLOOKUP(M31,coureurs!$B$7:$R$81,6,FALSE)),"",VLOOKUP(M31,coureurs!$B$7:$R$81,6,FALSE))</f>
        <v/>
      </c>
      <c r="R31" s="130" t="str">
        <f>IF(ISNA(VLOOKUP(M31,coureurs!$B$7:$R$81,7,FALSE)),"",VLOOKUP(M31,coureurs!$B$7:$R$81,7,FALSE))</f>
        <v/>
      </c>
      <c r="S31" s="140" t="e">
        <f t="shared" si="6"/>
        <v>#N/A</v>
      </c>
      <c r="T31" s="15" t="e">
        <f t="shared" si="7"/>
        <v>#N/A</v>
      </c>
      <c r="U31" s="10" t="e">
        <f t="shared" si="2"/>
        <v>#N/A</v>
      </c>
      <c r="V31" s="128">
        <f t="shared" si="8"/>
        <v>24</v>
      </c>
      <c r="Y31" s="72" t="str">
        <f t="array" ref="Y31">IFERROR(INDEX($O$8:$O$166,SMALL(IF(COUNTIF($O$8:$O$166,$O$8:$O$166)&gt;=$U$6,ROW($O$8:$O$166)-7),ROW(24:24))),"")</f>
        <v/>
      </c>
      <c r="Z31" s="138"/>
      <c r="AA31" s="138" t="str">
        <f>IF(Y31="","",COUNTIF(Y$8:Y31,Y31))</f>
        <v/>
      </c>
    </row>
    <row r="32" spans="1:28">
      <c r="A32" s="39">
        <f t="shared" si="1"/>
        <v>25</v>
      </c>
      <c r="B32" s="41" t="str">
        <f t="shared" si="3"/>
        <v/>
      </c>
      <c r="C32" s="145"/>
      <c r="D32" s="40" t="str">
        <f>IF(ISNA(VLOOKUP(C32,coureurs!$B$7:$R$81,2,FALSE)),"",VLOOKUP(C32,coureurs!$B$7:$R$81,2,FALSE))</f>
        <v/>
      </c>
      <c r="E32" s="40" t="str">
        <f>IF(ISNA(VLOOKUP(C32,coureurs!$B$7:$R$81,3,FALSE)),"",VLOOKUP(C32,coureurs!$B$7:$R$81,3,FALSE))</f>
        <v/>
      </c>
      <c r="F32" s="40" t="str">
        <f>IF(ISNA(VLOOKUP(C32,coureurs!$B$7:$R$81,9,FALSE)),"",VLOOKUP(C32,coureurs!$B$7:$R$81,9,FALSE))</f>
        <v/>
      </c>
      <c r="G32" s="145"/>
      <c r="H32" s="145"/>
      <c r="I32" s="145"/>
      <c r="J32" s="10"/>
      <c r="K32" s="150"/>
      <c r="L32" s="130">
        <f t="shared" si="4"/>
        <v>25</v>
      </c>
      <c r="M32" s="132" t="e">
        <f t="shared" si="5"/>
        <v>#N/A</v>
      </c>
      <c r="N32" s="14" t="str">
        <f>IF(ISNA(VLOOKUP(M32,coureurs!$B$7:$R$81,2,FALSE)),"",VLOOKUP(M32,coureurs!$B$7:$R$81,2,FALSE))</f>
        <v/>
      </c>
      <c r="O32" s="14" t="str">
        <f>IF(ISNA(VLOOKUP(M32,coureurs!$B$7:$R$81,3,FALSE)),"",VLOOKUP(M32,coureurs!$B$7:$R$81,3,FALSE))</f>
        <v/>
      </c>
      <c r="P32" s="14" t="str">
        <f>IF(ISNA(VLOOKUP(M32,coureurs!$B$7:$R$81,9,FALSE)),"",VLOOKUP(M32,coureurs!$B$7:$R$81,9,FALSE))</f>
        <v/>
      </c>
      <c r="Q32" s="129" t="str">
        <f>IF(ISNA(VLOOKUP(M32,coureurs!$B$7:$R$81,6,FALSE)),"",VLOOKUP(M32,coureurs!$B$7:$R$81,6,FALSE))</f>
        <v/>
      </c>
      <c r="R32" s="130" t="str">
        <f>IF(ISNA(VLOOKUP(M32,coureurs!$B$7:$R$81,7,FALSE)),"",VLOOKUP(M32,coureurs!$B$7:$R$81,7,FALSE))</f>
        <v/>
      </c>
      <c r="S32" s="140" t="e">
        <f t="shared" si="6"/>
        <v>#N/A</v>
      </c>
      <c r="T32" s="15" t="e">
        <f t="shared" si="7"/>
        <v>#N/A</v>
      </c>
      <c r="U32" s="10" t="e">
        <f t="shared" si="2"/>
        <v>#N/A</v>
      </c>
      <c r="V32" s="128">
        <f t="shared" si="8"/>
        <v>25</v>
      </c>
      <c r="Y32" s="72" t="str">
        <f t="array" ref="Y32">IFERROR(INDEX($O$8:$O$166,SMALL(IF(COUNTIF($O$8:$O$166,$O$8:$O$166)&gt;=$U$6,ROW($O$8:$O$166)-7),ROW(25:25))),"")</f>
        <v/>
      </c>
      <c r="Z32" s="138"/>
      <c r="AA32" s="138" t="str">
        <f>IF(Y32="","",COUNTIF(Y$8:Y32,Y32))</f>
        <v/>
      </c>
    </row>
    <row r="33" spans="1:27">
      <c r="A33" s="39">
        <f t="shared" si="1"/>
        <v>26</v>
      </c>
      <c r="B33" s="41" t="str">
        <f t="shared" si="3"/>
        <v/>
      </c>
      <c r="C33" s="145"/>
      <c r="D33" s="40" t="str">
        <f>IF(ISNA(VLOOKUP(C33,coureurs!$B$7:$R$81,2,FALSE)),"",VLOOKUP(C33,coureurs!$B$7:$R$81,2,FALSE))</f>
        <v/>
      </c>
      <c r="E33" s="40" t="str">
        <f>IF(ISNA(VLOOKUP(C33,coureurs!$B$7:$R$81,3,FALSE)),"",VLOOKUP(C33,coureurs!$B$7:$R$81,3,FALSE))</f>
        <v/>
      </c>
      <c r="F33" s="40" t="str">
        <f>IF(ISNA(VLOOKUP(C33,coureurs!$B$7:$R$81,9,FALSE)),"",VLOOKUP(C33,coureurs!$B$7:$R$81,9,FALSE))</f>
        <v/>
      </c>
      <c r="G33" s="145"/>
      <c r="H33" s="145"/>
      <c r="I33" s="145"/>
      <c r="J33" s="10"/>
      <c r="K33" s="150"/>
      <c r="L33" s="130">
        <f t="shared" si="4"/>
        <v>26</v>
      </c>
      <c r="M33" s="132" t="e">
        <f t="shared" si="5"/>
        <v>#N/A</v>
      </c>
      <c r="N33" s="14" t="str">
        <f>IF(ISNA(VLOOKUP(M33,coureurs!$B$7:$R$81,2,FALSE)),"",VLOOKUP(M33,coureurs!$B$7:$R$81,2,FALSE))</f>
        <v/>
      </c>
      <c r="O33" s="14" t="str">
        <f>IF(ISNA(VLOOKUP(M33,coureurs!$B$7:$R$81,3,FALSE)),"",VLOOKUP(M33,coureurs!$B$7:$R$81,3,FALSE))</f>
        <v/>
      </c>
      <c r="P33" s="14" t="str">
        <f>IF(ISNA(VLOOKUP(M33,coureurs!$B$7:$R$81,9,FALSE)),"",VLOOKUP(M33,coureurs!$B$7:$R$81,9,FALSE))</f>
        <v/>
      </c>
      <c r="Q33" s="129" t="str">
        <f>IF(ISNA(VLOOKUP(M33,coureurs!$B$7:$R$81,6,FALSE)),"",VLOOKUP(M33,coureurs!$B$7:$R$81,6,FALSE))</f>
        <v/>
      </c>
      <c r="R33" s="130" t="str">
        <f>IF(ISNA(VLOOKUP(M33,coureurs!$B$7:$R$81,7,FALSE)),"",VLOOKUP(M33,coureurs!$B$7:$R$81,7,FALSE))</f>
        <v/>
      </c>
      <c r="S33" s="140" t="e">
        <f t="shared" si="6"/>
        <v>#N/A</v>
      </c>
      <c r="T33" s="15" t="e">
        <f t="shared" si="7"/>
        <v>#N/A</v>
      </c>
      <c r="U33" s="10" t="e">
        <f t="shared" si="2"/>
        <v>#N/A</v>
      </c>
      <c r="V33" s="128">
        <f t="shared" si="8"/>
        <v>26</v>
      </c>
      <c r="Y33" s="72" t="str">
        <f t="array" ref="Y33">IFERROR(INDEX($O$8:$O$166,SMALL(IF(COUNTIF($O$8:$O$166,$O$8:$O$166)&gt;=$U$6,ROW($O$8:$O$166)-7),ROW(26:26))),"")</f>
        <v/>
      </c>
      <c r="Z33" s="138"/>
      <c r="AA33" s="138" t="str">
        <f>IF(Y33="","",COUNTIF(Y$8:Y33,Y33))</f>
        <v/>
      </c>
    </row>
    <row r="34" spans="1:27">
      <c r="A34" s="39">
        <f t="shared" si="1"/>
        <v>27</v>
      </c>
      <c r="B34" s="41" t="str">
        <f t="shared" si="3"/>
        <v/>
      </c>
      <c r="C34" s="145"/>
      <c r="D34" s="40" t="str">
        <f>IF(ISNA(VLOOKUP(C34,coureurs!$B$7:$R$81,2,FALSE)),"",VLOOKUP(C34,coureurs!$B$7:$R$81,2,FALSE))</f>
        <v/>
      </c>
      <c r="E34" s="40" t="str">
        <f>IF(ISNA(VLOOKUP(C34,coureurs!$B$7:$R$81,3,FALSE)),"",VLOOKUP(C34,coureurs!$B$7:$R$81,3,FALSE))</f>
        <v/>
      </c>
      <c r="F34" s="40" t="str">
        <f>IF(ISNA(VLOOKUP(C34,coureurs!$B$7:$R$81,9,FALSE)),"",VLOOKUP(C34,coureurs!$B$7:$R$81,9,FALSE))</f>
        <v/>
      </c>
      <c r="G34" s="145"/>
      <c r="H34" s="145"/>
      <c r="I34" s="145"/>
      <c r="J34" s="10"/>
      <c r="K34" s="150"/>
      <c r="L34" s="130">
        <f t="shared" si="4"/>
        <v>27</v>
      </c>
      <c r="M34" s="132" t="e">
        <f t="shared" si="5"/>
        <v>#N/A</v>
      </c>
      <c r="N34" s="14" t="str">
        <f>IF(ISNA(VLOOKUP(M34,coureurs!$B$7:$R$81,2,FALSE)),"",VLOOKUP(M34,coureurs!$B$7:$R$81,2,FALSE))</f>
        <v/>
      </c>
      <c r="O34" s="14" t="str">
        <f>IF(ISNA(VLOOKUP(M34,coureurs!$B$7:$R$81,3,FALSE)),"",VLOOKUP(M34,coureurs!$B$7:$R$81,3,FALSE))</f>
        <v/>
      </c>
      <c r="P34" s="14" t="str">
        <f>IF(ISNA(VLOOKUP(M34,coureurs!$B$7:$R$81,9,FALSE)),"",VLOOKUP(M34,coureurs!$B$7:$R$81,9,FALSE))</f>
        <v/>
      </c>
      <c r="Q34" s="129" t="str">
        <f>IF(ISNA(VLOOKUP(M34,coureurs!$B$7:$R$81,6,FALSE)),"",VLOOKUP(M34,coureurs!$B$7:$R$81,6,FALSE))</f>
        <v/>
      </c>
      <c r="R34" s="130" t="str">
        <f>IF(ISNA(VLOOKUP(M34,coureurs!$B$7:$R$81,7,FALSE)),"",VLOOKUP(M34,coureurs!$B$7:$R$81,7,FALSE))</f>
        <v/>
      </c>
      <c r="S34" s="140" t="e">
        <f t="shared" si="6"/>
        <v>#N/A</v>
      </c>
      <c r="T34" s="15" t="e">
        <f t="shared" si="7"/>
        <v>#N/A</v>
      </c>
      <c r="U34" s="10" t="e">
        <f t="shared" si="2"/>
        <v>#N/A</v>
      </c>
      <c r="V34" s="128">
        <f t="shared" si="8"/>
        <v>27</v>
      </c>
      <c r="Y34" s="72" t="str">
        <f t="array" ref="Y34">IFERROR(INDEX($O$8:$O$166,SMALL(IF(COUNTIF($O$8:$O$166,$O$8:$O$166)&gt;=$U$6,ROW($O$8:$O$166)-7),ROW(27:27))),"")</f>
        <v/>
      </c>
      <c r="Z34" s="138"/>
      <c r="AA34" s="138" t="str">
        <f>IF(Y34="","",COUNTIF(Y$8:Y34,Y34))</f>
        <v/>
      </c>
    </row>
    <row r="35" spans="1:27">
      <c r="A35" s="39">
        <f t="shared" si="1"/>
        <v>28</v>
      </c>
      <c r="B35" s="41" t="str">
        <f t="shared" si="3"/>
        <v/>
      </c>
      <c r="C35" s="145"/>
      <c r="D35" s="40" t="str">
        <f>IF(ISNA(VLOOKUP(C35,coureurs!$B$7:$R$81,2,FALSE)),"",VLOOKUP(C35,coureurs!$B$7:$R$81,2,FALSE))</f>
        <v/>
      </c>
      <c r="E35" s="40" t="str">
        <f>IF(ISNA(VLOOKUP(C35,coureurs!$B$7:$R$81,3,FALSE)),"",VLOOKUP(C35,coureurs!$B$7:$R$81,3,FALSE))</f>
        <v/>
      </c>
      <c r="F35" s="40" t="str">
        <f>IF(ISNA(VLOOKUP(C35,coureurs!$B$7:$R$81,9,FALSE)),"",VLOOKUP(C35,coureurs!$B$7:$R$81,9,FALSE))</f>
        <v/>
      </c>
      <c r="G35" s="145"/>
      <c r="H35" s="145"/>
      <c r="I35" s="145"/>
      <c r="J35" s="10"/>
      <c r="K35" s="150"/>
      <c r="L35" s="130">
        <f t="shared" si="4"/>
        <v>28</v>
      </c>
      <c r="M35" s="132" t="e">
        <f t="shared" si="5"/>
        <v>#N/A</v>
      </c>
      <c r="N35" s="14" t="str">
        <f>IF(ISNA(VLOOKUP(M35,coureurs!$B$7:$R$81,2,FALSE)),"",VLOOKUP(M35,coureurs!$B$7:$R$81,2,FALSE))</f>
        <v/>
      </c>
      <c r="O35" s="14" t="str">
        <f>IF(ISNA(VLOOKUP(M35,coureurs!$B$7:$R$81,3,FALSE)),"",VLOOKUP(M35,coureurs!$B$7:$R$81,3,FALSE))</f>
        <v/>
      </c>
      <c r="P35" s="14" t="str">
        <f>IF(ISNA(VLOOKUP(M35,coureurs!$B$7:$R$81,9,FALSE)),"",VLOOKUP(M35,coureurs!$B$7:$R$81,9,FALSE))</f>
        <v/>
      </c>
      <c r="Q35" s="129" t="str">
        <f>IF(ISNA(VLOOKUP(M35,coureurs!$B$7:$R$81,6,FALSE)),"",VLOOKUP(M35,coureurs!$B$7:$R$81,6,FALSE))</f>
        <v/>
      </c>
      <c r="R35" s="130" t="str">
        <f>IF(ISNA(VLOOKUP(M35,coureurs!$B$7:$R$81,7,FALSE)),"",VLOOKUP(M35,coureurs!$B$7:$R$81,7,FALSE))</f>
        <v/>
      </c>
      <c r="S35" s="140" t="e">
        <f t="shared" si="6"/>
        <v>#N/A</v>
      </c>
      <c r="T35" s="15" t="e">
        <f t="shared" si="7"/>
        <v>#N/A</v>
      </c>
      <c r="U35" s="10" t="e">
        <f t="shared" si="2"/>
        <v>#N/A</v>
      </c>
      <c r="V35" s="128">
        <f t="shared" si="8"/>
        <v>28</v>
      </c>
      <c r="Y35" s="72" t="str">
        <f t="array" ref="Y35">IFERROR(INDEX($O$8:$O$166,SMALL(IF(COUNTIF($O$8:$O$166,$O$8:$O$166)&gt;=$U$6,ROW($O$8:$O$166)-7),ROW(28:28))),"")</f>
        <v/>
      </c>
      <c r="Z35" s="138"/>
      <c r="AA35" s="138" t="str">
        <f>IF(Y35="","",COUNTIF(Y$8:Y35,Y35))</f>
        <v/>
      </c>
    </row>
    <row r="36" spans="1:27">
      <c r="A36" s="39">
        <f t="shared" si="1"/>
        <v>29</v>
      </c>
      <c r="B36" s="41" t="str">
        <f t="shared" si="3"/>
        <v/>
      </c>
      <c r="C36" s="145"/>
      <c r="D36" s="40" t="str">
        <f>IF(ISNA(VLOOKUP(C36,coureurs!$B$7:$R$81,2,FALSE)),"",VLOOKUP(C36,coureurs!$B$7:$R$81,2,FALSE))</f>
        <v/>
      </c>
      <c r="E36" s="40" t="str">
        <f>IF(ISNA(VLOOKUP(C36,coureurs!$B$7:$R$81,3,FALSE)),"",VLOOKUP(C36,coureurs!$B$7:$R$81,3,FALSE))</f>
        <v/>
      </c>
      <c r="F36" s="40" t="str">
        <f>IF(ISNA(VLOOKUP(C36,coureurs!$B$7:$R$81,9,FALSE)),"",VLOOKUP(C36,coureurs!$B$7:$R$81,9,FALSE))</f>
        <v/>
      </c>
      <c r="G36" s="145"/>
      <c r="H36" s="145"/>
      <c r="I36" s="145"/>
      <c r="J36" s="10"/>
      <c r="K36" s="150"/>
      <c r="L36" s="130">
        <f t="shared" si="4"/>
        <v>29</v>
      </c>
      <c r="M36" s="132" t="e">
        <f t="shared" si="5"/>
        <v>#N/A</v>
      </c>
      <c r="N36" s="14" t="str">
        <f>IF(ISNA(VLOOKUP(M36,coureurs!$B$7:$R$81,2,FALSE)),"",VLOOKUP(M36,coureurs!$B$7:$R$81,2,FALSE))</f>
        <v/>
      </c>
      <c r="O36" s="14" t="str">
        <f>IF(ISNA(VLOOKUP(M36,coureurs!$B$7:$R$81,3,FALSE)),"",VLOOKUP(M36,coureurs!$B$7:$R$81,3,FALSE))</f>
        <v/>
      </c>
      <c r="P36" s="14" t="str">
        <f>IF(ISNA(VLOOKUP(M36,coureurs!$B$7:$R$81,9,FALSE)),"",VLOOKUP(M36,coureurs!$B$7:$R$81,9,FALSE))</f>
        <v/>
      </c>
      <c r="Q36" s="129" t="str">
        <f>IF(ISNA(VLOOKUP(M36,coureurs!$B$7:$R$81,6,FALSE)),"",VLOOKUP(M36,coureurs!$B$7:$R$81,6,FALSE))</f>
        <v/>
      </c>
      <c r="R36" s="130" t="str">
        <f>IF(ISNA(VLOOKUP(M36,coureurs!$B$7:$R$81,7,FALSE)),"",VLOOKUP(M36,coureurs!$B$7:$R$81,7,FALSE))</f>
        <v/>
      </c>
      <c r="S36" s="140" t="e">
        <f t="shared" si="6"/>
        <v>#N/A</v>
      </c>
      <c r="T36" s="15" t="e">
        <f t="shared" si="7"/>
        <v>#N/A</v>
      </c>
      <c r="U36" s="10" t="e">
        <f t="shared" si="2"/>
        <v>#N/A</v>
      </c>
      <c r="V36" s="128">
        <f t="shared" si="8"/>
        <v>29</v>
      </c>
      <c r="Y36" s="72" t="str">
        <f t="array" ref="Y36">IFERROR(INDEX($O$8:$O$166,SMALL(IF(COUNTIF($O$8:$O$166,$O$8:$O$166)&gt;=$U$6,ROW($O$8:$O$166)-7),ROW(29:29))),"")</f>
        <v/>
      </c>
      <c r="Z36" s="138"/>
      <c r="AA36" s="138" t="str">
        <f>IF(Y36="","",COUNTIF(Y$8:Y36,Y36))</f>
        <v/>
      </c>
    </row>
    <row r="37" spans="1:27">
      <c r="A37" s="39">
        <f t="shared" si="1"/>
        <v>30</v>
      </c>
      <c r="B37" s="41" t="str">
        <f t="shared" si="3"/>
        <v/>
      </c>
      <c r="C37" s="145"/>
      <c r="D37" s="40" t="str">
        <f>IF(ISNA(VLOOKUP(C37,coureurs!$B$7:$R$81,2,FALSE)),"",VLOOKUP(C37,coureurs!$B$7:$R$81,2,FALSE))</f>
        <v/>
      </c>
      <c r="E37" s="40" t="str">
        <f>IF(ISNA(VLOOKUP(C37,coureurs!$B$7:$R$81,3,FALSE)),"",VLOOKUP(C37,coureurs!$B$7:$R$81,3,FALSE))</f>
        <v/>
      </c>
      <c r="F37" s="40" t="str">
        <f>IF(ISNA(VLOOKUP(C37,coureurs!$B$7:$R$81,9,FALSE)),"",VLOOKUP(C37,coureurs!$B$7:$R$81,9,FALSE))</f>
        <v/>
      </c>
      <c r="G37" s="145"/>
      <c r="H37" s="145"/>
      <c r="I37" s="145"/>
      <c r="J37" s="10"/>
      <c r="K37" s="150"/>
      <c r="L37" s="130">
        <f t="shared" si="4"/>
        <v>30</v>
      </c>
      <c r="M37" s="132" t="e">
        <f t="shared" si="5"/>
        <v>#N/A</v>
      </c>
      <c r="N37" s="14" t="str">
        <f>IF(ISNA(VLOOKUP(M37,coureurs!$B$7:$R$81,2,FALSE)),"",VLOOKUP(M37,coureurs!$B$7:$R$81,2,FALSE))</f>
        <v/>
      </c>
      <c r="O37" s="14" t="str">
        <f>IF(ISNA(VLOOKUP(M37,coureurs!$B$7:$R$81,3,FALSE)),"",VLOOKUP(M37,coureurs!$B$7:$R$81,3,FALSE))</f>
        <v/>
      </c>
      <c r="P37" s="14" t="str">
        <f>IF(ISNA(VLOOKUP(M37,coureurs!$B$7:$R$81,9,FALSE)),"",VLOOKUP(M37,coureurs!$B$7:$R$81,9,FALSE))</f>
        <v/>
      </c>
      <c r="Q37" s="129" t="str">
        <f>IF(ISNA(VLOOKUP(M37,coureurs!$B$7:$R$81,6,FALSE)),"",VLOOKUP(M37,coureurs!$B$7:$R$81,6,FALSE))</f>
        <v/>
      </c>
      <c r="R37" s="130" t="str">
        <f>IF(ISNA(VLOOKUP(M37,coureurs!$B$7:$R$81,7,FALSE)),"",VLOOKUP(M37,coureurs!$B$7:$R$81,7,FALSE))</f>
        <v/>
      </c>
      <c r="S37" s="140" t="e">
        <f t="shared" si="6"/>
        <v>#N/A</v>
      </c>
      <c r="T37" s="15" t="e">
        <f t="shared" si="7"/>
        <v>#N/A</v>
      </c>
      <c r="U37" s="10" t="e">
        <f t="shared" si="2"/>
        <v>#N/A</v>
      </c>
      <c r="V37" s="128">
        <f t="shared" si="8"/>
        <v>30</v>
      </c>
      <c r="Y37" s="72" t="str">
        <f t="array" ref="Y37">IFERROR(INDEX($O$8:$O$166,SMALL(IF(COUNTIF($O$8:$O$166,$O$8:$O$166)&gt;=$U$6,ROW($O$8:$O$166)-7),ROW(30:30))),"")</f>
        <v/>
      </c>
      <c r="Z37" s="138"/>
      <c r="AA37" s="138" t="str">
        <f>IF(Y37="","",COUNTIF(Y$8:Y37,Y37))</f>
        <v/>
      </c>
    </row>
    <row r="38" spans="1:27">
      <c r="A38" s="39">
        <f t="shared" si="1"/>
        <v>31</v>
      </c>
      <c r="B38" s="41" t="str">
        <f t="shared" si="3"/>
        <v/>
      </c>
      <c r="C38" s="145"/>
      <c r="D38" s="40" t="str">
        <f>IF(ISNA(VLOOKUP(C38,coureurs!$B$7:$R$81,2,FALSE)),"",VLOOKUP(C38,coureurs!$B$7:$R$81,2,FALSE))</f>
        <v/>
      </c>
      <c r="E38" s="40" t="str">
        <f>IF(ISNA(VLOOKUP(C38,coureurs!$B$7:$R$81,3,FALSE)),"",VLOOKUP(C38,coureurs!$B$7:$R$81,3,FALSE))</f>
        <v/>
      </c>
      <c r="F38" s="40" t="str">
        <f>IF(ISNA(VLOOKUP(C38,coureurs!$B$7:$R$81,9,FALSE)),"",VLOOKUP(C38,coureurs!$B$7:$R$81,9,FALSE))</f>
        <v/>
      </c>
      <c r="G38" s="145"/>
      <c r="H38" s="145"/>
      <c r="I38" s="145"/>
      <c r="J38" s="10"/>
      <c r="K38" s="150"/>
      <c r="L38" s="130">
        <f t="shared" si="4"/>
        <v>31</v>
      </c>
      <c r="M38" s="132" t="e">
        <f t="shared" si="5"/>
        <v>#N/A</v>
      </c>
      <c r="N38" s="14" t="str">
        <f>IF(ISNA(VLOOKUP(M38,coureurs!$B$7:$R$81,2,FALSE)),"",VLOOKUP(M38,coureurs!$B$7:$R$81,2,FALSE))</f>
        <v/>
      </c>
      <c r="O38" s="14" t="str">
        <f>IF(ISNA(VLOOKUP(M38,coureurs!$B$7:$R$81,3,FALSE)),"",VLOOKUP(M38,coureurs!$B$7:$R$81,3,FALSE))</f>
        <v/>
      </c>
      <c r="P38" s="14" t="str">
        <f>IF(ISNA(VLOOKUP(M38,coureurs!$B$7:$R$81,9,FALSE)),"",VLOOKUP(M38,coureurs!$B$7:$R$81,9,FALSE))</f>
        <v/>
      </c>
      <c r="Q38" s="129" t="str">
        <f>IF(ISNA(VLOOKUP(M38,coureurs!$B$7:$R$81,6,FALSE)),"",VLOOKUP(M38,coureurs!$B$7:$R$81,6,FALSE))</f>
        <v/>
      </c>
      <c r="R38" s="130" t="str">
        <f>IF(ISNA(VLOOKUP(M38,coureurs!$B$7:$R$81,7,FALSE)),"",VLOOKUP(M38,coureurs!$B$7:$R$81,7,FALSE))</f>
        <v/>
      </c>
      <c r="S38" s="140" t="e">
        <f t="shared" si="6"/>
        <v>#N/A</v>
      </c>
      <c r="T38" s="15" t="e">
        <f t="shared" si="7"/>
        <v>#N/A</v>
      </c>
      <c r="U38" s="10" t="e">
        <f t="shared" si="2"/>
        <v>#N/A</v>
      </c>
      <c r="V38" s="128">
        <f t="shared" si="8"/>
        <v>31</v>
      </c>
      <c r="Y38" s="72" t="str">
        <f t="array" ref="Y38">IFERROR(INDEX($O$8:$O$166,SMALL(IF(COUNTIF($O$8:$O$166,$O$8:$O$166)&gt;=$U$6,ROW($O$8:$O$166)-7),ROW(31:31))),"")</f>
        <v/>
      </c>
      <c r="Z38" s="138"/>
      <c r="AA38" s="138" t="str">
        <f>IF(Y38="","",COUNTIF(Y$8:Y38,Y38))</f>
        <v/>
      </c>
    </row>
    <row r="39" spans="1:27">
      <c r="A39" s="39">
        <f t="shared" si="1"/>
        <v>32</v>
      </c>
      <c r="B39" s="41" t="str">
        <f t="shared" si="3"/>
        <v/>
      </c>
      <c r="C39" s="145"/>
      <c r="D39" s="40" t="str">
        <f>IF(ISNA(VLOOKUP(C39,coureurs!$B$7:$R$81,2,FALSE)),"",VLOOKUP(C39,coureurs!$B$7:$R$81,2,FALSE))</f>
        <v/>
      </c>
      <c r="E39" s="40" t="str">
        <f>IF(ISNA(VLOOKUP(C39,coureurs!$B$7:$R$81,3,FALSE)),"",VLOOKUP(C39,coureurs!$B$7:$R$81,3,FALSE))</f>
        <v/>
      </c>
      <c r="F39" s="40" t="str">
        <f>IF(ISNA(VLOOKUP(C39,coureurs!$B$7:$R$81,9,FALSE)),"",VLOOKUP(C39,coureurs!$B$7:$R$81,9,FALSE))</f>
        <v/>
      </c>
      <c r="G39" s="145"/>
      <c r="H39" s="145"/>
      <c r="I39" s="145"/>
      <c r="J39" s="10"/>
      <c r="K39" s="150"/>
      <c r="L39" s="130">
        <f t="shared" si="4"/>
        <v>32</v>
      </c>
      <c r="M39" s="132" t="e">
        <f t="shared" si="5"/>
        <v>#N/A</v>
      </c>
      <c r="N39" s="14" t="str">
        <f>IF(ISNA(VLOOKUP(M39,coureurs!$B$7:$R$81,2,FALSE)),"",VLOOKUP(M39,coureurs!$B$7:$R$81,2,FALSE))</f>
        <v/>
      </c>
      <c r="O39" s="14" t="str">
        <f>IF(ISNA(VLOOKUP(M39,coureurs!$B$7:$R$81,3,FALSE)),"",VLOOKUP(M39,coureurs!$B$7:$R$81,3,FALSE))</f>
        <v/>
      </c>
      <c r="P39" s="14" t="str">
        <f>IF(ISNA(VLOOKUP(M39,coureurs!$B$7:$R$81,9,FALSE)),"",VLOOKUP(M39,coureurs!$B$7:$R$81,9,FALSE))</f>
        <v/>
      </c>
      <c r="Q39" s="129" t="str">
        <f>IF(ISNA(VLOOKUP(M39,coureurs!$B$7:$R$81,6,FALSE)),"",VLOOKUP(M39,coureurs!$B$7:$R$81,6,FALSE))</f>
        <v/>
      </c>
      <c r="R39" s="130" t="str">
        <f>IF(ISNA(VLOOKUP(M39,coureurs!$B$7:$R$81,7,FALSE)),"",VLOOKUP(M39,coureurs!$B$7:$R$81,7,FALSE))</f>
        <v/>
      </c>
      <c r="S39" s="140" t="e">
        <f t="shared" si="6"/>
        <v>#N/A</v>
      </c>
      <c r="T39" s="15" t="e">
        <f t="shared" si="7"/>
        <v>#N/A</v>
      </c>
      <c r="U39" s="10" t="e">
        <f t="shared" si="2"/>
        <v>#N/A</v>
      </c>
      <c r="V39" s="128">
        <f t="shared" si="8"/>
        <v>32</v>
      </c>
      <c r="Y39" s="72" t="str">
        <f t="array" ref="Y39">IFERROR(INDEX($O$8:$O$166,SMALL(IF(COUNTIF($O$8:$O$166,$O$8:$O$166)&gt;=$U$6,ROW($O$8:$O$166)-7),ROW(32:32))),"")</f>
        <v/>
      </c>
      <c r="Z39" s="138"/>
      <c r="AA39" s="138" t="str">
        <f>IF(Y39="","",COUNTIF(Y$8:Y39,Y39))</f>
        <v/>
      </c>
    </row>
    <row r="40" spans="1:27">
      <c r="A40" s="39">
        <f t="shared" si="1"/>
        <v>33</v>
      </c>
      <c r="B40" s="41" t="str">
        <f t="shared" si="3"/>
        <v/>
      </c>
      <c r="C40" s="145"/>
      <c r="D40" s="40" t="str">
        <f>IF(ISNA(VLOOKUP(C40,coureurs!$B$7:$R$81,2,FALSE)),"",VLOOKUP(C40,coureurs!$B$7:$R$81,2,FALSE))</f>
        <v/>
      </c>
      <c r="E40" s="40" t="str">
        <f>IF(ISNA(VLOOKUP(C40,coureurs!$B$7:$R$81,3,FALSE)),"",VLOOKUP(C40,coureurs!$B$7:$R$81,3,FALSE))</f>
        <v/>
      </c>
      <c r="F40" s="40" t="str">
        <f>IF(ISNA(VLOOKUP(C40,coureurs!$B$7:$R$81,9,FALSE)),"",VLOOKUP(C40,coureurs!$B$7:$R$81,9,FALSE))</f>
        <v/>
      </c>
      <c r="G40" s="145"/>
      <c r="H40" s="145"/>
      <c r="I40" s="145"/>
      <c r="J40" s="10"/>
      <c r="K40" s="150"/>
      <c r="L40" s="130">
        <f t="shared" si="4"/>
        <v>33</v>
      </c>
      <c r="M40" s="132" t="e">
        <f t="shared" si="5"/>
        <v>#N/A</v>
      </c>
      <c r="N40" s="14" t="str">
        <f>IF(ISNA(VLOOKUP(M40,coureurs!$B$7:$R$81,2,FALSE)),"",VLOOKUP(M40,coureurs!$B$7:$R$81,2,FALSE))</f>
        <v/>
      </c>
      <c r="O40" s="14" t="str">
        <f>IF(ISNA(VLOOKUP(M40,coureurs!$B$7:$R$81,3,FALSE)),"",VLOOKUP(M40,coureurs!$B$7:$R$81,3,FALSE))</f>
        <v/>
      </c>
      <c r="P40" s="14" t="str">
        <f>IF(ISNA(VLOOKUP(M40,coureurs!$B$7:$R$81,9,FALSE)),"",VLOOKUP(M40,coureurs!$B$7:$R$81,9,FALSE))</f>
        <v/>
      </c>
      <c r="Q40" s="129" t="str">
        <f>IF(ISNA(VLOOKUP(M40,coureurs!$B$7:$R$81,6,FALSE)),"",VLOOKUP(M40,coureurs!$B$7:$R$81,6,FALSE))</f>
        <v/>
      </c>
      <c r="R40" s="130" t="str">
        <f>IF(ISNA(VLOOKUP(M40,coureurs!$B$7:$R$81,7,FALSE)),"",VLOOKUP(M40,coureurs!$B$7:$R$81,7,FALSE))</f>
        <v/>
      </c>
      <c r="S40" s="140" t="e">
        <f t="shared" si="6"/>
        <v>#N/A</v>
      </c>
      <c r="T40" s="15" t="e">
        <f t="shared" si="7"/>
        <v>#N/A</v>
      </c>
      <c r="U40" s="10" t="e">
        <f t="shared" si="2"/>
        <v>#N/A</v>
      </c>
      <c r="V40" s="128">
        <f t="shared" si="8"/>
        <v>33</v>
      </c>
      <c r="Y40" s="72" t="str">
        <f t="array" ref="Y40">IFERROR(INDEX($O$8:$O$166,SMALL(IF(COUNTIF($O$8:$O$166,$O$8:$O$166)&gt;=$U$6,ROW($O$8:$O$166)-7),ROW(33:33))),"")</f>
        <v/>
      </c>
      <c r="Z40" s="138"/>
      <c r="AA40" s="138" t="str">
        <f>IF(Y40="","",COUNTIF(Y$8:Y40,Y40))</f>
        <v/>
      </c>
    </row>
    <row r="41" spans="1:27">
      <c r="A41" s="39">
        <f t="shared" si="1"/>
        <v>34</v>
      </c>
      <c r="B41" s="41" t="str">
        <f t="shared" si="3"/>
        <v/>
      </c>
      <c r="C41" s="145"/>
      <c r="D41" s="40" t="str">
        <f>IF(ISNA(VLOOKUP(C41,coureurs!$B$7:$R$81,2,FALSE)),"",VLOOKUP(C41,coureurs!$B$7:$R$81,2,FALSE))</f>
        <v/>
      </c>
      <c r="E41" s="40" t="str">
        <f>IF(ISNA(VLOOKUP(C41,coureurs!$B$7:$R$81,3,FALSE)),"",VLOOKUP(C41,coureurs!$B$7:$R$81,3,FALSE))</f>
        <v/>
      </c>
      <c r="F41" s="40" t="str">
        <f>IF(ISNA(VLOOKUP(C41,coureurs!$B$7:$R$81,9,FALSE)),"",VLOOKUP(C41,coureurs!$B$7:$R$81,9,FALSE))</f>
        <v/>
      </c>
      <c r="G41" s="145"/>
      <c r="H41" s="145"/>
      <c r="I41" s="145"/>
      <c r="J41" s="10"/>
      <c r="K41" s="150"/>
      <c r="L41" s="130">
        <f t="shared" si="4"/>
        <v>34</v>
      </c>
      <c r="M41" s="132" t="e">
        <f t="shared" si="5"/>
        <v>#N/A</v>
      </c>
      <c r="N41" s="14" t="str">
        <f>IF(ISNA(VLOOKUP(M41,coureurs!$B$7:$R$81,2,FALSE)),"",VLOOKUP(M41,coureurs!$B$7:$R$81,2,FALSE))</f>
        <v/>
      </c>
      <c r="O41" s="14" t="str">
        <f>IF(ISNA(VLOOKUP(M41,coureurs!$B$7:$R$81,3,FALSE)),"",VLOOKUP(M41,coureurs!$B$7:$R$81,3,FALSE))</f>
        <v/>
      </c>
      <c r="P41" s="14" t="str">
        <f>IF(ISNA(VLOOKUP(M41,coureurs!$B$7:$R$81,9,FALSE)),"",VLOOKUP(M41,coureurs!$B$7:$R$81,9,FALSE))</f>
        <v/>
      </c>
      <c r="Q41" s="129" t="str">
        <f>IF(ISNA(VLOOKUP(M41,coureurs!$B$7:$R$81,6,FALSE)),"",VLOOKUP(M41,coureurs!$B$7:$R$81,6,FALSE))</f>
        <v/>
      </c>
      <c r="R41" s="130" t="str">
        <f>IF(ISNA(VLOOKUP(M41,coureurs!$B$7:$R$81,7,FALSE)),"",VLOOKUP(M41,coureurs!$B$7:$R$81,7,FALSE))</f>
        <v/>
      </c>
      <c r="S41" s="140" t="e">
        <f t="shared" si="6"/>
        <v>#N/A</v>
      </c>
      <c r="T41" s="15" t="e">
        <f t="shared" si="7"/>
        <v>#N/A</v>
      </c>
      <c r="U41" s="10" t="e">
        <f t="shared" si="2"/>
        <v>#N/A</v>
      </c>
      <c r="V41" s="128">
        <f t="shared" si="8"/>
        <v>34</v>
      </c>
      <c r="Y41" s="72" t="str">
        <f t="array" ref="Y41">IFERROR(INDEX($O$8:$O$166,SMALL(IF(COUNTIF($O$8:$O$166,$O$8:$O$166)&gt;=$U$6,ROW($O$8:$O$166)-7),ROW(34:34))),"")</f>
        <v/>
      </c>
      <c r="Z41" s="138"/>
      <c r="AA41" s="138" t="str">
        <f>IF(Y41="","",COUNTIF(Y$8:Y41,Y41))</f>
        <v/>
      </c>
    </row>
    <row r="42" spans="1:27">
      <c r="A42" s="39">
        <f t="shared" si="1"/>
        <v>35</v>
      </c>
      <c r="B42" s="41" t="str">
        <f t="shared" si="3"/>
        <v/>
      </c>
      <c r="C42" s="145"/>
      <c r="D42" s="40" t="str">
        <f>IF(ISNA(VLOOKUP(C42,coureurs!$B$7:$R$81,2,FALSE)),"",VLOOKUP(C42,coureurs!$B$7:$R$81,2,FALSE))</f>
        <v/>
      </c>
      <c r="E42" s="40" t="str">
        <f>IF(ISNA(VLOOKUP(C42,coureurs!$B$7:$R$81,3,FALSE)),"",VLOOKUP(C42,coureurs!$B$7:$R$81,3,FALSE))</f>
        <v/>
      </c>
      <c r="F42" s="40" t="str">
        <f>IF(ISNA(VLOOKUP(C42,coureurs!$B$7:$R$81,9,FALSE)),"",VLOOKUP(C42,coureurs!$B$7:$R$81,9,FALSE))</f>
        <v/>
      </c>
      <c r="G42" s="145"/>
      <c r="H42" s="145"/>
      <c r="I42" s="145"/>
      <c r="J42" s="10"/>
      <c r="K42" s="150"/>
      <c r="L42" s="130">
        <f t="shared" si="4"/>
        <v>35</v>
      </c>
      <c r="M42" s="132" t="e">
        <f t="shared" si="5"/>
        <v>#N/A</v>
      </c>
      <c r="N42" s="14" t="str">
        <f>IF(ISNA(VLOOKUP(M42,coureurs!$B$7:$R$81,2,FALSE)),"",VLOOKUP(M42,coureurs!$B$7:$R$81,2,FALSE))</f>
        <v/>
      </c>
      <c r="O42" s="14" t="str">
        <f>IF(ISNA(VLOOKUP(M42,coureurs!$B$7:$R$81,3,FALSE)),"",VLOOKUP(M42,coureurs!$B$7:$R$81,3,FALSE))</f>
        <v/>
      </c>
      <c r="P42" s="14" t="str">
        <f>IF(ISNA(VLOOKUP(M42,coureurs!$B$7:$R$81,9,FALSE)),"",VLOOKUP(M42,coureurs!$B$7:$R$81,9,FALSE))</f>
        <v/>
      </c>
      <c r="Q42" s="129" t="str">
        <f>IF(ISNA(VLOOKUP(M42,coureurs!$B$7:$R$81,6,FALSE)),"",VLOOKUP(M42,coureurs!$B$7:$R$81,6,FALSE))</f>
        <v/>
      </c>
      <c r="R42" s="130" t="str">
        <f>IF(ISNA(VLOOKUP(M42,coureurs!$B$7:$R$81,7,FALSE)),"",VLOOKUP(M42,coureurs!$B$7:$R$81,7,FALSE))</f>
        <v/>
      </c>
      <c r="S42" s="140" t="e">
        <f t="shared" si="6"/>
        <v>#N/A</v>
      </c>
      <c r="T42" s="15" t="e">
        <f t="shared" si="7"/>
        <v>#N/A</v>
      </c>
      <c r="U42" s="10" t="e">
        <f t="shared" si="2"/>
        <v>#N/A</v>
      </c>
      <c r="V42" s="128">
        <f t="shared" si="8"/>
        <v>35</v>
      </c>
      <c r="Y42" s="72" t="str">
        <f t="array" ref="Y42">IFERROR(INDEX($O$8:$O$166,SMALL(IF(COUNTIF($O$8:$O$166,$O$8:$O$166)&gt;=$U$6,ROW($O$8:$O$166)-7),ROW(35:35))),"")</f>
        <v/>
      </c>
      <c r="Z42" s="138"/>
      <c r="AA42" s="138" t="str">
        <f>IF(Y42="","",COUNTIF(Y$8:Y42,Y42))</f>
        <v/>
      </c>
    </row>
    <row r="43" spans="1:27">
      <c r="A43" s="39">
        <f t="shared" si="1"/>
        <v>36</v>
      </c>
      <c r="B43" s="41" t="str">
        <f t="shared" si="3"/>
        <v/>
      </c>
      <c r="C43" s="145"/>
      <c r="D43" s="40" t="str">
        <f>IF(ISNA(VLOOKUP(C43,coureurs!$B$7:$R$81,2,FALSE)),"",VLOOKUP(C43,coureurs!$B$7:$R$81,2,FALSE))</f>
        <v/>
      </c>
      <c r="E43" s="40" t="str">
        <f>IF(ISNA(VLOOKUP(C43,coureurs!$B$7:$R$81,3,FALSE)),"",VLOOKUP(C43,coureurs!$B$7:$R$81,3,FALSE))</f>
        <v/>
      </c>
      <c r="F43" s="40" t="str">
        <f>IF(ISNA(VLOOKUP(C43,coureurs!$B$7:$R$81,9,FALSE)),"",VLOOKUP(C43,coureurs!$B$7:$R$81,9,FALSE))</f>
        <v/>
      </c>
      <c r="G43" s="145"/>
      <c r="H43" s="145"/>
      <c r="I43" s="145"/>
      <c r="J43" s="10"/>
      <c r="K43" s="150"/>
      <c r="L43" s="130">
        <f t="shared" si="4"/>
        <v>36</v>
      </c>
      <c r="M43" s="132" t="e">
        <f t="shared" si="5"/>
        <v>#N/A</v>
      </c>
      <c r="N43" s="14" t="str">
        <f>IF(ISNA(VLOOKUP(M43,coureurs!$B$7:$R$81,2,FALSE)),"",VLOOKUP(M43,coureurs!$B$7:$R$81,2,FALSE))</f>
        <v/>
      </c>
      <c r="O43" s="14" t="str">
        <f>IF(ISNA(VLOOKUP(M43,coureurs!$B$7:$R$81,3,FALSE)),"",VLOOKUP(M43,coureurs!$B$7:$R$81,3,FALSE))</f>
        <v/>
      </c>
      <c r="P43" s="14" t="str">
        <f>IF(ISNA(VLOOKUP(M43,coureurs!$B$7:$R$81,9,FALSE)),"",VLOOKUP(M43,coureurs!$B$7:$R$81,9,FALSE))</f>
        <v/>
      </c>
      <c r="Q43" s="129" t="str">
        <f>IF(ISNA(VLOOKUP(M43,coureurs!$B$7:$R$81,6,FALSE)),"",VLOOKUP(M43,coureurs!$B$7:$R$81,6,FALSE))</f>
        <v/>
      </c>
      <c r="R43" s="130" t="str">
        <f>IF(ISNA(VLOOKUP(M43,coureurs!$B$7:$R$81,7,FALSE)),"",VLOOKUP(M43,coureurs!$B$7:$R$81,7,FALSE))</f>
        <v/>
      </c>
      <c r="S43" s="140" t="e">
        <f t="shared" si="6"/>
        <v>#N/A</v>
      </c>
      <c r="T43" s="15" t="e">
        <f t="shared" si="7"/>
        <v>#N/A</v>
      </c>
      <c r="U43" s="10" t="e">
        <f t="shared" si="2"/>
        <v>#N/A</v>
      </c>
      <c r="V43" s="128">
        <f t="shared" si="8"/>
        <v>36</v>
      </c>
      <c r="Y43" s="72" t="str">
        <f t="array" ref="Y43">IFERROR(INDEX($O$8:$O$166,SMALL(IF(COUNTIF($O$8:$O$166,$O$8:$O$166)&gt;=$U$6,ROW($O$8:$O$166)-7),ROW(36:36))),"")</f>
        <v/>
      </c>
      <c r="Z43" s="138"/>
      <c r="AA43" s="138" t="str">
        <f>IF(Y43="","",COUNTIF(Y$8:Y43,Y43))</f>
        <v/>
      </c>
    </row>
    <row r="44" spans="1:27">
      <c r="A44" s="39">
        <f t="shared" si="1"/>
        <v>37</v>
      </c>
      <c r="B44" s="41" t="str">
        <f t="shared" si="3"/>
        <v/>
      </c>
      <c r="C44" s="145"/>
      <c r="D44" s="40" t="str">
        <f>IF(ISNA(VLOOKUP(C44,coureurs!$B$7:$R$81,2,FALSE)),"",VLOOKUP(C44,coureurs!$B$7:$R$81,2,FALSE))</f>
        <v/>
      </c>
      <c r="E44" s="40" t="str">
        <f>IF(ISNA(VLOOKUP(C44,coureurs!$B$7:$R$81,3,FALSE)),"",VLOOKUP(C44,coureurs!$B$7:$R$81,3,FALSE))</f>
        <v/>
      </c>
      <c r="F44" s="40" t="str">
        <f>IF(ISNA(VLOOKUP(C44,coureurs!$B$7:$R$81,9,FALSE)),"",VLOOKUP(C44,coureurs!$B$7:$R$81,9,FALSE))</f>
        <v/>
      </c>
      <c r="G44" s="145"/>
      <c r="H44" s="145"/>
      <c r="I44" s="145"/>
      <c r="J44" s="10"/>
      <c r="K44" s="150"/>
      <c r="L44" s="130">
        <f t="shared" si="4"/>
        <v>37</v>
      </c>
      <c r="M44" s="132" t="e">
        <f t="shared" si="5"/>
        <v>#N/A</v>
      </c>
      <c r="N44" s="14" t="str">
        <f>IF(ISNA(VLOOKUP(M44,coureurs!$B$7:$R$81,2,FALSE)),"",VLOOKUP(M44,coureurs!$B$7:$R$81,2,FALSE))</f>
        <v/>
      </c>
      <c r="O44" s="14" t="str">
        <f>IF(ISNA(VLOOKUP(M44,coureurs!$B$7:$R$81,3,FALSE)),"",VLOOKUP(M44,coureurs!$B$7:$R$81,3,FALSE))</f>
        <v/>
      </c>
      <c r="P44" s="14" t="str">
        <f>IF(ISNA(VLOOKUP(M44,coureurs!$B$7:$R$81,9,FALSE)),"",VLOOKUP(M44,coureurs!$B$7:$R$81,9,FALSE))</f>
        <v/>
      </c>
      <c r="Q44" s="129" t="str">
        <f>IF(ISNA(VLOOKUP(M44,coureurs!$B$7:$R$81,6,FALSE)),"",VLOOKUP(M44,coureurs!$B$7:$R$81,6,FALSE))</f>
        <v/>
      </c>
      <c r="R44" s="130" t="str">
        <f>IF(ISNA(VLOOKUP(M44,coureurs!$B$7:$R$81,7,FALSE)),"",VLOOKUP(M44,coureurs!$B$7:$R$81,7,FALSE))</f>
        <v/>
      </c>
      <c r="S44" s="140" t="e">
        <f t="shared" si="6"/>
        <v>#N/A</v>
      </c>
      <c r="T44" s="15" t="e">
        <f t="shared" si="7"/>
        <v>#N/A</v>
      </c>
      <c r="U44" s="10" t="e">
        <f t="shared" si="2"/>
        <v>#N/A</v>
      </c>
      <c r="V44" s="128">
        <f t="shared" si="8"/>
        <v>37</v>
      </c>
      <c r="Y44" s="72" t="str">
        <f t="array" ref="Y44">IFERROR(INDEX($O$8:$O$166,SMALL(IF(COUNTIF($O$8:$O$166,$O$8:$O$166)&gt;=$U$6,ROW($O$8:$O$166)-7),ROW(37:37))),"")</f>
        <v/>
      </c>
      <c r="Z44" s="138"/>
      <c r="AA44" s="138" t="str">
        <f>IF(Y44="","",COUNTIF(Y$8:Y44,Y44))</f>
        <v/>
      </c>
    </row>
    <row r="45" spans="1:27">
      <c r="A45" s="39">
        <f t="shared" si="1"/>
        <v>38</v>
      </c>
      <c r="B45" s="41" t="str">
        <f t="shared" si="3"/>
        <v/>
      </c>
      <c r="C45" s="145"/>
      <c r="D45" s="40" t="str">
        <f>IF(ISNA(VLOOKUP(C45,coureurs!$B$7:$R$81,2,FALSE)),"",VLOOKUP(C45,coureurs!$B$7:$R$81,2,FALSE))</f>
        <v/>
      </c>
      <c r="E45" s="40" t="str">
        <f>IF(ISNA(VLOOKUP(C45,coureurs!$B$7:$R$81,3,FALSE)),"",VLOOKUP(C45,coureurs!$B$7:$R$81,3,FALSE))</f>
        <v/>
      </c>
      <c r="F45" s="40" t="str">
        <f>IF(ISNA(VLOOKUP(C45,coureurs!$B$7:$R$81,9,FALSE)),"",VLOOKUP(C45,coureurs!$B$7:$R$81,9,FALSE))</f>
        <v/>
      </c>
      <c r="G45" s="145"/>
      <c r="H45" s="145"/>
      <c r="I45" s="145"/>
      <c r="J45" s="10"/>
      <c r="K45" s="150"/>
      <c r="L45" s="130">
        <f t="shared" si="4"/>
        <v>38</v>
      </c>
      <c r="M45" s="132" t="e">
        <f t="shared" si="5"/>
        <v>#N/A</v>
      </c>
      <c r="N45" s="14" t="str">
        <f>IF(ISNA(VLOOKUP(M45,coureurs!$B$7:$R$81,2,FALSE)),"",VLOOKUP(M45,coureurs!$B$7:$R$81,2,FALSE))</f>
        <v/>
      </c>
      <c r="O45" s="14" t="str">
        <f>IF(ISNA(VLOOKUP(M45,coureurs!$B$7:$R$81,3,FALSE)),"",VLOOKUP(M45,coureurs!$B$7:$R$81,3,FALSE))</f>
        <v/>
      </c>
      <c r="P45" s="14" t="str">
        <f>IF(ISNA(VLOOKUP(M45,coureurs!$B$7:$R$81,9,FALSE)),"",VLOOKUP(M45,coureurs!$B$7:$R$81,9,FALSE))</f>
        <v/>
      </c>
      <c r="Q45" s="129" t="str">
        <f>IF(ISNA(VLOOKUP(M45,coureurs!$B$7:$R$81,6,FALSE)),"",VLOOKUP(M45,coureurs!$B$7:$R$81,6,FALSE))</f>
        <v/>
      </c>
      <c r="R45" s="130" t="str">
        <f>IF(ISNA(VLOOKUP(M45,coureurs!$B$7:$R$81,7,FALSE)),"",VLOOKUP(M45,coureurs!$B$7:$R$81,7,FALSE))</f>
        <v/>
      </c>
      <c r="S45" s="140" t="e">
        <f t="shared" si="6"/>
        <v>#N/A</v>
      </c>
      <c r="T45" s="15" t="e">
        <f t="shared" si="7"/>
        <v>#N/A</v>
      </c>
      <c r="U45" s="10" t="e">
        <f t="shared" si="2"/>
        <v>#N/A</v>
      </c>
      <c r="V45" s="128">
        <f t="shared" si="8"/>
        <v>38</v>
      </c>
      <c r="Y45" s="72" t="str">
        <f t="array" ref="Y45">IFERROR(INDEX($O$8:$O$166,SMALL(IF(COUNTIF($O$8:$O$166,$O$8:$O$166)&gt;=$U$6,ROW($O$8:$O$166)-7),ROW(38:38))),"")</f>
        <v/>
      </c>
      <c r="Z45" s="138"/>
      <c r="AA45" s="138" t="str">
        <f>IF(Y45="","",COUNTIF(Y$8:Y45,Y45))</f>
        <v/>
      </c>
    </row>
    <row r="46" spans="1:27">
      <c r="A46" s="39">
        <f t="shared" si="1"/>
        <v>39</v>
      </c>
      <c r="B46" s="41" t="str">
        <f t="shared" si="3"/>
        <v/>
      </c>
      <c r="C46" s="145"/>
      <c r="D46" s="40" t="str">
        <f>IF(ISNA(VLOOKUP(C46,coureurs!$B$7:$R$81,2,FALSE)),"",VLOOKUP(C46,coureurs!$B$7:$R$81,2,FALSE))</f>
        <v/>
      </c>
      <c r="E46" s="40" t="str">
        <f>IF(ISNA(VLOOKUP(C46,coureurs!$B$7:$R$81,3,FALSE)),"",VLOOKUP(C46,coureurs!$B$7:$R$81,3,FALSE))</f>
        <v/>
      </c>
      <c r="F46" s="40" t="str">
        <f>IF(ISNA(VLOOKUP(C46,coureurs!$B$7:$R$81,9,FALSE)),"",VLOOKUP(C46,coureurs!$B$7:$R$81,9,FALSE))</f>
        <v/>
      </c>
      <c r="G46" s="145"/>
      <c r="H46" s="145"/>
      <c r="I46" s="145"/>
      <c r="J46" s="10"/>
      <c r="K46" s="150"/>
      <c r="L46" s="130">
        <f t="shared" si="4"/>
        <v>39</v>
      </c>
      <c r="M46" s="132" t="e">
        <f t="shared" si="5"/>
        <v>#N/A</v>
      </c>
      <c r="N46" s="14" t="str">
        <f>IF(ISNA(VLOOKUP(M46,coureurs!$B$7:$R$81,2,FALSE)),"",VLOOKUP(M46,coureurs!$B$7:$R$81,2,FALSE))</f>
        <v/>
      </c>
      <c r="O46" s="14" t="str">
        <f>IF(ISNA(VLOOKUP(M46,coureurs!$B$7:$R$81,3,FALSE)),"",VLOOKUP(M46,coureurs!$B$7:$R$81,3,FALSE))</f>
        <v/>
      </c>
      <c r="P46" s="14" t="str">
        <f>IF(ISNA(VLOOKUP(M46,coureurs!$B$7:$R$81,9,FALSE)),"",VLOOKUP(M46,coureurs!$B$7:$R$81,9,FALSE))</f>
        <v/>
      </c>
      <c r="Q46" s="129" t="str">
        <f>IF(ISNA(VLOOKUP(M46,coureurs!$B$7:$R$81,6,FALSE)),"",VLOOKUP(M46,coureurs!$B$7:$R$81,6,FALSE))</f>
        <v/>
      </c>
      <c r="R46" s="130" t="str">
        <f>IF(ISNA(VLOOKUP(M46,coureurs!$B$7:$R$81,7,FALSE)),"",VLOOKUP(M46,coureurs!$B$7:$R$81,7,FALSE))</f>
        <v/>
      </c>
      <c r="S46" s="140" t="e">
        <f t="shared" si="6"/>
        <v>#N/A</v>
      </c>
      <c r="T46" s="15" t="e">
        <f t="shared" si="7"/>
        <v>#N/A</v>
      </c>
      <c r="U46" s="10" t="e">
        <f t="shared" si="2"/>
        <v>#N/A</v>
      </c>
      <c r="V46" s="128">
        <f t="shared" si="8"/>
        <v>39</v>
      </c>
      <c r="Y46" s="72" t="str">
        <f t="array" ref="Y46">IFERROR(INDEX($O$8:$O$166,SMALL(IF(COUNTIF($O$8:$O$166,$O$8:$O$166)&gt;=$U$6,ROW($O$8:$O$166)-7),ROW(39:39))),"")</f>
        <v/>
      </c>
      <c r="Z46" s="138"/>
      <c r="AA46" s="138" t="str">
        <f>IF(Y46="","",COUNTIF(Y$8:Y46,Y46))</f>
        <v/>
      </c>
    </row>
    <row r="47" spans="1:27">
      <c r="A47" s="39">
        <f t="shared" si="1"/>
        <v>40</v>
      </c>
      <c r="B47" s="41" t="str">
        <f t="shared" si="3"/>
        <v/>
      </c>
      <c r="C47" s="145"/>
      <c r="D47" s="40" t="str">
        <f>IF(ISNA(VLOOKUP(C47,coureurs!$B$7:$R$81,2,FALSE)),"",VLOOKUP(C47,coureurs!$B$7:$R$81,2,FALSE))</f>
        <v/>
      </c>
      <c r="E47" s="40" t="str">
        <f>IF(ISNA(VLOOKUP(C47,coureurs!$B$7:$R$81,3,FALSE)),"",VLOOKUP(C47,coureurs!$B$7:$R$81,3,FALSE))</f>
        <v/>
      </c>
      <c r="F47" s="40" t="str">
        <f>IF(ISNA(VLOOKUP(C47,coureurs!$B$7:$R$81,9,FALSE)),"",VLOOKUP(C47,coureurs!$B$7:$R$81,9,FALSE))</f>
        <v/>
      </c>
      <c r="G47" s="145"/>
      <c r="H47" s="145"/>
      <c r="I47" s="145"/>
      <c r="J47" s="10"/>
      <c r="K47" s="150"/>
      <c r="L47" s="130">
        <f t="shared" si="4"/>
        <v>40</v>
      </c>
      <c r="M47" s="132" t="e">
        <f t="shared" si="5"/>
        <v>#N/A</v>
      </c>
      <c r="N47" s="14" t="str">
        <f>IF(ISNA(VLOOKUP(M47,coureurs!$B$7:$R$81,2,FALSE)),"",VLOOKUP(M47,coureurs!$B$7:$R$81,2,FALSE))</f>
        <v/>
      </c>
      <c r="O47" s="14" t="str">
        <f>IF(ISNA(VLOOKUP(M47,coureurs!$B$7:$R$81,3,FALSE)),"",VLOOKUP(M47,coureurs!$B$7:$R$81,3,FALSE))</f>
        <v/>
      </c>
      <c r="P47" s="14" t="str">
        <f>IF(ISNA(VLOOKUP(M47,coureurs!$B$7:$R$81,9,FALSE)),"",VLOOKUP(M47,coureurs!$B$7:$R$81,9,FALSE))</f>
        <v/>
      </c>
      <c r="Q47" s="129" t="str">
        <f>IF(ISNA(VLOOKUP(M47,coureurs!$B$7:$R$81,6,FALSE)),"",VLOOKUP(M47,coureurs!$B$7:$R$81,6,FALSE))</f>
        <v/>
      </c>
      <c r="R47" s="130" t="str">
        <f>IF(ISNA(VLOOKUP(M47,coureurs!$B$7:$R$81,7,FALSE)),"",VLOOKUP(M47,coureurs!$B$7:$R$81,7,FALSE))</f>
        <v/>
      </c>
      <c r="S47" s="140" t="e">
        <f t="shared" si="6"/>
        <v>#N/A</v>
      </c>
      <c r="T47" s="15" t="e">
        <f t="shared" si="7"/>
        <v>#N/A</v>
      </c>
      <c r="U47" s="10" t="e">
        <f t="shared" si="2"/>
        <v>#N/A</v>
      </c>
      <c r="V47" s="128">
        <f t="shared" si="8"/>
        <v>40</v>
      </c>
      <c r="Y47" s="72" t="str">
        <f t="array" ref="Y47">IFERROR(INDEX($O$8:$O$166,SMALL(IF(COUNTIF($O$8:$O$166,$O$8:$O$166)&gt;=$U$6,ROW($O$8:$O$166)-7),ROW(40:40))),"")</f>
        <v/>
      </c>
      <c r="Z47" s="138"/>
      <c r="AA47" s="138" t="str">
        <f>IF(Y47="","",COUNTIF(Y$8:Y47,Y47))</f>
        <v/>
      </c>
    </row>
    <row r="48" spans="1:27">
      <c r="A48" s="39">
        <f t="shared" si="1"/>
        <v>41</v>
      </c>
      <c r="B48" s="41" t="str">
        <f t="shared" si="3"/>
        <v/>
      </c>
      <c r="C48" s="145"/>
      <c r="D48" s="40" t="str">
        <f>IF(ISNA(VLOOKUP(C48,coureurs!$B$7:$R$81,2,FALSE)),"",VLOOKUP(C48,coureurs!$B$7:$R$81,2,FALSE))</f>
        <v/>
      </c>
      <c r="E48" s="40" t="str">
        <f>IF(ISNA(VLOOKUP(C48,coureurs!$B$7:$R$81,3,FALSE)),"",VLOOKUP(C48,coureurs!$B$7:$R$81,3,FALSE))</f>
        <v/>
      </c>
      <c r="F48" s="40" t="str">
        <f>IF(ISNA(VLOOKUP(C48,coureurs!$B$7:$R$81,9,FALSE)),"",VLOOKUP(C48,coureurs!$B$7:$R$81,9,FALSE))</f>
        <v/>
      </c>
      <c r="G48" s="145"/>
      <c r="H48" s="145"/>
      <c r="I48" s="145"/>
      <c r="J48" s="10"/>
      <c r="K48" s="150"/>
      <c r="L48" s="130">
        <f t="shared" si="4"/>
        <v>41</v>
      </c>
      <c r="M48" s="132" t="e">
        <f t="shared" si="5"/>
        <v>#N/A</v>
      </c>
      <c r="N48" s="14" t="str">
        <f>IF(ISNA(VLOOKUP(M48,coureurs!$B$7:$R$81,2,FALSE)),"",VLOOKUP(M48,coureurs!$B$7:$R$81,2,FALSE))</f>
        <v/>
      </c>
      <c r="O48" s="14" t="str">
        <f>IF(ISNA(VLOOKUP(M48,coureurs!$B$7:$R$81,3,FALSE)),"",VLOOKUP(M48,coureurs!$B$7:$R$81,3,FALSE))</f>
        <v/>
      </c>
      <c r="P48" s="14" t="str">
        <f>IF(ISNA(VLOOKUP(M48,coureurs!$B$7:$R$81,9,FALSE)),"",VLOOKUP(M48,coureurs!$B$7:$R$81,9,FALSE))</f>
        <v/>
      </c>
      <c r="Q48" s="129" t="str">
        <f>IF(ISNA(VLOOKUP(M48,coureurs!$B$7:$R$81,6,FALSE)),"",VLOOKUP(M48,coureurs!$B$7:$R$81,6,FALSE))</f>
        <v/>
      </c>
      <c r="R48" s="130" t="str">
        <f>IF(ISNA(VLOOKUP(M48,coureurs!$B$7:$R$81,7,FALSE)),"",VLOOKUP(M48,coureurs!$B$7:$R$81,7,FALSE))</f>
        <v/>
      </c>
      <c r="S48" s="140" t="e">
        <f t="shared" si="6"/>
        <v>#N/A</v>
      </c>
      <c r="T48" s="15" t="e">
        <f t="shared" si="7"/>
        <v>#N/A</v>
      </c>
      <c r="U48" s="10" t="e">
        <f t="shared" si="2"/>
        <v>#N/A</v>
      </c>
      <c r="V48" s="128">
        <f t="shared" si="8"/>
        <v>41</v>
      </c>
      <c r="Y48" s="72" t="str">
        <f t="array" ref="Y48">IFERROR(INDEX($O$8:$O$166,SMALL(IF(COUNTIF($O$8:$O$166,$O$8:$O$166)&gt;=$U$6,ROW($O$8:$O$166)-7),ROW(41:41))),"")</f>
        <v/>
      </c>
      <c r="Z48" s="138"/>
      <c r="AA48" s="138" t="str">
        <f>IF(Y48="","",COUNTIF(Y$8:Y48,Y48))</f>
        <v/>
      </c>
    </row>
    <row r="49" spans="1:27">
      <c r="A49" s="39">
        <f t="shared" si="1"/>
        <v>42</v>
      </c>
      <c r="B49" s="41" t="str">
        <f t="shared" si="3"/>
        <v/>
      </c>
      <c r="C49" s="145"/>
      <c r="D49" s="40" t="str">
        <f>IF(ISNA(VLOOKUP(C49,coureurs!$B$7:$R$81,2,FALSE)),"",VLOOKUP(C49,coureurs!$B$7:$R$81,2,FALSE))</f>
        <v/>
      </c>
      <c r="E49" s="40" t="str">
        <f>IF(ISNA(VLOOKUP(C49,coureurs!$B$7:$R$81,3,FALSE)),"",VLOOKUP(C49,coureurs!$B$7:$R$81,3,FALSE))</f>
        <v/>
      </c>
      <c r="F49" s="40" t="str">
        <f>IF(ISNA(VLOOKUP(C49,coureurs!$B$7:$R$81,9,FALSE)),"",VLOOKUP(C49,coureurs!$B$7:$R$81,9,FALSE))</f>
        <v/>
      </c>
      <c r="G49" s="145"/>
      <c r="H49" s="145"/>
      <c r="I49" s="145"/>
      <c r="J49" s="10"/>
      <c r="K49" s="150"/>
      <c r="L49" s="130">
        <f t="shared" si="4"/>
        <v>42</v>
      </c>
      <c r="M49" s="132" t="e">
        <f t="shared" si="5"/>
        <v>#N/A</v>
      </c>
      <c r="N49" s="14" t="str">
        <f>IF(ISNA(VLOOKUP(M49,coureurs!$B$7:$R$81,2,FALSE)),"",VLOOKUP(M49,coureurs!$B$7:$R$81,2,FALSE))</f>
        <v/>
      </c>
      <c r="O49" s="14" t="str">
        <f>IF(ISNA(VLOOKUP(M49,coureurs!$B$7:$R$81,3,FALSE)),"",VLOOKUP(M49,coureurs!$B$7:$R$81,3,FALSE))</f>
        <v/>
      </c>
      <c r="P49" s="14" t="str">
        <f>IF(ISNA(VLOOKUP(M49,coureurs!$B$7:$R$81,9,FALSE)),"",VLOOKUP(M49,coureurs!$B$7:$R$81,9,FALSE))</f>
        <v/>
      </c>
      <c r="Q49" s="129" t="str">
        <f>IF(ISNA(VLOOKUP(M49,coureurs!$B$7:$R$81,6,FALSE)),"",VLOOKUP(M49,coureurs!$B$7:$R$81,6,FALSE))</f>
        <v/>
      </c>
      <c r="R49" s="130" t="str">
        <f>IF(ISNA(VLOOKUP(M49,coureurs!$B$7:$R$81,7,FALSE)),"",VLOOKUP(M49,coureurs!$B$7:$R$81,7,FALSE))</f>
        <v/>
      </c>
      <c r="S49" s="140" t="e">
        <f t="shared" si="6"/>
        <v>#N/A</v>
      </c>
      <c r="T49" s="15" t="e">
        <f t="shared" si="7"/>
        <v>#N/A</v>
      </c>
      <c r="U49" s="10" t="e">
        <f t="shared" si="2"/>
        <v>#N/A</v>
      </c>
      <c r="V49" s="128">
        <f t="shared" si="8"/>
        <v>42</v>
      </c>
      <c r="Y49" s="72" t="str">
        <f t="array" ref="Y49">IFERROR(INDEX($O$8:$O$166,SMALL(IF(COUNTIF($O$8:$O$166,$O$8:$O$166)&gt;=$U$6,ROW($O$8:$O$166)-7),ROW(42:42))),"")</f>
        <v/>
      </c>
      <c r="Z49" s="138"/>
      <c r="AA49" s="138" t="str">
        <f>IF(Y49="","",COUNTIF(Y$8:Y49,Y49))</f>
        <v/>
      </c>
    </row>
    <row r="50" spans="1:27">
      <c r="A50" s="39">
        <f t="shared" si="1"/>
        <v>43</v>
      </c>
      <c r="B50" s="41" t="str">
        <f t="shared" si="3"/>
        <v/>
      </c>
      <c r="C50" s="145"/>
      <c r="D50" s="40" t="str">
        <f>IF(ISNA(VLOOKUP(C50,coureurs!$B$7:$R$81,2,FALSE)),"",VLOOKUP(C50,coureurs!$B$7:$R$81,2,FALSE))</f>
        <v/>
      </c>
      <c r="E50" s="40" t="str">
        <f>IF(ISNA(VLOOKUP(C50,coureurs!$B$7:$R$81,3,FALSE)),"",VLOOKUP(C50,coureurs!$B$7:$R$81,3,FALSE))</f>
        <v/>
      </c>
      <c r="F50" s="40" t="str">
        <f>IF(ISNA(VLOOKUP(C50,coureurs!$B$7:$R$81,9,FALSE)),"",VLOOKUP(C50,coureurs!$B$7:$R$81,9,FALSE))</f>
        <v/>
      </c>
      <c r="G50" s="145"/>
      <c r="H50" s="145"/>
      <c r="I50" s="145"/>
      <c r="J50" s="10"/>
      <c r="K50" s="150"/>
      <c r="L50" s="130">
        <f t="shared" si="4"/>
        <v>43</v>
      </c>
      <c r="M50" s="132" t="e">
        <f t="shared" si="5"/>
        <v>#N/A</v>
      </c>
      <c r="N50" s="14" t="str">
        <f>IF(ISNA(VLOOKUP(M50,coureurs!$B$7:$R$81,2,FALSE)),"",VLOOKUP(M50,coureurs!$B$7:$R$81,2,FALSE))</f>
        <v/>
      </c>
      <c r="O50" s="14" t="str">
        <f>IF(ISNA(VLOOKUP(M50,coureurs!$B$7:$R$81,3,FALSE)),"",VLOOKUP(M50,coureurs!$B$7:$R$81,3,FALSE))</f>
        <v/>
      </c>
      <c r="P50" s="14" t="str">
        <f>IF(ISNA(VLOOKUP(M50,coureurs!$B$7:$R$81,9,FALSE)),"",VLOOKUP(M50,coureurs!$B$7:$R$81,9,FALSE))</f>
        <v/>
      </c>
      <c r="Q50" s="129" t="str">
        <f>IF(ISNA(VLOOKUP(M50,coureurs!$B$7:$R$81,6,FALSE)),"",VLOOKUP(M50,coureurs!$B$7:$R$81,6,FALSE))</f>
        <v/>
      </c>
      <c r="R50" s="130" t="str">
        <f>IF(ISNA(VLOOKUP(M50,coureurs!$B$7:$R$81,7,FALSE)),"",VLOOKUP(M50,coureurs!$B$7:$R$81,7,FALSE))</f>
        <v/>
      </c>
      <c r="S50" s="140" t="e">
        <f t="shared" si="6"/>
        <v>#N/A</v>
      </c>
      <c r="T50" s="15" t="e">
        <f t="shared" si="7"/>
        <v>#N/A</v>
      </c>
      <c r="U50" s="10" t="e">
        <f t="shared" si="2"/>
        <v>#N/A</v>
      </c>
      <c r="V50" s="128">
        <f t="shared" si="8"/>
        <v>43</v>
      </c>
      <c r="Y50" s="72" t="str">
        <f t="array" ref="Y50">IFERROR(INDEX($O$8:$O$166,SMALL(IF(COUNTIF($O$8:$O$166,$O$8:$O$166)&gt;=$U$6,ROW($O$8:$O$166)-7),ROW(43:43))),"")</f>
        <v/>
      </c>
      <c r="Z50" s="138"/>
      <c r="AA50" s="138" t="str">
        <f>IF(Y50="","",COUNTIF(Y$8:Y50,Y50))</f>
        <v/>
      </c>
    </row>
    <row r="51" spans="1:27">
      <c r="A51" s="39">
        <f t="shared" si="1"/>
        <v>44</v>
      </c>
      <c r="B51" s="41" t="str">
        <f t="shared" si="3"/>
        <v/>
      </c>
      <c r="C51" s="145"/>
      <c r="D51" s="40" t="str">
        <f>IF(ISNA(VLOOKUP(C51,coureurs!$B$7:$R$81,2,FALSE)),"",VLOOKUP(C51,coureurs!$B$7:$R$81,2,FALSE))</f>
        <v/>
      </c>
      <c r="E51" s="40" t="str">
        <f>IF(ISNA(VLOOKUP(C51,coureurs!$B$7:$R$81,3,FALSE)),"",VLOOKUP(C51,coureurs!$B$7:$R$81,3,FALSE))</f>
        <v/>
      </c>
      <c r="F51" s="40" t="str">
        <f>IF(ISNA(VLOOKUP(C51,coureurs!$B$7:$R$81,9,FALSE)),"",VLOOKUP(C51,coureurs!$B$7:$R$81,9,FALSE))</f>
        <v/>
      </c>
      <c r="G51" s="145"/>
      <c r="H51" s="145"/>
      <c r="I51" s="145"/>
      <c r="J51" s="10"/>
      <c r="K51" s="150"/>
      <c r="L51" s="130">
        <f t="shared" si="4"/>
        <v>44</v>
      </c>
      <c r="M51" s="132" t="e">
        <f t="shared" si="5"/>
        <v>#N/A</v>
      </c>
      <c r="N51" s="14" t="str">
        <f>IF(ISNA(VLOOKUP(M51,coureurs!$B$7:$R$81,2,FALSE)),"",VLOOKUP(M51,coureurs!$B$7:$R$81,2,FALSE))</f>
        <v/>
      </c>
      <c r="O51" s="14" t="str">
        <f>IF(ISNA(VLOOKUP(M51,coureurs!$B$7:$R$81,3,FALSE)),"",VLOOKUP(M51,coureurs!$B$7:$R$81,3,FALSE))</f>
        <v/>
      </c>
      <c r="P51" s="14" t="str">
        <f>IF(ISNA(VLOOKUP(M51,coureurs!$B$7:$R$81,9,FALSE)),"",VLOOKUP(M51,coureurs!$B$7:$R$81,9,FALSE))</f>
        <v/>
      </c>
      <c r="Q51" s="129" t="str">
        <f>IF(ISNA(VLOOKUP(M51,coureurs!$B$7:$R$81,6,FALSE)),"",VLOOKUP(M51,coureurs!$B$7:$R$81,6,FALSE))</f>
        <v/>
      </c>
      <c r="R51" s="130" t="str">
        <f>IF(ISNA(VLOOKUP(M51,coureurs!$B$7:$R$81,7,FALSE)),"",VLOOKUP(M51,coureurs!$B$7:$R$81,7,FALSE))</f>
        <v/>
      </c>
      <c r="S51" s="140" t="e">
        <f t="shared" si="6"/>
        <v>#N/A</v>
      </c>
      <c r="T51" s="15" t="e">
        <f t="shared" si="7"/>
        <v>#N/A</v>
      </c>
      <c r="U51" s="10" t="e">
        <f t="shared" si="2"/>
        <v>#N/A</v>
      </c>
      <c r="V51" s="128">
        <f t="shared" si="8"/>
        <v>44</v>
      </c>
      <c r="Y51" s="72" t="str">
        <f t="array" ref="Y51">IFERROR(INDEX($O$8:$O$166,SMALL(IF(COUNTIF($O$8:$O$166,$O$8:$O$166)&gt;=$U$6,ROW($O$8:$O$166)-7),ROW(44:44))),"")</f>
        <v/>
      </c>
      <c r="Z51" s="138"/>
      <c r="AA51" s="138" t="str">
        <f>IF(Y51="","",COUNTIF(Y$8:Y51,Y51))</f>
        <v/>
      </c>
    </row>
    <row r="52" spans="1:27">
      <c r="A52" s="39">
        <f t="shared" si="1"/>
        <v>45</v>
      </c>
      <c r="B52" s="41" t="str">
        <f t="shared" si="3"/>
        <v/>
      </c>
      <c r="C52" s="145"/>
      <c r="D52" s="40" t="str">
        <f>IF(ISNA(VLOOKUP(C52,coureurs!$B$7:$R$81,2,FALSE)),"",VLOOKUP(C52,coureurs!$B$7:$R$81,2,FALSE))</f>
        <v/>
      </c>
      <c r="E52" s="40" t="str">
        <f>IF(ISNA(VLOOKUP(C52,coureurs!$B$7:$R$81,3,FALSE)),"",VLOOKUP(C52,coureurs!$B$7:$R$81,3,FALSE))</f>
        <v/>
      </c>
      <c r="F52" s="40" t="str">
        <f>IF(ISNA(VLOOKUP(C52,coureurs!$B$7:$R$81,9,FALSE)),"",VLOOKUP(C52,coureurs!$B$7:$R$81,9,FALSE))</f>
        <v/>
      </c>
      <c r="G52" s="145"/>
      <c r="H52" s="145"/>
      <c r="I52" s="145"/>
      <c r="J52" s="10"/>
      <c r="K52" s="150"/>
      <c r="L52" s="130">
        <f t="shared" si="4"/>
        <v>45</v>
      </c>
      <c r="M52" s="132" t="e">
        <f t="shared" si="5"/>
        <v>#N/A</v>
      </c>
      <c r="N52" s="14" t="str">
        <f>IF(ISNA(VLOOKUP(M52,coureurs!$B$7:$R$81,2,FALSE)),"",VLOOKUP(M52,coureurs!$B$7:$R$81,2,FALSE))</f>
        <v/>
      </c>
      <c r="O52" s="14" t="str">
        <f>IF(ISNA(VLOOKUP(M52,coureurs!$B$7:$R$81,3,FALSE)),"",VLOOKUP(M52,coureurs!$B$7:$R$81,3,FALSE))</f>
        <v/>
      </c>
      <c r="P52" s="14" t="str">
        <f>IF(ISNA(VLOOKUP(M52,coureurs!$B$7:$R$81,9,FALSE)),"",VLOOKUP(M52,coureurs!$B$7:$R$81,9,FALSE))</f>
        <v/>
      </c>
      <c r="Q52" s="129" t="str">
        <f>IF(ISNA(VLOOKUP(M52,coureurs!$B$7:$R$81,6,FALSE)),"",VLOOKUP(M52,coureurs!$B$7:$R$81,6,FALSE))</f>
        <v/>
      </c>
      <c r="R52" s="130" t="str">
        <f>IF(ISNA(VLOOKUP(M52,coureurs!$B$7:$R$81,7,FALSE)),"",VLOOKUP(M52,coureurs!$B$7:$R$81,7,FALSE))</f>
        <v/>
      </c>
      <c r="S52" s="140" t="e">
        <f t="shared" si="6"/>
        <v>#N/A</v>
      </c>
      <c r="T52" s="15" t="e">
        <f t="shared" si="7"/>
        <v>#N/A</v>
      </c>
      <c r="U52" s="10" t="e">
        <f t="shared" si="2"/>
        <v>#N/A</v>
      </c>
      <c r="V52" s="128">
        <f t="shared" si="8"/>
        <v>45</v>
      </c>
      <c r="Y52" s="72" t="str">
        <f t="array" ref="Y52">IFERROR(INDEX($O$8:$O$166,SMALL(IF(COUNTIF($O$8:$O$166,$O$8:$O$166)&gt;=$U$6,ROW($O$8:$O$166)-7),ROW(45:45))),"")</f>
        <v/>
      </c>
      <c r="Z52" s="138"/>
      <c r="AA52" s="138" t="str">
        <f>IF(Y52="","",COUNTIF(Y$8:Y52,Y52))</f>
        <v/>
      </c>
    </row>
    <row r="53" spans="1:27">
      <c r="A53" s="39">
        <f t="shared" si="1"/>
        <v>46</v>
      </c>
      <c r="B53" s="41" t="str">
        <f t="shared" si="3"/>
        <v/>
      </c>
      <c r="C53" s="145"/>
      <c r="D53" s="40" t="str">
        <f>IF(ISNA(VLOOKUP(C53,coureurs!$B$7:$R$81,2,FALSE)),"",VLOOKUP(C53,coureurs!$B$7:$R$81,2,FALSE))</f>
        <v/>
      </c>
      <c r="E53" s="40" t="str">
        <f>IF(ISNA(VLOOKUP(C53,coureurs!$B$7:$R$81,3,FALSE)),"",VLOOKUP(C53,coureurs!$B$7:$R$81,3,FALSE))</f>
        <v/>
      </c>
      <c r="F53" s="40" t="str">
        <f>IF(ISNA(VLOOKUP(C53,coureurs!$B$7:$R$81,9,FALSE)),"",VLOOKUP(C53,coureurs!$B$7:$R$81,9,FALSE))</f>
        <v/>
      </c>
      <c r="G53" s="145"/>
      <c r="H53" s="145"/>
      <c r="I53" s="145"/>
      <c r="J53" s="10"/>
      <c r="K53" s="150"/>
      <c r="L53" s="130">
        <f t="shared" si="4"/>
        <v>46</v>
      </c>
      <c r="M53" s="132" t="e">
        <f t="shared" si="5"/>
        <v>#N/A</v>
      </c>
      <c r="N53" s="14" t="str">
        <f>IF(ISNA(VLOOKUP(M53,coureurs!$B$7:$R$81,2,FALSE)),"",VLOOKUP(M53,coureurs!$B$7:$R$81,2,FALSE))</f>
        <v/>
      </c>
      <c r="O53" s="14" t="str">
        <f>IF(ISNA(VLOOKUP(M53,coureurs!$B$7:$R$81,3,FALSE)),"",VLOOKUP(M53,coureurs!$B$7:$R$81,3,FALSE))</f>
        <v/>
      </c>
      <c r="P53" s="14" t="str">
        <f>IF(ISNA(VLOOKUP(M53,coureurs!$B$7:$R$81,9,FALSE)),"",VLOOKUP(M53,coureurs!$B$7:$R$81,9,FALSE))</f>
        <v/>
      </c>
      <c r="Q53" s="129" t="str">
        <f>IF(ISNA(VLOOKUP(M53,coureurs!$B$7:$R$81,6,FALSE)),"",VLOOKUP(M53,coureurs!$B$7:$R$81,6,FALSE))</f>
        <v/>
      </c>
      <c r="R53" s="130" t="str">
        <f>IF(ISNA(VLOOKUP(M53,coureurs!$B$7:$R$81,7,FALSE)),"",VLOOKUP(M53,coureurs!$B$7:$R$81,7,FALSE))</f>
        <v/>
      </c>
      <c r="S53" s="140" t="e">
        <f t="shared" si="6"/>
        <v>#N/A</v>
      </c>
      <c r="T53" s="15" t="e">
        <f t="shared" si="7"/>
        <v>#N/A</v>
      </c>
      <c r="U53" s="10" t="e">
        <f t="shared" si="2"/>
        <v>#N/A</v>
      </c>
      <c r="V53" s="128">
        <f t="shared" si="8"/>
        <v>46</v>
      </c>
      <c r="Y53" s="72" t="str">
        <f t="array" ref="Y53">IFERROR(INDEX($O$8:$O$166,SMALL(IF(COUNTIF($O$8:$O$166,$O$8:$O$166)&gt;=$U$6,ROW($O$8:$O$166)-7),ROW(46:46))),"")</f>
        <v/>
      </c>
      <c r="Z53" s="138"/>
      <c r="AA53" s="138" t="str">
        <f>IF(Y53="","",COUNTIF(Y$8:Y53,Y53))</f>
        <v/>
      </c>
    </row>
    <row r="54" spans="1:27">
      <c r="A54" s="39">
        <f t="shared" si="1"/>
        <v>47</v>
      </c>
      <c r="B54" s="41" t="str">
        <f t="shared" si="3"/>
        <v/>
      </c>
      <c r="C54" s="145"/>
      <c r="D54" s="40" t="str">
        <f>IF(ISNA(VLOOKUP(C54,coureurs!$B$7:$R$81,2,FALSE)),"",VLOOKUP(C54,coureurs!$B$7:$R$81,2,FALSE))</f>
        <v/>
      </c>
      <c r="E54" s="40" t="str">
        <f>IF(ISNA(VLOOKUP(C54,coureurs!$B$7:$R$81,3,FALSE)),"",VLOOKUP(C54,coureurs!$B$7:$R$81,3,FALSE))</f>
        <v/>
      </c>
      <c r="F54" s="40" t="str">
        <f>IF(ISNA(VLOOKUP(C54,coureurs!$B$7:$R$81,9,FALSE)),"",VLOOKUP(C54,coureurs!$B$7:$R$81,9,FALSE))</f>
        <v/>
      </c>
      <c r="G54" s="145"/>
      <c r="H54" s="145"/>
      <c r="I54" s="145"/>
      <c r="J54" s="10"/>
      <c r="K54" s="150"/>
      <c r="L54" s="130">
        <f t="shared" si="4"/>
        <v>47</v>
      </c>
      <c r="M54" s="132" t="e">
        <f t="shared" si="5"/>
        <v>#N/A</v>
      </c>
      <c r="N54" s="14" t="str">
        <f>IF(ISNA(VLOOKUP(M54,coureurs!$B$7:$R$81,2,FALSE)),"",VLOOKUP(M54,coureurs!$B$7:$R$81,2,FALSE))</f>
        <v/>
      </c>
      <c r="O54" s="14" t="str">
        <f>IF(ISNA(VLOOKUP(M54,coureurs!$B$7:$R$81,3,FALSE)),"",VLOOKUP(M54,coureurs!$B$7:$R$81,3,FALSE))</f>
        <v/>
      </c>
      <c r="P54" s="14" t="str">
        <f>IF(ISNA(VLOOKUP(M54,coureurs!$B$7:$R$81,9,FALSE)),"",VLOOKUP(M54,coureurs!$B$7:$R$81,9,FALSE))</f>
        <v/>
      </c>
      <c r="Q54" s="129" t="str">
        <f>IF(ISNA(VLOOKUP(M54,coureurs!$B$7:$R$81,6,FALSE)),"",VLOOKUP(M54,coureurs!$B$7:$R$81,6,FALSE))</f>
        <v/>
      </c>
      <c r="R54" s="130" t="str">
        <f>IF(ISNA(VLOOKUP(M54,coureurs!$B$7:$R$81,7,FALSE)),"",VLOOKUP(M54,coureurs!$B$7:$R$81,7,FALSE))</f>
        <v/>
      </c>
      <c r="S54" s="140" t="e">
        <f t="shared" si="6"/>
        <v>#N/A</v>
      </c>
      <c r="T54" s="15" t="e">
        <f t="shared" si="7"/>
        <v>#N/A</v>
      </c>
      <c r="U54" s="10" t="e">
        <f t="shared" si="2"/>
        <v>#N/A</v>
      </c>
      <c r="V54" s="128">
        <f t="shared" si="8"/>
        <v>47</v>
      </c>
      <c r="Y54" s="72" t="str">
        <f t="array" ref="Y54">IFERROR(INDEX($O$8:$O$166,SMALL(IF(COUNTIF($O$8:$O$166,$O$8:$O$166)&gt;=$U$6,ROW($O$8:$O$166)-7),ROW(47:47))),"")</f>
        <v/>
      </c>
      <c r="Z54" s="138"/>
      <c r="AA54" s="138" t="str">
        <f>IF(Y54="","",COUNTIF(Y$8:Y54,Y54))</f>
        <v/>
      </c>
    </row>
    <row r="55" spans="1:27">
      <c r="A55" s="39">
        <f t="shared" si="1"/>
        <v>48</v>
      </c>
      <c r="B55" s="41" t="str">
        <f t="shared" si="3"/>
        <v/>
      </c>
      <c r="C55" s="145"/>
      <c r="D55" s="40" t="str">
        <f>IF(ISNA(VLOOKUP(C55,coureurs!$B$7:$R$81,2,FALSE)),"",VLOOKUP(C55,coureurs!$B$7:$R$81,2,FALSE))</f>
        <v/>
      </c>
      <c r="E55" s="40" t="str">
        <f>IF(ISNA(VLOOKUP(C55,coureurs!$B$7:$R$81,3,FALSE)),"",VLOOKUP(C55,coureurs!$B$7:$R$81,3,FALSE))</f>
        <v/>
      </c>
      <c r="F55" s="40" t="str">
        <f>IF(ISNA(VLOOKUP(C55,coureurs!$B$7:$R$81,9,FALSE)),"",VLOOKUP(C55,coureurs!$B$7:$R$81,9,FALSE))</f>
        <v/>
      </c>
      <c r="G55" s="145"/>
      <c r="H55" s="145"/>
      <c r="I55" s="145"/>
      <c r="J55" s="10"/>
      <c r="K55" s="150"/>
      <c r="L55" s="130">
        <f t="shared" si="4"/>
        <v>48</v>
      </c>
      <c r="M55" s="132" t="e">
        <f t="shared" si="5"/>
        <v>#N/A</v>
      </c>
      <c r="N55" s="14" t="str">
        <f>IF(ISNA(VLOOKUP(M55,coureurs!$B$7:$R$81,2,FALSE)),"",VLOOKUP(M55,coureurs!$B$7:$R$81,2,FALSE))</f>
        <v/>
      </c>
      <c r="O55" s="14" t="str">
        <f>IF(ISNA(VLOOKUP(M55,coureurs!$B$7:$R$81,3,FALSE)),"",VLOOKUP(M55,coureurs!$B$7:$R$81,3,FALSE))</f>
        <v/>
      </c>
      <c r="P55" s="14" t="str">
        <f>IF(ISNA(VLOOKUP(M55,coureurs!$B$7:$R$81,9,FALSE)),"",VLOOKUP(M55,coureurs!$B$7:$R$81,9,FALSE))</f>
        <v/>
      </c>
      <c r="Q55" s="129" t="str">
        <f>IF(ISNA(VLOOKUP(M55,coureurs!$B$7:$R$81,6,FALSE)),"",VLOOKUP(M55,coureurs!$B$7:$R$81,6,FALSE))</f>
        <v/>
      </c>
      <c r="R55" s="130" t="str">
        <f>IF(ISNA(VLOOKUP(M55,coureurs!$B$7:$R$81,7,FALSE)),"",VLOOKUP(M55,coureurs!$B$7:$R$81,7,FALSE))</f>
        <v/>
      </c>
      <c r="S55" s="140" t="e">
        <f t="shared" si="6"/>
        <v>#N/A</v>
      </c>
      <c r="T55" s="15" t="e">
        <f t="shared" si="7"/>
        <v>#N/A</v>
      </c>
      <c r="U55" s="10" t="e">
        <f t="shared" si="2"/>
        <v>#N/A</v>
      </c>
      <c r="V55" s="128">
        <f t="shared" si="8"/>
        <v>48</v>
      </c>
      <c r="Y55" s="72" t="str">
        <f t="array" ref="Y55">IFERROR(INDEX($O$8:$O$166,SMALL(IF(COUNTIF($O$8:$O$166,$O$8:$O$166)&gt;=$U$6,ROW($O$8:$O$166)-7),ROW(48:48))),"")</f>
        <v/>
      </c>
      <c r="Z55" s="138"/>
      <c r="AA55" s="138" t="str">
        <f>IF(Y55="","",COUNTIF(Y$8:Y55,Y55))</f>
        <v/>
      </c>
    </row>
    <row r="56" spans="1:27">
      <c r="A56" s="39">
        <f t="shared" si="1"/>
        <v>49</v>
      </c>
      <c r="B56" s="41" t="str">
        <f t="shared" si="3"/>
        <v/>
      </c>
      <c r="C56" s="145"/>
      <c r="D56" s="40" t="str">
        <f>IF(ISNA(VLOOKUP(C56,coureurs!$B$7:$R$81,2,FALSE)),"",VLOOKUP(C56,coureurs!$B$7:$R$81,2,FALSE))</f>
        <v/>
      </c>
      <c r="E56" s="40" t="str">
        <f>IF(ISNA(VLOOKUP(C56,coureurs!$B$7:$R$81,3,FALSE)),"",VLOOKUP(C56,coureurs!$B$7:$R$81,3,FALSE))</f>
        <v/>
      </c>
      <c r="F56" s="40" t="str">
        <f>IF(ISNA(VLOOKUP(C56,coureurs!$B$7:$R$81,9,FALSE)),"",VLOOKUP(C56,coureurs!$B$7:$R$81,9,FALSE))</f>
        <v/>
      </c>
      <c r="G56" s="145"/>
      <c r="H56" s="145"/>
      <c r="I56" s="145"/>
      <c r="J56" s="10"/>
      <c r="K56" s="150"/>
      <c r="L56" s="130">
        <f t="shared" si="4"/>
        <v>49</v>
      </c>
      <c r="M56" s="132" t="e">
        <f t="shared" si="5"/>
        <v>#N/A</v>
      </c>
      <c r="N56" s="14" t="str">
        <f>IF(ISNA(VLOOKUP(M56,coureurs!$B$7:$R$81,2,FALSE)),"",VLOOKUP(M56,coureurs!$B$7:$R$81,2,FALSE))</f>
        <v/>
      </c>
      <c r="O56" s="14" t="str">
        <f>IF(ISNA(VLOOKUP(M56,coureurs!$B$7:$R$81,3,FALSE)),"",VLOOKUP(M56,coureurs!$B$7:$R$81,3,FALSE))</f>
        <v/>
      </c>
      <c r="P56" s="14" t="str">
        <f>IF(ISNA(VLOOKUP(M56,coureurs!$B$7:$R$81,9,FALSE)),"",VLOOKUP(M56,coureurs!$B$7:$R$81,9,FALSE))</f>
        <v/>
      </c>
      <c r="Q56" s="129" t="str">
        <f>IF(ISNA(VLOOKUP(M56,coureurs!$B$7:$R$81,6,FALSE)),"",VLOOKUP(M56,coureurs!$B$7:$R$81,6,FALSE))</f>
        <v/>
      </c>
      <c r="R56" s="130" t="str">
        <f>IF(ISNA(VLOOKUP(M56,coureurs!$B$7:$R$81,7,FALSE)),"",VLOOKUP(M56,coureurs!$B$7:$R$81,7,FALSE))</f>
        <v/>
      </c>
      <c r="S56" s="140" t="e">
        <f t="shared" si="6"/>
        <v>#N/A</v>
      </c>
      <c r="T56" s="15" t="e">
        <f t="shared" si="7"/>
        <v>#N/A</v>
      </c>
      <c r="U56" s="10" t="e">
        <f t="shared" si="2"/>
        <v>#N/A</v>
      </c>
      <c r="V56" s="128">
        <f t="shared" si="8"/>
        <v>49</v>
      </c>
      <c r="Y56" s="72" t="str">
        <f t="array" ref="Y56">IFERROR(INDEX($O$8:$O$166,SMALL(IF(COUNTIF($O$8:$O$166,$O$8:$O$166)&gt;=$U$6,ROW($O$8:$O$166)-7),ROW(49:49))),"")</f>
        <v/>
      </c>
      <c r="Z56" s="138"/>
      <c r="AA56" s="138" t="str">
        <f>IF(Y56="","",COUNTIF(Y$8:Y56,Y56))</f>
        <v/>
      </c>
    </row>
    <row r="57" spans="1:27">
      <c r="A57" s="39">
        <f t="shared" si="1"/>
        <v>50</v>
      </c>
      <c r="B57" s="41" t="str">
        <f t="shared" si="3"/>
        <v/>
      </c>
      <c r="C57" s="145"/>
      <c r="D57" s="40" t="str">
        <f>IF(ISNA(VLOOKUP(C57,coureurs!$B$7:$R$81,2,FALSE)),"",VLOOKUP(C57,coureurs!$B$7:$R$81,2,FALSE))</f>
        <v/>
      </c>
      <c r="E57" s="40" t="str">
        <f>IF(ISNA(VLOOKUP(C57,coureurs!$B$7:$R$81,3,FALSE)),"",VLOOKUP(C57,coureurs!$B$7:$R$81,3,FALSE))</f>
        <v/>
      </c>
      <c r="F57" s="40" t="str">
        <f>IF(ISNA(VLOOKUP(C57,coureurs!$B$7:$R$81,9,FALSE)),"",VLOOKUP(C57,coureurs!$B$7:$R$81,9,FALSE))</f>
        <v/>
      </c>
      <c r="G57" s="145"/>
      <c r="H57" s="145"/>
      <c r="I57" s="145"/>
      <c r="J57" s="10"/>
      <c r="K57" s="150"/>
      <c r="L57" s="130">
        <f t="shared" si="4"/>
        <v>50</v>
      </c>
      <c r="M57" s="132" t="e">
        <f t="shared" si="5"/>
        <v>#N/A</v>
      </c>
      <c r="N57" s="14" t="str">
        <f>IF(ISNA(VLOOKUP(M57,coureurs!$B$7:$R$81,2,FALSE)),"",VLOOKUP(M57,coureurs!$B$7:$R$81,2,FALSE))</f>
        <v/>
      </c>
      <c r="O57" s="14" t="str">
        <f>IF(ISNA(VLOOKUP(M57,coureurs!$B$7:$R$81,3,FALSE)),"",VLOOKUP(M57,coureurs!$B$7:$R$81,3,FALSE))</f>
        <v/>
      </c>
      <c r="P57" s="14" t="str">
        <f>IF(ISNA(VLOOKUP(M57,coureurs!$B$7:$R$81,9,FALSE)),"",VLOOKUP(M57,coureurs!$B$7:$R$81,9,FALSE))</f>
        <v/>
      </c>
      <c r="Q57" s="129" t="str">
        <f>IF(ISNA(VLOOKUP(M57,coureurs!$B$7:$R$81,6,FALSE)),"",VLOOKUP(M57,coureurs!$B$7:$R$81,6,FALSE))</f>
        <v/>
      </c>
      <c r="R57" s="130" t="str">
        <f>IF(ISNA(VLOOKUP(M57,coureurs!$B$7:$R$81,7,FALSE)),"",VLOOKUP(M57,coureurs!$B$7:$R$81,7,FALSE))</f>
        <v/>
      </c>
      <c r="S57" s="140" t="e">
        <f t="shared" si="6"/>
        <v>#N/A</v>
      </c>
      <c r="T57" s="15" t="e">
        <f t="shared" si="7"/>
        <v>#N/A</v>
      </c>
      <c r="U57" s="10" t="e">
        <f t="shared" si="2"/>
        <v>#N/A</v>
      </c>
      <c r="V57" s="128">
        <f t="shared" si="8"/>
        <v>50</v>
      </c>
      <c r="Y57" s="72" t="str">
        <f t="array" ref="Y57">IFERROR(INDEX($O$8:$O$166,SMALL(IF(COUNTIF($O$8:$O$166,$O$8:$O$166)&gt;=$U$6,ROW($O$8:$O$166)-7),ROW(50:50))),"")</f>
        <v/>
      </c>
      <c r="Z57" s="138"/>
      <c r="AA57" s="138" t="str">
        <f>IF(Y57="","",COUNTIF(Y$8:Y57,Y57))</f>
        <v/>
      </c>
    </row>
    <row r="58" spans="1:27">
      <c r="A58" s="39">
        <f t="shared" si="1"/>
        <v>51</v>
      </c>
      <c r="B58" s="41" t="str">
        <f t="shared" si="3"/>
        <v/>
      </c>
      <c r="C58" s="145"/>
      <c r="D58" s="40" t="str">
        <f>IF(ISNA(VLOOKUP(C58,coureurs!$B$7:$R$81,2,FALSE)),"",VLOOKUP(C58,coureurs!$B$7:$R$81,2,FALSE))</f>
        <v/>
      </c>
      <c r="E58" s="40" t="str">
        <f>IF(ISNA(VLOOKUP(C58,coureurs!$B$7:$R$81,3,FALSE)),"",VLOOKUP(C58,coureurs!$B$7:$R$81,3,FALSE))</f>
        <v/>
      </c>
      <c r="F58" s="40" t="str">
        <f>IF(ISNA(VLOOKUP(C58,coureurs!$B$7:$R$81,9,FALSE)),"",VLOOKUP(C58,coureurs!$B$7:$R$81,9,FALSE))</f>
        <v/>
      </c>
      <c r="G58" s="145"/>
      <c r="H58" s="145"/>
      <c r="I58" s="145"/>
      <c r="J58" s="10"/>
      <c r="K58" s="150"/>
      <c r="L58" s="130">
        <f t="shared" si="4"/>
        <v>51</v>
      </c>
      <c r="M58" s="132" t="e">
        <f t="shared" si="5"/>
        <v>#N/A</v>
      </c>
      <c r="N58" s="14" t="str">
        <f>IF(ISNA(VLOOKUP(M58,coureurs!$B$7:$R$81,2,FALSE)),"",VLOOKUP(M58,coureurs!$B$7:$R$81,2,FALSE))</f>
        <v/>
      </c>
      <c r="O58" s="14" t="str">
        <f>IF(ISNA(VLOOKUP(M58,coureurs!$B$7:$R$81,3,FALSE)),"",VLOOKUP(M58,coureurs!$B$7:$R$81,3,FALSE))</f>
        <v/>
      </c>
      <c r="P58" s="14" t="str">
        <f>IF(ISNA(VLOOKUP(M58,coureurs!$B$7:$R$81,9,FALSE)),"",VLOOKUP(M58,coureurs!$B$7:$R$81,9,FALSE))</f>
        <v/>
      </c>
      <c r="Q58" s="129" t="str">
        <f>IF(ISNA(VLOOKUP(M58,coureurs!$B$7:$R$81,6,FALSE)),"",VLOOKUP(M58,coureurs!$B$7:$R$81,6,FALSE))</f>
        <v/>
      </c>
      <c r="R58" s="130" t="str">
        <f>IF(ISNA(VLOOKUP(M58,coureurs!$B$7:$R$81,7,FALSE)),"",VLOOKUP(M58,coureurs!$B$7:$R$81,7,FALSE))</f>
        <v/>
      </c>
      <c r="S58" s="140" t="e">
        <f t="shared" si="6"/>
        <v>#N/A</v>
      </c>
      <c r="T58" s="15" t="e">
        <f t="shared" si="7"/>
        <v>#N/A</v>
      </c>
      <c r="U58" s="10" t="e">
        <f t="shared" si="2"/>
        <v>#N/A</v>
      </c>
      <c r="V58" s="128">
        <f t="shared" si="8"/>
        <v>51</v>
      </c>
      <c r="Y58" s="72" t="str">
        <f t="array" ref="Y58">IFERROR(INDEX($O$8:$O$166,SMALL(IF(COUNTIF($O$8:$O$166,$O$8:$O$166)&gt;=$U$6,ROW($O$8:$O$166)-7),ROW(51:51))),"")</f>
        <v/>
      </c>
      <c r="Z58" s="138"/>
      <c r="AA58" s="138" t="str">
        <f>IF(Y58="","",COUNTIF(Y$8:Y58,Y58))</f>
        <v/>
      </c>
    </row>
    <row r="59" spans="1:27">
      <c r="A59" s="39">
        <f t="shared" si="1"/>
        <v>52</v>
      </c>
      <c r="B59" s="41" t="str">
        <f t="shared" si="3"/>
        <v/>
      </c>
      <c r="C59" s="145"/>
      <c r="D59" s="40" t="str">
        <f>IF(ISNA(VLOOKUP(C59,coureurs!$B$7:$R$81,2,FALSE)),"",VLOOKUP(C59,coureurs!$B$7:$R$81,2,FALSE))</f>
        <v/>
      </c>
      <c r="E59" s="40" t="str">
        <f>IF(ISNA(VLOOKUP(C59,coureurs!$B$7:$R$81,3,FALSE)),"",VLOOKUP(C59,coureurs!$B$7:$R$81,3,FALSE))</f>
        <v/>
      </c>
      <c r="F59" s="40" t="str">
        <f>IF(ISNA(VLOOKUP(C59,coureurs!$B$7:$R$81,9,FALSE)),"",VLOOKUP(C59,coureurs!$B$7:$R$81,9,FALSE))</f>
        <v/>
      </c>
      <c r="G59" s="145"/>
      <c r="H59" s="145"/>
      <c r="I59" s="145"/>
      <c r="J59" s="10"/>
      <c r="K59" s="150"/>
      <c r="L59" s="130">
        <f t="shared" si="4"/>
        <v>52</v>
      </c>
      <c r="M59" s="132" t="e">
        <f t="shared" si="5"/>
        <v>#N/A</v>
      </c>
      <c r="N59" s="14" t="str">
        <f>IF(ISNA(VLOOKUP(M59,coureurs!$B$7:$R$81,2,FALSE)),"",VLOOKUP(M59,coureurs!$B$7:$R$81,2,FALSE))</f>
        <v/>
      </c>
      <c r="O59" s="14" t="str">
        <f>IF(ISNA(VLOOKUP(M59,coureurs!$B$7:$R$81,3,FALSE)),"",VLOOKUP(M59,coureurs!$B$7:$R$81,3,FALSE))</f>
        <v/>
      </c>
      <c r="P59" s="14" t="str">
        <f>IF(ISNA(VLOOKUP(M59,coureurs!$B$7:$R$81,9,FALSE)),"",VLOOKUP(M59,coureurs!$B$7:$R$81,9,FALSE))</f>
        <v/>
      </c>
      <c r="Q59" s="129" t="str">
        <f>IF(ISNA(VLOOKUP(M59,coureurs!$B$7:$R$81,6,FALSE)),"",VLOOKUP(M59,coureurs!$B$7:$R$81,6,FALSE))</f>
        <v/>
      </c>
      <c r="R59" s="130" t="str">
        <f>IF(ISNA(VLOOKUP(M59,coureurs!$B$7:$R$81,7,FALSE)),"",VLOOKUP(M59,coureurs!$B$7:$R$81,7,FALSE))</f>
        <v/>
      </c>
      <c r="S59" s="140" t="e">
        <f t="shared" si="6"/>
        <v>#N/A</v>
      </c>
      <c r="T59" s="15" t="e">
        <f t="shared" si="7"/>
        <v>#N/A</v>
      </c>
      <c r="U59" s="10" t="e">
        <f t="shared" si="2"/>
        <v>#N/A</v>
      </c>
      <c r="V59" s="128">
        <f t="shared" si="8"/>
        <v>52</v>
      </c>
      <c r="Y59" s="72" t="str">
        <f t="array" ref="Y59">IFERROR(INDEX($O$8:$O$166,SMALL(IF(COUNTIF($O$8:$O$166,$O$8:$O$166)&gt;=$U$6,ROW($O$8:$O$166)-7),ROW(52:52))),"")</f>
        <v/>
      </c>
      <c r="Z59" s="138"/>
      <c r="AA59" s="138" t="str">
        <f>IF(Y59="","",COUNTIF(Y$8:Y59,Y59))</f>
        <v/>
      </c>
    </row>
    <row r="60" spans="1:27">
      <c r="A60" s="39">
        <f t="shared" si="1"/>
        <v>53</v>
      </c>
      <c r="B60" s="41" t="str">
        <f t="shared" si="3"/>
        <v/>
      </c>
      <c r="C60" s="145"/>
      <c r="D60" s="40" t="str">
        <f>IF(ISNA(VLOOKUP(C60,coureurs!$B$7:$R$81,2,FALSE)),"",VLOOKUP(C60,coureurs!$B$7:$R$81,2,FALSE))</f>
        <v/>
      </c>
      <c r="E60" s="40" t="str">
        <f>IF(ISNA(VLOOKUP(C60,coureurs!$B$7:$R$81,3,FALSE)),"",VLOOKUP(C60,coureurs!$B$7:$R$81,3,FALSE))</f>
        <v/>
      </c>
      <c r="F60" s="40" t="str">
        <f>IF(ISNA(VLOOKUP(C60,coureurs!$B$7:$R$81,9,FALSE)),"",VLOOKUP(C60,coureurs!$B$7:$R$81,9,FALSE))</f>
        <v/>
      </c>
      <c r="G60" s="145"/>
      <c r="H60" s="145"/>
      <c r="I60" s="145"/>
      <c r="J60" s="10"/>
      <c r="K60" s="150"/>
      <c r="L60" s="130">
        <f t="shared" si="4"/>
        <v>53</v>
      </c>
      <c r="M60" s="132" t="e">
        <f t="shared" si="5"/>
        <v>#N/A</v>
      </c>
      <c r="N60" s="14" t="str">
        <f>IF(ISNA(VLOOKUP(M60,coureurs!$B$7:$R$81,2,FALSE)),"",VLOOKUP(M60,coureurs!$B$7:$R$81,2,FALSE))</f>
        <v/>
      </c>
      <c r="O60" s="14" t="str">
        <f>IF(ISNA(VLOOKUP(M60,coureurs!$B$7:$R$81,3,FALSE)),"",VLOOKUP(M60,coureurs!$B$7:$R$81,3,FALSE))</f>
        <v/>
      </c>
      <c r="P60" s="14" t="str">
        <f>IF(ISNA(VLOOKUP(M60,coureurs!$B$7:$R$81,9,FALSE)),"",VLOOKUP(M60,coureurs!$B$7:$R$81,9,FALSE))</f>
        <v/>
      </c>
      <c r="Q60" s="129" t="str">
        <f>IF(ISNA(VLOOKUP(M60,coureurs!$B$7:$R$81,6,FALSE)),"",VLOOKUP(M60,coureurs!$B$7:$R$81,6,FALSE))</f>
        <v/>
      </c>
      <c r="R60" s="130" t="str">
        <f>IF(ISNA(VLOOKUP(M60,coureurs!$B$7:$R$81,7,FALSE)),"",VLOOKUP(M60,coureurs!$B$7:$R$81,7,FALSE))</f>
        <v/>
      </c>
      <c r="S60" s="140" t="e">
        <f t="shared" si="6"/>
        <v>#N/A</v>
      </c>
      <c r="T60" s="15" t="e">
        <f t="shared" si="7"/>
        <v>#N/A</v>
      </c>
      <c r="U60" s="10" t="e">
        <f t="shared" si="2"/>
        <v>#N/A</v>
      </c>
      <c r="V60" s="128">
        <f t="shared" si="8"/>
        <v>53</v>
      </c>
      <c r="Y60" s="72" t="str">
        <f t="array" ref="Y60">IFERROR(INDEX($O$8:$O$166,SMALL(IF(COUNTIF($O$8:$O$166,$O$8:$O$166)&gt;=$U$6,ROW($O$8:$O$166)-7),ROW(53:53))),"")</f>
        <v/>
      </c>
      <c r="Z60" s="138"/>
      <c r="AA60" s="138" t="str">
        <f>IF(Y60="","",COUNTIF(Y$8:Y60,Y60))</f>
        <v/>
      </c>
    </row>
    <row r="61" spans="1:27">
      <c r="A61" s="39">
        <f t="shared" si="1"/>
        <v>54</v>
      </c>
      <c r="B61" s="41" t="str">
        <f t="shared" si="3"/>
        <v/>
      </c>
      <c r="C61" s="145"/>
      <c r="D61" s="40" t="str">
        <f>IF(ISNA(VLOOKUP(C61,coureurs!$B$7:$R$81,2,FALSE)),"",VLOOKUP(C61,coureurs!$B$7:$R$81,2,FALSE))</f>
        <v/>
      </c>
      <c r="E61" s="40" t="str">
        <f>IF(ISNA(VLOOKUP(C61,coureurs!$B$7:$R$81,3,FALSE)),"",VLOOKUP(C61,coureurs!$B$7:$R$81,3,FALSE))</f>
        <v/>
      </c>
      <c r="F61" s="40" t="str">
        <f>IF(ISNA(VLOOKUP(C61,coureurs!$B$7:$R$81,9,FALSE)),"",VLOOKUP(C61,coureurs!$B$7:$R$81,9,FALSE))</f>
        <v/>
      </c>
      <c r="G61" s="145"/>
      <c r="H61" s="145"/>
      <c r="I61" s="145"/>
      <c r="J61" s="10"/>
      <c r="K61" s="150"/>
      <c r="L61" s="130">
        <f t="shared" si="4"/>
        <v>54</v>
      </c>
      <c r="M61" s="132" t="e">
        <f t="shared" si="5"/>
        <v>#N/A</v>
      </c>
      <c r="N61" s="14" t="str">
        <f>IF(ISNA(VLOOKUP(M61,coureurs!$B$7:$R$81,2,FALSE)),"",VLOOKUP(M61,coureurs!$B$7:$R$81,2,FALSE))</f>
        <v/>
      </c>
      <c r="O61" s="14" t="str">
        <f>IF(ISNA(VLOOKUP(M61,coureurs!$B$7:$R$81,3,FALSE)),"",VLOOKUP(M61,coureurs!$B$7:$R$81,3,FALSE))</f>
        <v/>
      </c>
      <c r="P61" s="14" t="str">
        <f>IF(ISNA(VLOOKUP(M61,coureurs!$B$7:$R$81,9,FALSE)),"",VLOOKUP(M61,coureurs!$B$7:$R$81,9,FALSE))</f>
        <v/>
      </c>
      <c r="Q61" s="129" t="str">
        <f>IF(ISNA(VLOOKUP(M61,coureurs!$B$7:$R$81,6,FALSE)),"",VLOOKUP(M61,coureurs!$B$7:$R$81,6,FALSE))</f>
        <v/>
      </c>
      <c r="R61" s="130" t="str">
        <f>IF(ISNA(VLOOKUP(M61,coureurs!$B$7:$R$81,7,FALSE)),"",VLOOKUP(M61,coureurs!$B$7:$R$81,7,FALSE))</f>
        <v/>
      </c>
      <c r="S61" s="140" t="e">
        <f t="shared" si="6"/>
        <v>#N/A</v>
      </c>
      <c r="T61" s="15" t="e">
        <f t="shared" si="7"/>
        <v>#N/A</v>
      </c>
      <c r="U61" s="10" t="e">
        <f t="shared" si="2"/>
        <v>#N/A</v>
      </c>
      <c r="V61" s="128">
        <f t="shared" si="8"/>
        <v>54</v>
      </c>
      <c r="Y61" s="72" t="str">
        <f t="array" ref="Y61">IFERROR(INDEX($O$8:$O$166,SMALL(IF(COUNTIF($O$8:$O$166,$O$8:$O$166)&gt;=$U$6,ROW($O$8:$O$166)-7),ROW(54:54))),"")</f>
        <v/>
      </c>
      <c r="Z61" s="138"/>
      <c r="AA61" s="138" t="str">
        <f>IF(Y61="","",COUNTIF(Y$8:Y61,Y61))</f>
        <v/>
      </c>
    </row>
    <row r="62" spans="1:27">
      <c r="A62" s="39">
        <f t="shared" si="1"/>
        <v>55</v>
      </c>
      <c r="B62" s="41" t="str">
        <f t="shared" si="3"/>
        <v/>
      </c>
      <c r="C62" s="145"/>
      <c r="D62" s="40" t="str">
        <f>IF(ISNA(VLOOKUP(C62,coureurs!$B$7:$R$81,2,FALSE)),"",VLOOKUP(C62,coureurs!$B$7:$R$81,2,FALSE))</f>
        <v/>
      </c>
      <c r="E62" s="40" t="str">
        <f>IF(ISNA(VLOOKUP(C62,coureurs!$B$7:$R$81,3,FALSE)),"",VLOOKUP(C62,coureurs!$B$7:$R$81,3,FALSE))</f>
        <v/>
      </c>
      <c r="F62" s="40" t="str">
        <f>IF(ISNA(VLOOKUP(C62,coureurs!$B$7:$R$81,9,FALSE)),"",VLOOKUP(C62,coureurs!$B$7:$R$81,9,FALSE))</f>
        <v/>
      </c>
      <c r="G62" s="145"/>
      <c r="H62" s="145"/>
      <c r="I62" s="145"/>
      <c r="J62" s="10"/>
      <c r="K62" s="150"/>
      <c r="L62" s="130">
        <f t="shared" si="4"/>
        <v>55</v>
      </c>
      <c r="M62" s="132" t="e">
        <f t="shared" si="5"/>
        <v>#N/A</v>
      </c>
      <c r="N62" s="14" t="str">
        <f>IF(ISNA(VLOOKUP(M62,coureurs!$B$7:$R$81,2,FALSE)),"",VLOOKUP(M62,coureurs!$B$7:$R$81,2,FALSE))</f>
        <v/>
      </c>
      <c r="O62" s="14" t="str">
        <f>IF(ISNA(VLOOKUP(M62,coureurs!$B$7:$R$81,3,FALSE)),"",VLOOKUP(M62,coureurs!$B$7:$R$81,3,FALSE))</f>
        <v/>
      </c>
      <c r="P62" s="14" t="str">
        <f>IF(ISNA(VLOOKUP(M62,coureurs!$B$7:$R$81,9,FALSE)),"",VLOOKUP(M62,coureurs!$B$7:$R$81,9,FALSE))</f>
        <v/>
      </c>
      <c r="Q62" s="129" t="str">
        <f>IF(ISNA(VLOOKUP(M62,coureurs!$B$7:$R$81,6,FALSE)),"",VLOOKUP(M62,coureurs!$B$7:$R$81,6,FALSE))</f>
        <v/>
      </c>
      <c r="R62" s="130" t="str">
        <f>IF(ISNA(VLOOKUP(M62,coureurs!$B$7:$R$81,7,FALSE)),"",VLOOKUP(M62,coureurs!$B$7:$R$81,7,FALSE))</f>
        <v/>
      </c>
      <c r="S62" s="140" t="e">
        <f t="shared" si="6"/>
        <v>#N/A</v>
      </c>
      <c r="T62" s="15" t="e">
        <f t="shared" si="7"/>
        <v>#N/A</v>
      </c>
      <c r="U62" s="10" t="e">
        <f t="shared" si="2"/>
        <v>#N/A</v>
      </c>
      <c r="V62" s="128">
        <f t="shared" si="8"/>
        <v>55</v>
      </c>
      <c r="Y62" s="72" t="str">
        <f t="array" ref="Y62">IFERROR(INDEX($O$8:$O$166,SMALL(IF(COUNTIF($O$8:$O$166,$O$8:$O$166)&gt;=$U$6,ROW($O$8:$O$166)-7),ROW(55:55))),"")</f>
        <v/>
      </c>
      <c r="Z62" s="138"/>
      <c r="AA62" s="138" t="str">
        <f>IF(Y62="","",COUNTIF(Y$8:Y62,Y62))</f>
        <v/>
      </c>
    </row>
    <row r="63" spans="1:27">
      <c r="A63" s="39">
        <f t="shared" si="1"/>
        <v>56</v>
      </c>
      <c r="B63" s="41" t="str">
        <f t="shared" si="3"/>
        <v/>
      </c>
      <c r="C63" s="145"/>
      <c r="D63" s="40" t="str">
        <f>IF(ISNA(VLOOKUP(C63,coureurs!$B$7:$R$81,2,FALSE)),"",VLOOKUP(C63,coureurs!$B$7:$R$81,2,FALSE))</f>
        <v/>
      </c>
      <c r="E63" s="40" t="str">
        <f>IF(ISNA(VLOOKUP(C63,coureurs!$B$7:$R$81,3,FALSE)),"",VLOOKUP(C63,coureurs!$B$7:$R$81,3,FALSE))</f>
        <v/>
      </c>
      <c r="F63" s="40" t="str">
        <f>IF(ISNA(VLOOKUP(C63,coureurs!$B$7:$R$81,9,FALSE)),"",VLOOKUP(C63,coureurs!$B$7:$R$81,9,FALSE))</f>
        <v/>
      </c>
      <c r="G63" s="145"/>
      <c r="H63" s="145"/>
      <c r="I63" s="145"/>
      <c r="J63" s="10"/>
      <c r="K63" s="150"/>
      <c r="L63" s="130">
        <f t="shared" si="4"/>
        <v>56</v>
      </c>
      <c r="M63" s="132" t="e">
        <f t="shared" si="5"/>
        <v>#N/A</v>
      </c>
      <c r="N63" s="14" t="str">
        <f>IF(ISNA(VLOOKUP(M63,coureurs!$B$7:$R$81,2,FALSE)),"",VLOOKUP(M63,coureurs!$B$7:$R$81,2,FALSE))</f>
        <v/>
      </c>
      <c r="O63" s="14" t="str">
        <f>IF(ISNA(VLOOKUP(M63,coureurs!$B$7:$R$81,3,FALSE)),"",VLOOKUP(M63,coureurs!$B$7:$R$81,3,FALSE))</f>
        <v/>
      </c>
      <c r="P63" s="14" t="str">
        <f>IF(ISNA(VLOOKUP(M63,coureurs!$B$7:$R$81,9,FALSE)),"",VLOOKUP(M63,coureurs!$B$7:$R$81,9,FALSE))</f>
        <v/>
      </c>
      <c r="Q63" s="129" t="str">
        <f>IF(ISNA(VLOOKUP(M63,coureurs!$B$7:$R$81,6,FALSE)),"",VLOOKUP(M63,coureurs!$B$7:$R$81,6,FALSE))</f>
        <v/>
      </c>
      <c r="R63" s="130" t="str">
        <f>IF(ISNA(VLOOKUP(M63,coureurs!$B$7:$R$81,7,FALSE)),"",VLOOKUP(M63,coureurs!$B$7:$R$81,7,FALSE))</f>
        <v/>
      </c>
      <c r="S63" s="140" t="e">
        <f t="shared" si="6"/>
        <v>#N/A</v>
      </c>
      <c r="T63" s="15" t="e">
        <f t="shared" si="7"/>
        <v>#N/A</v>
      </c>
      <c r="U63" s="10" t="e">
        <f t="shared" si="2"/>
        <v>#N/A</v>
      </c>
      <c r="V63" s="128">
        <f t="shared" si="8"/>
        <v>56</v>
      </c>
      <c r="Y63" s="72" t="str">
        <f t="array" ref="Y63">IFERROR(INDEX($O$8:$O$166,SMALL(IF(COUNTIF($O$8:$O$166,$O$8:$O$166)&gt;=$U$6,ROW($O$8:$O$166)-7),ROW(56:56))),"")</f>
        <v/>
      </c>
      <c r="Z63" s="138"/>
      <c r="AA63" s="138" t="str">
        <f>IF(Y63="","",COUNTIF(Y$8:Y63,Y63))</f>
        <v/>
      </c>
    </row>
    <row r="64" spans="1:27">
      <c r="A64" s="39">
        <f t="shared" si="1"/>
        <v>57</v>
      </c>
      <c r="B64" s="41" t="str">
        <f t="shared" si="3"/>
        <v/>
      </c>
      <c r="C64" s="145"/>
      <c r="D64" s="40" t="str">
        <f>IF(ISNA(VLOOKUP(C64,coureurs!$B$7:$R$81,2,FALSE)),"",VLOOKUP(C64,coureurs!$B$7:$R$81,2,FALSE))</f>
        <v/>
      </c>
      <c r="E64" s="40" t="str">
        <f>IF(ISNA(VLOOKUP(C64,coureurs!$B$7:$R$81,3,FALSE)),"",VLOOKUP(C64,coureurs!$B$7:$R$81,3,FALSE))</f>
        <v/>
      </c>
      <c r="F64" s="40" t="str">
        <f>IF(ISNA(VLOOKUP(C64,coureurs!$B$7:$R$81,9,FALSE)),"",VLOOKUP(C64,coureurs!$B$7:$R$81,9,FALSE))</f>
        <v/>
      </c>
      <c r="G64" s="145"/>
      <c r="H64" s="145"/>
      <c r="I64" s="145"/>
      <c r="J64" s="10"/>
      <c r="K64" s="150"/>
      <c r="L64" s="130">
        <f t="shared" si="4"/>
        <v>57</v>
      </c>
      <c r="M64" s="132" t="e">
        <f t="shared" si="5"/>
        <v>#N/A</v>
      </c>
      <c r="N64" s="14" t="str">
        <f>IF(ISNA(VLOOKUP(M64,coureurs!$B$7:$R$81,2,FALSE)),"",VLOOKUP(M64,coureurs!$B$7:$R$81,2,FALSE))</f>
        <v/>
      </c>
      <c r="O64" s="14" t="str">
        <f>IF(ISNA(VLOOKUP(M64,coureurs!$B$7:$R$81,3,FALSE)),"",VLOOKUP(M64,coureurs!$B$7:$R$81,3,FALSE))</f>
        <v/>
      </c>
      <c r="P64" s="14" t="str">
        <f>IF(ISNA(VLOOKUP(M64,coureurs!$B$7:$R$81,9,FALSE)),"",VLOOKUP(M64,coureurs!$B$7:$R$81,9,FALSE))</f>
        <v/>
      </c>
      <c r="Q64" s="129" t="str">
        <f>IF(ISNA(VLOOKUP(M64,coureurs!$B$7:$R$81,6,FALSE)),"",VLOOKUP(M64,coureurs!$B$7:$R$81,6,FALSE))</f>
        <v/>
      </c>
      <c r="R64" s="130" t="str">
        <f>IF(ISNA(VLOOKUP(M64,coureurs!$B$7:$R$81,7,FALSE)),"",VLOOKUP(M64,coureurs!$B$7:$R$81,7,FALSE))</f>
        <v/>
      </c>
      <c r="S64" s="140" t="e">
        <f t="shared" si="6"/>
        <v>#N/A</v>
      </c>
      <c r="T64" s="15" t="e">
        <f t="shared" si="7"/>
        <v>#N/A</v>
      </c>
      <c r="U64" s="10" t="e">
        <f t="shared" si="2"/>
        <v>#N/A</v>
      </c>
      <c r="V64" s="128">
        <f t="shared" si="8"/>
        <v>57</v>
      </c>
      <c r="Y64" s="72" t="str">
        <f t="array" ref="Y64">IFERROR(INDEX($O$8:$O$166,SMALL(IF(COUNTIF($O$8:$O$166,$O$8:$O$166)&gt;=$U$6,ROW($O$8:$O$166)-7),ROW(57:57))),"")</f>
        <v/>
      </c>
      <c r="Z64" s="138"/>
      <c r="AA64" s="138" t="str">
        <f>IF(Y64="","",COUNTIF(Y$8:Y64,Y64))</f>
        <v/>
      </c>
    </row>
    <row r="65" spans="1:27">
      <c r="A65" s="39">
        <f t="shared" si="1"/>
        <v>58</v>
      </c>
      <c r="B65" s="41" t="str">
        <f t="shared" si="3"/>
        <v/>
      </c>
      <c r="C65" s="145"/>
      <c r="D65" s="40" t="str">
        <f>IF(ISNA(VLOOKUP(C65,coureurs!$B$7:$R$81,2,FALSE)),"",VLOOKUP(C65,coureurs!$B$7:$R$81,2,FALSE))</f>
        <v/>
      </c>
      <c r="E65" s="40" t="str">
        <f>IF(ISNA(VLOOKUP(C65,coureurs!$B$7:$R$81,3,FALSE)),"",VLOOKUP(C65,coureurs!$B$7:$R$81,3,FALSE))</f>
        <v/>
      </c>
      <c r="F65" s="40" t="str">
        <f>IF(ISNA(VLOOKUP(C65,coureurs!$B$7:$R$81,9,FALSE)),"",VLOOKUP(C65,coureurs!$B$7:$R$81,9,FALSE))</f>
        <v/>
      </c>
      <c r="G65" s="145"/>
      <c r="H65" s="145"/>
      <c r="I65" s="145"/>
      <c r="J65" s="10"/>
      <c r="K65" s="150"/>
      <c r="L65" s="130">
        <f t="shared" si="4"/>
        <v>58</v>
      </c>
      <c r="M65" s="132" t="e">
        <f t="shared" si="5"/>
        <v>#N/A</v>
      </c>
      <c r="N65" s="14" t="str">
        <f>IF(ISNA(VLOOKUP(M65,coureurs!$B$7:$R$81,2,FALSE)),"",VLOOKUP(M65,coureurs!$B$7:$R$81,2,FALSE))</f>
        <v/>
      </c>
      <c r="O65" s="14" t="str">
        <f>IF(ISNA(VLOOKUP(M65,coureurs!$B$7:$R$81,3,FALSE)),"",VLOOKUP(M65,coureurs!$B$7:$R$81,3,FALSE))</f>
        <v/>
      </c>
      <c r="P65" s="14" t="str">
        <f>IF(ISNA(VLOOKUP(M65,coureurs!$B$7:$R$81,9,FALSE)),"",VLOOKUP(M65,coureurs!$B$7:$R$81,9,FALSE))</f>
        <v/>
      </c>
      <c r="Q65" s="129" t="str">
        <f>IF(ISNA(VLOOKUP(M65,coureurs!$B$7:$R$81,6,FALSE)),"",VLOOKUP(M65,coureurs!$B$7:$R$81,6,FALSE))</f>
        <v/>
      </c>
      <c r="R65" s="130" t="str">
        <f>IF(ISNA(VLOOKUP(M65,coureurs!$B$7:$R$81,7,FALSE)),"",VLOOKUP(M65,coureurs!$B$7:$R$81,7,FALSE))</f>
        <v/>
      </c>
      <c r="S65" s="140" t="e">
        <f t="shared" si="6"/>
        <v>#N/A</v>
      </c>
      <c r="T65" s="15" t="e">
        <f t="shared" si="7"/>
        <v>#N/A</v>
      </c>
      <c r="U65" s="10" t="e">
        <f t="shared" si="2"/>
        <v>#N/A</v>
      </c>
      <c r="V65" s="128">
        <f t="shared" si="8"/>
        <v>58</v>
      </c>
      <c r="Y65" s="72" t="str">
        <f t="array" ref="Y65">IFERROR(INDEX($O$8:$O$166,SMALL(IF(COUNTIF($O$8:$O$166,$O$8:$O$166)&gt;=$U$6,ROW($O$8:$O$166)-7),ROW(58:58))),"")</f>
        <v/>
      </c>
      <c r="Z65" s="138"/>
      <c r="AA65" s="138" t="str">
        <f>IF(Y65="","",COUNTIF(Y$8:Y65,Y65))</f>
        <v/>
      </c>
    </row>
    <row r="66" spans="1:27">
      <c r="A66" s="39">
        <f t="shared" si="1"/>
        <v>59</v>
      </c>
      <c r="B66" s="41" t="str">
        <f t="shared" si="3"/>
        <v/>
      </c>
      <c r="C66" s="145"/>
      <c r="D66" s="40" t="str">
        <f>IF(ISNA(VLOOKUP(C66,coureurs!$B$7:$R$81,2,FALSE)),"",VLOOKUP(C66,coureurs!$B$7:$R$81,2,FALSE))</f>
        <v/>
      </c>
      <c r="E66" s="40" t="str">
        <f>IF(ISNA(VLOOKUP(C66,coureurs!$B$7:$R$81,3,FALSE)),"",VLOOKUP(C66,coureurs!$B$7:$R$81,3,FALSE))</f>
        <v/>
      </c>
      <c r="F66" s="40" t="str">
        <f>IF(ISNA(VLOOKUP(C66,coureurs!$B$7:$R$81,9,FALSE)),"",VLOOKUP(C66,coureurs!$B$7:$R$81,9,FALSE))</f>
        <v/>
      </c>
      <c r="G66" s="145"/>
      <c r="H66" s="145"/>
      <c r="I66" s="145"/>
      <c r="J66" s="10"/>
      <c r="K66" s="150"/>
      <c r="L66" s="130">
        <f t="shared" si="4"/>
        <v>59</v>
      </c>
      <c r="M66" s="132" t="e">
        <f t="shared" si="5"/>
        <v>#N/A</v>
      </c>
      <c r="N66" s="14" t="str">
        <f>IF(ISNA(VLOOKUP(M66,coureurs!$B$7:$R$81,2,FALSE)),"",VLOOKUP(M66,coureurs!$B$7:$R$81,2,FALSE))</f>
        <v/>
      </c>
      <c r="O66" s="14" t="str">
        <f>IF(ISNA(VLOOKUP(M66,coureurs!$B$7:$R$81,3,FALSE)),"",VLOOKUP(M66,coureurs!$B$7:$R$81,3,FALSE))</f>
        <v/>
      </c>
      <c r="P66" s="14" t="str">
        <f>IF(ISNA(VLOOKUP(M66,coureurs!$B$7:$R$81,9,FALSE)),"",VLOOKUP(M66,coureurs!$B$7:$R$81,9,FALSE))</f>
        <v/>
      </c>
      <c r="Q66" s="129" t="str">
        <f>IF(ISNA(VLOOKUP(M66,coureurs!$B$7:$R$81,6,FALSE)),"",VLOOKUP(M66,coureurs!$B$7:$R$81,6,FALSE))</f>
        <v/>
      </c>
      <c r="R66" s="130" t="str">
        <f>IF(ISNA(VLOOKUP(M66,coureurs!$B$7:$R$81,7,FALSE)),"",VLOOKUP(M66,coureurs!$B$7:$R$81,7,FALSE))</f>
        <v/>
      </c>
      <c r="S66" s="140" t="e">
        <f t="shared" si="6"/>
        <v>#N/A</v>
      </c>
      <c r="T66" s="15" t="e">
        <f t="shared" si="7"/>
        <v>#N/A</v>
      </c>
      <c r="U66" s="10" t="e">
        <f t="shared" si="2"/>
        <v>#N/A</v>
      </c>
      <c r="V66" s="128">
        <f t="shared" si="8"/>
        <v>59</v>
      </c>
      <c r="Y66" s="72" t="str">
        <f t="array" ref="Y66">IFERROR(INDEX($O$8:$O$166,SMALL(IF(COUNTIF($O$8:$O$166,$O$8:$O$166)&gt;=$U$6,ROW($O$8:$O$166)-7),ROW(59:59))),"")</f>
        <v/>
      </c>
      <c r="Z66" s="138"/>
      <c r="AA66" s="138" t="str">
        <f>IF(Y66="","",COUNTIF(Y$8:Y66,Y66))</f>
        <v/>
      </c>
    </row>
    <row r="67" spans="1:27">
      <c r="A67" s="39">
        <f t="shared" si="1"/>
        <v>60</v>
      </c>
      <c r="B67" s="41" t="str">
        <f t="shared" si="3"/>
        <v/>
      </c>
      <c r="C67" s="145"/>
      <c r="D67" s="40" t="str">
        <f>IF(ISNA(VLOOKUP(C67,coureurs!$B$7:$R$81,2,FALSE)),"",VLOOKUP(C67,coureurs!$B$7:$R$81,2,FALSE))</f>
        <v/>
      </c>
      <c r="E67" s="40" t="str">
        <f>IF(ISNA(VLOOKUP(C67,coureurs!$B$7:$R$81,3,FALSE)),"",VLOOKUP(C67,coureurs!$B$7:$R$81,3,FALSE))</f>
        <v/>
      </c>
      <c r="F67" s="40" t="str">
        <f>IF(ISNA(VLOOKUP(C67,coureurs!$B$7:$R$81,9,FALSE)),"",VLOOKUP(C67,coureurs!$B$7:$R$81,9,FALSE))</f>
        <v/>
      </c>
      <c r="G67" s="145"/>
      <c r="H67" s="145"/>
      <c r="I67" s="145"/>
      <c r="J67" s="10"/>
      <c r="K67" s="150"/>
      <c r="L67" s="130">
        <f t="shared" si="4"/>
        <v>60</v>
      </c>
      <c r="M67" s="132" t="e">
        <f t="shared" si="5"/>
        <v>#N/A</v>
      </c>
      <c r="N67" s="14" t="str">
        <f>IF(ISNA(VLOOKUP(M67,coureurs!$B$7:$R$81,2,FALSE)),"",VLOOKUP(M67,coureurs!$B$7:$R$81,2,FALSE))</f>
        <v/>
      </c>
      <c r="O67" s="14" t="str">
        <f>IF(ISNA(VLOOKUP(M67,coureurs!$B$7:$R$81,3,FALSE)),"",VLOOKUP(M67,coureurs!$B$7:$R$81,3,FALSE))</f>
        <v/>
      </c>
      <c r="P67" s="14" t="str">
        <f>IF(ISNA(VLOOKUP(M67,coureurs!$B$7:$R$81,9,FALSE)),"",VLOOKUP(M67,coureurs!$B$7:$R$81,9,FALSE))</f>
        <v/>
      </c>
      <c r="Q67" s="129" t="str">
        <f>IF(ISNA(VLOOKUP(M67,coureurs!$B$7:$R$81,6,FALSE)),"",VLOOKUP(M67,coureurs!$B$7:$R$81,6,FALSE))</f>
        <v/>
      </c>
      <c r="R67" s="130" t="str">
        <f>IF(ISNA(VLOOKUP(M67,coureurs!$B$7:$R$81,7,FALSE)),"",VLOOKUP(M67,coureurs!$B$7:$R$81,7,FALSE))</f>
        <v/>
      </c>
      <c r="S67" s="140" t="e">
        <f t="shared" si="6"/>
        <v>#N/A</v>
      </c>
      <c r="T67" s="15" t="e">
        <f t="shared" si="7"/>
        <v>#N/A</v>
      </c>
      <c r="U67" s="10" t="e">
        <f t="shared" si="2"/>
        <v>#N/A</v>
      </c>
      <c r="V67" s="128">
        <f t="shared" si="8"/>
        <v>60</v>
      </c>
      <c r="Y67" s="72" t="str">
        <f t="array" ref="Y67">IFERROR(INDEX($O$8:$O$166,SMALL(IF(COUNTIF($O$8:$O$166,$O$8:$O$166)&gt;=$U$6,ROW($O$8:$O$166)-7),ROW(60:60))),"")</f>
        <v/>
      </c>
      <c r="Z67" s="138"/>
      <c r="AA67" s="138" t="str">
        <f>IF(Y67="","",COUNTIF(Y$8:Y67,Y67))</f>
        <v/>
      </c>
    </row>
    <row r="68" spans="1:27">
      <c r="A68" s="39">
        <f t="shared" si="1"/>
        <v>61</v>
      </c>
      <c r="B68" s="41" t="str">
        <f t="shared" si="3"/>
        <v/>
      </c>
      <c r="C68" s="145"/>
      <c r="D68" s="40" t="str">
        <f>IF(ISNA(VLOOKUP(C68,coureurs!$B$7:$R$81,2,FALSE)),"",VLOOKUP(C68,coureurs!$B$7:$R$81,2,FALSE))</f>
        <v/>
      </c>
      <c r="E68" s="40" t="str">
        <f>IF(ISNA(VLOOKUP(C68,coureurs!$B$7:$R$81,3,FALSE)),"",VLOOKUP(C68,coureurs!$B$7:$R$81,3,FALSE))</f>
        <v/>
      </c>
      <c r="F68" s="40" t="str">
        <f>IF(ISNA(VLOOKUP(C68,coureurs!$B$7:$R$81,9,FALSE)),"",VLOOKUP(C68,coureurs!$B$7:$R$81,9,FALSE))</f>
        <v/>
      </c>
      <c r="G68" s="145"/>
      <c r="H68" s="145"/>
      <c r="I68" s="145"/>
      <c r="J68" s="10"/>
      <c r="K68" s="150"/>
      <c r="L68" s="130">
        <f t="shared" si="4"/>
        <v>61</v>
      </c>
      <c r="M68" s="132" t="e">
        <f t="shared" si="5"/>
        <v>#N/A</v>
      </c>
      <c r="N68" s="14" t="str">
        <f>IF(ISNA(VLOOKUP(M68,coureurs!$B$7:$R$81,2,FALSE)),"",VLOOKUP(M68,coureurs!$B$7:$R$81,2,FALSE))</f>
        <v/>
      </c>
      <c r="O68" s="14" t="str">
        <f>IF(ISNA(VLOOKUP(M68,coureurs!$B$7:$R$81,3,FALSE)),"",VLOOKUP(M68,coureurs!$B$7:$R$81,3,FALSE))</f>
        <v/>
      </c>
      <c r="P68" s="14" t="str">
        <f>IF(ISNA(VLOOKUP(M68,coureurs!$B$7:$R$81,9,FALSE)),"",VLOOKUP(M68,coureurs!$B$7:$R$81,9,FALSE))</f>
        <v/>
      </c>
      <c r="Q68" s="129" t="str">
        <f>IF(ISNA(VLOOKUP(M68,coureurs!$B$7:$R$81,6,FALSE)),"",VLOOKUP(M68,coureurs!$B$7:$R$81,6,FALSE))</f>
        <v/>
      </c>
      <c r="R68" s="130" t="str">
        <f>IF(ISNA(VLOOKUP(M68,coureurs!$B$7:$R$81,7,FALSE)),"",VLOOKUP(M68,coureurs!$B$7:$R$81,7,FALSE))</f>
        <v/>
      </c>
      <c r="S68" s="140" t="e">
        <f t="shared" si="6"/>
        <v>#N/A</v>
      </c>
      <c r="T68" s="15" t="e">
        <f t="shared" si="7"/>
        <v>#N/A</v>
      </c>
      <c r="U68" s="10" t="e">
        <f t="shared" si="2"/>
        <v>#N/A</v>
      </c>
      <c r="V68" s="128">
        <f t="shared" si="8"/>
        <v>61</v>
      </c>
      <c r="Y68" s="72" t="str">
        <f t="array" ref="Y68">IFERROR(INDEX($O$8:$O$166,SMALL(IF(COUNTIF($O$8:$O$166,$O$8:$O$166)&gt;=$U$6,ROW($O$8:$O$166)-7),ROW(61:61))),"")</f>
        <v/>
      </c>
      <c r="Z68" s="138"/>
      <c r="AA68" s="138" t="str">
        <f>IF(Y68="","",COUNTIF(Y$8:Y68,Y68))</f>
        <v/>
      </c>
    </row>
    <row r="69" spans="1:27">
      <c r="A69" s="39">
        <f t="shared" si="1"/>
        <v>62</v>
      </c>
      <c r="B69" s="41" t="str">
        <f t="shared" si="3"/>
        <v/>
      </c>
      <c r="C69" s="145"/>
      <c r="D69" s="40" t="str">
        <f>IF(ISNA(VLOOKUP(C69,coureurs!$B$7:$R$81,2,FALSE)),"",VLOOKUP(C69,coureurs!$B$7:$R$81,2,FALSE))</f>
        <v/>
      </c>
      <c r="E69" s="40" t="str">
        <f>IF(ISNA(VLOOKUP(C69,coureurs!$B$7:$R$81,3,FALSE)),"",VLOOKUP(C69,coureurs!$B$7:$R$81,3,FALSE))</f>
        <v/>
      </c>
      <c r="F69" s="40" t="str">
        <f>IF(ISNA(VLOOKUP(C69,coureurs!$B$7:$R$81,9,FALSE)),"",VLOOKUP(C69,coureurs!$B$7:$R$81,9,FALSE))</f>
        <v/>
      </c>
      <c r="G69" s="145"/>
      <c r="H69" s="145"/>
      <c r="I69" s="145"/>
      <c r="J69" s="10"/>
      <c r="K69" s="150"/>
      <c r="L69" s="130">
        <f t="shared" si="4"/>
        <v>62</v>
      </c>
      <c r="M69" s="132" t="e">
        <f t="shared" si="5"/>
        <v>#N/A</v>
      </c>
      <c r="N69" s="14" t="str">
        <f>IF(ISNA(VLOOKUP(M69,coureurs!$B$7:$R$81,2,FALSE)),"",VLOOKUP(M69,coureurs!$B$7:$R$81,2,FALSE))</f>
        <v/>
      </c>
      <c r="O69" s="14" t="str">
        <f>IF(ISNA(VLOOKUP(M69,coureurs!$B$7:$R$81,3,FALSE)),"",VLOOKUP(M69,coureurs!$B$7:$R$81,3,FALSE))</f>
        <v/>
      </c>
      <c r="P69" s="14" t="str">
        <f>IF(ISNA(VLOOKUP(M69,coureurs!$B$7:$R$81,9,FALSE)),"",VLOOKUP(M69,coureurs!$B$7:$R$81,9,FALSE))</f>
        <v/>
      </c>
      <c r="Q69" s="129" t="str">
        <f>IF(ISNA(VLOOKUP(M69,coureurs!$B$7:$R$81,6,FALSE)),"",VLOOKUP(M69,coureurs!$B$7:$R$81,6,FALSE))</f>
        <v/>
      </c>
      <c r="R69" s="130" t="str">
        <f>IF(ISNA(VLOOKUP(M69,coureurs!$B$7:$R$81,7,FALSE)),"",VLOOKUP(M69,coureurs!$B$7:$R$81,7,FALSE))</f>
        <v/>
      </c>
      <c r="S69" s="140" t="e">
        <f t="shared" si="6"/>
        <v>#N/A</v>
      </c>
      <c r="T69" s="15" t="e">
        <f t="shared" si="7"/>
        <v>#N/A</v>
      </c>
      <c r="U69" s="10" t="e">
        <f t="shared" si="2"/>
        <v>#N/A</v>
      </c>
      <c r="V69" s="128">
        <f t="shared" si="8"/>
        <v>62</v>
      </c>
      <c r="Y69" s="72" t="str">
        <f t="array" ref="Y69">IFERROR(INDEX($O$8:$O$166,SMALL(IF(COUNTIF($O$8:$O$166,$O$8:$O$166)&gt;=$U$6,ROW($O$8:$O$166)-7),ROW(62:62))),"")</f>
        <v/>
      </c>
      <c r="Z69" s="138"/>
      <c r="AA69" s="138" t="str">
        <f>IF(Y69="","",COUNTIF(Y$8:Y69,Y69))</f>
        <v/>
      </c>
    </row>
    <row r="70" spans="1:27">
      <c r="A70" s="39">
        <f t="shared" si="1"/>
        <v>63</v>
      </c>
      <c r="B70" s="41" t="str">
        <f t="shared" si="3"/>
        <v/>
      </c>
      <c r="C70" s="145"/>
      <c r="D70" s="40" t="str">
        <f>IF(ISNA(VLOOKUP(C70,coureurs!$B$7:$R$81,2,FALSE)),"",VLOOKUP(C70,coureurs!$B$7:$R$81,2,FALSE))</f>
        <v/>
      </c>
      <c r="E70" s="40" t="str">
        <f>IF(ISNA(VLOOKUP(C70,coureurs!$B$7:$R$81,3,FALSE)),"",VLOOKUP(C70,coureurs!$B$7:$R$81,3,FALSE))</f>
        <v/>
      </c>
      <c r="F70" s="40" t="str">
        <f>IF(ISNA(VLOOKUP(C70,coureurs!$B$7:$R$81,9,FALSE)),"",VLOOKUP(C70,coureurs!$B$7:$R$81,9,FALSE))</f>
        <v/>
      </c>
      <c r="G70" s="145"/>
      <c r="H70" s="145"/>
      <c r="I70" s="145"/>
      <c r="J70" s="10"/>
      <c r="K70" s="150"/>
      <c r="L70" s="130">
        <f t="shared" si="4"/>
        <v>63</v>
      </c>
      <c r="M70" s="132" t="e">
        <f t="shared" si="5"/>
        <v>#N/A</v>
      </c>
      <c r="N70" s="14" t="str">
        <f>IF(ISNA(VLOOKUP(M70,coureurs!$B$7:$R$81,2,FALSE)),"",VLOOKUP(M70,coureurs!$B$7:$R$81,2,FALSE))</f>
        <v/>
      </c>
      <c r="O70" s="14" t="str">
        <f>IF(ISNA(VLOOKUP(M70,coureurs!$B$7:$R$81,3,FALSE)),"",VLOOKUP(M70,coureurs!$B$7:$R$81,3,FALSE))</f>
        <v/>
      </c>
      <c r="P70" s="14" t="str">
        <f>IF(ISNA(VLOOKUP(M70,coureurs!$B$7:$R$81,9,FALSE)),"",VLOOKUP(M70,coureurs!$B$7:$R$81,9,FALSE))</f>
        <v/>
      </c>
      <c r="Q70" s="129" t="str">
        <f>IF(ISNA(VLOOKUP(M70,coureurs!$B$7:$R$81,6,FALSE)),"",VLOOKUP(M70,coureurs!$B$7:$R$81,6,FALSE))</f>
        <v/>
      </c>
      <c r="R70" s="130" t="str">
        <f>IF(ISNA(VLOOKUP(M70,coureurs!$B$7:$R$81,7,FALSE)),"",VLOOKUP(M70,coureurs!$B$7:$R$81,7,FALSE))</f>
        <v/>
      </c>
      <c r="S70" s="140" t="e">
        <f t="shared" si="6"/>
        <v>#N/A</v>
      </c>
      <c r="T70" s="15" t="e">
        <f t="shared" si="7"/>
        <v>#N/A</v>
      </c>
      <c r="U70" s="10" t="e">
        <f t="shared" si="2"/>
        <v>#N/A</v>
      </c>
      <c r="V70" s="128">
        <f t="shared" si="8"/>
        <v>63</v>
      </c>
      <c r="Y70" s="72" t="str">
        <f t="array" ref="Y70">IFERROR(INDEX($O$8:$O$166,SMALL(IF(COUNTIF($O$8:$O$166,$O$8:$O$166)&gt;=$U$6,ROW($O$8:$O$166)-7),ROW(63:63))),"")</f>
        <v/>
      </c>
      <c r="Z70" s="138"/>
      <c r="AA70" s="138" t="str">
        <f>IF(Y70="","",COUNTIF(Y$8:Y70,Y70))</f>
        <v/>
      </c>
    </row>
    <row r="71" spans="1:27">
      <c r="A71" s="39">
        <f t="shared" si="1"/>
        <v>64</v>
      </c>
      <c r="B71" s="41" t="str">
        <f t="shared" si="3"/>
        <v/>
      </c>
      <c r="C71" s="145"/>
      <c r="D71" s="40" t="str">
        <f>IF(ISNA(VLOOKUP(C71,coureurs!$B$7:$R$81,2,FALSE)),"",VLOOKUP(C71,coureurs!$B$7:$R$81,2,FALSE))</f>
        <v/>
      </c>
      <c r="E71" s="40" t="str">
        <f>IF(ISNA(VLOOKUP(C71,coureurs!$B$7:$R$81,3,FALSE)),"",VLOOKUP(C71,coureurs!$B$7:$R$81,3,FALSE))</f>
        <v/>
      </c>
      <c r="F71" s="40" t="str">
        <f>IF(ISNA(VLOOKUP(C71,coureurs!$B$7:$R$81,9,FALSE)),"",VLOOKUP(C71,coureurs!$B$7:$R$81,9,FALSE))</f>
        <v/>
      </c>
      <c r="G71" s="145"/>
      <c r="H71" s="145"/>
      <c r="I71" s="145"/>
      <c r="J71" s="10"/>
      <c r="K71" s="150"/>
      <c r="L71" s="130">
        <f t="shared" si="4"/>
        <v>64</v>
      </c>
      <c r="M71" s="132" t="e">
        <f t="shared" si="5"/>
        <v>#N/A</v>
      </c>
      <c r="N71" s="14" t="str">
        <f>IF(ISNA(VLOOKUP(M71,coureurs!$B$7:$R$81,2,FALSE)),"",VLOOKUP(M71,coureurs!$B$7:$R$81,2,FALSE))</f>
        <v/>
      </c>
      <c r="O71" s="14" t="str">
        <f>IF(ISNA(VLOOKUP(M71,coureurs!$B$7:$R$81,3,FALSE)),"",VLOOKUP(M71,coureurs!$B$7:$R$81,3,FALSE))</f>
        <v/>
      </c>
      <c r="P71" s="14" t="str">
        <f>IF(ISNA(VLOOKUP(M71,coureurs!$B$7:$R$81,9,FALSE)),"",VLOOKUP(M71,coureurs!$B$7:$R$81,9,FALSE))</f>
        <v/>
      </c>
      <c r="Q71" s="129" t="str">
        <f>IF(ISNA(VLOOKUP(M71,coureurs!$B$7:$R$81,6,FALSE)),"",VLOOKUP(M71,coureurs!$B$7:$R$81,6,FALSE))</f>
        <v/>
      </c>
      <c r="R71" s="130" t="str">
        <f>IF(ISNA(VLOOKUP(M71,coureurs!$B$7:$R$81,7,FALSE)),"",VLOOKUP(M71,coureurs!$B$7:$R$81,7,FALSE))</f>
        <v/>
      </c>
      <c r="S71" s="140" t="e">
        <f t="shared" si="6"/>
        <v>#N/A</v>
      </c>
      <c r="T71" s="15" t="e">
        <f t="shared" si="7"/>
        <v>#N/A</v>
      </c>
      <c r="U71" s="10" t="e">
        <f t="shared" si="2"/>
        <v>#N/A</v>
      </c>
      <c r="V71" s="128">
        <f t="shared" si="8"/>
        <v>64</v>
      </c>
      <c r="Y71" s="72" t="str">
        <f t="array" ref="Y71">IFERROR(INDEX($O$8:$O$166,SMALL(IF(COUNTIF($O$8:$O$166,$O$8:$O$166)&gt;=$U$6,ROW($O$8:$O$166)-7),ROW(64:64))),"")</f>
        <v/>
      </c>
      <c r="Z71" s="138"/>
      <c r="AA71" s="138" t="str">
        <f>IF(Y71="","",COUNTIF(Y$8:Y71,Y71))</f>
        <v/>
      </c>
    </row>
    <row r="72" spans="1:27">
      <c r="A72" s="39">
        <f t="shared" si="1"/>
        <v>65</v>
      </c>
      <c r="B72" s="41" t="str">
        <f t="shared" si="3"/>
        <v/>
      </c>
      <c r="C72" s="145"/>
      <c r="D72" s="40" t="str">
        <f>IF(ISNA(VLOOKUP(C72,coureurs!$B$7:$R$81,2,FALSE)),"",VLOOKUP(C72,coureurs!$B$7:$R$81,2,FALSE))</f>
        <v/>
      </c>
      <c r="E72" s="40" t="str">
        <f>IF(ISNA(VLOOKUP(C72,coureurs!$B$7:$R$81,3,FALSE)),"",VLOOKUP(C72,coureurs!$B$7:$R$81,3,FALSE))</f>
        <v/>
      </c>
      <c r="F72" s="40" t="str">
        <f>IF(ISNA(VLOOKUP(C72,coureurs!$B$7:$R$81,9,FALSE)),"",VLOOKUP(C72,coureurs!$B$7:$R$81,9,FALSE))</f>
        <v/>
      </c>
      <c r="G72" s="145"/>
      <c r="H72" s="145"/>
      <c r="I72" s="145"/>
      <c r="J72" s="10"/>
      <c r="K72" s="150"/>
      <c r="L72" s="130">
        <f t="shared" si="4"/>
        <v>65</v>
      </c>
      <c r="M72" s="132" t="e">
        <f t="shared" si="5"/>
        <v>#N/A</v>
      </c>
      <c r="N72" s="14" t="str">
        <f>IF(ISNA(VLOOKUP(M72,coureurs!$B$7:$R$81,2,FALSE)),"",VLOOKUP(M72,coureurs!$B$7:$R$81,2,FALSE))</f>
        <v/>
      </c>
      <c r="O72" s="14" t="str">
        <f>IF(ISNA(VLOOKUP(M72,coureurs!$B$7:$R$81,3,FALSE)),"",VLOOKUP(M72,coureurs!$B$7:$R$81,3,FALSE))</f>
        <v/>
      </c>
      <c r="P72" s="14" t="str">
        <f>IF(ISNA(VLOOKUP(M72,coureurs!$B$7:$R$81,9,FALSE)),"",VLOOKUP(M72,coureurs!$B$7:$R$81,9,FALSE))</f>
        <v/>
      </c>
      <c r="Q72" s="129" t="str">
        <f>IF(ISNA(VLOOKUP(M72,coureurs!$B$7:$R$81,6,FALSE)),"",VLOOKUP(M72,coureurs!$B$7:$R$81,6,FALSE))</f>
        <v/>
      </c>
      <c r="R72" s="130" t="str">
        <f>IF(ISNA(VLOOKUP(M72,coureurs!$B$7:$R$81,7,FALSE)),"",VLOOKUP(M72,coureurs!$B$7:$R$81,7,FALSE))</f>
        <v/>
      </c>
      <c r="S72" s="140" t="e">
        <f t="shared" si="6"/>
        <v>#N/A</v>
      </c>
      <c r="T72" s="15" t="e">
        <f t="shared" si="7"/>
        <v>#N/A</v>
      </c>
      <c r="U72" s="10" t="e">
        <f t="shared" si="2"/>
        <v>#N/A</v>
      </c>
      <c r="V72" s="128">
        <f t="shared" si="8"/>
        <v>65</v>
      </c>
      <c r="Y72" s="72" t="str">
        <f t="array" ref="Y72">IFERROR(INDEX($O$8:$O$166,SMALL(IF(COUNTIF($O$8:$O$166,$O$8:$O$166)&gt;=$U$6,ROW($O$8:$O$166)-7),ROW(65:65))),"")</f>
        <v/>
      </c>
      <c r="Z72" s="138"/>
      <c r="AA72" s="138" t="str">
        <f>IF(Y72="","",COUNTIF(Y$8:Y72,Y72))</f>
        <v/>
      </c>
    </row>
    <row r="73" spans="1:27">
      <c r="A73" s="39">
        <f t="shared" ref="A73:A82" si="9">A72+1</f>
        <v>66</v>
      </c>
      <c r="B73" s="41" t="str">
        <f t="shared" si="3"/>
        <v/>
      </c>
      <c r="C73" s="145"/>
      <c r="D73" s="40" t="str">
        <f>IF(ISNA(VLOOKUP(C73,coureurs!$B$7:$R$81,2,FALSE)),"",VLOOKUP(C73,coureurs!$B$7:$R$81,2,FALSE))</f>
        <v/>
      </c>
      <c r="E73" s="40" t="str">
        <f>IF(ISNA(VLOOKUP(C73,coureurs!$B$7:$R$81,3,FALSE)),"",VLOOKUP(C73,coureurs!$B$7:$R$81,3,FALSE))</f>
        <v/>
      </c>
      <c r="F73" s="40" t="str">
        <f>IF(ISNA(VLOOKUP(C73,coureurs!$B$7:$R$81,9,FALSE)),"",VLOOKUP(C73,coureurs!$B$7:$R$81,9,FALSE))</f>
        <v/>
      </c>
      <c r="G73" s="145"/>
      <c r="H73" s="145"/>
      <c r="I73" s="145"/>
      <c r="J73" s="10"/>
      <c r="K73" s="150"/>
      <c r="L73" s="130">
        <f t="shared" si="4"/>
        <v>66</v>
      </c>
      <c r="M73" s="132" t="e">
        <f t="shared" si="5"/>
        <v>#N/A</v>
      </c>
      <c r="N73" s="14" t="str">
        <f>IF(ISNA(VLOOKUP(M73,coureurs!$B$7:$R$81,2,FALSE)),"",VLOOKUP(M73,coureurs!$B$7:$R$81,2,FALSE))</f>
        <v/>
      </c>
      <c r="O73" s="14" t="str">
        <f>IF(ISNA(VLOOKUP(M73,coureurs!$B$7:$R$81,3,FALSE)),"",VLOOKUP(M73,coureurs!$B$7:$R$81,3,FALSE))</f>
        <v/>
      </c>
      <c r="P73" s="14" t="str">
        <f>IF(ISNA(VLOOKUP(M73,coureurs!$B$7:$R$81,9,FALSE)),"",VLOOKUP(M73,coureurs!$B$7:$R$81,9,FALSE))</f>
        <v/>
      </c>
      <c r="Q73" s="129" t="str">
        <f>IF(ISNA(VLOOKUP(M73,coureurs!$B$7:$R$81,6,FALSE)),"",VLOOKUP(M73,coureurs!$B$7:$R$81,6,FALSE))</f>
        <v/>
      </c>
      <c r="R73" s="130" t="str">
        <f>IF(ISNA(VLOOKUP(M73,coureurs!$B$7:$R$81,7,FALSE)),"",VLOOKUP(M73,coureurs!$B$7:$R$81,7,FALSE))</f>
        <v/>
      </c>
      <c r="S73" s="140" t="e">
        <f t="shared" si="6"/>
        <v>#N/A</v>
      </c>
      <c r="T73" s="15" t="e">
        <f t="shared" si="7"/>
        <v>#N/A</v>
      </c>
      <c r="U73" s="10" t="e">
        <f t="shared" ref="U73:U82" si="10">S73-S$8</f>
        <v>#N/A</v>
      </c>
      <c r="V73" s="128">
        <f t="shared" si="8"/>
        <v>66</v>
      </c>
      <c r="Y73" s="72" t="str">
        <f t="array" ref="Y73">IFERROR(INDEX($O$8:$O$166,SMALL(IF(COUNTIF($O$8:$O$166,$O$8:$O$166)&gt;=$U$6,ROW($O$8:$O$166)-7),ROW(66:66))),"")</f>
        <v/>
      </c>
      <c r="Z73" s="138"/>
      <c r="AA73" s="138" t="str">
        <f>IF(Y73="","",COUNTIF(Y$8:Y73,Y73))</f>
        <v/>
      </c>
    </row>
    <row r="74" spans="1:27">
      <c r="A74" s="39">
        <f t="shared" si="9"/>
        <v>67</v>
      </c>
      <c r="B74" s="41" t="str">
        <f t="shared" ref="B74:B82" si="11">IFERROR(RANK(J74,$J$8:$J$82,1)+COUNTIFS($J$8:$J$82,J74,$I$8:$I$82,"&lt;"&amp;$I74),"")</f>
        <v/>
      </c>
      <c r="C74" s="145"/>
      <c r="D74" s="40" t="str">
        <f>IF(ISNA(VLOOKUP(C74,coureurs!$B$7:$R$81,2,FALSE)),"",VLOOKUP(C74,coureurs!$B$7:$R$81,2,FALSE))</f>
        <v/>
      </c>
      <c r="E74" s="40" t="str">
        <f>IF(ISNA(VLOOKUP(C74,coureurs!$B$7:$R$81,3,FALSE)),"",VLOOKUP(C74,coureurs!$B$7:$R$81,3,FALSE))</f>
        <v/>
      </c>
      <c r="F74" s="40" t="str">
        <f>IF(ISNA(VLOOKUP(C74,coureurs!$B$7:$R$81,9,FALSE)),"",VLOOKUP(C74,coureurs!$B$7:$R$81,9,FALSE))</f>
        <v/>
      </c>
      <c r="G74" s="145"/>
      <c r="H74" s="145"/>
      <c r="I74" s="145"/>
      <c r="J74" s="10"/>
      <c r="K74" s="150"/>
      <c r="L74" s="130">
        <f t="shared" ref="L74:L82" si="12">L73+1</f>
        <v>67</v>
      </c>
      <c r="M74" s="132" t="e">
        <f t="shared" ref="M74:M82" si="13">VLOOKUP(L74,B$8:J$82,2,FALSE)</f>
        <v>#N/A</v>
      </c>
      <c r="N74" s="14" t="str">
        <f>IF(ISNA(VLOOKUP(M74,coureurs!$B$7:$R$81,2,FALSE)),"",VLOOKUP(M74,coureurs!$B$7:$R$81,2,FALSE))</f>
        <v/>
      </c>
      <c r="O74" s="14" t="str">
        <f>IF(ISNA(VLOOKUP(M74,coureurs!$B$7:$R$81,3,FALSE)),"",VLOOKUP(M74,coureurs!$B$7:$R$81,3,FALSE))</f>
        <v/>
      </c>
      <c r="P74" s="14" t="str">
        <f>IF(ISNA(VLOOKUP(M74,coureurs!$B$7:$R$81,9,FALSE)),"",VLOOKUP(M74,coureurs!$B$7:$R$81,9,FALSE))</f>
        <v/>
      </c>
      <c r="Q74" s="129" t="str">
        <f>IF(ISNA(VLOOKUP(M74,coureurs!$B$7:$R$81,6,FALSE)),"",VLOOKUP(M74,coureurs!$B$7:$R$81,6,FALSE))</f>
        <v/>
      </c>
      <c r="R74" s="130" t="str">
        <f>IF(ISNA(VLOOKUP(M74,coureurs!$B$7:$R$81,7,FALSE)),"",VLOOKUP(M74,coureurs!$B$7:$R$81,7,FALSE))</f>
        <v/>
      </c>
      <c r="S74" s="140" t="e">
        <f t="shared" ref="S74:S82" si="14">VLOOKUP(M74,$C$8:$J$82,8,FALSE)</f>
        <v>#N/A</v>
      </c>
      <c r="T74" s="15" t="e">
        <f t="shared" ref="T74:T82" si="15">VLOOKUP(M74,$C$8:$J$82,7,FALSE)</f>
        <v>#N/A</v>
      </c>
      <c r="U74" s="10" t="e">
        <f t="shared" si="10"/>
        <v>#N/A</v>
      </c>
      <c r="V74" s="128">
        <f t="shared" si="8"/>
        <v>67</v>
      </c>
      <c r="Y74" s="72" t="str">
        <f t="array" ref="Y74">IFERROR(INDEX($O$8:$O$166,SMALL(IF(COUNTIF($O$8:$O$166,$O$8:$O$166)&gt;=$U$6,ROW($O$8:$O$166)-7),ROW(67:67))),"")</f>
        <v/>
      </c>
      <c r="Z74" s="138"/>
      <c r="AA74" s="138" t="str">
        <f>IF(Y74="","",COUNTIF(Y$8:Y74,Y74))</f>
        <v/>
      </c>
    </row>
    <row r="75" spans="1:27">
      <c r="A75" s="39">
        <f t="shared" si="9"/>
        <v>68</v>
      </c>
      <c r="B75" s="41" t="str">
        <f t="shared" si="11"/>
        <v/>
      </c>
      <c r="C75" s="145"/>
      <c r="D75" s="40" t="str">
        <f>IF(ISNA(VLOOKUP(C75,coureurs!$B$7:$R$81,2,FALSE)),"",VLOOKUP(C75,coureurs!$B$7:$R$81,2,FALSE))</f>
        <v/>
      </c>
      <c r="E75" s="40" t="str">
        <f>IF(ISNA(VLOOKUP(C75,coureurs!$B$7:$R$81,3,FALSE)),"",VLOOKUP(C75,coureurs!$B$7:$R$81,3,FALSE))</f>
        <v/>
      </c>
      <c r="F75" s="40" t="str">
        <f>IF(ISNA(VLOOKUP(C75,coureurs!$B$7:$R$81,9,FALSE)),"",VLOOKUP(C75,coureurs!$B$7:$R$81,9,FALSE))</f>
        <v/>
      </c>
      <c r="G75" s="145"/>
      <c r="H75" s="145"/>
      <c r="I75" s="145"/>
      <c r="J75" s="10"/>
      <c r="K75" s="150"/>
      <c r="L75" s="130">
        <f t="shared" si="12"/>
        <v>68</v>
      </c>
      <c r="M75" s="132" t="e">
        <f t="shared" si="13"/>
        <v>#N/A</v>
      </c>
      <c r="N75" s="14" t="str">
        <f>IF(ISNA(VLOOKUP(M75,coureurs!$B$7:$R$81,2,FALSE)),"",VLOOKUP(M75,coureurs!$B$7:$R$81,2,FALSE))</f>
        <v/>
      </c>
      <c r="O75" s="14" t="str">
        <f>IF(ISNA(VLOOKUP(M75,coureurs!$B$7:$R$81,3,FALSE)),"",VLOOKUP(M75,coureurs!$B$7:$R$81,3,FALSE))</f>
        <v/>
      </c>
      <c r="P75" s="14" t="str">
        <f>IF(ISNA(VLOOKUP(M75,coureurs!$B$7:$R$81,9,FALSE)),"",VLOOKUP(M75,coureurs!$B$7:$R$81,9,FALSE))</f>
        <v/>
      </c>
      <c r="Q75" s="129" t="str">
        <f>IF(ISNA(VLOOKUP(M75,coureurs!$B$7:$R$81,6,FALSE)),"",VLOOKUP(M75,coureurs!$B$7:$R$81,6,FALSE))</f>
        <v/>
      </c>
      <c r="R75" s="130" t="str">
        <f>IF(ISNA(VLOOKUP(M75,coureurs!$B$7:$R$81,7,FALSE)),"",VLOOKUP(M75,coureurs!$B$7:$R$81,7,FALSE))</f>
        <v/>
      </c>
      <c r="S75" s="140" t="e">
        <f t="shared" si="14"/>
        <v>#N/A</v>
      </c>
      <c r="T75" s="15" t="e">
        <f t="shared" si="15"/>
        <v>#N/A</v>
      </c>
      <c r="U75" s="10" t="e">
        <f t="shared" si="10"/>
        <v>#N/A</v>
      </c>
      <c r="V75" s="128">
        <f t="shared" ref="V75:V82" si="16">V74+1</f>
        <v>68</v>
      </c>
      <c r="Y75" s="72" t="str">
        <f t="array" ref="Y75">IFERROR(INDEX($O$8:$O$166,SMALL(IF(COUNTIF($O$8:$O$166,$O$8:$O$166)&gt;=$U$6,ROW($O$8:$O$166)-7),ROW(68:68))),"")</f>
        <v/>
      </c>
      <c r="Z75" s="138"/>
      <c r="AA75" s="138" t="str">
        <f>IF(Y75="","",COUNTIF(Y$8:Y75,Y75))</f>
        <v/>
      </c>
    </row>
    <row r="76" spans="1:27">
      <c r="A76" s="39">
        <f t="shared" si="9"/>
        <v>69</v>
      </c>
      <c r="B76" s="41" t="str">
        <f t="shared" si="11"/>
        <v/>
      </c>
      <c r="C76" s="145"/>
      <c r="D76" s="40" t="str">
        <f>IF(ISNA(VLOOKUP(C76,coureurs!$B$7:$R$81,2,FALSE)),"",VLOOKUP(C76,coureurs!$B$7:$R$81,2,FALSE))</f>
        <v/>
      </c>
      <c r="E76" s="40" t="str">
        <f>IF(ISNA(VLOOKUP(C76,coureurs!$B$7:$R$81,3,FALSE)),"",VLOOKUP(C76,coureurs!$B$7:$R$81,3,FALSE))</f>
        <v/>
      </c>
      <c r="F76" s="40" t="str">
        <f>IF(ISNA(VLOOKUP(C76,coureurs!$B$7:$R$81,9,FALSE)),"",VLOOKUP(C76,coureurs!$B$7:$R$81,9,FALSE))</f>
        <v/>
      </c>
      <c r="G76" s="145"/>
      <c r="H76" s="145"/>
      <c r="I76" s="145"/>
      <c r="J76" s="10"/>
      <c r="K76" s="150"/>
      <c r="L76" s="130">
        <f t="shared" si="12"/>
        <v>69</v>
      </c>
      <c r="M76" s="132" t="e">
        <f t="shared" si="13"/>
        <v>#N/A</v>
      </c>
      <c r="N76" s="14" t="str">
        <f>IF(ISNA(VLOOKUP(M76,coureurs!$B$7:$R$81,2,FALSE)),"",VLOOKUP(M76,coureurs!$B$7:$R$81,2,FALSE))</f>
        <v/>
      </c>
      <c r="O76" s="14" t="str">
        <f>IF(ISNA(VLOOKUP(M76,coureurs!$B$7:$R$81,3,FALSE)),"",VLOOKUP(M76,coureurs!$B$7:$R$81,3,FALSE))</f>
        <v/>
      </c>
      <c r="P76" s="14" t="str">
        <f>IF(ISNA(VLOOKUP(M76,coureurs!$B$7:$R$81,9,FALSE)),"",VLOOKUP(M76,coureurs!$B$7:$R$81,9,FALSE))</f>
        <v/>
      </c>
      <c r="Q76" s="129" t="str">
        <f>IF(ISNA(VLOOKUP(M76,coureurs!$B$7:$R$81,6,FALSE)),"",VLOOKUP(M76,coureurs!$B$7:$R$81,6,FALSE))</f>
        <v/>
      </c>
      <c r="R76" s="130" t="str">
        <f>IF(ISNA(VLOOKUP(M76,coureurs!$B$7:$R$81,7,FALSE)),"",VLOOKUP(M76,coureurs!$B$7:$R$81,7,FALSE))</f>
        <v/>
      </c>
      <c r="S76" s="140" t="e">
        <f t="shared" si="14"/>
        <v>#N/A</v>
      </c>
      <c r="T76" s="15" t="e">
        <f t="shared" si="15"/>
        <v>#N/A</v>
      </c>
      <c r="U76" s="10" t="e">
        <f t="shared" si="10"/>
        <v>#N/A</v>
      </c>
      <c r="V76" s="128">
        <f t="shared" si="16"/>
        <v>69</v>
      </c>
      <c r="Y76" s="72" t="str">
        <f t="array" ref="Y76">IFERROR(INDEX($O$8:$O$166,SMALL(IF(COUNTIF($O$8:$O$166,$O$8:$O$166)&gt;=$U$6,ROW($O$8:$O$166)-7),ROW(69:69))),"")</f>
        <v/>
      </c>
      <c r="Z76" s="138"/>
      <c r="AA76" s="138" t="str">
        <f>IF(Y76="","",COUNTIF(Y$8:Y76,Y76))</f>
        <v/>
      </c>
    </row>
    <row r="77" spans="1:27">
      <c r="A77" s="39">
        <f t="shared" si="9"/>
        <v>70</v>
      </c>
      <c r="B77" s="41" t="str">
        <f t="shared" si="11"/>
        <v/>
      </c>
      <c r="C77" s="145"/>
      <c r="D77" s="40" t="str">
        <f>IF(ISNA(VLOOKUP(C77,coureurs!$B$7:$R$81,2,FALSE)),"",VLOOKUP(C77,coureurs!$B$7:$R$81,2,FALSE))</f>
        <v/>
      </c>
      <c r="E77" s="40" t="str">
        <f>IF(ISNA(VLOOKUP(C77,coureurs!$B$7:$R$81,3,FALSE)),"",VLOOKUP(C77,coureurs!$B$7:$R$81,3,FALSE))</f>
        <v/>
      </c>
      <c r="F77" s="40" t="str">
        <f>IF(ISNA(VLOOKUP(C77,coureurs!$B$7:$R$81,9,FALSE)),"",VLOOKUP(C77,coureurs!$B$7:$R$81,9,FALSE))</f>
        <v/>
      </c>
      <c r="G77" s="145"/>
      <c r="H77" s="145"/>
      <c r="I77" s="145"/>
      <c r="J77" s="10"/>
      <c r="K77" s="150"/>
      <c r="L77" s="130">
        <f t="shared" si="12"/>
        <v>70</v>
      </c>
      <c r="M77" s="132" t="e">
        <f t="shared" si="13"/>
        <v>#N/A</v>
      </c>
      <c r="N77" s="14" t="str">
        <f>IF(ISNA(VLOOKUP(M77,coureurs!$B$7:$R$81,2,FALSE)),"",VLOOKUP(M77,coureurs!$B$7:$R$81,2,FALSE))</f>
        <v/>
      </c>
      <c r="O77" s="14" t="str">
        <f>IF(ISNA(VLOOKUP(M77,coureurs!$B$7:$R$81,3,FALSE)),"",VLOOKUP(M77,coureurs!$B$7:$R$81,3,FALSE))</f>
        <v/>
      </c>
      <c r="P77" s="14" t="str">
        <f>IF(ISNA(VLOOKUP(M77,coureurs!$B$7:$R$81,9,FALSE)),"",VLOOKUP(M77,coureurs!$B$7:$R$81,9,FALSE))</f>
        <v/>
      </c>
      <c r="Q77" s="129" t="str">
        <f>IF(ISNA(VLOOKUP(M77,coureurs!$B$7:$R$81,6,FALSE)),"",VLOOKUP(M77,coureurs!$B$7:$R$81,6,FALSE))</f>
        <v/>
      </c>
      <c r="R77" s="130" t="str">
        <f>IF(ISNA(VLOOKUP(M77,coureurs!$B$7:$R$81,7,FALSE)),"",VLOOKUP(M77,coureurs!$B$7:$R$81,7,FALSE))</f>
        <v/>
      </c>
      <c r="S77" s="140" t="e">
        <f t="shared" si="14"/>
        <v>#N/A</v>
      </c>
      <c r="T77" s="15" t="e">
        <f t="shared" si="15"/>
        <v>#N/A</v>
      </c>
      <c r="U77" s="10" t="e">
        <f t="shared" si="10"/>
        <v>#N/A</v>
      </c>
      <c r="V77" s="128">
        <f t="shared" si="16"/>
        <v>70</v>
      </c>
      <c r="Y77" s="72" t="str">
        <f t="array" ref="Y77">IFERROR(INDEX($O$8:$O$166,SMALL(IF(COUNTIF($O$8:$O$166,$O$8:$O$166)&gt;=$U$6,ROW($O$8:$O$166)-7),ROW(70:70))),"")</f>
        <v/>
      </c>
      <c r="Z77" s="138"/>
      <c r="AA77" s="138" t="str">
        <f>IF(Y77="","",COUNTIF(Y$8:Y77,Y77))</f>
        <v/>
      </c>
    </row>
    <row r="78" spans="1:27">
      <c r="A78" s="39">
        <f t="shared" si="9"/>
        <v>71</v>
      </c>
      <c r="B78" s="41" t="str">
        <f t="shared" si="11"/>
        <v/>
      </c>
      <c r="C78" s="145"/>
      <c r="D78" s="40" t="str">
        <f>IF(ISNA(VLOOKUP(C78,coureurs!$B$7:$R$81,2,FALSE)),"",VLOOKUP(C78,coureurs!$B$7:$R$81,2,FALSE))</f>
        <v/>
      </c>
      <c r="E78" s="40" t="str">
        <f>IF(ISNA(VLOOKUP(C78,coureurs!$B$7:$R$81,3,FALSE)),"",VLOOKUP(C78,coureurs!$B$7:$R$81,3,FALSE))</f>
        <v/>
      </c>
      <c r="F78" s="40" t="str">
        <f>IF(ISNA(VLOOKUP(C78,coureurs!$B$7:$R$81,9,FALSE)),"",VLOOKUP(C78,coureurs!$B$7:$R$81,9,FALSE))</f>
        <v/>
      </c>
      <c r="G78" s="145"/>
      <c r="H78" s="145"/>
      <c r="I78" s="145"/>
      <c r="J78" s="10"/>
      <c r="K78" s="150"/>
      <c r="L78" s="130">
        <f t="shared" si="12"/>
        <v>71</v>
      </c>
      <c r="M78" s="132" t="e">
        <f t="shared" si="13"/>
        <v>#N/A</v>
      </c>
      <c r="N78" s="14" t="str">
        <f>IF(ISNA(VLOOKUP(M78,coureurs!$B$7:$R$81,2,FALSE)),"",VLOOKUP(M78,coureurs!$B$7:$R$81,2,FALSE))</f>
        <v/>
      </c>
      <c r="O78" s="14" t="str">
        <f>IF(ISNA(VLOOKUP(M78,coureurs!$B$7:$R$81,3,FALSE)),"",VLOOKUP(M78,coureurs!$B$7:$R$81,3,FALSE))</f>
        <v/>
      </c>
      <c r="P78" s="14" t="str">
        <f>IF(ISNA(VLOOKUP(M78,coureurs!$B$7:$R$81,9,FALSE)),"",VLOOKUP(M78,coureurs!$B$7:$R$81,9,FALSE))</f>
        <v/>
      </c>
      <c r="Q78" s="129" t="str">
        <f>IF(ISNA(VLOOKUP(M78,coureurs!$B$7:$R$81,6,FALSE)),"",VLOOKUP(M78,coureurs!$B$7:$R$81,6,FALSE))</f>
        <v/>
      </c>
      <c r="R78" s="130" t="str">
        <f>IF(ISNA(VLOOKUP(M78,coureurs!$B$7:$R$81,7,FALSE)),"",VLOOKUP(M78,coureurs!$B$7:$R$81,7,FALSE))</f>
        <v/>
      </c>
      <c r="S78" s="140" t="e">
        <f t="shared" si="14"/>
        <v>#N/A</v>
      </c>
      <c r="T78" s="15" t="e">
        <f t="shared" si="15"/>
        <v>#N/A</v>
      </c>
      <c r="U78" s="10" t="e">
        <f t="shared" si="10"/>
        <v>#N/A</v>
      </c>
      <c r="V78" s="128">
        <f t="shared" si="16"/>
        <v>71</v>
      </c>
      <c r="Y78" s="72" t="str">
        <f t="array" ref="Y78">IFERROR(INDEX($O$8:$O$166,SMALL(IF(COUNTIF($O$8:$O$166,$O$8:$O$166)&gt;=$U$6,ROW($O$8:$O$166)-7),ROW(71:71))),"")</f>
        <v/>
      </c>
      <c r="Z78" s="138"/>
      <c r="AA78" s="138" t="str">
        <f>IF(Y78="","",COUNTIF(Y$8:Y78,Y78))</f>
        <v/>
      </c>
    </row>
    <row r="79" spans="1:27">
      <c r="A79" s="39">
        <f t="shared" si="9"/>
        <v>72</v>
      </c>
      <c r="B79" s="41" t="str">
        <f t="shared" si="11"/>
        <v/>
      </c>
      <c r="C79" s="145"/>
      <c r="D79" s="40" t="str">
        <f>IF(ISNA(VLOOKUP(C79,coureurs!$B$7:$R$81,2,FALSE)),"",VLOOKUP(C79,coureurs!$B$7:$R$81,2,FALSE))</f>
        <v/>
      </c>
      <c r="E79" s="40" t="str">
        <f>IF(ISNA(VLOOKUP(C79,coureurs!$B$7:$R$81,3,FALSE)),"",VLOOKUP(C79,coureurs!$B$7:$R$81,3,FALSE))</f>
        <v/>
      </c>
      <c r="F79" s="40" t="str">
        <f>IF(ISNA(VLOOKUP(C79,coureurs!$B$7:$R$81,9,FALSE)),"",VLOOKUP(C79,coureurs!$B$7:$R$81,9,FALSE))</f>
        <v/>
      </c>
      <c r="G79" s="145"/>
      <c r="H79" s="145"/>
      <c r="I79" s="145"/>
      <c r="J79" s="10"/>
      <c r="K79" s="150"/>
      <c r="L79" s="130">
        <f t="shared" si="12"/>
        <v>72</v>
      </c>
      <c r="M79" s="132" t="e">
        <f t="shared" si="13"/>
        <v>#N/A</v>
      </c>
      <c r="N79" s="14" t="str">
        <f>IF(ISNA(VLOOKUP(M79,coureurs!$B$7:$R$81,2,FALSE)),"",VLOOKUP(M79,coureurs!$B$7:$R$81,2,FALSE))</f>
        <v/>
      </c>
      <c r="O79" s="14" t="str">
        <f>IF(ISNA(VLOOKUP(M79,coureurs!$B$7:$R$81,3,FALSE)),"",VLOOKUP(M79,coureurs!$B$7:$R$81,3,FALSE))</f>
        <v/>
      </c>
      <c r="P79" s="14" t="str">
        <f>IF(ISNA(VLOOKUP(M79,coureurs!$B$7:$R$81,9,FALSE)),"",VLOOKUP(M79,coureurs!$B$7:$R$81,9,FALSE))</f>
        <v/>
      </c>
      <c r="Q79" s="129" t="str">
        <f>IF(ISNA(VLOOKUP(M79,coureurs!$B$7:$R$81,6,FALSE)),"",VLOOKUP(M79,coureurs!$B$7:$R$81,6,FALSE))</f>
        <v/>
      </c>
      <c r="R79" s="130" t="str">
        <f>IF(ISNA(VLOOKUP(M79,coureurs!$B$7:$R$81,7,FALSE)),"",VLOOKUP(M79,coureurs!$B$7:$R$81,7,FALSE))</f>
        <v/>
      </c>
      <c r="S79" s="140" t="e">
        <f t="shared" si="14"/>
        <v>#N/A</v>
      </c>
      <c r="T79" s="15" t="e">
        <f t="shared" si="15"/>
        <v>#N/A</v>
      </c>
      <c r="U79" s="10" t="e">
        <f t="shared" si="10"/>
        <v>#N/A</v>
      </c>
      <c r="V79" s="128">
        <f t="shared" si="16"/>
        <v>72</v>
      </c>
      <c r="Y79" s="72" t="str">
        <f t="array" ref="Y79">IFERROR(INDEX($O$8:$O$166,SMALL(IF(COUNTIF($O$8:$O$166,$O$8:$O$166)&gt;=$U$6,ROW($O$8:$O$166)-7),ROW(72:72))),"")</f>
        <v/>
      </c>
      <c r="Z79" s="138"/>
      <c r="AA79" s="138" t="str">
        <f>IF(Y79="","",COUNTIF(Y$8:Y79,Y79))</f>
        <v/>
      </c>
    </row>
    <row r="80" spans="1:27">
      <c r="A80" s="39">
        <f t="shared" si="9"/>
        <v>73</v>
      </c>
      <c r="B80" s="41" t="str">
        <f t="shared" si="11"/>
        <v/>
      </c>
      <c r="C80" s="145"/>
      <c r="D80" s="40" t="str">
        <f>IF(ISNA(VLOOKUP(C80,coureurs!$B$7:$R$81,2,FALSE)),"",VLOOKUP(C80,coureurs!$B$7:$R$81,2,FALSE))</f>
        <v/>
      </c>
      <c r="E80" s="40" t="str">
        <f>IF(ISNA(VLOOKUP(C80,coureurs!$B$7:$R$81,3,FALSE)),"",VLOOKUP(C80,coureurs!$B$7:$R$81,3,FALSE))</f>
        <v/>
      </c>
      <c r="F80" s="40" t="str">
        <f>IF(ISNA(VLOOKUP(C80,coureurs!$B$7:$R$81,9,FALSE)),"",VLOOKUP(C80,coureurs!$B$7:$R$81,9,FALSE))</f>
        <v/>
      </c>
      <c r="G80" s="145"/>
      <c r="H80" s="145"/>
      <c r="I80" s="145"/>
      <c r="J80" s="10"/>
      <c r="K80" s="150"/>
      <c r="L80" s="130">
        <f t="shared" si="12"/>
        <v>73</v>
      </c>
      <c r="M80" s="132" t="e">
        <f t="shared" si="13"/>
        <v>#N/A</v>
      </c>
      <c r="N80" s="14" t="str">
        <f>IF(ISNA(VLOOKUP(M80,coureurs!$B$7:$R$81,2,FALSE)),"",VLOOKUP(M80,coureurs!$B$7:$R$81,2,FALSE))</f>
        <v/>
      </c>
      <c r="O80" s="14" t="str">
        <f>IF(ISNA(VLOOKUP(M80,coureurs!$B$7:$R$81,3,FALSE)),"",VLOOKUP(M80,coureurs!$B$7:$R$81,3,FALSE))</f>
        <v/>
      </c>
      <c r="P80" s="14" t="str">
        <f>IF(ISNA(VLOOKUP(M80,coureurs!$B$7:$R$81,9,FALSE)),"",VLOOKUP(M80,coureurs!$B$7:$R$81,9,FALSE))</f>
        <v/>
      </c>
      <c r="Q80" s="129" t="str">
        <f>IF(ISNA(VLOOKUP(M80,coureurs!$B$7:$R$81,6,FALSE)),"",VLOOKUP(M80,coureurs!$B$7:$R$81,6,FALSE))</f>
        <v/>
      </c>
      <c r="R80" s="130" t="str">
        <f>IF(ISNA(VLOOKUP(M80,coureurs!$B$7:$R$81,7,FALSE)),"",VLOOKUP(M80,coureurs!$B$7:$R$81,7,FALSE))</f>
        <v/>
      </c>
      <c r="S80" s="140" t="e">
        <f t="shared" si="14"/>
        <v>#N/A</v>
      </c>
      <c r="T80" s="15" t="e">
        <f t="shared" si="15"/>
        <v>#N/A</v>
      </c>
      <c r="U80" s="10" t="e">
        <f t="shared" si="10"/>
        <v>#N/A</v>
      </c>
      <c r="V80" s="128">
        <f t="shared" si="16"/>
        <v>73</v>
      </c>
      <c r="Y80" s="72" t="str">
        <f t="array" ref="Y80">IFERROR(INDEX($O$8:$O$166,SMALL(IF(COUNTIF($O$8:$O$166,$O$8:$O$166)&gt;=$U$6,ROW($O$8:$O$166)-7),ROW(73:73))),"")</f>
        <v/>
      </c>
      <c r="Z80" s="138"/>
      <c r="AA80" s="138" t="str">
        <f>IF(Y80="","",COUNTIF(Y$8:Y80,Y80))</f>
        <v/>
      </c>
    </row>
    <row r="81" spans="1:27">
      <c r="A81" s="39">
        <f t="shared" si="9"/>
        <v>74</v>
      </c>
      <c r="B81" s="41" t="str">
        <f t="shared" si="11"/>
        <v/>
      </c>
      <c r="C81" s="145"/>
      <c r="D81" s="40" t="str">
        <f>IF(ISNA(VLOOKUP(C81,coureurs!$B$7:$R$81,2,FALSE)),"",VLOOKUP(C81,coureurs!$B$7:$R$81,2,FALSE))</f>
        <v/>
      </c>
      <c r="E81" s="40" t="str">
        <f>IF(ISNA(VLOOKUP(C81,coureurs!$B$7:$R$81,3,FALSE)),"",VLOOKUP(C81,coureurs!$B$7:$R$81,3,FALSE))</f>
        <v/>
      </c>
      <c r="F81" s="40" t="str">
        <f>IF(ISNA(VLOOKUP(C81,coureurs!$B$7:$R$81,9,FALSE)),"",VLOOKUP(C81,coureurs!$B$7:$R$81,9,FALSE))</f>
        <v/>
      </c>
      <c r="G81" s="145"/>
      <c r="H81" s="145"/>
      <c r="I81" s="145"/>
      <c r="J81" s="10"/>
      <c r="K81" s="150"/>
      <c r="L81" s="130">
        <f t="shared" si="12"/>
        <v>74</v>
      </c>
      <c r="M81" s="132" t="e">
        <f t="shared" si="13"/>
        <v>#N/A</v>
      </c>
      <c r="N81" s="14" t="str">
        <f>IF(ISNA(VLOOKUP(M81,coureurs!$B$7:$R$81,2,FALSE)),"",VLOOKUP(M81,coureurs!$B$7:$R$81,2,FALSE))</f>
        <v/>
      </c>
      <c r="O81" s="14" t="str">
        <f>IF(ISNA(VLOOKUP(M81,coureurs!$B$7:$R$81,3,FALSE)),"",VLOOKUP(M81,coureurs!$B$7:$R$81,3,FALSE))</f>
        <v/>
      </c>
      <c r="P81" s="14" t="str">
        <f>IF(ISNA(VLOOKUP(M81,coureurs!$B$7:$R$81,9,FALSE)),"",VLOOKUP(M81,coureurs!$B$7:$R$81,9,FALSE))</f>
        <v/>
      </c>
      <c r="Q81" s="129" t="str">
        <f>IF(ISNA(VLOOKUP(M81,coureurs!$B$7:$R$81,6,FALSE)),"",VLOOKUP(M81,coureurs!$B$7:$R$81,6,FALSE))</f>
        <v/>
      </c>
      <c r="R81" s="130" t="str">
        <f>IF(ISNA(VLOOKUP(M81,coureurs!$B$7:$R$81,7,FALSE)),"",VLOOKUP(M81,coureurs!$B$7:$R$81,7,FALSE))</f>
        <v/>
      </c>
      <c r="S81" s="140" t="e">
        <f t="shared" si="14"/>
        <v>#N/A</v>
      </c>
      <c r="T81" s="15" t="e">
        <f t="shared" si="15"/>
        <v>#N/A</v>
      </c>
      <c r="U81" s="10" t="e">
        <f t="shared" si="10"/>
        <v>#N/A</v>
      </c>
      <c r="V81" s="128">
        <f t="shared" si="16"/>
        <v>74</v>
      </c>
      <c r="Y81" s="72" t="str">
        <f t="array" ref="Y81">IFERROR(INDEX($O$8:$O$166,SMALL(IF(COUNTIF($O$8:$O$166,$O$8:$O$166)&gt;=$U$6,ROW($O$8:$O$166)-7),ROW(74:74))),"")</f>
        <v/>
      </c>
      <c r="Z81" s="138"/>
      <c r="AA81" s="138" t="str">
        <f>IF(Y81="","",COUNTIF(Y$8:Y81,Y81))</f>
        <v/>
      </c>
    </row>
    <row r="82" spans="1:27">
      <c r="A82" s="42">
        <f t="shared" si="9"/>
        <v>75</v>
      </c>
      <c r="B82" s="41" t="str">
        <f t="shared" si="11"/>
        <v/>
      </c>
      <c r="C82" s="146"/>
      <c r="D82" s="147" t="str">
        <f>IF(ISNA(VLOOKUP(C82,coureurs!$B$7:$R$81,2,FALSE)),"",VLOOKUP(C82,coureurs!$B$7:$R$81,2,FALSE))</f>
        <v/>
      </c>
      <c r="E82" s="147" t="str">
        <f>IF(ISNA(VLOOKUP(C82,coureurs!$B$7:$R$81,3,FALSE)),"",VLOOKUP(C82,coureurs!$B$7:$R$81,3,FALSE))</f>
        <v/>
      </c>
      <c r="F82" s="147" t="str">
        <f>IF(ISNA(VLOOKUP(C82,coureurs!$B$7:$R$81,9,FALSE)),"",VLOOKUP(C82,coureurs!$B$7:$R$81,9,FALSE))</f>
        <v/>
      </c>
      <c r="G82" s="146"/>
      <c r="H82" s="146"/>
      <c r="I82" s="146"/>
      <c r="J82" s="11"/>
      <c r="K82" s="150"/>
      <c r="L82" s="130">
        <f t="shared" si="12"/>
        <v>75</v>
      </c>
      <c r="M82" s="132" t="e">
        <f t="shared" si="13"/>
        <v>#N/A</v>
      </c>
      <c r="N82" s="14" t="str">
        <f>IF(ISNA(VLOOKUP(M82,coureurs!$B$7:$R$81,2,FALSE)),"",VLOOKUP(M82,coureurs!$B$7:$R$81,2,FALSE))</f>
        <v/>
      </c>
      <c r="O82" s="14" t="str">
        <f>IF(ISNA(VLOOKUP(M82,coureurs!$B$7:$R$81,3,FALSE)),"",VLOOKUP(M82,coureurs!$B$7:$R$81,3,FALSE))</f>
        <v/>
      </c>
      <c r="P82" s="14" t="str">
        <f>IF(ISNA(VLOOKUP(M82,coureurs!$B$7:$R$81,9,FALSE)),"",VLOOKUP(M82,coureurs!$B$7:$R$81,9,FALSE))</f>
        <v/>
      </c>
      <c r="Q82" s="129" t="str">
        <f>IF(ISNA(VLOOKUP(M82,coureurs!$B$7:$R$81,6,FALSE)),"",VLOOKUP(M82,coureurs!$B$7:$R$81,6,FALSE))</f>
        <v/>
      </c>
      <c r="R82" s="130" t="str">
        <f>IF(ISNA(VLOOKUP(M82,coureurs!$B$7:$R$81,7,FALSE)),"",VLOOKUP(M82,coureurs!$B$7:$R$81,7,FALSE))</f>
        <v/>
      </c>
      <c r="S82" s="140" t="e">
        <f t="shared" si="14"/>
        <v>#N/A</v>
      </c>
      <c r="T82" s="15" t="e">
        <f t="shared" si="15"/>
        <v>#N/A</v>
      </c>
      <c r="U82" s="10" t="e">
        <f t="shared" si="10"/>
        <v>#N/A</v>
      </c>
      <c r="V82" s="128">
        <f t="shared" si="16"/>
        <v>75</v>
      </c>
      <c r="Y82" s="72" t="str">
        <f t="array" ref="Y82">IFERROR(INDEX($O$8:$O$166,SMALL(IF(COUNTIF($O$8:$O$166,$O$8:$O$166)&gt;=$U$6,ROW($O$8:$O$166)-7),ROW(75:75))),"")</f>
        <v/>
      </c>
      <c r="Z82" s="138"/>
      <c r="AA82" s="138" t="str">
        <f>IF(Y82="","",COUNTIF(Y$8:Y82,Y82))</f>
        <v/>
      </c>
    </row>
    <row r="83" spans="1:27">
      <c r="C83" s="76"/>
      <c r="D83" s="77"/>
      <c r="E83" s="76"/>
      <c r="F83" s="76"/>
      <c r="G83" s="76"/>
      <c r="H83" s="76"/>
      <c r="I83" s="76"/>
      <c r="J83" s="84"/>
      <c r="K83" s="84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28"/>
    </row>
    <row r="84" spans="1:27">
      <c r="C84" s="76"/>
      <c r="D84" s="77"/>
      <c r="E84" s="76"/>
      <c r="F84" s="76"/>
      <c r="G84" s="76"/>
      <c r="H84" s="76"/>
      <c r="I84" s="76"/>
      <c r="J84" s="84"/>
      <c r="K84" s="84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</row>
    <row r="85" spans="1:27">
      <c r="C85" s="76"/>
      <c r="D85" s="77"/>
      <c r="E85" s="76"/>
      <c r="F85" s="76"/>
      <c r="G85" s="76"/>
      <c r="H85" s="76"/>
      <c r="I85" s="76"/>
      <c r="J85" s="84"/>
      <c r="K85" s="84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</row>
    <row r="86" spans="1:27">
      <c r="C86" s="76"/>
      <c r="D86" s="77"/>
      <c r="E86" s="76"/>
      <c r="F86" s="76"/>
      <c r="G86" s="76"/>
      <c r="H86" s="76"/>
      <c r="I86" s="76"/>
      <c r="J86" s="84"/>
      <c r="K86" s="84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</row>
    <row r="87" spans="1:27">
      <c r="C87" s="76"/>
      <c r="D87" s="77"/>
      <c r="E87" s="76"/>
      <c r="F87" s="76"/>
      <c r="G87" s="76"/>
      <c r="H87" s="76"/>
      <c r="I87" s="76"/>
      <c r="J87" s="84"/>
      <c r="K87" s="84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</row>
    <row r="88" spans="1:27">
      <c r="C88" s="76"/>
      <c r="D88" s="77"/>
      <c r="E88" s="76"/>
      <c r="F88" s="76"/>
      <c r="G88" s="76"/>
      <c r="H88" s="76"/>
      <c r="I88" s="76"/>
      <c r="J88" s="84"/>
      <c r="K88" s="84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</row>
    <row r="89" spans="1:27">
      <c r="C89" s="76"/>
      <c r="D89" s="77"/>
      <c r="E89" s="76"/>
      <c r="F89" s="76"/>
      <c r="G89" s="76"/>
      <c r="H89" s="76"/>
      <c r="I89" s="76"/>
      <c r="J89" s="84"/>
      <c r="K89" s="84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</row>
    <row r="90" spans="1:27">
      <c r="C90" s="76"/>
      <c r="D90" s="77"/>
      <c r="E90" s="76"/>
      <c r="F90" s="76"/>
      <c r="G90" s="76"/>
      <c r="H90" s="76"/>
      <c r="I90" s="76"/>
      <c r="J90" s="84"/>
      <c r="K90" s="84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</row>
    <row r="91" spans="1:27">
      <c r="C91" s="76"/>
      <c r="D91" s="77"/>
      <c r="E91" s="76"/>
      <c r="F91" s="76"/>
      <c r="G91" s="76"/>
      <c r="H91" s="76"/>
      <c r="I91" s="76"/>
      <c r="J91" s="84"/>
      <c r="K91" s="84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</row>
    <row r="92" spans="1:27">
      <c r="C92" s="76"/>
      <c r="D92" s="77"/>
      <c r="E92" s="76"/>
      <c r="F92" s="76"/>
      <c r="G92" s="76"/>
      <c r="H92" s="76"/>
      <c r="I92" s="76"/>
      <c r="J92" s="84"/>
      <c r="K92" s="84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</row>
    <row r="93" spans="1:27">
      <c r="C93" s="76"/>
      <c r="D93" s="77"/>
      <c r="E93" s="76"/>
      <c r="F93" s="76"/>
      <c r="G93" s="76"/>
      <c r="H93" s="76"/>
      <c r="I93" s="76"/>
      <c r="J93" s="84"/>
      <c r="K93" s="84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</row>
  </sheetData>
  <mergeCells count="4">
    <mergeCell ref="D2:G2"/>
    <mergeCell ref="N2:S2"/>
    <mergeCell ref="D4:F4"/>
    <mergeCell ref="Q7:R7"/>
  </mergeCells>
  <dataValidations count="1">
    <dataValidation type="whole" errorStyle="warning" operator="notEqual" allowBlank="1" showInputMessage="1" showErrorMessage="1" error="dosard déjà saisi" sqref="C8">
      <formula1>COUNTIF($C8:$C55,C8)&lt;2</formula1>
    </dataValidation>
  </dataValidations>
  <printOptions horizontalCentered="1"/>
  <pageMargins left="0" right="0" top="0" bottom="0.15748031496062992" header="0.11811023622047245" footer="0.11811023622047245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54"/>
  <sheetViews>
    <sheetView workbookViewId="0">
      <selection activeCell="C7" sqref="C7"/>
    </sheetView>
  </sheetViews>
  <sheetFormatPr baseColWidth="10" defaultColWidth="11.44140625" defaultRowHeight="13.8"/>
  <cols>
    <col min="1" max="1" width="5.6640625" style="1" customWidth="1"/>
    <col min="2" max="2" width="4.6640625" style="1" hidden="1" customWidth="1"/>
    <col min="3" max="3" width="5.6640625" style="1" customWidth="1"/>
    <col min="4" max="4" width="19.109375" style="12" customWidth="1"/>
    <col min="5" max="5" width="15.6640625" style="1" customWidth="1"/>
    <col min="6" max="6" width="43.33203125" style="1" customWidth="1"/>
    <col min="7" max="7" width="8.6640625" style="1" customWidth="1"/>
    <col min="8" max="16384" width="11.44140625" style="1"/>
  </cols>
  <sheetData>
    <row r="2" spans="1:7" ht="24">
      <c r="D2" s="157" t="s">
        <v>68</v>
      </c>
      <c r="E2" s="157"/>
      <c r="F2" s="157"/>
    </row>
    <row r="4" spans="1:7" ht="25.2">
      <c r="A4" s="156" t="s">
        <v>43</v>
      </c>
      <c r="B4" s="156"/>
      <c r="C4" s="156"/>
      <c r="D4" s="156"/>
      <c r="E4" s="156"/>
      <c r="F4" s="156"/>
      <c r="G4" s="156"/>
    </row>
    <row r="6" spans="1:7" ht="27.6">
      <c r="A6" s="23" t="s">
        <v>32</v>
      </c>
      <c r="B6" s="26" t="s">
        <v>33</v>
      </c>
      <c r="C6" s="24" t="s">
        <v>1</v>
      </c>
      <c r="D6" s="17" t="s">
        <v>2</v>
      </c>
      <c r="E6" s="17" t="s">
        <v>3</v>
      </c>
      <c r="F6" s="17" t="s">
        <v>4</v>
      </c>
      <c r="G6" s="25" t="s">
        <v>29</v>
      </c>
    </row>
    <row r="7" spans="1:7" ht="15.6">
      <c r="A7" s="29">
        <v>1</v>
      </c>
      <c r="B7" s="30" t="e">
        <f>RANK(#REF!,#REF!,1)+COUNTIF(#REF!,#REF!)-1</f>
        <v>#REF!</v>
      </c>
      <c r="C7" s="30">
        <v>17</v>
      </c>
      <c r="D7" s="43" t="str">
        <f>IF(ISNA(VLOOKUP($C7,coureurs!$A$4:$Q$70,2,FALSE)),"",VLOOKUP($C7,coureurs!$A$4:$Q$70,2,FALSE))</f>
        <v/>
      </c>
      <c r="E7" s="43" t="str">
        <f>IF(ISNA(VLOOKUP($C7,coureurs!$A$4:$Q$70,3,FALSE)),"",VLOOKUP($C7,coureurs!$A$4:$Q$70,3,FALSE))</f>
        <v/>
      </c>
      <c r="F7" s="43" t="str">
        <f>IF(ISNA(VLOOKUP($C7,coureurs!$A$4:$Q$70,9,FALSE)),"",VLOOKUP($C7,coureurs!$A$4:$Q$70,9,FALSE))</f>
        <v/>
      </c>
      <c r="G7" s="81">
        <v>0.39583333333333331</v>
      </c>
    </row>
    <row r="8" spans="1:7" ht="15.6">
      <c r="A8" s="31">
        <f>A7+1</f>
        <v>2</v>
      </c>
      <c r="B8" s="32" t="e">
        <f>RANK(#REF!,#REF!,1)+COUNTIF(#REF!,#REF!)-1</f>
        <v>#REF!</v>
      </c>
      <c r="C8" s="32">
        <v>16</v>
      </c>
      <c r="D8" s="37" t="str">
        <f>IF(ISNA(VLOOKUP($C8,coureurs!$A$4:$Q$70,2,FALSE)),"",VLOOKUP($C8,coureurs!$A$4:$Q$70,2,FALSE))</f>
        <v/>
      </c>
      <c r="E8" s="37" t="str">
        <f>IF(ISNA(VLOOKUP($C8,coureurs!$A$4:$Q$70,3,FALSE)),"",VLOOKUP($C8,coureurs!$A$4:$Q$70,3,FALSE))</f>
        <v/>
      </c>
      <c r="F8" s="37" t="str">
        <f>IF(ISNA(VLOOKUP($C8,coureurs!$A$4:$Q$70,9,FALSE)),"",VLOOKUP($C8,coureurs!$A$4:$Q$70,9,FALSE))</f>
        <v/>
      </c>
      <c r="G8" s="38">
        <v>0.39652777777777781</v>
      </c>
    </row>
    <row r="9" spans="1:7" ht="15.6">
      <c r="A9" s="31">
        <f t="shared" ref="A9:A54" si="0">A8+1</f>
        <v>3</v>
      </c>
      <c r="B9" s="32" t="e">
        <f>RANK(#REF!,#REF!,1)+COUNTIF(#REF!,#REF!)-1</f>
        <v>#REF!</v>
      </c>
      <c r="C9" s="32">
        <v>15</v>
      </c>
      <c r="D9" s="37" t="str">
        <f>IF(ISNA(VLOOKUP($C9,coureurs!$A$4:$Q$70,2,FALSE)),"",VLOOKUP($C9,coureurs!$A$4:$Q$70,2,FALSE))</f>
        <v/>
      </c>
      <c r="E9" s="37" t="str">
        <f>IF(ISNA(VLOOKUP($C9,coureurs!$A$4:$Q$70,3,FALSE)),"",VLOOKUP($C9,coureurs!$A$4:$Q$70,3,FALSE))</f>
        <v/>
      </c>
      <c r="F9" s="37" t="str">
        <f>IF(ISNA(VLOOKUP($C9,coureurs!$A$4:$Q$70,9,FALSE)),"",VLOOKUP($C9,coureurs!$A$4:$Q$70,9,FALSE))</f>
        <v/>
      </c>
      <c r="G9" s="38">
        <v>0.3972222222222222</v>
      </c>
    </row>
    <row r="10" spans="1:7" ht="15.6">
      <c r="A10" s="31">
        <f t="shared" si="0"/>
        <v>4</v>
      </c>
      <c r="B10" s="32" t="e">
        <f>RANK(#REF!,#REF!,1)+COUNTIF(#REF!,#REF!)-1</f>
        <v>#REF!</v>
      </c>
      <c r="C10" s="32">
        <v>14</v>
      </c>
      <c r="D10" s="37" t="str">
        <f>IF(ISNA(VLOOKUP($C10,coureurs!$A$4:$Q$70,2,FALSE)),"",VLOOKUP($C10,coureurs!$A$4:$Q$70,2,FALSE))</f>
        <v/>
      </c>
      <c r="E10" s="37" t="str">
        <f>IF(ISNA(VLOOKUP($C10,coureurs!$A$4:$Q$70,3,FALSE)),"",VLOOKUP($C10,coureurs!$A$4:$Q$70,3,FALSE))</f>
        <v/>
      </c>
      <c r="F10" s="37" t="str">
        <f>IF(ISNA(VLOOKUP($C10,coureurs!$A$4:$Q$70,9,FALSE)),"",VLOOKUP($C10,coureurs!$A$4:$Q$70,9,FALSE))</f>
        <v/>
      </c>
      <c r="G10" s="38">
        <v>0.3979166666666667</v>
      </c>
    </row>
    <row r="11" spans="1:7" ht="15.6">
      <c r="A11" s="31">
        <f t="shared" si="0"/>
        <v>5</v>
      </c>
      <c r="B11" s="32" t="e">
        <f>RANK(#REF!,#REF!,1)+COUNTIF(#REF!,#REF!)-1</f>
        <v>#REF!</v>
      </c>
      <c r="C11" s="32">
        <v>13</v>
      </c>
      <c r="D11" s="37" t="str">
        <f>IF(ISNA(VLOOKUP($C11,coureurs!$A$4:$Q$70,2,FALSE)),"",VLOOKUP($C11,coureurs!$A$4:$Q$70,2,FALSE))</f>
        <v/>
      </c>
      <c r="E11" s="37" t="str">
        <f>IF(ISNA(VLOOKUP($C11,coureurs!$A$4:$Q$70,3,FALSE)),"",VLOOKUP($C11,coureurs!$A$4:$Q$70,3,FALSE))</f>
        <v/>
      </c>
      <c r="F11" s="37" t="str">
        <f>IF(ISNA(VLOOKUP($C11,coureurs!$A$4:$Q$70,9,FALSE)),"",VLOOKUP($C11,coureurs!$A$4:$Q$70,9,FALSE))</f>
        <v/>
      </c>
      <c r="G11" s="38">
        <v>0.39861111111111108</v>
      </c>
    </row>
    <row r="12" spans="1:7" ht="15.6">
      <c r="A12" s="31">
        <f t="shared" si="0"/>
        <v>6</v>
      </c>
      <c r="B12" s="32" t="e">
        <f>RANK(#REF!,#REF!,1)+COUNTIF(#REF!,#REF!)-1</f>
        <v>#REF!</v>
      </c>
      <c r="C12" s="32">
        <v>12</v>
      </c>
      <c r="D12" s="37" t="str">
        <f>IF(ISNA(VLOOKUP($C12,coureurs!$A$4:$Q$70,2,FALSE)),"",VLOOKUP($C12,coureurs!$A$4:$Q$70,2,FALSE))</f>
        <v/>
      </c>
      <c r="E12" s="37" t="str">
        <f>IF(ISNA(VLOOKUP($C12,coureurs!$A$4:$Q$70,3,FALSE)),"",VLOOKUP($C12,coureurs!$A$4:$Q$70,3,FALSE))</f>
        <v/>
      </c>
      <c r="F12" s="37" t="str">
        <f>IF(ISNA(VLOOKUP($C12,coureurs!$A$4:$Q$70,9,FALSE)),"",VLOOKUP($C12,coureurs!$A$4:$Q$70,9,FALSE))</f>
        <v/>
      </c>
      <c r="G12" s="38">
        <v>0.39930555555555558</v>
      </c>
    </row>
    <row r="13" spans="1:7" ht="15.6">
      <c r="A13" s="31">
        <f t="shared" si="0"/>
        <v>7</v>
      </c>
      <c r="B13" s="32" t="e">
        <f>RANK(#REF!,#REF!,1)+COUNTIF(#REF!,#REF!)-1</f>
        <v>#REF!</v>
      </c>
      <c r="C13" s="32">
        <v>11</v>
      </c>
      <c r="D13" s="37" t="str">
        <f>IF(ISNA(VLOOKUP($C13,coureurs!$A$4:$Q$70,2,FALSE)),"",VLOOKUP($C13,coureurs!$A$4:$Q$70,2,FALSE))</f>
        <v/>
      </c>
      <c r="E13" s="37" t="str">
        <f>IF(ISNA(VLOOKUP($C13,coureurs!$A$4:$Q$70,3,FALSE)),"",VLOOKUP($C13,coureurs!$A$4:$Q$70,3,FALSE))</f>
        <v/>
      </c>
      <c r="F13" s="37" t="str">
        <f>IF(ISNA(VLOOKUP($C13,coureurs!$A$4:$Q$70,9,FALSE)),"",VLOOKUP($C13,coureurs!$A$4:$Q$70,9,FALSE))</f>
        <v/>
      </c>
      <c r="G13" s="38">
        <v>0.39999999999999997</v>
      </c>
    </row>
    <row r="14" spans="1:7" ht="15.6">
      <c r="A14" s="31">
        <f t="shared" si="0"/>
        <v>8</v>
      </c>
      <c r="B14" s="32" t="e">
        <f>RANK(#REF!,#REF!,1)+COUNTIF(#REF!,#REF!)-1</f>
        <v>#REF!</v>
      </c>
      <c r="C14" s="32">
        <v>10</v>
      </c>
      <c r="D14" s="37" t="str">
        <f>IF(ISNA(VLOOKUP($C14,coureurs!$A$4:$Q$70,2,FALSE)),"",VLOOKUP($C14,coureurs!$A$4:$Q$70,2,FALSE))</f>
        <v/>
      </c>
      <c r="E14" s="37" t="str">
        <f>IF(ISNA(VLOOKUP($C14,coureurs!$A$4:$Q$70,3,FALSE)),"",VLOOKUP($C14,coureurs!$A$4:$Q$70,3,FALSE))</f>
        <v/>
      </c>
      <c r="F14" s="37" t="str">
        <f>IF(ISNA(VLOOKUP($C14,coureurs!$A$4:$Q$70,9,FALSE)),"",VLOOKUP($C14,coureurs!$A$4:$Q$70,9,FALSE))</f>
        <v/>
      </c>
      <c r="G14" s="38">
        <v>0.40069444444444446</v>
      </c>
    </row>
    <row r="15" spans="1:7" ht="15.6">
      <c r="A15" s="31">
        <f t="shared" si="0"/>
        <v>9</v>
      </c>
      <c r="B15" s="32" t="e">
        <f>RANK(#REF!,#REF!,1)+COUNTIF(#REF!,#REF!)-1</f>
        <v>#REF!</v>
      </c>
      <c r="C15" s="32">
        <v>9</v>
      </c>
      <c r="D15" s="37" t="str">
        <f>IF(ISNA(VLOOKUP($C15,coureurs!$A$4:$Q$70,2,FALSE)),"",VLOOKUP($C15,coureurs!$A$4:$Q$70,2,FALSE))</f>
        <v/>
      </c>
      <c r="E15" s="37" t="str">
        <f>IF(ISNA(VLOOKUP($C15,coureurs!$A$4:$Q$70,3,FALSE)),"",VLOOKUP($C15,coureurs!$A$4:$Q$70,3,FALSE))</f>
        <v/>
      </c>
      <c r="F15" s="37" t="str">
        <f>IF(ISNA(VLOOKUP($C15,coureurs!$A$4:$Q$70,9,FALSE)),"",VLOOKUP($C15,coureurs!$A$4:$Q$70,9,FALSE))</f>
        <v/>
      </c>
      <c r="G15" s="38">
        <v>0.40138888888888885</v>
      </c>
    </row>
    <row r="16" spans="1:7" ht="15.6">
      <c r="A16" s="31">
        <f t="shared" si="0"/>
        <v>10</v>
      </c>
      <c r="B16" s="32" t="e">
        <f>RANK(#REF!,#REF!,1)+COUNTIF(#REF!,#REF!)-1</f>
        <v>#REF!</v>
      </c>
      <c r="C16" s="32">
        <v>8</v>
      </c>
      <c r="D16" s="37" t="str">
        <f>IF(ISNA(VLOOKUP($C16,coureurs!$A$4:$Q$70,2,FALSE)),"",VLOOKUP($C16,coureurs!$A$4:$Q$70,2,FALSE))</f>
        <v/>
      </c>
      <c r="E16" s="37" t="str">
        <f>IF(ISNA(VLOOKUP($C16,coureurs!$A$4:$Q$70,3,FALSE)),"",VLOOKUP($C16,coureurs!$A$4:$Q$70,3,FALSE))</f>
        <v/>
      </c>
      <c r="F16" s="37" t="str">
        <f>IF(ISNA(VLOOKUP($C16,coureurs!$A$4:$Q$70,9,FALSE)),"",VLOOKUP($C16,coureurs!$A$4:$Q$70,9,FALSE))</f>
        <v/>
      </c>
      <c r="G16" s="38">
        <v>0.40208333333333335</v>
      </c>
    </row>
    <row r="17" spans="1:7" ht="15.6">
      <c r="A17" s="31">
        <f t="shared" si="0"/>
        <v>11</v>
      </c>
      <c r="B17" s="32" t="e">
        <f>RANK(#REF!,#REF!,1)+COUNTIF(#REF!,#REF!)-1</f>
        <v>#REF!</v>
      </c>
      <c r="C17" s="32">
        <v>7</v>
      </c>
      <c r="D17" s="37" t="str">
        <f>IF(ISNA(VLOOKUP($C17,coureurs!$A$4:$Q$70,2,FALSE)),"",VLOOKUP($C17,coureurs!$A$4:$Q$70,2,FALSE))</f>
        <v/>
      </c>
      <c r="E17" s="37" t="str">
        <f>IF(ISNA(VLOOKUP($C17,coureurs!$A$4:$Q$70,3,FALSE)),"",VLOOKUP($C17,coureurs!$A$4:$Q$70,3,FALSE))</f>
        <v/>
      </c>
      <c r="F17" s="37" t="str">
        <f>IF(ISNA(VLOOKUP($C17,coureurs!$A$4:$Q$70,9,FALSE)),"",VLOOKUP($C17,coureurs!$A$4:$Q$70,9,FALSE))</f>
        <v/>
      </c>
      <c r="G17" s="38">
        <v>0.40277777777777773</v>
      </c>
    </row>
    <row r="18" spans="1:7" ht="15.6">
      <c r="A18" s="31">
        <f t="shared" si="0"/>
        <v>12</v>
      </c>
      <c r="B18" s="32" t="e">
        <f>RANK(#REF!,#REF!,1)+COUNTIF(#REF!,#REF!)-1</f>
        <v>#REF!</v>
      </c>
      <c r="C18" s="32">
        <v>6</v>
      </c>
      <c r="D18" s="37" t="str">
        <f>IF(ISNA(VLOOKUP($C18,coureurs!$A$4:$Q$70,2,FALSE)),"",VLOOKUP($C18,coureurs!$A$4:$Q$70,2,FALSE))</f>
        <v/>
      </c>
      <c r="E18" s="37" t="str">
        <f>IF(ISNA(VLOOKUP($C18,coureurs!$A$4:$Q$70,3,FALSE)),"",VLOOKUP($C18,coureurs!$A$4:$Q$70,3,FALSE))</f>
        <v/>
      </c>
      <c r="F18" s="37" t="str">
        <f>IF(ISNA(VLOOKUP($C18,coureurs!$A$4:$Q$70,9,FALSE)),"",VLOOKUP($C18,coureurs!$A$4:$Q$70,9,FALSE))</f>
        <v/>
      </c>
      <c r="G18" s="38">
        <v>0.40347222222222223</v>
      </c>
    </row>
    <row r="19" spans="1:7" ht="15.6">
      <c r="A19" s="31">
        <f t="shared" si="0"/>
        <v>13</v>
      </c>
      <c r="B19" s="32" t="e">
        <f>RANK(#REF!,#REF!,1)+COUNTIF(#REF!,#REF!)-1</f>
        <v>#REF!</v>
      </c>
      <c r="C19" s="32">
        <v>5</v>
      </c>
      <c r="D19" s="37" t="str">
        <f>IF(ISNA(VLOOKUP($C19,coureurs!$A$4:$Q$70,2,FALSE)),"",VLOOKUP($C19,coureurs!$A$4:$Q$70,2,FALSE))</f>
        <v/>
      </c>
      <c r="E19" s="37" t="str">
        <f>IF(ISNA(VLOOKUP($C19,coureurs!$A$4:$Q$70,3,FALSE)),"",VLOOKUP($C19,coureurs!$A$4:$Q$70,3,FALSE))</f>
        <v/>
      </c>
      <c r="F19" s="37" t="str">
        <f>IF(ISNA(VLOOKUP($C19,coureurs!$A$4:$Q$70,9,FALSE)),"",VLOOKUP($C19,coureurs!$A$4:$Q$70,9,FALSE))</f>
        <v/>
      </c>
      <c r="G19" s="38">
        <v>0.40416666666666662</v>
      </c>
    </row>
    <row r="20" spans="1:7" ht="15.6">
      <c r="A20" s="31">
        <f t="shared" si="0"/>
        <v>14</v>
      </c>
      <c r="B20" s="32" t="e">
        <f>RANK(#REF!,#REF!,1)+COUNTIF(#REF!,#REF!)-1</f>
        <v>#REF!</v>
      </c>
      <c r="C20" s="32">
        <v>4</v>
      </c>
      <c r="D20" s="37" t="str">
        <f>IF(ISNA(VLOOKUP($C20,coureurs!$A$4:$Q$70,2,FALSE)),"",VLOOKUP($C20,coureurs!$A$4:$Q$70,2,FALSE))</f>
        <v/>
      </c>
      <c r="E20" s="37" t="str">
        <f>IF(ISNA(VLOOKUP($C20,coureurs!$A$4:$Q$70,3,FALSE)),"",VLOOKUP($C20,coureurs!$A$4:$Q$70,3,FALSE))</f>
        <v/>
      </c>
      <c r="F20" s="37" t="str">
        <f>IF(ISNA(VLOOKUP($C20,coureurs!$A$4:$Q$70,9,FALSE)),"",VLOOKUP($C20,coureurs!$A$4:$Q$70,9,FALSE))</f>
        <v/>
      </c>
      <c r="G20" s="38">
        <v>0.40486111111111112</v>
      </c>
    </row>
    <row r="21" spans="1:7" ht="15.6">
      <c r="A21" s="31">
        <f t="shared" si="0"/>
        <v>15</v>
      </c>
      <c r="B21" s="32" t="e">
        <f>RANK(#REF!,#REF!,1)+COUNTIF(#REF!,#REF!)-1</f>
        <v>#REF!</v>
      </c>
      <c r="C21" s="32">
        <v>3</v>
      </c>
      <c r="D21" s="37" t="str">
        <f>IF(ISNA(VLOOKUP($C21,coureurs!$A$4:$Q$70,2,FALSE)),"",VLOOKUP($C21,coureurs!$A$4:$Q$70,2,FALSE))</f>
        <v/>
      </c>
      <c r="E21" s="37" t="str">
        <f>IF(ISNA(VLOOKUP($C21,coureurs!$A$4:$Q$70,3,FALSE)),"",VLOOKUP($C21,coureurs!$A$4:$Q$70,3,FALSE))</f>
        <v/>
      </c>
      <c r="F21" s="37" t="str">
        <f>IF(ISNA(VLOOKUP($C21,coureurs!$A$4:$Q$70,9,FALSE)),"",VLOOKUP($C21,coureurs!$A$4:$Q$70,9,FALSE))</f>
        <v/>
      </c>
      <c r="G21" s="38">
        <v>0.4055555555555555</v>
      </c>
    </row>
    <row r="22" spans="1:7" ht="15.6">
      <c r="A22" s="31">
        <f t="shared" si="0"/>
        <v>16</v>
      </c>
      <c r="B22" s="32" t="e">
        <f>RANK(#REF!,#REF!,1)+COUNTIF(#REF!,#REF!)-1</f>
        <v>#REF!</v>
      </c>
      <c r="C22" s="32">
        <v>2</v>
      </c>
      <c r="D22" s="37" t="str">
        <f>IF(ISNA(VLOOKUP($C22,coureurs!$A$4:$Q$70,2,FALSE)),"",VLOOKUP($C22,coureurs!$A$4:$Q$70,2,FALSE))</f>
        <v/>
      </c>
      <c r="E22" s="37" t="str">
        <f>IF(ISNA(VLOOKUP($C22,coureurs!$A$4:$Q$70,3,FALSE)),"",VLOOKUP($C22,coureurs!$A$4:$Q$70,3,FALSE))</f>
        <v/>
      </c>
      <c r="F22" s="37" t="str">
        <f>IF(ISNA(VLOOKUP($C22,coureurs!$A$4:$Q$70,9,FALSE)),"",VLOOKUP($C22,coureurs!$A$4:$Q$70,9,FALSE))</f>
        <v/>
      </c>
      <c r="G22" s="38">
        <v>0.40625</v>
      </c>
    </row>
    <row r="23" spans="1:7" ht="15.6">
      <c r="A23" s="31">
        <f t="shared" si="0"/>
        <v>17</v>
      </c>
      <c r="B23" s="32" t="e">
        <f>RANK(#REF!,#REF!,1)+COUNTIF(#REF!,#REF!)-1</f>
        <v>#REF!</v>
      </c>
      <c r="C23" s="32">
        <v>1</v>
      </c>
      <c r="D23" s="37" t="str">
        <f>IF(ISNA(VLOOKUP($C23,coureurs!$A$4:$Q$70,2,FALSE)),"",VLOOKUP($C23,coureurs!$A$4:$Q$70,2,FALSE))</f>
        <v/>
      </c>
      <c r="E23" s="37" t="str">
        <f>IF(ISNA(VLOOKUP($C23,coureurs!$A$4:$Q$70,3,FALSE)),"",VLOOKUP($C23,coureurs!$A$4:$Q$70,3,FALSE))</f>
        <v/>
      </c>
      <c r="F23" s="37" t="str">
        <f>IF(ISNA(VLOOKUP($C23,coureurs!$A$4:$Q$70,9,FALSE)),"",VLOOKUP($C23,coureurs!$A$4:$Q$70,9,FALSE))</f>
        <v/>
      </c>
      <c r="G23" s="38">
        <v>0.4069444444444445</v>
      </c>
    </row>
    <row r="24" spans="1:7" ht="15.6">
      <c r="A24" s="31">
        <f t="shared" si="0"/>
        <v>18</v>
      </c>
      <c r="B24" s="32" t="e">
        <f>RANK(#REF!,#REF!,1)+COUNTIF(#REF!,#REF!)-1</f>
        <v>#REF!</v>
      </c>
      <c r="C24" s="33"/>
      <c r="D24" s="37" t="str">
        <f>IF(ISNA(VLOOKUP($C24,coureurs!$A$4:$Q$70,2,FALSE)),"",VLOOKUP($C24,coureurs!$A$4:$Q$70,2,FALSE))</f>
        <v/>
      </c>
      <c r="E24" s="37" t="str">
        <f>IF(ISNA(VLOOKUP($C24,coureurs!$A$4:$Q$70,3,FALSE)),"",VLOOKUP($C24,coureurs!$A$4:$Q$70,3,FALSE))</f>
        <v/>
      </c>
      <c r="F24" s="37" t="str">
        <f>IF(ISNA(VLOOKUP($C24,coureurs!$A$4:$Q$70,9,FALSE)),"",VLOOKUP($C24,coureurs!$A$4:$Q$70,9,FALSE))</f>
        <v/>
      </c>
      <c r="G24" s="38">
        <v>0.40763888888888888</v>
      </c>
    </row>
    <row r="25" spans="1:7" ht="15.6">
      <c r="A25" s="31">
        <f t="shared" si="0"/>
        <v>19</v>
      </c>
      <c r="B25" s="32" t="e">
        <f>RANK(#REF!,#REF!,1)+COUNTIF(#REF!,#REF!)-1</f>
        <v>#REF!</v>
      </c>
      <c r="C25" s="33"/>
      <c r="D25" s="37" t="str">
        <f>IF(ISNA(VLOOKUP($C25,coureurs!$A$4:$Q$70,2,FALSE)),"",VLOOKUP($C25,coureurs!$A$4:$Q$70,2,FALSE))</f>
        <v/>
      </c>
      <c r="E25" s="37" t="str">
        <f>IF(ISNA(VLOOKUP($C25,coureurs!$A$4:$Q$70,3,FALSE)),"",VLOOKUP($C25,coureurs!$A$4:$Q$70,3,FALSE))</f>
        <v/>
      </c>
      <c r="F25" s="37" t="str">
        <f>IF(ISNA(VLOOKUP($C25,coureurs!$A$4:$Q$70,9,FALSE)),"",VLOOKUP($C25,coureurs!$A$4:$Q$70,9,FALSE))</f>
        <v/>
      </c>
      <c r="G25" s="38">
        <v>0.40833333333333338</v>
      </c>
    </row>
    <row r="26" spans="1:7" ht="15.6">
      <c r="A26" s="31">
        <f t="shared" si="0"/>
        <v>20</v>
      </c>
      <c r="B26" s="32" t="e">
        <f>RANK(#REF!,#REF!,1)+COUNTIF(#REF!,#REF!)-1</f>
        <v>#REF!</v>
      </c>
      <c r="C26" s="33"/>
      <c r="D26" s="37" t="str">
        <f>IF(ISNA(VLOOKUP($C26,coureurs!$A$4:$Q$70,2,FALSE)),"",VLOOKUP($C26,coureurs!$A$4:$Q$70,2,FALSE))</f>
        <v/>
      </c>
      <c r="E26" s="37" t="str">
        <f>IF(ISNA(VLOOKUP($C26,coureurs!$A$4:$Q$70,3,FALSE)),"",VLOOKUP($C26,coureurs!$A$4:$Q$70,3,FALSE))</f>
        <v/>
      </c>
      <c r="F26" s="37" t="str">
        <f>IF(ISNA(VLOOKUP($C26,coureurs!$A$4:$Q$70,9,FALSE)),"",VLOOKUP($C26,coureurs!$A$4:$Q$70,9,FALSE))</f>
        <v/>
      </c>
      <c r="G26" s="38">
        <v>0.40902777777777777</v>
      </c>
    </row>
    <row r="27" spans="1:7" ht="15.6">
      <c r="A27" s="31">
        <f t="shared" si="0"/>
        <v>21</v>
      </c>
      <c r="B27" s="32" t="e">
        <f>RANK(#REF!,#REF!,1)+COUNTIF(#REF!,#REF!)-1</f>
        <v>#REF!</v>
      </c>
      <c r="C27" s="33"/>
      <c r="D27" s="37" t="str">
        <f>IF(ISNA(VLOOKUP($C27,coureurs!$A$4:$Q$70,2,FALSE)),"",VLOOKUP($C27,coureurs!$A$4:$Q$70,2,FALSE))</f>
        <v/>
      </c>
      <c r="E27" s="37" t="str">
        <f>IF(ISNA(VLOOKUP($C27,coureurs!$A$4:$Q$70,3,FALSE)),"",VLOOKUP($C27,coureurs!$A$4:$Q$70,3,FALSE))</f>
        <v/>
      </c>
      <c r="F27" s="37" t="str">
        <f>IF(ISNA(VLOOKUP($C27,coureurs!$A$4:$Q$70,9,FALSE)),"",VLOOKUP($C27,coureurs!$A$4:$Q$70,9,FALSE))</f>
        <v/>
      </c>
      <c r="G27" s="38">
        <v>0.40972222222222227</v>
      </c>
    </row>
    <row r="28" spans="1:7" ht="15.6">
      <c r="A28" s="31">
        <f t="shared" si="0"/>
        <v>22</v>
      </c>
      <c r="B28" s="32" t="e">
        <f>RANK(#REF!,#REF!,1)+COUNTIF(#REF!,#REF!)-1</f>
        <v>#REF!</v>
      </c>
      <c r="C28" s="33"/>
      <c r="D28" s="37" t="str">
        <f>IF(ISNA(VLOOKUP($C28,coureurs!$A$4:$Q$70,2,FALSE)),"",VLOOKUP($C28,coureurs!$A$4:$Q$70,2,FALSE))</f>
        <v/>
      </c>
      <c r="E28" s="37" t="str">
        <f>IF(ISNA(VLOOKUP($C28,coureurs!$A$4:$Q$70,3,FALSE)),"",VLOOKUP($C28,coureurs!$A$4:$Q$70,3,FALSE))</f>
        <v/>
      </c>
      <c r="F28" s="37" t="str">
        <f>IF(ISNA(VLOOKUP($C28,coureurs!$A$4:$Q$70,9,FALSE)),"",VLOOKUP($C28,coureurs!$A$4:$Q$70,9,FALSE))</f>
        <v/>
      </c>
      <c r="G28" s="38">
        <v>0.41041666666666665</v>
      </c>
    </row>
    <row r="29" spans="1:7" ht="15.6">
      <c r="A29" s="31">
        <f t="shared" si="0"/>
        <v>23</v>
      </c>
      <c r="B29" s="32" t="e">
        <f>RANK(#REF!,#REF!,1)+COUNTIF(#REF!,#REF!)-1</f>
        <v>#REF!</v>
      </c>
      <c r="C29" s="33"/>
      <c r="D29" s="37" t="str">
        <f>IF(ISNA(VLOOKUP($C29,coureurs!$A$4:$Q$70,2,FALSE)),"",VLOOKUP($C29,coureurs!$A$4:$Q$70,2,FALSE))</f>
        <v/>
      </c>
      <c r="E29" s="37" t="str">
        <f>IF(ISNA(VLOOKUP($C29,coureurs!$A$4:$Q$70,3,FALSE)),"",VLOOKUP($C29,coureurs!$A$4:$Q$70,3,FALSE))</f>
        <v/>
      </c>
      <c r="F29" s="37" t="str">
        <f>IF(ISNA(VLOOKUP($C29,coureurs!$A$4:$Q$70,9,FALSE)),"",VLOOKUP($C29,coureurs!$A$4:$Q$70,9,FALSE))</f>
        <v/>
      </c>
      <c r="G29" s="38">
        <v>0.41111111111111115</v>
      </c>
    </row>
    <row r="30" spans="1:7" ht="15.6">
      <c r="A30" s="31">
        <f t="shared" si="0"/>
        <v>24</v>
      </c>
      <c r="B30" s="32" t="e">
        <f>RANK(#REF!,#REF!,1)+COUNTIF(#REF!,#REF!)-1</f>
        <v>#REF!</v>
      </c>
      <c r="C30" s="33"/>
      <c r="D30" s="37" t="str">
        <f>IF(ISNA(VLOOKUP($C30,coureurs!$A$4:$Q$70,2,FALSE)),"",VLOOKUP($C30,coureurs!$A$4:$Q$70,2,FALSE))</f>
        <v/>
      </c>
      <c r="E30" s="37" t="str">
        <f>IF(ISNA(VLOOKUP($C30,coureurs!$A$4:$Q$70,3,FALSE)),"",VLOOKUP($C30,coureurs!$A$4:$Q$70,3,FALSE))</f>
        <v/>
      </c>
      <c r="F30" s="37" t="str">
        <f>IF(ISNA(VLOOKUP($C30,coureurs!$A$4:$Q$70,9,FALSE)),"",VLOOKUP($C30,coureurs!$A$4:$Q$70,9,FALSE))</f>
        <v/>
      </c>
      <c r="G30" s="38">
        <v>0.41180555555555554</v>
      </c>
    </row>
    <row r="31" spans="1:7" ht="15.6">
      <c r="A31" s="31">
        <f t="shared" si="0"/>
        <v>25</v>
      </c>
      <c r="B31" s="32" t="e">
        <f>RANK(#REF!,#REF!,1)+COUNTIF(#REF!,#REF!)-1</f>
        <v>#REF!</v>
      </c>
      <c r="C31" s="33"/>
      <c r="D31" s="37" t="str">
        <f>IF(ISNA(VLOOKUP($C31,coureurs!$A$4:$Q$70,2,FALSE)),"",VLOOKUP($C31,coureurs!$A$4:$Q$70,2,FALSE))</f>
        <v/>
      </c>
      <c r="E31" s="37" t="str">
        <f>IF(ISNA(VLOOKUP($C31,coureurs!$A$4:$Q$70,3,FALSE)),"",VLOOKUP($C31,coureurs!$A$4:$Q$70,3,FALSE))</f>
        <v/>
      </c>
      <c r="F31" s="37" t="str">
        <f>IF(ISNA(VLOOKUP($C31,coureurs!$A$4:$Q$70,9,FALSE)),"",VLOOKUP($C31,coureurs!$A$4:$Q$70,9,FALSE))</f>
        <v/>
      </c>
      <c r="G31" s="38">
        <v>0.41250000000000003</v>
      </c>
    </row>
    <row r="32" spans="1:7" ht="15.6">
      <c r="A32" s="31">
        <f t="shared" si="0"/>
        <v>26</v>
      </c>
      <c r="B32" s="32" t="e">
        <f>RANK(#REF!,#REF!,1)+COUNTIF(#REF!,#REF!)-1</f>
        <v>#REF!</v>
      </c>
      <c r="C32" s="33"/>
      <c r="D32" s="37" t="str">
        <f>IF(ISNA(VLOOKUP($C32,coureurs!$A$4:$Q$70,2,FALSE)),"",VLOOKUP($C32,coureurs!$A$4:$Q$70,2,FALSE))</f>
        <v/>
      </c>
      <c r="E32" s="37" t="str">
        <f>IF(ISNA(VLOOKUP($C32,coureurs!$A$4:$Q$70,3,FALSE)),"",VLOOKUP($C32,coureurs!$A$4:$Q$70,3,FALSE))</f>
        <v/>
      </c>
      <c r="F32" s="37" t="str">
        <f>IF(ISNA(VLOOKUP($C32,coureurs!$A$4:$Q$70,9,FALSE)),"",VLOOKUP($C32,coureurs!$A$4:$Q$70,9,FALSE))</f>
        <v/>
      </c>
      <c r="G32" s="38">
        <v>0.41319444444444442</v>
      </c>
    </row>
    <row r="33" spans="1:7" ht="15.6">
      <c r="A33" s="31">
        <f t="shared" si="0"/>
        <v>27</v>
      </c>
      <c r="B33" s="32" t="e">
        <f>RANK(#REF!,#REF!,1)+COUNTIF(#REF!,#REF!)-1</f>
        <v>#REF!</v>
      </c>
      <c r="C33" s="33"/>
      <c r="D33" s="37" t="str">
        <f>IF(ISNA(VLOOKUP($C33,coureurs!$A$4:$Q$70,2,FALSE)),"",VLOOKUP($C33,coureurs!$A$4:$Q$70,2,FALSE))</f>
        <v/>
      </c>
      <c r="E33" s="37" t="str">
        <f>IF(ISNA(VLOOKUP($C33,coureurs!$A$4:$Q$70,3,FALSE)),"",VLOOKUP($C33,coureurs!$A$4:$Q$70,3,FALSE))</f>
        <v/>
      </c>
      <c r="F33" s="37" t="str">
        <f>IF(ISNA(VLOOKUP($C33,coureurs!$A$4:$Q$70,9,FALSE)),"",VLOOKUP($C33,coureurs!$A$4:$Q$70,9,FALSE))</f>
        <v/>
      </c>
      <c r="G33" s="38">
        <v>0.41388888888888892</v>
      </c>
    </row>
    <row r="34" spans="1:7" ht="15.6">
      <c r="A34" s="31">
        <f t="shared" si="0"/>
        <v>28</v>
      </c>
      <c r="B34" s="32" t="e">
        <f>RANK(#REF!,#REF!,1)+COUNTIF(#REF!,#REF!)-1</f>
        <v>#REF!</v>
      </c>
      <c r="C34" s="32"/>
      <c r="D34" s="37" t="str">
        <f>IF(ISNA(VLOOKUP($C34,coureurs!$A$4:$Q$70,2,FALSE)),"",VLOOKUP($C34,coureurs!$A$4:$Q$70,2,FALSE))</f>
        <v/>
      </c>
      <c r="E34" s="37" t="str">
        <f>IF(ISNA(VLOOKUP($C34,coureurs!$A$4:$Q$70,3,FALSE)),"",VLOOKUP($C34,coureurs!$A$4:$Q$70,3,FALSE))</f>
        <v/>
      </c>
      <c r="F34" s="37" t="str">
        <f>IF(ISNA(VLOOKUP($C34,coureurs!$A$4:$Q$70,9,FALSE)),"",VLOOKUP($C34,coureurs!$A$4:$Q$70,9,FALSE))</f>
        <v/>
      </c>
      <c r="G34" s="38">
        <v>0.4145833333333333</v>
      </c>
    </row>
    <row r="35" spans="1:7" ht="15.6">
      <c r="A35" s="31">
        <f t="shared" si="0"/>
        <v>29</v>
      </c>
      <c r="B35" s="32" t="e">
        <f>RANK(#REF!,#REF!,1)+COUNTIF(#REF!,#REF!)-1</f>
        <v>#REF!</v>
      </c>
      <c r="C35" s="32"/>
      <c r="D35" s="37" t="str">
        <f>IF(ISNA(VLOOKUP($C35,coureurs!$A$4:$Q$70,2,FALSE)),"",VLOOKUP($C35,coureurs!$A$4:$Q$70,2,FALSE))</f>
        <v/>
      </c>
      <c r="E35" s="37" t="str">
        <f>IF(ISNA(VLOOKUP($C35,coureurs!$A$4:$Q$70,3,FALSE)),"",VLOOKUP($C35,coureurs!$A$4:$Q$70,3,FALSE))</f>
        <v/>
      </c>
      <c r="F35" s="37" t="str">
        <f>IF(ISNA(VLOOKUP($C35,coureurs!$A$4:$Q$70,9,FALSE)),"",VLOOKUP($C35,coureurs!$A$4:$Q$70,9,FALSE))</f>
        <v/>
      </c>
      <c r="G35" s="38">
        <v>0.4152777777777778</v>
      </c>
    </row>
    <row r="36" spans="1:7" ht="15.6">
      <c r="A36" s="31">
        <f t="shared" si="0"/>
        <v>30</v>
      </c>
      <c r="B36" s="32" t="e">
        <f>RANK(#REF!,#REF!,1)+COUNTIF(#REF!,#REF!)-1</f>
        <v>#REF!</v>
      </c>
      <c r="C36" s="32"/>
      <c r="D36" s="37" t="str">
        <f>IF(ISNA(VLOOKUP($C36,coureurs!$A$4:$Q$70,2,FALSE)),"",VLOOKUP($C36,coureurs!$A$4:$Q$70,2,FALSE))</f>
        <v/>
      </c>
      <c r="E36" s="37" t="str">
        <f>IF(ISNA(VLOOKUP($C36,coureurs!$A$4:$Q$70,3,FALSE)),"",VLOOKUP($C36,coureurs!$A$4:$Q$70,3,FALSE))</f>
        <v/>
      </c>
      <c r="F36" s="37" t="str">
        <f>IF(ISNA(VLOOKUP($C36,coureurs!$A$4:$Q$70,9,FALSE)),"",VLOOKUP($C36,coureurs!$A$4:$Q$70,9,FALSE))</f>
        <v/>
      </c>
      <c r="G36" s="38">
        <v>0.41597222222222219</v>
      </c>
    </row>
    <row r="37" spans="1:7" ht="15.6">
      <c r="A37" s="31">
        <f t="shared" si="0"/>
        <v>31</v>
      </c>
      <c r="B37" s="62"/>
      <c r="C37" s="62"/>
      <c r="D37" s="37" t="str">
        <f>IF(ISNA(VLOOKUP($C37,coureurs!$A$4:$Q$70,2,FALSE)),"",VLOOKUP($C37,coureurs!$A$4:$Q$70,2,FALSE))</f>
        <v/>
      </c>
      <c r="E37" s="37" t="str">
        <f>IF(ISNA(VLOOKUP($C37,coureurs!$A$4:$Q$70,3,FALSE)),"",VLOOKUP($C37,coureurs!$A$4:$Q$70,3,FALSE))</f>
        <v/>
      </c>
      <c r="F37" s="37" t="str">
        <f>IF(ISNA(VLOOKUP($C37,coureurs!$A$4:$Q$70,9,FALSE)),"",VLOOKUP($C37,coureurs!$A$4:$Q$70,9,FALSE))</f>
        <v/>
      </c>
      <c r="G37" s="38">
        <v>0.41666666666666669</v>
      </c>
    </row>
    <row r="38" spans="1:7" ht="15.6">
      <c r="A38" s="31">
        <f t="shared" si="0"/>
        <v>32</v>
      </c>
      <c r="B38" s="62"/>
      <c r="C38" s="62"/>
      <c r="D38" s="37" t="str">
        <f>IF(ISNA(VLOOKUP($C38,coureurs!$A$4:$Q$70,2,FALSE)),"",VLOOKUP($C38,coureurs!$A$4:$Q$70,2,FALSE))</f>
        <v/>
      </c>
      <c r="E38" s="37" t="str">
        <f>IF(ISNA(VLOOKUP($C38,coureurs!$A$4:$Q$70,3,FALSE)),"",VLOOKUP($C38,coureurs!$A$4:$Q$70,3,FALSE))</f>
        <v/>
      </c>
      <c r="F38" s="37" t="str">
        <f>IF(ISNA(VLOOKUP($C38,coureurs!$A$4:$Q$70,9,FALSE)),"",VLOOKUP($C38,coureurs!$A$4:$Q$70,9,FALSE))</f>
        <v/>
      </c>
      <c r="G38" s="38">
        <v>0.41736111111111113</v>
      </c>
    </row>
    <row r="39" spans="1:7" ht="15.6">
      <c r="A39" s="31">
        <f t="shared" si="0"/>
        <v>33</v>
      </c>
      <c r="B39" s="62"/>
      <c r="C39" s="62"/>
      <c r="D39" s="37" t="str">
        <f>IF(ISNA(VLOOKUP($C39,coureurs!$A$4:$Q$70,2,FALSE)),"",VLOOKUP($C39,coureurs!$A$4:$Q$70,2,FALSE))</f>
        <v/>
      </c>
      <c r="E39" s="37" t="str">
        <f>IF(ISNA(VLOOKUP($C39,coureurs!$A$4:$Q$70,3,FALSE)),"",VLOOKUP($C39,coureurs!$A$4:$Q$70,3,FALSE))</f>
        <v/>
      </c>
      <c r="F39" s="37" t="str">
        <f>IF(ISNA(VLOOKUP($C39,coureurs!$A$4:$Q$70,9,FALSE)),"",VLOOKUP($C39,coureurs!$A$4:$Q$70,9,FALSE))</f>
        <v/>
      </c>
      <c r="G39" s="38">
        <v>0.41805555555555557</v>
      </c>
    </row>
    <row r="40" spans="1:7" ht="15.6">
      <c r="A40" s="31">
        <f t="shared" si="0"/>
        <v>34</v>
      </c>
      <c r="B40" s="62"/>
      <c r="C40" s="62"/>
      <c r="D40" s="37" t="str">
        <f>IF(ISNA(VLOOKUP($C40,coureurs!$A$4:$Q$70,2,FALSE)),"",VLOOKUP($C40,coureurs!$A$4:$Q$70,2,FALSE))</f>
        <v/>
      </c>
      <c r="E40" s="37" t="str">
        <f>IF(ISNA(VLOOKUP($C40,coureurs!$A$4:$Q$70,3,FALSE)),"",VLOOKUP($C40,coureurs!$A$4:$Q$70,3,FALSE))</f>
        <v/>
      </c>
      <c r="F40" s="37" t="str">
        <f>IF(ISNA(VLOOKUP($C40,coureurs!$A$4:$Q$70,9,FALSE)),"",VLOOKUP($C40,coureurs!$A$4:$Q$70,9,FALSE))</f>
        <v/>
      </c>
      <c r="G40" s="38">
        <v>0.41875000000000001</v>
      </c>
    </row>
    <row r="41" spans="1:7" ht="15.6">
      <c r="A41" s="31">
        <f t="shared" si="0"/>
        <v>35</v>
      </c>
      <c r="B41" s="62"/>
      <c r="C41" s="62"/>
      <c r="D41" s="37" t="str">
        <f>IF(ISNA(VLOOKUP($C41,coureurs!$A$4:$Q$70,2,FALSE)),"",VLOOKUP($C41,coureurs!$A$4:$Q$70,2,FALSE))</f>
        <v/>
      </c>
      <c r="E41" s="37" t="str">
        <f>IF(ISNA(VLOOKUP($C41,coureurs!$A$4:$Q$70,3,FALSE)),"",VLOOKUP($C41,coureurs!$A$4:$Q$70,3,FALSE))</f>
        <v/>
      </c>
      <c r="F41" s="37" t="str">
        <f>IF(ISNA(VLOOKUP($C41,coureurs!$A$4:$Q$70,9,FALSE)),"",VLOOKUP($C41,coureurs!$A$4:$Q$70,9,FALSE))</f>
        <v/>
      </c>
      <c r="G41" s="38">
        <v>0.41944444444444445</v>
      </c>
    </row>
    <row r="42" spans="1:7" ht="15.6">
      <c r="A42" s="31">
        <f t="shared" si="0"/>
        <v>36</v>
      </c>
      <c r="B42" s="62"/>
      <c r="C42" s="62"/>
      <c r="D42" s="37" t="str">
        <f>IF(ISNA(VLOOKUP($C42,coureurs!$A$4:$Q$70,2,FALSE)),"",VLOOKUP($C42,coureurs!$A$4:$Q$70,2,FALSE))</f>
        <v/>
      </c>
      <c r="E42" s="37" t="str">
        <f>IF(ISNA(VLOOKUP($C42,coureurs!$A$4:$Q$70,3,FALSE)),"",VLOOKUP($C42,coureurs!$A$4:$Q$70,3,FALSE))</f>
        <v/>
      </c>
      <c r="F42" s="37" t="str">
        <f>IF(ISNA(VLOOKUP($C42,coureurs!$A$4:$Q$70,9,FALSE)),"",VLOOKUP($C42,coureurs!$A$4:$Q$70,9,FALSE))</f>
        <v/>
      </c>
      <c r="G42" s="38">
        <v>0.4201388888888889</v>
      </c>
    </row>
    <row r="43" spans="1:7" ht="15.6">
      <c r="A43" s="31">
        <f t="shared" si="0"/>
        <v>37</v>
      </c>
      <c r="B43" s="62"/>
      <c r="C43" s="62"/>
      <c r="D43" s="37" t="str">
        <f>IF(ISNA(VLOOKUP($C43,coureurs!$A$4:$Q$70,2,FALSE)),"",VLOOKUP($C43,coureurs!$A$4:$Q$70,2,FALSE))</f>
        <v/>
      </c>
      <c r="E43" s="37" t="str">
        <f>IF(ISNA(VLOOKUP($C43,coureurs!$A$4:$Q$70,3,FALSE)),"",VLOOKUP($C43,coureurs!$A$4:$Q$70,3,FALSE))</f>
        <v/>
      </c>
      <c r="F43" s="37" t="str">
        <f>IF(ISNA(VLOOKUP($C43,coureurs!$A$4:$Q$70,9,FALSE)),"",VLOOKUP($C43,coureurs!$A$4:$Q$70,9,FALSE))</f>
        <v/>
      </c>
      <c r="G43" s="38">
        <v>0.42083333333333334</v>
      </c>
    </row>
    <row r="44" spans="1:7" ht="15.6">
      <c r="A44" s="31">
        <f t="shared" si="0"/>
        <v>38</v>
      </c>
      <c r="B44" s="62"/>
      <c r="C44" s="62"/>
      <c r="D44" s="37" t="str">
        <f>IF(ISNA(VLOOKUP($C44,coureurs!$A$4:$Q$70,2,FALSE)),"",VLOOKUP($C44,coureurs!$A$4:$Q$70,2,FALSE))</f>
        <v/>
      </c>
      <c r="E44" s="37" t="str">
        <f>IF(ISNA(VLOOKUP($C44,coureurs!$A$4:$Q$70,3,FALSE)),"",VLOOKUP($C44,coureurs!$A$4:$Q$70,3,FALSE))</f>
        <v/>
      </c>
      <c r="F44" s="37" t="str">
        <f>IF(ISNA(VLOOKUP($C44,coureurs!$A$4:$Q$70,9,FALSE)),"",VLOOKUP($C44,coureurs!$A$4:$Q$70,9,FALSE))</f>
        <v/>
      </c>
      <c r="G44" s="38">
        <v>0.42152777777777778</v>
      </c>
    </row>
    <row r="45" spans="1:7" ht="15.6">
      <c r="A45" s="31">
        <f t="shared" si="0"/>
        <v>39</v>
      </c>
      <c r="B45" s="62"/>
      <c r="C45" s="62"/>
      <c r="D45" s="37" t="str">
        <f>IF(ISNA(VLOOKUP($C45,coureurs!$A$4:$Q$70,2,FALSE)),"",VLOOKUP($C45,coureurs!$A$4:$Q$70,2,FALSE))</f>
        <v/>
      </c>
      <c r="E45" s="37" t="str">
        <f>IF(ISNA(VLOOKUP($C45,coureurs!$A$4:$Q$70,3,FALSE)),"",VLOOKUP($C45,coureurs!$A$4:$Q$70,3,FALSE))</f>
        <v/>
      </c>
      <c r="F45" s="37" t="str">
        <f>IF(ISNA(VLOOKUP($C45,coureurs!$A$4:$Q$70,9,FALSE)),"",VLOOKUP($C45,coureurs!$A$4:$Q$70,9,FALSE))</f>
        <v/>
      </c>
      <c r="G45" s="38">
        <v>0.42222222222222222</v>
      </c>
    </row>
    <row r="46" spans="1:7" ht="15.6">
      <c r="A46" s="31">
        <f t="shared" si="0"/>
        <v>40</v>
      </c>
      <c r="B46" s="62"/>
      <c r="C46" s="62"/>
      <c r="D46" s="37" t="str">
        <f>IF(ISNA(VLOOKUP($C46,coureurs!$A$4:$Q$70,2,FALSE)),"",VLOOKUP($C46,coureurs!$A$4:$Q$70,2,FALSE))</f>
        <v/>
      </c>
      <c r="E46" s="37" t="str">
        <f>IF(ISNA(VLOOKUP($C46,coureurs!$A$4:$Q$70,3,FALSE)),"",VLOOKUP($C46,coureurs!$A$4:$Q$70,3,FALSE))</f>
        <v/>
      </c>
      <c r="F46" s="37" t="str">
        <f>IF(ISNA(VLOOKUP($C46,coureurs!$A$4:$Q$70,9,FALSE)),"",VLOOKUP($C46,coureurs!$A$4:$Q$70,9,FALSE))</f>
        <v/>
      </c>
      <c r="G46" s="38">
        <v>0.42291666666666666</v>
      </c>
    </row>
    <row r="47" spans="1:7" ht="15.6">
      <c r="A47" s="31">
        <f t="shared" si="0"/>
        <v>41</v>
      </c>
      <c r="B47" s="62"/>
      <c r="C47" s="62"/>
      <c r="D47" s="37" t="str">
        <f>IF(ISNA(VLOOKUP($C47,coureurs!$A$4:$Q$70,2,FALSE)),"",VLOOKUP($C47,coureurs!$A$4:$Q$70,2,FALSE))</f>
        <v/>
      </c>
      <c r="E47" s="37" t="str">
        <f>IF(ISNA(VLOOKUP($C47,coureurs!$A$4:$Q$70,3,FALSE)),"",VLOOKUP($C47,coureurs!$A$4:$Q$70,3,FALSE))</f>
        <v/>
      </c>
      <c r="F47" s="37" t="str">
        <f>IF(ISNA(VLOOKUP($C47,coureurs!$A$4:$Q$70,9,FALSE)),"",VLOOKUP($C47,coureurs!$A$4:$Q$70,9,FALSE))</f>
        <v/>
      </c>
      <c r="G47" s="38">
        <v>0.4236111111111111</v>
      </c>
    </row>
    <row r="48" spans="1:7" ht="15.6">
      <c r="A48" s="31">
        <f t="shared" si="0"/>
        <v>42</v>
      </c>
      <c r="B48" s="62"/>
      <c r="C48" s="62"/>
      <c r="D48" s="37" t="str">
        <f>IF(ISNA(VLOOKUP($C48,coureurs!$A$4:$Q$70,2,FALSE)),"",VLOOKUP($C48,coureurs!$A$4:$Q$70,2,FALSE))</f>
        <v/>
      </c>
      <c r="E48" s="37" t="str">
        <f>IF(ISNA(VLOOKUP($C48,coureurs!$A$4:$Q$70,3,FALSE)),"",VLOOKUP($C48,coureurs!$A$4:$Q$70,3,FALSE))</f>
        <v/>
      </c>
      <c r="F48" s="37" t="str">
        <f>IF(ISNA(VLOOKUP($C48,coureurs!$A$4:$Q$70,9,FALSE)),"",VLOOKUP($C48,coureurs!$A$4:$Q$70,9,FALSE))</f>
        <v/>
      </c>
      <c r="G48" s="38">
        <v>0.42430555555555555</v>
      </c>
    </row>
    <row r="49" spans="1:7" ht="15.6">
      <c r="A49" s="31">
        <f t="shared" si="0"/>
        <v>43</v>
      </c>
      <c r="B49" s="62"/>
      <c r="C49" s="62"/>
      <c r="D49" s="37" t="str">
        <f>IF(ISNA(VLOOKUP($C49,coureurs!$A$4:$Q$70,2,FALSE)),"",VLOOKUP($C49,coureurs!$A$4:$Q$70,2,FALSE))</f>
        <v/>
      </c>
      <c r="E49" s="37" t="str">
        <f>IF(ISNA(VLOOKUP($C49,coureurs!$A$4:$Q$70,3,FALSE)),"",VLOOKUP($C49,coureurs!$A$4:$Q$70,3,FALSE))</f>
        <v/>
      </c>
      <c r="F49" s="37" t="str">
        <f>IF(ISNA(VLOOKUP($C49,coureurs!$A$4:$Q$70,9,FALSE)),"",VLOOKUP($C49,coureurs!$A$4:$Q$70,9,FALSE))</f>
        <v/>
      </c>
      <c r="G49" s="38">
        <v>0.42499999999999999</v>
      </c>
    </row>
    <row r="50" spans="1:7" ht="15.6">
      <c r="A50" s="31">
        <f t="shared" si="0"/>
        <v>44</v>
      </c>
      <c r="B50" s="62"/>
      <c r="C50" s="62"/>
      <c r="D50" s="37" t="str">
        <f>IF(ISNA(VLOOKUP($C50,coureurs!$A$4:$Q$70,2,FALSE)),"",VLOOKUP($C50,coureurs!$A$4:$Q$70,2,FALSE))</f>
        <v/>
      </c>
      <c r="E50" s="37" t="str">
        <f>IF(ISNA(VLOOKUP($C50,coureurs!$A$4:$Q$70,3,FALSE)),"",VLOOKUP($C50,coureurs!$A$4:$Q$70,3,FALSE))</f>
        <v/>
      </c>
      <c r="F50" s="37" t="str">
        <f>IF(ISNA(VLOOKUP($C50,coureurs!$A$4:$Q$70,9,FALSE)),"",VLOOKUP($C50,coureurs!$A$4:$Q$70,9,FALSE))</f>
        <v/>
      </c>
      <c r="G50" s="38">
        <v>0.42569444444444443</v>
      </c>
    </row>
    <row r="51" spans="1:7" ht="15.6">
      <c r="A51" s="31">
        <f t="shared" si="0"/>
        <v>45</v>
      </c>
      <c r="B51" s="62"/>
      <c r="C51" s="62"/>
      <c r="D51" s="37" t="str">
        <f>IF(ISNA(VLOOKUP($C51,coureurs!$A$4:$Q$70,2,FALSE)),"",VLOOKUP($C51,coureurs!$A$4:$Q$70,2,FALSE))</f>
        <v/>
      </c>
      <c r="E51" s="37" t="str">
        <f>IF(ISNA(VLOOKUP($C51,coureurs!$A$4:$Q$70,3,FALSE)),"",VLOOKUP($C51,coureurs!$A$4:$Q$70,3,FALSE))</f>
        <v/>
      </c>
      <c r="F51" s="37" t="str">
        <f>IF(ISNA(VLOOKUP($C51,coureurs!$A$4:$Q$70,9,FALSE)),"",VLOOKUP($C51,coureurs!$A$4:$Q$70,9,FALSE))</f>
        <v/>
      </c>
      <c r="G51" s="38">
        <v>0.42638888888888887</v>
      </c>
    </row>
    <row r="52" spans="1:7" ht="15.6">
      <c r="A52" s="31">
        <f t="shared" si="0"/>
        <v>46</v>
      </c>
      <c r="B52" s="62"/>
      <c r="C52" s="62"/>
      <c r="D52" s="37" t="str">
        <f>IF(ISNA(VLOOKUP($C52,coureurs!$A$4:$Q$70,2,FALSE)),"",VLOOKUP($C52,coureurs!$A$4:$Q$70,2,FALSE))</f>
        <v/>
      </c>
      <c r="E52" s="37" t="str">
        <f>IF(ISNA(VLOOKUP($C52,coureurs!$A$4:$Q$70,3,FALSE)),"",VLOOKUP($C52,coureurs!$A$4:$Q$70,3,FALSE))</f>
        <v/>
      </c>
      <c r="F52" s="37" t="str">
        <f>IF(ISNA(VLOOKUP($C52,coureurs!$A$4:$Q$70,9,FALSE)),"",VLOOKUP($C52,coureurs!$A$4:$Q$70,9,FALSE))</f>
        <v/>
      </c>
      <c r="G52" s="38">
        <v>0.42708333333333331</v>
      </c>
    </row>
    <row r="53" spans="1:7" ht="15.6">
      <c r="A53" s="31">
        <f t="shared" si="0"/>
        <v>47</v>
      </c>
      <c r="B53" s="62"/>
      <c r="C53" s="62"/>
      <c r="D53" s="37" t="str">
        <f>IF(ISNA(VLOOKUP($C53,coureurs!$A$4:$Q$70,2,FALSE)),"",VLOOKUP($C53,coureurs!$A$4:$Q$70,2,FALSE))</f>
        <v/>
      </c>
      <c r="E53" s="37" t="str">
        <f>IF(ISNA(VLOOKUP($C53,coureurs!$A$4:$Q$70,3,FALSE)),"",VLOOKUP($C53,coureurs!$A$4:$Q$70,3,FALSE))</f>
        <v/>
      </c>
      <c r="F53" s="37" t="str">
        <f>IF(ISNA(VLOOKUP($C53,coureurs!$A$4:$Q$70,9,FALSE)),"",VLOOKUP($C53,coureurs!$A$4:$Q$70,9,FALSE))</f>
        <v/>
      </c>
      <c r="G53" s="38">
        <v>0.42777777777777781</v>
      </c>
    </row>
    <row r="54" spans="1:7" ht="15.6">
      <c r="A54" s="34">
        <f t="shared" si="0"/>
        <v>48</v>
      </c>
      <c r="B54" s="63"/>
      <c r="C54" s="63"/>
      <c r="D54" s="85" t="str">
        <f>IF(ISNA(VLOOKUP($C54,coureurs!$A$4:$Q$70,2,FALSE)),"",VLOOKUP($C54,coureurs!$A$4:$Q$70,2,FALSE))</f>
        <v/>
      </c>
      <c r="E54" s="85" t="str">
        <f>IF(ISNA(VLOOKUP($C54,coureurs!$A$4:$Q$70,3,FALSE)),"",VLOOKUP($C54,coureurs!$A$4:$Q$70,3,FALSE))</f>
        <v/>
      </c>
      <c r="F54" s="85" t="str">
        <f>IF(ISNA(VLOOKUP($C54,coureurs!$A$4:$Q$70,9,FALSE)),"",VLOOKUP($C54,coureurs!$A$4:$Q$70,9,FALSE))</f>
        <v/>
      </c>
      <c r="G54" s="44">
        <v>0.4284722222222222</v>
      </c>
    </row>
  </sheetData>
  <mergeCells count="2">
    <mergeCell ref="A4:G4"/>
    <mergeCell ref="D2:F2"/>
  </mergeCells>
  <printOptions horizontalCentered="1"/>
  <pageMargins left="0.19685039370078741" right="0" top="0.15748031496062992" bottom="0.15748031496062992" header="0.11811023622047245" footer="0.11811023622047245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S246"/>
  <sheetViews>
    <sheetView workbookViewId="0">
      <selection activeCell="H3" sqref="H3"/>
    </sheetView>
  </sheetViews>
  <sheetFormatPr baseColWidth="10" defaultColWidth="11.5546875" defaultRowHeight="13.8"/>
  <cols>
    <col min="1" max="2" width="2.77734375" style="64" customWidth="1"/>
    <col min="3" max="4" width="7.77734375" style="64" customWidth="1"/>
    <col min="5" max="5" width="5.77734375" style="64" customWidth="1"/>
    <col min="6" max="6" width="7.77734375" style="64" customWidth="1"/>
    <col min="7" max="7" width="5.77734375" style="64" customWidth="1"/>
    <col min="8" max="8" width="2.77734375" style="64" customWidth="1"/>
    <col min="9" max="9" width="6.77734375" style="64" customWidth="1"/>
    <col min="10" max="10" width="15.77734375" style="64" customWidth="1"/>
    <col min="11" max="11" width="8.77734375" style="73" customWidth="1"/>
    <col min="12" max="12" width="6.77734375" style="64" customWidth="1"/>
    <col min="13" max="13" width="8.77734375" style="73" customWidth="1"/>
    <col min="14" max="14" width="11.5546875" style="64"/>
    <col min="15" max="15" width="6.77734375" style="73" customWidth="1"/>
    <col min="16" max="16" width="15.77734375" style="64" customWidth="1"/>
    <col min="17" max="18" width="8.77734375" style="73" customWidth="1"/>
    <col min="19" max="19" width="8.88671875" style="64" customWidth="1"/>
    <col min="20" max="16384" width="11.5546875" style="64"/>
  </cols>
  <sheetData>
    <row r="1" spans="2:19">
      <c r="O1" s="2" t="s">
        <v>69</v>
      </c>
    </row>
    <row r="2" spans="2:19" ht="27.6">
      <c r="C2" s="78" t="s">
        <v>72</v>
      </c>
      <c r="I2" s="91" t="s">
        <v>73</v>
      </c>
      <c r="J2" s="67" t="s">
        <v>74</v>
      </c>
      <c r="K2" s="67" t="s">
        <v>51</v>
      </c>
      <c r="L2" s="67" t="s">
        <v>75</v>
      </c>
      <c r="M2" s="4" t="s">
        <v>76</v>
      </c>
      <c r="O2" s="67" t="s">
        <v>73</v>
      </c>
      <c r="P2" s="67" t="s">
        <v>74</v>
      </c>
      <c r="Q2" s="67" t="s">
        <v>51</v>
      </c>
      <c r="R2" s="67" t="s">
        <v>75</v>
      </c>
      <c r="S2" s="4" t="s">
        <v>77</v>
      </c>
    </row>
    <row r="3" spans="2:19">
      <c r="C3" s="69" t="str">
        <f t="array" ref="C3">IFERROR(INDEX(CLM!$Y$8:$Y$26,SMALL(IF(CLM!$AA$8:$AA$26=1,ROW($O$8:$O$166)-7),F3)),"")</f>
        <v/>
      </c>
      <c r="D3" s="70"/>
      <c r="E3" s="71"/>
      <c r="F3" s="64">
        <v>1</v>
      </c>
      <c r="I3" s="88">
        <f>RANK(K3,$K$3:$K$36,1)+COUNTIFS($K$3:$K$36,K3,$L$3:$L$36,"&lt;"&amp;$L3)+COUNTIFS($K$3:$K$36,K3,$L$3:$L$36,L3,$M$3:$M$36,"&lt;"&amp;$M3)</f>
        <v>1</v>
      </c>
      <c r="J3" s="92" t="str">
        <f>C3</f>
        <v/>
      </c>
      <c r="K3" s="93">
        <f>F8</f>
        <v>0</v>
      </c>
      <c r="L3" s="94">
        <f>G8</f>
        <v>0</v>
      </c>
      <c r="M3" s="18" t="str">
        <f>E5</f>
        <v/>
      </c>
      <c r="O3" s="95">
        <v>1</v>
      </c>
      <c r="P3" s="96" t="str">
        <f>IFERROR(INDEX($J$3:$J$36,MATCH(Q3,$K$3:$K$36,0)),"")</f>
        <v/>
      </c>
      <c r="Q3" s="7" t="str">
        <f t="array" ref="Q3">IFERROR(SMALL(IF($K$3:$K$36&gt;0,$K$3:$K$36),ROW(1:1)),"")</f>
        <v/>
      </c>
      <c r="R3" s="94" t="str">
        <f t="array" ref="R3">IFERROR(INDEX($L$3:$L$36,MATCH(Q3,$K$3:$K$36,0)),"")</f>
        <v/>
      </c>
      <c r="S3" s="94" t="str">
        <f t="array" ref="S3">IFERROR(INDEX($M$3:$M$36,MATCH(Q3,$K$3:$K$36,0)),"")</f>
        <v/>
      </c>
    </row>
    <row r="4" spans="2:19">
      <c r="C4" s="18" t="s">
        <v>1</v>
      </c>
      <c r="D4" s="18" t="s">
        <v>51</v>
      </c>
      <c r="E4" s="18" t="s">
        <v>0</v>
      </c>
      <c r="I4" s="88">
        <f t="shared" ref="I4:I36" si="0">RANK(K4,$K$3:$K$36,1)+COUNTIFS($K$3:$K$36,K4,$L$3:$L$36,"&lt;"&amp;$L4)+COUNTIFS($K$3:$K$36,K4,$L$3:$L$36,L4,$M$3:$M$36,"&lt;"&amp;$M4)</f>
        <v>1</v>
      </c>
      <c r="J4" s="97" t="str">
        <f>C10</f>
        <v/>
      </c>
      <c r="K4" s="98">
        <f>F15</f>
        <v>0</v>
      </c>
      <c r="L4" s="99">
        <f>G15</f>
        <v>0</v>
      </c>
      <c r="M4" s="62" t="str">
        <f>E12</f>
        <v/>
      </c>
      <c r="O4" s="100">
        <v>2</v>
      </c>
      <c r="P4" s="101" t="str">
        <f t="shared" ref="P4:P36" si="1">IFERROR(INDEX($J$3:$J$36,MATCH(Q4,$K$3:$K$36,0)),"")</f>
        <v/>
      </c>
      <c r="Q4" s="8" t="str">
        <f t="array" ref="Q4">IFERROR(SMALL(IF($K$3:$K$36&gt;0,$K$3:$K$36),ROW(2:2)),"")</f>
        <v/>
      </c>
      <c r="R4" s="99" t="str">
        <f t="array" ref="R4">IFERROR(INDEX($L$3:$L$36,MATCH(Q4,$K$3:$K$36,0)),"")</f>
        <v/>
      </c>
      <c r="S4" s="99" t="str">
        <f t="array" ref="S4">IFERROR(INDEX($M$3:$M$36,MATCH(Q4,$K$3:$K$36,0)),"")</f>
        <v/>
      </c>
    </row>
    <row r="5" spans="2:19">
      <c r="B5" s="64">
        <v>1</v>
      </c>
      <c r="C5" s="62" t="str">
        <f t="array" ref="C5">IFERROR(INDEX(CLM!$M$8:$M$26,SMALL(IF(CLM!$P$8:$P$26=C$3,ROW($O$8:$O$166)-7),B5)),"")</f>
        <v/>
      </c>
      <c r="D5" s="38" t="str">
        <f t="array" ref="D5">IFERROR(INDEX(CLM!$S$8:$S$26,SMALL(IF(CLM!$P$8:$P$26=C$3,ROW($O$8:$O$166)-7),B5)),"")</f>
        <v/>
      </c>
      <c r="E5" s="62" t="str">
        <f t="array" ref="E5">IFERROR(INDEX(CLM!$L$8:$L$26,SMALL(IF(CLM!$P$8:$P$26=C$3,ROW($O$8:$O$166)-7),B5)),"")</f>
        <v/>
      </c>
      <c r="I5" s="88">
        <f t="shared" si="0"/>
        <v>1</v>
      </c>
      <c r="J5" s="97" t="str">
        <f>C17</f>
        <v/>
      </c>
      <c r="K5" s="98">
        <f>F22</f>
        <v>0</v>
      </c>
      <c r="L5" s="99">
        <f>G22</f>
        <v>0</v>
      </c>
      <c r="M5" s="62" t="str">
        <f>E19</f>
        <v/>
      </c>
      <c r="O5" s="100">
        <v>3</v>
      </c>
      <c r="P5" s="101" t="str">
        <f t="shared" si="1"/>
        <v/>
      </c>
      <c r="Q5" s="8" t="str">
        <f t="array" ref="Q5">IFERROR(SMALL(IF($K$3:$K$36&gt;0,$K$3:$K$36),ROW(3:3)),"")</f>
        <v/>
      </c>
      <c r="R5" s="99" t="str">
        <f t="array" ref="R5">IFERROR(INDEX($L$3:$L$36,MATCH(Q5,$K$3:$K$36,0)),"")</f>
        <v/>
      </c>
      <c r="S5" s="99" t="str">
        <f t="array" ref="S5">IFERROR(INDEX($M$3:$M$36,MATCH(Q5,$K$3:$K$36,0)),"")</f>
        <v/>
      </c>
    </row>
    <row r="6" spans="2:19">
      <c r="B6" s="64">
        <v>2</v>
      </c>
      <c r="C6" s="62" t="str">
        <f t="array" ref="C6">IFERROR(INDEX(CLM!$M$8:$M$26,SMALL(IF(CLM!$P$8:$P$26=C$3,ROW($O$8:$O$166)-7),B6)),"")</f>
        <v/>
      </c>
      <c r="D6" s="38" t="str">
        <f t="array" ref="D6">IFERROR(INDEX(CLM!$S$8:$S$26,SMALL(IF(CLM!$P$8:$P$26=C$3,ROW($O$8:$O$166)-7),B6)),"")</f>
        <v/>
      </c>
      <c r="E6" s="62" t="str">
        <f t="array" ref="E6">IFERROR(INDEX(CLM!$L$8:$L$26,SMALL(IF(CLM!$P$8:$P$26=C$3,ROW($O$8:$O$166)-7),B6)),"")</f>
        <v/>
      </c>
      <c r="I6" s="88">
        <f t="shared" si="0"/>
        <v>1</v>
      </c>
      <c r="J6" s="97" t="str">
        <f>C24</f>
        <v/>
      </c>
      <c r="K6" s="98">
        <f>F29</f>
        <v>0</v>
      </c>
      <c r="L6" s="99">
        <f>G29</f>
        <v>0</v>
      </c>
      <c r="M6" s="62" t="str">
        <f>E26</f>
        <v/>
      </c>
      <c r="O6" s="100">
        <v>4</v>
      </c>
      <c r="P6" s="101" t="str">
        <f t="shared" si="1"/>
        <v/>
      </c>
      <c r="Q6" s="8" t="str">
        <f t="array" ref="Q6">IFERROR(SMALL(IF($K$3:$K$36&gt;0,$K$3:$K$36),ROW(4:4)),"")</f>
        <v/>
      </c>
      <c r="R6" s="99" t="str">
        <f t="array" ref="R6">IFERROR(INDEX($L$3:$L$36,MATCH(Q6,$K$3:$K$36,0)),"")</f>
        <v/>
      </c>
      <c r="S6" s="99" t="str">
        <f t="array" ref="S6">IFERROR(INDEX($M$3:$M$36,MATCH(Q6,$K$3:$K$36,0)),"")</f>
        <v/>
      </c>
    </row>
    <row r="7" spans="2:19">
      <c r="B7" s="64">
        <v>3</v>
      </c>
      <c r="C7" s="62" t="str">
        <f t="array" ref="C7">IFERROR(INDEX(CLM!$M$8:$M$26,SMALL(IF(CLM!$P$8:$P$26=C$3,ROW($O$8:$O$166)-7),B7)),"")</f>
        <v/>
      </c>
      <c r="D7" s="38" t="str">
        <f t="array" ref="D7">IFERROR(INDEX(CLM!$S$8:$S$26,SMALL(IF(CLM!$P$8:$P$26=C$3,ROW($O$8:$O$166)-7),B7)),"")</f>
        <v/>
      </c>
      <c r="E7" s="62" t="str">
        <f t="array" ref="E7">IFERROR(INDEX(CLM!$L$8:$L$26,SMALL(IF(CLM!$P$8:$P$26=C$3,ROW($O$8:$O$166)-7),B7)),"")</f>
        <v/>
      </c>
      <c r="I7" s="88">
        <f t="shared" si="0"/>
        <v>1</v>
      </c>
      <c r="J7" s="97" t="str">
        <f>C31</f>
        <v/>
      </c>
      <c r="K7" s="98">
        <f>F36</f>
        <v>0</v>
      </c>
      <c r="L7" s="99">
        <f>G36</f>
        <v>0</v>
      </c>
      <c r="M7" s="62" t="str">
        <f>E33</f>
        <v/>
      </c>
      <c r="O7" s="100">
        <v>5</v>
      </c>
      <c r="P7" s="101" t="str">
        <f t="shared" si="1"/>
        <v/>
      </c>
      <c r="Q7" s="8" t="str">
        <f t="array" ref="Q7">IFERROR(SMALL(IF($K$3:$K$36&gt;0,$K$3:$K$36),ROW(5:5)),"")</f>
        <v/>
      </c>
      <c r="R7" s="99" t="str">
        <f t="array" ref="R7">IFERROR(INDEX($L$3:$L$36,MATCH(Q7,$K$3:$K$36,0)),"")</f>
        <v/>
      </c>
      <c r="S7" s="99" t="str">
        <f t="array" ref="S7">IFERROR(INDEX($M$3:$M$36,MATCH(Q7,$K$3:$K$36,0)),"")</f>
        <v/>
      </c>
    </row>
    <row r="8" spans="2:19">
      <c r="E8" s="65" t="s">
        <v>62</v>
      </c>
      <c r="F8" s="66">
        <f>SUM(D5:D7)</f>
        <v>0</v>
      </c>
      <c r="G8" s="63">
        <f>SUM(E5:E7)</f>
        <v>0</v>
      </c>
      <c r="H8" s="102"/>
      <c r="I8" s="88">
        <f t="shared" si="0"/>
        <v>1</v>
      </c>
      <c r="J8" s="97" t="str">
        <f>C38</f>
        <v/>
      </c>
      <c r="K8" s="98">
        <f>F43</f>
        <v>0</v>
      </c>
      <c r="L8" s="99">
        <f>G43</f>
        <v>0</v>
      </c>
      <c r="M8" s="62" t="str">
        <f>E40</f>
        <v/>
      </c>
      <c r="O8" s="100">
        <v>6</v>
      </c>
      <c r="P8" s="101" t="str">
        <f t="shared" si="1"/>
        <v/>
      </c>
      <c r="Q8" s="8" t="str">
        <f t="array" ref="Q8">IFERROR(SMALL(IF($K$3:$K$36&gt;0,$K$3:$K$36),ROW(6:6)),"")</f>
        <v/>
      </c>
      <c r="R8" s="99" t="str">
        <f t="array" ref="R8">IFERROR(INDEX($L$3:$L$36,MATCH(Q8,$K$3:$K$36,0)),"")</f>
        <v/>
      </c>
      <c r="S8" s="99" t="str">
        <f t="array" ref="S8">IFERROR(INDEX($M$3:$M$36,MATCH(Q8,$K$3:$K$36,0)),"")</f>
        <v/>
      </c>
    </row>
    <row r="9" spans="2:19">
      <c r="I9" s="88">
        <f t="shared" si="0"/>
        <v>1</v>
      </c>
      <c r="J9" s="97" t="str">
        <f>C45</f>
        <v/>
      </c>
      <c r="K9" s="98">
        <f>F50</f>
        <v>0</v>
      </c>
      <c r="L9" s="99">
        <f>G50</f>
        <v>0</v>
      </c>
      <c r="M9" s="62" t="str">
        <f>E47</f>
        <v/>
      </c>
      <c r="O9" s="100">
        <v>7</v>
      </c>
      <c r="P9" s="101" t="str">
        <f t="shared" si="1"/>
        <v/>
      </c>
      <c r="Q9" s="8" t="str">
        <f t="array" ref="Q9">IFERROR(SMALL(IF($K$3:$K$36&gt;0,$K$3:$K$36),ROW(7:7)),"")</f>
        <v/>
      </c>
      <c r="R9" s="99" t="str">
        <f t="array" ref="R9">IFERROR(INDEX($L$3:$L$36,MATCH(Q9,$K$3:$K$36,0)),"")</f>
        <v/>
      </c>
      <c r="S9" s="99" t="str">
        <f t="array" ref="S9">IFERROR(INDEX($M$3:$M$36,MATCH(Q9,$K$3:$K$36,0)),"")</f>
        <v/>
      </c>
    </row>
    <row r="10" spans="2:19">
      <c r="C10" s="69" t="str">
        <f t="array" ref="C10">IFERROR(INDEX(CLM!$Y$8:$Y$26,SMALL(IF(CLM!$AA$8:$AA$26=1,ROW($O$8:$O$166)-7),F10)),"")</f>
        <v/>
      </c>
      <c r="D10" s="70"/>
      <c r="E10" s="71"/>
      <c r="F10" s="64">
        <v>2</v>
      </c>
      <c r="I10" s="88">
        <f t="shared" si="0"/>
        <v>1</v>
      </c>
      <c r="J10" s="97" t="str">
        <f>C52</f>
        <v/>
      </c>
      <c r="K10" s="98">
        <f>F57</f>
        <v>0</v>
      </c>
      <c r="L10" s="99">
        <f>G57</f>
        <v>0</v>
      </c>
      <c r="M10" s="62" t="str">
        <f>E54</f>
        <v/>
      </c>
      <c r="O10" s="100">
        <v>8</v>
      </c>
      <c r="P10" s="101" t="str">
        <f t="shared" si="1"/>
        <v/>
      </c>
      <c r="Q10" s="8" t="str">
        <f t="array" ref="Q10">IFERROR(SMALL(IF($K$3:$K$36&gt;0,$K$3:$K$36),ROW(8:8)),"")</f>
        <v/>
      </c>
      <c r="R10" s="99" t="str">
        <f t="array" ref="R10">IFERROR(INDEX($L$3:$L$36,MATCH(Q10,$K$3:$K$36,0)),"")</f>
        <v/>
      </c>
      <c r="S10" s="99" t="str">
        <f t="array" ref="S10">IFERROR(INDEX($M$3:$M$36,MATCH(Q10,$K$3:$K$36,0)),"")</f>
        <v/>
      </c>
    </row>
    <row r="11" spans="2:19">
      <c r="C11" s="18" t="s">
        <v>1</v>
      </c>
      <c r="D11" s="18" t="s">
        <v>51</v>
      </c>
      <c r="E11" s="18" t="s">
        <v>0</v>
      </c>
      <c r="I11" s="88">
        <f t="shared" si="0"/>
        <v>1</v>
      </c>
      <c r="J11" s="97" t="str">
        <f>C59</f>
        <v/>
      </c>
      <c r="K11" s="98">
        <f>F64</f>
        <v>0</v>
      </c>
      <c r="L11" s="99">
        <f>G64</f>
        <v>0</v>
      </c>
      <c r="M11" s="62" t="str">
        <f>E61</f>
        <v/>
      </c>
      <c r="O11" s="100">
        <v>9</v>
      </c>
      <c r="P11" s="101" t="str">
        <f t="shared" si="1"/>
        <v/>
      </c>
      <c r="Q11" s="8" t="str">
        <f t="array" ref="Q11">IFERROR(SMALL(IF($K$3:$K$36&gt;0,$K$3:$K$36),ROW(9:9)),"")</f>
        <v/>
      </c>
      <c r="R11" s="99" t="str">
        <f t="array" ref="R11">IFERROR(INDEX($L$3:$L$36,MATCH(Q11,$K$3:$K$36,0)),"")</f>
        <v/>
      </c>
      <c r="S11" s="99" t="str">
        <f t="array" ref="S11">IFERROR(INDEX($M$3:$M$36,MATCH(Q11,$K$3:$K$36,0)),"")</f>
        <v/>
      </c>
    </row>
    <row r="12" spans="2:19">
      <c r="B12" s="64">
        <v>1</v>
      </c>
      <c r="C12" s="62" t="str">
        <f t="array" ref="C12">IFERROR(INDEX(CLM!$M$8:$M$26,SMALL(IF(CLM!$P$8:$P$26=C$10,ROW($O$8:$O$166)-7),B12)),"")</f>
        <v/>
      </c>
      <c r="D12" s="8" t="str">
        <f t="array" ref="D12">IFERROR(INDEX(CLM!$S$8:$S$26,SMALL(IF(CLM!$P$8:$P$26=C$10,ROW($O$8:$O$166)-7),B12)),"")</f>
        <v/>
      </c>
      <c r="E12" s="62" t="str">
        <f t="array" ref="E12">IFERROR(INDEX(CLM!$L$8:$L$26,SMALL(IF(CLM!$P$8:$P$26=C$10,ROW($O$8:$O$166)-7),B12)),"")</f>
        <v/>
      </c>
      <c r="I12" s="88">
        <f t="shared" si="0"/>
        <v>1</v>
      </c>
      <c r="J12" s="97" t="str">
        <f>C66</f>
        <v/>
      </c>
      <c r="K12" s="98">
        <f>F71</f>
        <v>0</v>
      </c>
      <c r="L12" s="99">
        <f>G71</f>
        <v>0</v>
      </c>
      <c r="M12" s="62" t="str">
        <f>E68</f>
        <v/>
      </c>
      <c r="O12" s="100">
        <v>10</v>
      </c>
      <c r="P12" s="101" t="str">
        <f t="shared" si="1"/>
        <v/>
      </c>
      <c r="Q12" s="8" t="str">
        <f t="array" ref="Q12">IFERROR(SMALL(IF($K$3:$K$36&gt;0,$K$3:$K$36),ROW(10:10)),"")</f>
        <v/>
      </c>
      <c r="R12" s="99" t="str">
        <f t="array" ref="R12">IFERROR(INDEX($L$3:$L$36,MATCH(Q12,$K$3:$K$36,0)),"")</f>
        <v/>
      </c>
      <c r="S12" s="99" t="str">
        <f t="array" ref="S12">IFERROR(INDEX($M$3:$M$36,MATCH(Q12,$K$3:$K$36,0)),"")</f>
        <v/>
      </c>
    </row>
    <row r="13" spans="2:19">
      <c r="B13" s="64">
        <v>2</v>
      </c>
      <c r="C13" s="62" t="str">
        <f t="array" ref="C13">IFERROR(INDEX(CLM!$M$8:$M$26,SMALL(IF(CLM!$P$8:$P$26=C$10,ROW($O$8:$O$166)-7),B13)),"")</f>
        <v/>
      </c>
      <c r="D13" s="8" t="str">
        <f t="array" ref="D13">IFERROR(INDEX(CLM!$S$8:$S$26,SMALL(IF(CLM!$P$8:$P$26=C$10,ROW($O$8:$O$166)-7),B13)),"")</f>
        <v/>
      </c>
      <c r="E13" s="62" t="str">
        <f t="array" ref="E13">IFERROR(INDEX(CLM!$L$8:$L$26,SMALL(IF(CLM!$P$8:$P$26=C$10,ROW($O$8:$O$166)-7),B13)),"")</f>
        <v/>
      </c>
      <c r="I13" s="88">
        <f t="shared" si="0"/>
        <v>1</v>
      </c>
      <c r="J13" s="97" t="str">
        <f>C73</f>
        <v/>
      </c>
      <c r="K13" s="98">
        <f>F78</f>
        <v>0</v>
      </c>
      <c r="L13" s="99">
        <f>G78</f>
        <v>0</v>
      </c>
      <c r="M13" s="62" t="str">
        <f>E75</f>
        <v/>
      </c>
      <c r="O13" s="100">
        <v>11</v>
      </c>
      <c r="P13" s="101" t="str">
        <f t="shared" si="1"/>
        <v/>
      </c>
      <c r="Q13" s="8" t="str">
        <f t="array" ref="Q13">IFERROR(SMALL(IF($K$3:$K$36&gt;0,$K$3:$K$36),ROW(11:11)),"")</f>
        <v/>
      </c>
      <c r="R13" s="99" t="str">
        <f t="array" ref="R13">IFERROR(INDEX($L$3:$L$36,MATCH(Q13,$K$3:$K$36,0)),"")</f>
        <v/>
      </c>
      <c r="S13" s="99" t="str">
        <f t="array" ref="S13">IFERROR(INDEX($M$3:$M$36,MATCH(Q13,$K$3:$K$36,0)),"")</f>
        <v/>
      </c>
    </row>
    <row r="14" spans="2:19">
      <c r="B14" s="64">
        <v>3</v>
      </c>
      <c r="C14" s="62" t="str">
        <f t="array" ref="C14">IFERROR(INDEX(CLM!$M$8:$M$26,SMALL(IF(CLM!$P$8:$P$26=C$10,ROW($O$8:$O$166)-7),B14)),"")</f>
        <v/>
      </c>
      <c r="D14" s="8" t="str">
        <f t="array" ref="D14">IFERROR(INDEX(CLM!$S$8:$S$26,SMALL(IF(CLM!$P$8:$P$26=C$10,ROW($O$8:$O$166)-7),B14)),"")</f>
        <v/>
      </c>
      <c r="E14" s="62" t="str">
        <f t="array" ref="E14">IFERROR(INDEX(CLM!$L$8:$L$26,SMALL(IF(CLM!$P$8:$P$26=C$10,ROW($O$8:$O$166)-7),B14)),"")</f>
        <v/>
      </c>
      <c r="I14" s="88">
        <f t="shared" si="0"/>
        <v>1</v>
      </c>
      <c r="J14" s="97" t="str">
        <f>C80</f>
        <v/>
      </c>
      <c r="K14" s="98">
        <f>F85</f>
        <v>0</v>
      </c>
      <c r="L14" s="99">
        <f>G85</f>
        <v>0</v>
      </c>
      <c r="M14" s="62" t="str">
        <f>E82</f>
        <v/>
      </c>
      <c r="O14" s="100">
        <v>12</v>
      </c>
      <c r="P14" s="101" t="str">
        <f t="shared" si="1"/>
        <v/>
      </c>
      <c r="Q14" s="8" t="str">
        <f t="array" ref="Q14">IFERROR(SMALL(IF($K$3:$K$36&gt;0,$K$3:$K$36),ROW(12:12)),"")</f>
        <v/>
      </c>
      <c r="R14" s="99" t="str">
        <f t="array" ref="R14">IFERROR(INDEX($L$3:$L$36,MATCH(Q14,$K$3:$K$36,0)),"")</f>
        <v/>
      </c>
      <c r="S14" s="99" t="str">
        <f t="array" ref="S14">IFERROR(INDEX($M$3:$M$36,MATCH(Q14,$K$3:$K$36,0)),"")</f>
        <v/>
      </c>
    </row>
    <row r="15" spans="2:19">
      <c r="E15" s="65" t="s">
        <v>62</v>
      </c>
      <c r="F15" s="66">
        <f>SUM(D12:D14)</f>
        <v>0</v>
      </c>
      <c r="G15" s="63">
        <f>SUM(E12:E14)</f>
        <v>0</v>
      </c>
      <c r="H15" s="102"/>
      <c r="I15" s="88">
        <f t="shared" si="0"/>
        <v>1</v>
      </c>
      <c r="J15" s="97" t="str">
        <f>C87</f>
        <v/>
      </c>
      <c r="K15" s="98">
        <f>F92</f>
        <v>0</v>
      </c>
      <c r="L15" s="99">
        <f>G92</f>
        <v>0</v>
      </c>
      <c r="M15" s="62" t="str">
        <f>E89</f>
        <v/>
      </c>
      <c r="O15" s="100">
        <v>13</v>
      </c>
      <c r="P15" s="101" t="str">
        <f t="shared" si="1"/>
        <v/>
      </c>
      <c r="Q15" s="8" t="str">
        <f t="array" ref="Q15">IFERROR(SMALL(IF($K$3:$K$36&gt;0,$K$3:$K$36),ROW(13:13)),"")</f>
        <v/>
      </c>
      <c r="R15" s="99" t="str">
        <f t="array" ref="R15">IFERROR(INDEX($L$3:$L$36,MATCH(Q15,$K$3:$K$36,0)),"")</f>
        <v/>
      </c>
      <c r="S15" s="99" t="str">
        <f t="array" ref="S15">IFERROR(INDEX($M$3:$M$36,MATCH(Q15,$K$3:$K$36,0)),"")</f>
        <v/>
      </c>
    </row>
    <row r="16" spans="2:19">
      <c r="I16" s="88">
        <f t="shared" si="0"/>
        <v>1</v>
      </c>
      <c r="J16" s="97" t="str">
        <f>C94</f>
        <v/>
      </c>
      <c r="K16" s="98">
        <f>F99</f>
        <v>0</v>
      </c>
      <c r="L16" s="99">
        <f>G99</f>
        <v>0</v>
      </c>
      <c r="M16" s="62" t="str">
        <f>E96</f>
        <v/>
      </c>
      <c r="O16" s="100">
        <v>14</v>
      </c>
      <c r="P16" s="101" t="str">
        <f t="shared" si="1"/>
        <v/>
      </c>
      <c r="Q16" s="8" t="str">
        <f t="array" ref="Q16">IFERROR(SMALL(IF($K$3:$K$36&gt;0,$K$3:$K$36),ROW(14:14)),"")</f>
        <v/>
      </c>
      <c r="R16" s="99" t="str">
        <f t="array" ref="R16">IFERROR(INDEX($L$3:$L$36,MATCH(Q16,$K$3:$K$36,0)),"")</f>
        <v/>
      </c>
      <c r="S16" s="99" t="str">
        <f t="array" ref="S16">IFERROR(INDEX($M$3:$M$36,MATCH(Q16,$K$3:$K$36,0)),"")</f>
        <v/>
      </c>
    </row>
    <row r="17" spans="2:19">
      <c r="C17" s="69" t="str">
        <f t="array" ref="C17">IFERROR(INDEX(CLM!$Y$8:$Y$26,SMALL(IF(CLM!$AA$8:$AA$26=1,ROW($O$8:$O$166)-7),F17)),"")</f>
        <v/>
      </c>
      <c r="D17" s="70"/>
      <c r="E17" s="71"/>
      <c r="F17" s="64">
        <v>3</v>
      </c>
      <c r="I17" s="88">
        <f t="shared" si="0"/>
        <v>1</v>
      </c>
      <c r="J17" s="97" t="str">
        <f>C101</f>
        <v/>
      </c>
      <c r="K17" s="98">
        <f>F106</f>
        <v>0</v>
      </c>
      <c r="L17" s="99">
        <f>G106</f>
        <v>0</v>
      </c>
      <c r="M17" s="62" t="str">
        <f>E103</f>
        <v/>
      </c>
      <c r="O17" s="100">
        <v>15</v>
      </c>
      <c r="P17" s="101" t="str">
        <f t="shared" si="1"/>
        <v/>
      </c>
      <c r="Q17" s="8" t="str">
        <f t="array" ref="Q17">IFERROR(SMALL(IF($K$3:$K$36&gt;0,$K$3:$K$36),ROW(15:15)),"")</f>
        <v/>
      </c>
      <c r="R17" s="99" t="str">
        <f t="array" ref="R17">IFERROR(INDEX($L$3:$L$36,MATCH(Q17,$K$3:$K$36,0)),"")</f>
        <v/>
      </c>
      <c r="S17" s="99" t="str">
        <f t="array" ref="S17">IFERROR(INDEX($M$3:$M$36,MATCH(Q17,$K$3:$K$36,0)),"")</f>
        <v/>
      </c>
    </row>
    <row r="18" spans="2:19">
      <c r="C18" s="18" t="s">
        <v>1</v>
      </c>
      <c r="D18" s="18" t="s">
        <v>51</v>
      </c>
      <c r="E18" s="18" t="s">
        <v>0</v>
      </c>
      <c r="I18" s="88">
        <f t="shared" si="0"/>
        <v>1</v>
      </c>
      <c r="J18" s="97" t="str">
        <f>C108</f>
        <v/>
      </c>
      <c r="K18" s="98">
        <f>F113</f>
        <v>0</v>
      </c>
      <c r="L18" s="99">
        <f>G113</f>
        <v>0</v>
      </c>
      <c r="M18" s="62" t="str">
        <f>E110</f>
        <v/>
      </c>
      <c r="O18" s="100">
        <v>16</v>
      </c>
      <c r="P18" s="101" t="str">
        <f t="shared" si="1"/>
        <v/>
      </c>
      <c r="Q18" s="8" t="str">
        <f t="array" ref="Q18">IFERROR(SMALL(IF($K$3:$K$36&gt;0,$K$3:$K$36),ROW(16:16)),"")</f>
        <v/>
      </c>
      <c r="R18" s="99" t="str">
        <f t="array" ref="R18">IFERROR(INDEX($L$3:$L$36,MATCH(Q18,$K$3:$K$36,0)),"")</f>
        <v/>
      </c>
      <c r="S18" s="99" t="str">
        <f t="array" ref="S18">IFERROR(INDEX($M$3:$M$36,MATCH(Q18,$K$3:$K$36,0)),"")</f>
        <v/>
      </c>
    </row>
    <row r="19" spans="2:19">
      <c r="B19" s="64">
        <v>1</v>
      </c>
      <c r="C19" s="62" t="str">
        <f t="array" ref="C19">IFERROR(INDEX(CLM!$M$8:$M$26,SMALL(IF(CLM!$P$8:$P$26=C$17,ROW($O$8:$O$166)-7),B19)),"")</f>
        <v/>
      </c>
      <c r="D19" s="8" t="str">
        <f t="array" ref="D19">IFERROR(INDEX(CLM!$S$8:$S$26,SMALL(IF(CLM!$P$8:$P$26=C$17,ROW($O$8:$O$166)-7),B19)),"")</f>
        <v/>
      </c>
      <c r="E19" s="62" t="str">
        <f t="array" ref="E19">IFERROR(INDEX(CLM!$L$8:$L$26,SMALL(IF(CLM!$P$8:$P$26=C$17,ROW($O$8:$O$166)-7),B19)),"")</f>
        <v/>
      </c>
      <c r="I19" s="88">
        <f t="shared" si="0"/>
        <v>1</v>
      </c>
      <c r="J19" s="97" t="str">
        <f>C115</f>
        <v/>
      </c>
      <c r="K19" s="98">
        <f>F120</f>
        <v>0</v>
      </c>
      <c r="L19" s="99">
        <f>G120</f>
        <v>0</v>
      </c>
      <c r="M19" s="62" t="str">
        <f>E117</f>
        <v/>
      </c>
      <c r="O19" s="100">
        <v>17</v>
      </c>
      <c r="P19" s="101" t="str">
        <f t="shared" si="1"/>
        <v/>
      </c>
      <c r="Q19" s="8" t="str">
        <f t="array" ref="Q19">IFERROR(SMALL(IF($K$3:$K$36&gt;0,$K$3:$K$36),ROW(17:17)),"")</f>
        <v/>
      </c>
      <c r="R19" s="99" t="str">
        <f t="array" ref="R19">IFERROR(INDEX($L$3:$L$36,MATCH(Q19,$K$3:$K$36,0)),"")</f>
        <v/>
      </c>
      <c r="S19" s="99" t="str">
        <f t="array" ref="S19">IFERROR(INDEX($M$3:$M$36,MATCH(Q19,$K$3:$K$36,0)),"")</f>
        <v/>
      </c>
    </row>
    <row r="20" spans="2:19">
      <c r="B20" s="64">
        <v>2</v>
      </c>
      <c r="C20" s="62" t="str">
        <f t="array" ref="C20">IFERROR(INDEX(CLM!$M$8:$M$26,SMALL(IF(CLM!$P$8:$P$26=C$17,ROW($O$8:$O$166)-7),B20)),"")</f>
        <v/>
      </c>
      <c r="D20" s="8" t="str">
        <f t="array" ref="D20">IFERROR(INDEX(CLM!$S$8:$S$26,SMALL(IF(CLM!$P$8:$P$26=C$17,ROW($O$8:$O$166)-7),B20)),"")</f>
        <v/>
      </c>
      <c r="E20" s="62" t="str">
        <f t="array" ref="E20">IFERROR(INDEX(CLM!$L$8:$L$26,SMALL(IF(CLM!$P$8:$P$26=C$17,ROW($O$8:$O$166)-7),B20)),"")</f>
        <v/>
      </c>
      <c r="I20" s="88">
        <f t="shared" si="0"/>
        <v>1</v>
      </c>
      <c r="J20" s="97" t="str">
        <f>C122</f>
        <v/>
      </c>
      <c r="K20" s="98">
        <f>F127</f>
        <v>0</v>
      </c>
      <c r="L20" s="99">
        <f>G127</f>
        <v>0</v>
      </c>
      <c r="M20" s="62" t="str">
        <f>E124</f>
        <v/>
      </c>
      <c r="O20" s="100">
        <v>18</v>
      </c>
      <c r="P20" s="101" t="str">
        <f t="shared" si="1"/>
        <v/>
      </c>
      <c r="Q20" s="8" t="str">
        <f t="array" ref="Q20">IFERROR(SMALL(IF($K$3:$K$36&gt;0,$K$3:$K$36),ROW(18:18)),"")</f>
        <v/>
      </c>
      <c r="R20" s="99" t="str">
        <f t="array" ref="R20">IFERROR(INDEX($L$3:$L$36,MATCH(Q20,$K$3:$K$36,0)),"")</f>
        <v/>
      </c>
      <c r="S20" s="99" t="str">
        <f t="array" ref="S20">IFERROR(INDEX($M$3:$M$36,MATCH(Q20,$K$3:$K$36,0)),"")</f>
        <v/>
      </c>
    </row>
    <row r="21" spans="2:19">
      <c r="B21" s="64">
        <v>3</v>
      </c>
      <c r="C21" s="62" t="str">
        <f t="array" ref="C21">IFERROR(INDEX(CLM!$M$8:$M$26,SMALL(IF(CLM!$P$8:$P$26=C$17,ROW($O$8:$O$166)-7),B21)),"")</f>
        <v/>
      </c>
      <c r="D21" s="8" t="str">
        <f t="array" ref="D21">IFERROR(INDEX(CLM!$S$8:$S$26,SMALL(IF(CLM!$P$8:$P$26=C$17,ROW($O$8:$O$166)-7),B21)),"")</f>
        <v/>
      </c>
      <c r="E21" s="62" t="str">
        <f t="array" ref="E21">IFERROR(INDEX(CLM!$L$8:$L$26,SMALL(IF(CLM!$P$8:$P$26=C$17,ROW($O$8:$O$166)-7),B21)),"")</f>
        <v/>
      </c>
      <c r="I21" s="88">
        <f t="shared" si="0"/>
        <v>1</v>
      </c>
      <c r="J21" s="97" t="str">
        <f>C129</f>
        <v/>
      </c>
      <c r="K21" s="98">
        <f>F134</f>
        <v>0</v>
      </c>
      <c r="L21" s="99">
        <f>G134</f>
        <v>0</v>
      </c>
      <c r="M21" s="62" t="str">
        <f>E131</f>
        <v/>
      </c>
      <c r="O21" s="100">
        <v>19</v>
      </c>
      <c r="P21" s="101" t="str">
        <f t="shared" si="1"/>
        <v/>
      </c>
      <c r="Q21" s="8" t="str">
        <f t="array" ref="Q21">IFERROR(SMALL(IF($K$3:$K$36&gt;0,$K$3:$K$36),ROW(19:19)),"")</f>
        <v/>
      </c>
      <c r="R21" s="99" t="str">
        <f t="array" ref="R21">IFERROR(INDEX($L$3:$L$36,MATCH(Q21,$K$3:$K$36,0)),"")</f>
        <v/>
      </c>
      <c r="S21" s="99" t="str">
        <f t="array" ref="S21">IFERROR(INDEX($M$3:$M$36,MATCH(Q21,$K$3:$K$36,0)),"")</f>
        <v/>
      </c>
    </row>
    <row r="22" spans="2:19">
      <c r="E22" s="65" t="s">
        <v>62</v>
      </c>
      <c r="F22" s="66">
        <f>SUM(D19:D21)</f>
        <v>0</v>
      </c>
      <c r="G22" s="63">
        <f>SUM(E19:E21)</f>
        <v>0</v>
      </c>
      <c r="H22" s="102"/>
      <c r="I22" s="88">
        <f t="shared" si="0"/>
        <v>1</v>
      </c>
      <c r="J22" s="97" t="str">
        <f>C136</f>
        <v/>
      </c>
      <c r="K22" s="98">
        <f>F141</f>
        <v>0</v>
      </c>
      <c r="L22" s="99">
        <f>G141</f>
        <v>0</v>
      </c>
      <c r="M22" s="62" t="str">
        <f>E138</f>
        <v/>
      </c>
      <c r="O22" s="100">
        <v>20</v>
      </c>
      <c r="P22" s="101" t="str">
        <f t="shared" si="1"/>
        <v/>
      </c>
      <c r="Q22" s="8" t="str">
        <f t="array" ref="Q22">IFERROR(SMALL(IF($K$3:$K$36&gt;0,$K$3:$K$36),ROW(20:20)),"")</f>
        <v/>
      </c>
      <c r="R22" s="99" t="str">
        <f t="array" ref="R22">IFERROR(INDEX($L$3:$L$36,MATCH(Q22,$K$3:$K$36,0)),"")</f>
        <v/>
      </c>
      <c r="S22" s="99" t="str">
        <f t="array" ref="S22">IFERROR(INDEX($M$3:$M$36,MATCH(Q22,$K$3:$K$36,0)),"")</f>
        <v/>
      </c>
    </row>
    <row r="23" spans="2:19">
      <c r="I23" s="88">
        <f t="shared" si="0"/>
        <v>1</v>
      </c>
      <c r="J23" s="97" t="str">
        <f>C143</f>
        <v/>
      </c>
      <c r="K23" s="98">
        <f>F148</f>
        <v>0</v>
      </c>
      <c r="L23" s="99">
        <f>G148</f>
        <v>0</v>
      </c>
      <c r="M23" s="62" t="str">
        <f>E145</f>
        <v/>
      </c>
      <c r="O23" s="100">
        <v>21</v>
      </c>
      <c r="P23" s="101" t="str">
        <f t="shared" si="1"/>
        <v/>
      </c>
      <c r="Q23" s="8" t="str">
        <f t="array" ref="Q23">IFERROR(SMALL(IF($K$3:$K$36&gt;0,$K$3:$K$36),ROW(21:21)),"")</f>
        <v/>
      </c>
      <c r="R23" s="99" t="str">
        <f t="array" ref="R23">IFERROR(INDEX($L$3:$L$36,MATCH(Q23,$K$3:$K$36,0)),"")</f>
        <v/>
      </c>
      <c r="S23" s="99" t="str">
        <f t="array" ref="S23">IFERROR(INDEX($M$3:$M$36,MATCH(Q23,$K$3:$K$36,0)),"")</f>
        <v/>
      </c>
    </row>
    <row r="24" spans="2:19">
      <c r="C24" s="69" t="str">
        <f t="array" ref="C24">IFERROR(INDEX(CLM!$Y$8:$Y$26,SMALL(IF(CLM!$AA$8:$AA$26=1,ROW($O$8:$O$166)-7),F24)),"")</f>
        <v/>
      </c>
      <c r="D24" s="70"/>
      <c r="E24" s="71"/>
      <c r="F24" s="64">
        <v>4</v>
      </c>
      <c r="I24" s="88">
        <f t="shared" si="0"/>
        <v>1</v>
      </c>
      <c r="J24" s="97" t="str">
        <f>C150</f>
        <v/>
      </c>
      <c r="K24" s="98">
        <f>F155</f>
        <v>0</v>
      </c>
      <c r="L24" s="99">
        <f>G155</f>
        <v>0</v>
      </c>
      <c r="M24" s="62" t="str">
        <f>E152</f>
        <v/>
      </c>
      <c r="O24" s="100">
        <v>22</v>
      </c>
      <c r="P24" s="101" t="str">
        <f t="shared" si="1"/>
        <v/>
      </c>
      <c r="Q24" s="8" t="str">
        <f t="array" ref="Q24">IFERROR(SMALL(IF($K$3:$K$36&gt;0,$K$3:$K$36),ROW(22:22)),"")</f>
        <v/>
      </c>
      <c r="R24" s="99" t="str">
        <f t="array" ref="R24">IFERROR(INDEX($L$3:$L$36,MATCH(Q24,$K$3:$K$36,0)),"")</f>
        <v/>
      </c>
      <c r="S24" s="99" t="str">
        <f t="array" ref="S24">IFERROR(INDEX($M$3:$M$36,MATCH(Q24,$K$3:$K$36,0)),"")</f>
        <v/>
      </c>
    </row>
    <row r="25" spans="2:19">
      <c r="C25" s="18" t="s">
        <v>1</v>
      </c>
      <c r="D25" s="18" t="s">
        <v>51</v>
      </c>
      <c r="E25" s="18" t="s">
        <v>0</v>
      </c>
      <c r="I25" s="88">
        <f t="shared" si="0"/>
        <v>1</v>
      </c>
      <c r="J25" s="97" t="str">
        <f>C157</f>
        <v/>
      </c>
      <c r="K25" s="98">
        <f>F162</f>
        <v>0</v>
      </c>
      <c r="L25" s="99">
        <f>G162</f>
        <v>0</v>
      </c>
      <c r="M25" s="62" t="str">
        <f>E159</f>
        <v/>
      </c>
      <c r="O25" s="100">
        <v>23</v>
      </c>
      <c r="P25" s="101" t="str">
        <f t="shared" si="1"/>
        <v/>
      </c>
      <c r="Q25" s="8" t="str">
        <f t="array" ref="Q25">IFERROR(SMALL(IF($K$3:$K$36&gt;0,$K$3:$K$36),ROW(23:23)),"")</f>
        <v/>
      </c>
      <c r="R25" s="99" t="str">
        <f t="array" ref="R25">IFERROR(INDEX($L$3:$L$36,MATCH(Q25,$K$3:$K$36,0)),"")</f>
        <v/>
      </c>
      <c r="S25" s="99" t="str">
        <f t="array" ref="S25">IFERROR(INDEX($M$3:$M$36,MATCH(Q25,$K$3:$K$36,0)),"")</f>
        <v/>
      </c>
    </row>
    <row r="26" spans="2:19">
      <c r="B26" s="64">
        <v>1</v>
      </c>
      <c r="C26" s="62" t="str">
        <f t="array" ref="C26">IFERROR(INDEX(CLM!$M$8:$M$26,SMALL(IF(CLM!$P$8:$P$26=C$24,ROW($O$8:$O$166)-7),B26)),"")</f>
        <v/>
      </c>
      <c r="D26" s="8" t="str">
        <f t="array" ref="D26">IFERROR(INDEX(CLM!$S$8:$S$26,SMALL(IF(CLM!$P$8:$P$26=C$24,ROW($O$8:$O$166)-7),B26)),"")</f>
        <v/>
      </c>
      <c r="E26" s="62" t="str">
        <f t="array" ref="E26">IFERROR(INDEX(CLM!$L$8:$L$26,SMALL(IF(CLM!$P$8:$P$26=C$24,ROW($O$8:$O$166)-7),B26)),"")</f>
        <v/>
      </c>
      <c r="I26" s="88">
        <f t="shared" si="0"/>
        <v>1</v>
      </c>
      <c r="J26" s="97" t="str">
        <f>C164</f>
        <v/>
      </c>
      <c r="K26" s="98">
        <f>F169</f>
        <v>0</v>
      </c>
      <c r="L26" s="99">
        <f>G169</f>
        <v>0</v>
      </c>
      <c r="M26" s="62" t="str">
        <f>E166</f>
        <v/>
      </c>
      <c r="O26" s="100">
        <v>24</v>
      </c>
      <c r="P26" s="101" t="str">
        <f t="shared" si="1"/>
        <v/>
      </c>
      <c r="Q26" s="8" t="str">
        <f t="array" ref="Q26">IFERROR(SMALL(IF($K$3:$K$36&gt;0,$K$3:$K$36),ROW(24:24)),"")</f>
        <v/>
      </c>
      <c r="R26" s="99" t="str">
        <f t="array" ref="R26">IFERROR(INDEX($L$3:$L$36,MATCH(Q26,$K$3:$K$36,0)),"")</f>
        <v/>
      </c>
      <c r="S26" s="99" t="str">
        <f t="array" ref="S26">IFERROR(INDEX($M$3:$M$36,MATCH(Q26,$K$3:$K$36,0)),"")</f>
        <v/>
      </c>
    </row>
    <row r="27" spans="2:19">
      <c r="B27" s="64">
        <v>2</v>
      </c>
      <c r="C27" s="62" t="str">
        <f t="array" ref="C27">IFERROR(INDEX(CLM!$M$8:$M$26,SMALL(IF(CLM!$P$8:$P$26=C$24,ROW($O$8:$O$166)-7),B27)),"")</f>
        <v/>
      </c>
      <c r="D27" s="8" t="str">
        <f t="array" ref="D27">IFERROR(INDEX(CLM!$S$8:$S$26,SMALL(IF(CLM!$P$8:$P$26=C$24,ROW($O$8:$O$166)-7),B27)),"")</f>
        <v/>
      </c>
      <c r="E27" s="62" t="str">
        <f t="array" ref="E27">IFERROR(INDEX(CLM!$L$8:$L$26,SMALL(IF(CLM!$P$8:$P$26=C$24,ROW($O$8:$O$166)-7),B27)),"")</f>
        <v/>
      </c>
      <c r="I27" s="88">
        <f t="shared" si="0"/>
        <v>1</v>
      </c>
      <c r="J27" s="97" t="str">
        <f>C171</f>
        <v/>
      </c>
      <c r="K27" s="98">
        <f>F176</f>
        <v>0</v>
      </c>
      <c r="L27" s="99">
        <f>G176</f>
        <v>0</v>
      </c>
      <c r="M27" s="62" t="str">
        <f>E173</f>
        <v/>
      </c>
      <c r="O27" s="100">
        <v>25</v>
      </c>
      <c r="P27" s="101" t="str">
        <f t="shared" si="1"/>
        <v/>
      </c>
      <c r="Q27" s="8" t="str">
        <f t="array" ref="Q27">IFERROR(SMALL(IF($K$3:$K$36&gt;0,$K$3:$K$36),ROW(25:25)),"")</f>
        <v/>
      </c>
      <c r="R27" s="99" t="str">
        <f t="array" ref="R27">IFERROR(INDEX($L$3:$L$36,MATCH(Q27,$K$3:$K$36,0)),"")</f>
        <v/>
      </c>
      <c r="S27" s="99" t="str">
        <f t="array" ref="S27">IFERROR(INDEX($M$3:$M$36,MATCH(Q27,$K$3:$K$36,0)),"")</f>
        <v/>
      </c>
    </row>
    <row r="28" spans="2:19">
      <c r="B28" s="64">
        <v>3</v>
      </c>
      <c r="C28" s="62" t="str">
        <f t="array" ref="C28">IFERROR(INDEX(CLM!$M$8:$M$26,SMALL(IF(CLM!$P$8:$P$26=C$24,ROW($O$8:$O$166)-7),B28)),"")</f>
        <v/>
      </c>
      <c r="D28" s="8" t="str">
        <f t="array" ref="D28">IFERROR(INDEX(CLM!$S$8:$S$26,SMALL(IF(CLM!$P$8:$P$26=C$24,ROW($O$8:$O$166)-7),B28)),"")</f>
        <v/>
      </c>
      <c r="E28" s="62" t="str">
        <f t="array" ref="E28">IFERROR(INDEX(CLM!$L$8:$L$26,SMALL(IF(CLM!$P$8:$P$26=C$24,ROW($O$8:$O$166)-7),B28)),"")</f>
        <v/>
      </c>
      <c r="I28" s="88">
        <f t="shared" si="0"/>
        <v>1</v>
      </c>
      <c r="J28" s="97" t="str">
        <f>C178</f>
        <v/>
      </c>
      <c r="K28" s="98">
        <f>F183</f>
        <v>0</v>
      </c>
      <c r="L28" s="99">
        <f>G183</f>
        <v>0</v>
      </c>
      <c r="M28" s="62" t="str">
        <f>E180</f>
        <v/>
      </c>
      <c r="O28" s="100">
        <v>26</v>
      </c>
      <c r="P28" s="101" t="str">
        <f t="shared" si="1"/>
        <v/>
      </c>
      <c r="Q28" s="8" t="str">
        <f t="array" ref="Q28">IFERROR(SMALL(IF($K$3:$K$36&gt;0,$K$3:$K$36),ROW(26:26)),"")</f>
        <v/>
      </c>
      <c r="R28" s="99" t="str">
        <f t="array" ref="R28">IFERROR(INDEX($L$3:$L$36,MATCH(Q28,$K$3:$K$36,0)),"")</f>
        <v/>
      </c>
      <c r="S28" s="99" t="str">
        <f t="array" ref="S28">IFERROR(INDEX($M$3:$M$36,MATCH(Q28,$K$3:$K$36,0)),"")</f>
        <v/>
      </c>
    </row>
    <row r="29" spans="2:19">
      <c r="E29" s="65" t="s">
        <v>62</v>
      </c>
      <c r="F29" s="66">
        <f>SUM(D26:D28)</f>
        <v>0</v>
      </c>
      <c r="G29" s="63">
        <f>SUM(E26:E28)</f>
        <v>0</v>
      </c>
      <c r="H29" s="102"/>
      <c r="I29" s="88">
        <f t="shared" si="0"/>
        <v>1</v>
      </c>
      <c r="J29" s="97" t="str">
        <f>C185</f>
        <v/>
      </c>
      <c r="K29" s="98">
        <f>F190</f>
        <v>0</v>
      </c>
      <c r="L29" s="99">
        <f>G190</f>
        <v>0</v>
      </c>
      <c r="M29" s="62" t="str">
        <f>E187</f>
        <v/>
      </c>
      <c r="O29" s="100">
        <v>27</v>
      </c>
      <c r="P29" s="101" t="str">
        <f t="shared" si="1"/>
        <v/>
      </c>
      <c r="Q29" s="8" t="str">
        <f t="array" ref="Q29">IFERROR(SMALL(IF($K$3:$K$36&gt;0,$K$3:$K$36),ROW(27:27)),"")</f>
        <v/>
      </c>
      <c r="R29" s="99" t="str">
        <f t="array" ref="R29">IFERROR(INDEX($L$3:$L$36,MATCH(Q29,$K$3:$K$36,0)),"")</f>
        <v/>
      </c>
      <c r="S29" s="99" t="str">
        <f t="array" ref="S29">IFERROR(INDEX($M$3:$M$36,MATCH(Q29,$K$3:$K$36,0)),"")</f>
        <v/>
      </c>
    </row>
    <row r="30" spans="2:19">
      <c r="I30" s="88">
        <f t="shared" si="0"/>
        <v>1</v>
      </c>
      <c r="J30" s="97" t="str">
        <f>C192</f>
        <v/>
      </c>
      <c r="K30" s="98">
        <f>F197</f>
        <v>0</v>
      </c>
      <c r="L30" s="99">
        <f>G197</f>
        <v>0</v>
      </c>
      <c r="M30" s="62" t="str">
        <f>E194</f>
        <v/>
      </c>
      <c r="O30" s="100">
        <v>28</v>
      </c>
      <c r="P30" s="101" t="str">
        <f t="shared" si="1"/>
        <v/>
      </c>
      <c r="Q30" s="8" t="str">
        <f t="array" ref="Q30">IFERROR(SMALL(IF($K$3:$K$36&gt;0,$K$3:$K$36),ROW(28:28)),"")</f>
        <v/>
      </c>
      <c r="R30" s="99" t="str">
        <f t="array" ref="R30">IFERROR(INDEX($L$3:$L$36,MATCH(Q30,$K$3:$K$36,0)),"")</f>
        <v/>
      </c>
      <c r="S30" s="99" t="str">
        <f t="array" ref="S30">IFERROR(INDEX($M$3:$M$36,MATCH(Q30,$K$3:$K$36,0)),"")</f>
        <v/>
      </c>
    </row>
    <row r="31" spans="2:19">
      <c r="C31" s="69" t="str">
        <f t="array" ref="C31">IFERROR(INDEX(CLM!$Y$8:$Y$26,SMALL(IF(CLM!$AA$8:$AA$26=1,ROW($O$8:$O$166)-7),F31)),"")</f>
        <v/>
      </c>
      <c r="D31" s="70"/>
      <c r="E31" s="71"/>
      <c r="F31" s="64">
        <v>5</v>
      </c>
      <c r="I31" s="88">
        <f t="shared" si="0"/>
        <v>1</v>
      </c>
      <c r="J31" s="97" t="str">
        <f>C199</f>
        <v/>
      </c>
      <c r="K31" s="98">
        <f>F204</f>
        <v>0</v>
      </c>
      <c r="L31" s="99">
        <f>G204</f>
        <v>0</v>
      </c>
      <c r="M31" s="62" t="str">
        <f>E201</f>
        <v/>
      </c>
      <c r="O31" s="100">
        <v>29</v>
      </c>
      <c r="P31" s="101" t="str">
        <f t="shared" si="1"/>
        <v/>
      </c>
      <c r="Q31" s="8" t="str">
        <f t="array" ref="Q31">IFERROR(SMALL(IF($K$3:$K$36&gt;0,$K$3:$K$36),ROW(29:29)),"")</f>
        <v/>
      </c>
      <c r="R31" s="99" t="str">
        <f t="array" ref="R31">IFERROR(INDEX($L$3:$L$36,MATCH(Q31,$K$3:$K$36,0)),"")</f>
        <v/>
      </c>
      <c r="S31" s="99" t="str">
        <f t="array" ref="S31">IFERROR(INDEX($M$3:$M$36,MATCH(Q31,$K$3:$K$36,0)),"")</f>
        <v/>
      </c>
    </row>
    <row r="32" spans="2:19">
      <c r="C32" s="18" t="s">
        <v>1</v>
      </c>
      <c r="D32" s="18" t="s">
        <v>51</v>
      </c>
      <c r="E32" s="18" t="s">
        <v>0</v>
      </c>
      <c r="I32" s="88">
        <f t="shared" si="0"/>
        <v>1</v>
      </c>
      <c r="J32" s="97" t="str">
        <f>C206</f>
        <v/>
      </c>
      <c r="K32" s="98">
        <f>F211</f>
        <v>0</v>
      </c>
      <c r="L32" s="99">
        <f>G211</f>
        <v>0</v>
      </c>
      <c r="M32" s="62" t="str">
        <f>E208</f>
        <v/>
      </c>
      <c r="O32" s="100">
        <v>30</v>
      </c>
      <c r="P32" s="101" t="str">
        <f t="shared" si="1"/>
        <v/>
      </c>
      <c r="Q32" s="8" t="str">
        <f t="array" ref="Q32">IFERROR(SMALL(IF($K$3:$K$36&gt;0,$K$3:$K$36),ROW(30:30)),"")</f>
        <v/>
      </c>
      <c r="R32" s="99" t="str">
        <f t="array" ref="R32">IFERROR(INDEX($L$3:$L$36,MATCH(Q32,$K$3:$K$36,0)),"")</f>
        <v/>
      </c>
      <c r="S32" s="99" t="str">
        <f t="array" ref="S32">IFERROR(INDEX($M$3:$M$36,MATCH(Q32,$K$3:$K$36,0)),"")</f>
        <v/>
      </c>
    </row>
    <row r="33" spans="2:19">
      <c r="B33" s="64">
        <v>1</v>
      </c>
      <c r="C33" s="62" t="str">
        <f t="array" ref="C33">IFERROR(INDEX(CLM!$M$8:$M$26,SMALL(IF(CLM!$P$8:$P$26=C$31,ROW($O$8:$O$166)-7),B33)),"")</f>
        <v/>
      </c>
      <c r="D33" s="8" t="str">
        <f t="array" ref="D33">IFERROR(INDEX(CLM!$S$8:$S$26,SMALL(IF(CLM!$P$8:$P$26=C$31,ROW($O$8:$O$166)-7),B33)),"")</f>
        <v/>
      </c>
      <c r="E33" s="62" t="str">
        <f t="array" ref="E33">IFERROR(INDEX(CLM!$L$8:$L$26,SMALL(IF(CLM!$P$8:$P$26=C$31,ROW($O$8:$O$166)-7),B33)),"")</f>
        <v/>
      </c>
      <c r="I33" s="88">
        <f t="shared" si="0"/>
        <v>1</v>
      </c>
      <c r="J33" s="97" t="str">
        <f>C213</f>
        <v/>
      </c>
      <c r="K33" s="98">
        <f>F218</f>
        <v>0</v>
      </c>
      <c r="L33" s="99">
        <f>G218</f>
        <v>0</v>
      </c>
      <c r="M33" s="62" t="str">
        <f>E215</f>
        <v/>
      </c>
      <c r="O33" s="100">
        <v>31</v>
      </c>
      <c r="P33" s="101" t="str">
        <f t="shared" si="1"/>
        <v/>
      </c>
      <c r="Q33" s="8" t="str">
        <f t="array" ref="Q33">IFERROR(SMALL(IF($K$3:$K$36&gt;0,$K$3:$K$36),ROW(31:31)),"")</f>
        <v/>
      </c>
      <c r="R33" s="99" t="str">
        <f t="array" ref="R33">IFERROR(INDEX($L$3:$L$36,MATCH(Q33,$K$3:$K$36,0)),"")</f>
        <v/>
      </c>
      <c r="S33" s="99" t="str">
        <f t="array" ref="S33">IFERROR(INDEX($M$3:$M$36,MATCH(Q33,$K$3:$K$36,0)),"")</f>
        <v/>
      </c>
    </row>
    <row r="34" spans="2:19">
      <c r="B34" s="64">
        <v>2</v>
      </c>
      <c r="C34" s="62" t="str">
        <f t="array" ref="C34">IFERROR(INDEX(CLM!$M$8:$M$26,SMALL(IF(CLM!$P$8:$P$26=C$31,ROW($O$8:$O$166)-7),B34)),"")</f>
        <v/>
      </c>
      <c r="D34" s="8" t="str">
        <f t="array" ref="D34">IFERROR(INDEX(CLM!$S$8:$S$26,SMALL(IF(CLM!$P$8:$P$26=C$31,ROW($O$8:$O$166)-7),B34)),"")</f>
        <v/>
      </c>
      <c r="E34" s="62" t="str">
        <f t="array" ref="E34">IFERROR(INDEX(CLM!$L$8:$L$26,SMALL(IF(CLM!$P$8:$P$26=C$31,ROW($O$8:$O$166)-7),B34)),"")</f>
        <v/>
      </c>
      <c r="I34" s="88">
        <f t="shared" si="0"/>
        <v>1</v>
      </c>
      <c r="J34" s="97" t="str">
        <f>C220</f>
        <v/>
      </c>
      <c r="K34" s="98">
        <f>F225</f>
        <v>0</v>
      </c>
      <c r="L34" s="99">
        <f>G225</f>
        <v>0</v>
      </c>
      <c r="M34" s="62" t="str">
        <f>E222</f>
        <v/>
      </c>
      <c r="O34" s="100">
        <v>32</v>
      </c>
      <c r="P34" s="101" t="str">
        <f t="shared" si="1"/>
        <v/>
      </c>
      <c r="Q34" s="8" t="str">
        <f t="array" ref="Q34">IFERROR(SMALL(IF($K$3:$K$36&gt;0,$K$3:$K$36),ROW(32:32)),"")</f>
        <v/>
      </c>
      <c r="R34" s="99" t="str">
        <f t="array" ref="R34">IFERROR(INDEX($L$3:$L$36,MATCH(Q34,$K$3:$K$36,0)),"")</f>
        <v/>
      </c>
      <c r="S34" s="99" t="str">
        <f t="array" ref="S34">IFERROR(INDEX($M$3:$M$36,MATCH(Q34,$K$3:$K$36,0)),"")</f>
        <v/>
      </c>
    </row>
    <row r="35" spans="2:19">
      <c r="B35" s="64">
        <v>3</v>
      </c>
      <c r="C35" s="62" t="str">
        <f t="array" ref="C35">IFERROR(INDEX(CLM!$M$8:$M$26,SMALL(IF(CLM!$P$8:$P$26=C$31,ROW($O$8:$O$166)-7),B35)),"")</f>
        <v/>
      </c>
      <c r="D35" s="8" t="str">
        <f t="array" ref="D35">IFERROR(INDEX(CLM!$S$8:$S$26,SMALL(IF(CLM!$P$8:$P$26=C$31,ROW($O$8:$O$166)-7),B35)),"")</f>
        <v/>
      </c>
      <c r="E35" s="62" t="str">
        <f t="array" ref="E35">IFERROR(INDEX(CLM!$L$8:$L$26,SMALL(IF(CLM!$P$8:$P$26=C$31,ROW($O$8:$O$166)-7),B35)),"")</f>
        <v/>
      </c>
      <c r="I35" s="88">
        <f t="shared" si="0"/>
        <v>1</v>
      </c>
      <c r="J35" s="97" t="str">
        <f>C227</f>
        <v/>
      </c>
      <c r="K35" s="98">
        <f>F232</f>
        <v>0</v>
      </c>
      <c r="L35" s="99">
        <f>G232</f>
        <v>0</v>
      </c>
      <c r="M35" s="62" t="str">
        <f>E229</f>
        <v/>
      </c>
      <c r="O35" s="100">
        <v>33</v>
      </c>
      <c r="P35" s="101" t="str">
        <f t="shared" si="1"/>
        <v/>
      </c>
      <c r="Q35" s="8" t="str">
        <f t="array" ref="Q35">IFERROR(SMALL(IF($K$3:$K$36&gt;0,$K$3:$K$36),ROW(33:33)),"")</f>
        <v/>
      </c>
      <c r="R35" s="99" t="str">
        <f t="array" ref="R35">IFERROR(INDEX($L$3:$L$36,MATCH(Q35,$K$3:$K$36,0)),"")</f>
        <v/>
      </c>
      <c r="S35" s="99" t="str">
        <f t="array" ref="S35">IFERROR(INDEX($M$3:$M$36,MATCH(Q35,$K$3:$K$36,0)),"")</f>
        <v/>
      </c>
    </row>
    <row r="36" spans="2:19">
      <c r="E36" s="65" t="s">
        <v>62</v>
      </c>
      <c r="F36" s="66">
        <f>SUM(D33:D35)</f>
        <v>0</v>
      </c>
      <c r="G36" s="63">
        <f>SUM(E33:E35)</f>
        <v>0</v>
      </c>
      <c r="H36" s="102"/>
      <c r="I36" s="88">
        <f t="shared" si="0"/>
        <v>1</v>
      </c>
      <c r="J36" s="103" t="str">
        <f>C234</f>
        <v/>
      </c>
      <c r="K36" s="66">
        <f>F239</f>
        <v>0</v>
      </c>
      <c r="L36" s="104">
        <f>G239</f>
        <v>0</v>
      </c>
      <c r="M36" s="63" t="str">
        <f>E236</f>
        <v/>
      </c>
      <c r="O36" s="105">
        <v>34</v>
      </c>
      <c r="P36" s="106" t="str">
        <f t="shared" si="1"/>
        <v/>
      </c>
      <c r="Q36" s="9" t="str">
        <f t="array" ref="Q36">IFERROR(SMALL(IF($K$3:$K$36&gt;0,$K$3:$K$36),ROW(34:34)),"")</f>
        <v/>
      </c>
      <c r="R36" s="104" t="str">
        <f t="array" ref="R36">IFERROR(INDEX($L$3:$L$36,MATCH(Q36,$K$3:$K$36,0)),"")</f>
        <v/>
      </c>
      <c r="S36" s="104" t="str">
        <f t="array" ref="S36">IFERROR(INDEX($M$3:$M$36,MATCH(Q36,$K$3:$K$36,0)),"")</f>
        <v/>
      </c>
    </row>
    <row r="37" spans="2:19">
      <c r="J37" s="64" t="str">
        <f>C241</f>
        <v/>
      </c>
    </row>
    <row r="38" spans="2:19">
      <c r="C38" s="69" t="str">
        <f t="array" ref="C38">IFERROR(INDEX(CLM!$Y$8:$Y$26,SMALL(IF(CLM!$AA$8:$AA$26=1,ROW($O$8:$O$166)-7),F38)),"")</f>
        <v/>
      </c>
      <c r="D38" s="70"/>
      <c r="E38" s="71"/>
      <c r="F38" s="64">
        <v>6</v>
      </c>
    </row>
    <row r="39" spans="2:19">
      <c r="C39" s="18" t="s">
        <v>1</v>
      </c>
      <c r="D39" s="18" t="s">
        <v>51</v>
      </c>
      <c r="E39" s="18" t="s">
        <v>0</v>
      </c>
    </row>
    <row r="40" spans="2:19">
      <c r="B40" s="64">
        <v>1</v>
      </c>
      <c r="C40" s="62" t="str">
        <f t="array" ref="C40">IFERROR(INDEX(CLM!$M$8:$M$26,SMALL(IF(CLM!$P$8:$P$26=C$38,ROW($O$8:$O$166)-7),B40)),"")</f>
        <v/>
      </c>
      <c r="D40" s="8" t="str">
        <f t="array" ref="D40">IFERROR(INDEX(CLM!$S$8:$S$26,SMALL(IF(CLM!$P$8:$P$26=C$38,ROW($O$8:$O$166)-7),B40)),"")</f>
        <v/>
      </c>
      <c r="E40" s="62" t="str">
        <f t="array" ref="E40">IFERROR(INDEX(CLM!$L$8:$L$26,SMALL(IF(CLM!$P$8:$P$26=C$38,ROW($O$8:$O$166)-7),B40)),"")</f>
        <v/>
      </c>
    </row>
    <row r="41" spans="2:19">
      <c r="B41" s="64">
        <v>2</v>
      </c>
      <c r="C41" s="62" t="str">
        <f t="array" ref="C41">IFERROR(INDEX(CLM!$M$8:$M$26,SMALL(IF(CLM!$P$8:$P$26=C$38,ROW($O$8:$O$166)-7),B41)),"")</f>
        <v/>
      </c>
      <c r="D41" s="8" t="str">
        <f t="array" ref="D41">IFERROR(INDEX(CLM!$S$8:$S$26,SMALL(IF(CLM!$P$8:$P$26=C$38,ROW($O$8:$O$166)-7),B41)),"")</f>
        <v/>
      </c>
      <c r="E41" s="62" t="str">
        <f t="array" ref="E41">IFERROR(INDEX(CLM!$L$8:$L$26,SMALL(IF(CLM!$P$8:$P$26=C$38,ROW($O$8:$O$166)-7),B41)),"")</f>
        <v/>
      </c>
    </row>
    <row r="42" spans="2:19">
      <c r="B42" s="64">
        <v>3</v>
      </c>
      <c r="C42" s="62" t="str">
        <f t="array" ref="C42">IFERROR(INDEX(CLM!$M$8:$M$26,SMALL(IF(CLM!$P$8:$P$26=C$38,ROW($O$8:$O$166)-7),B42)),"")</f>
        <v/>
      </c>
      <c r="D42" s="8" t="str">
        <f t="array" ref="D42">IFERROR(INDEX(CLM!$S$8:$S$26,SMALL(IF(CLM!$P$8:$P$26=C$38,ROW($O$8:$O$166)-7),B42)),"")</f>
        <v/>
      </c>
      <c r="E42" s="62" t="str">
        <f t="array" ref="E42">IFERROR(INDEX(CLM!$L$8:$L$26,SMALL(IF(CLM!$P$8:$P$26=C$38,ROW($O$8:$O$166)-7),B42)),"")</f>
        <v/>
      </c>
    </row>
    <row r="43" spans="2:19">
      <c r="E43" s="65" t="s">
        <v>62</v>
      </c>
      <c r="F43" s="66">
        <f>SUM(D40:D42)</f>
        <v>0</v>
      </c>
      <c r="G43" s="63">
        <f>SUM(E40:E42)</f>
        <v>0</v>
      </c>
      <c r="H43" s="102"/>
    </row>
    <row r="45" spans="2:19">
      <c r="C45" s="69" t="str">
        <f t="array" ref="C45">IFERROR(INDEX(CLM!$Y$8:$Y$26,SMALL(IF(CLM!$AA$8:$AA$26=1,ROW($O$8:$O$166)-7),F45)),"")</f>
        <v/>
      </c>
      <c r="D45" s="70"/>
      <c r="E45" s="71"/>
      <c r="F45" s="64">
        <v>7</v>
      </c>
    </row>
    <row r="46" spans="2:19">
      <c r="C46" s="18" t="s">
        <v>1</v>
      </c>
      <c r="D46" s="18" t="s">
        <v>51</v>
      </c>
      <c r="E46" s="18" t="s">
        <v>0</v>
      </c>
    </row>
    <row r="47" spans="2:19">
      <c r="B47" s="64">
        <v>1</v>
      </c>
      <c r="C47" s="62" t="str">
        <f t="array" ref="C47">IFERROR(INDEX(CLM!$M$8:$M$26,SMALL(IF(CLM!$P$8:$P$26=C$45,ROW($O$8:$O$166)-7),B47)),"")</f>
        <v/>
      </c>
      <c r="D47" s="8" t="str">
        <f t="array" ref="D47">IFERROR(INDEX(CLM!$S$8:$S$26,SMALL(IF(CLM!$P$8:$P$26=C$45,ROW($O$8:$O$166)-7),B47)),"")</f>
        <v/>
      </c>
      <c r="E47" s="62" t="str">
        <f t="array" ref="E47">IFERROR(INDEX(CLM!$L$8:$L$26,SMALL(IF(CLM!$P$8:$P$26=C$45,ROW($O$8:$O$166)-7),B47)),"")</f>
        <v/>
      </c>
    </row>
    <row r="48" spans="2:19">
      <c r="B48" s="64">
        <v>2</v>
      </c>
      <c r="C48" s="62" t="str">
        <f t="array" ref="C48">IFERROR(INDEX(CLM!$M$8:$M$26,SMALL(IF(CLM!$P$8:$P$26=C$45,ROW($O$8:$O$166)-7),B48)),"")</f>
        <v/>
      </c>
      <c r="D48" s="8" t="str">
        <f t="array" ref="D48">IFERROR(INDEX(CLM!$S$8:$S$26,SMALL(IF(CLM!$P$8:$P$26=C$45,ROW($O$8:$O$166)-7),B48)),"")</f>
        <v/>
      </c>
      <c r="E48" s="62" t="str">
        <f t="array" ref="E48">IFERROR(INDEX(CLM!$L$8:$L$26,SMALL(IF(CLM!$P$8:$P$26=C$45,ROW($O$8:$O$166)-7),B48)),"")</f>
        <v/>
      </c>
    </row>
    <row r="49" spans="2:8">
      <c r="B49" s="64">
        <v>3</v>
      </c>
      <c r="C49" s="62" t="str">
        <f t="array" ref="C49">IFERROR(INDEX(CLM!$M$8:$M$26,SMALL(IF(CLM!$P$8:$P$26=C$45,ROW($O$8:$O$166)-7),B49)),"")</f>
        <v/>
      </c>
      <c r="D49" s="8" t="str">
        <f t="array" ref="D49">IFERROR(INDEX(CLM!$S$8:$S$26,SMALL(IF(CLM!$P$8:$P$26=C$45,ROW($O$8:$O$166)-7),B49)),"")</f>
        <v/>
      </c>
      <c r="E49" s="62" t="str">
        <f t="array" ref="E49">IFERROR(INDEX(CLM!$L$8:$L$26,SMALL(IF(CLM!$P$8:$P$26=C$45,ROW($O$8:$O$166)-7),B49)),"")</f>
        <v/>
      </c>
    </row>
    <row r="50" spans="2:8">
      <c r="E50" s="65" t="s">
        <v>62</v>
      </c>
      <c r="F50" s="66">
        <f>SUM(D47:D49)</f>
        <v>0</v>
      </c>
      <c r="G50" s="63">
        <f>SUM(E47:E49)</f>
        <v>0</v>
      </c>
      <c r="H50" s="102"/>
    </row>
    <row r="52" spans="2:8">
      <c r="C52" s="69" t="str">
        <f t="array" ref="C52">IFERROR(INDEX(CLM!$Y$8:$Y$26,SMALL(IF(CLM!$AA$8:$AA$26=1,ROW($O$8:$O$166)-7),F52)),"")</f>
        <v/>
      </c>
      <c r="D52" s="70"/>
      <c r="E52" s="71"/>
      <c r="F52" s="64">
        <v>8</v>
      </c>
    </row>
    <row r="53" spans="2:8">
      <c r="C53" s="18" t="s">
        <v>1</v>
      </c>
      <c r="D53" s="18" t="s">
        <v>51</v>
      </c>
      <c r="E53" s="18" t="s">
        <v>0</v>
      </c>
    </row>
    <row r="54" spans="2:8">
      <c r="B54" s="64">
        <v>1</v>
      </c>
      <c r="C54" s="62" t="str">
        <f t="array" ref="C54">IFERROR(INDEX(CLM!$M$8:$M$26,SMALL(IF(CLM!$P$8:$P$26=C$52,ROW($O$8:$O$166)-7),B54)),"")</f>
        <v/>
      </c>
      <c r="D54" s="8" t="str">
        <f t="array" ref="D54">IFERROR(INDEX(CLM!$S$8:$S$26,SMALL(IF(CLM!$P$8:$P$26=C$52,ROW($O$8:$O$166)-7),B54)),"")</f>
        <v/>
      </c>
      <c r="E54" s="62" t="str">
        <f t="array" ref="E54">IFERROR(INDEX(CLM!$L$8:$L$26,SMALL(IF(CLM!$P$8:$P$26=C$52,ROW($O$8:$O$166)-7),B54)),"")</f>
        <v/>
      </c>
    </row>
    <row r="55" spans="2:8">
      <c r="B55" s="64">
        <v>2</v>
      </c>
      <c r="C55" s="62" t="str">
        <f t="array" ref="C55">IFERROR(INDEX(CLM!$M$8:$M$26,SMALL(IF(CLM!$P$8:$P$26=C$52,ROW($O$8:$O$166)-7),B55)),"")</f>
        <v/>
      </c>
      <c r="D55" s="8" t="str">
        <f t="array" ref="D55">IFERROR(INDEX(CLM!$S$8:$S$26,SMALL(IF(CLM!$P$8:$P$26=C$52,ROW($O$8:$O$166)-7),B55)),"")</f>
        <v/>
      </c>
      <c r="E55" s="62" t="str">
        <f t="array" ref="E55">IFERROR(INDEX(CLM!$L$8:$L$26,SMALL(IF(CLM!$P$8:$P$26=C$52,ROW($O$8:$O$166)-7),B55)),"")</f>
        <v/>
      </c>
    </row>
    <row r="56" spans="2:8">
      <c r="B56" s="64">
        <v>3</v>
      </c>
      <c r="C56" s="62" t="str">
        <f t="array" ref="C56">IFERROR(INDEX(CLM!$M$8:$M$26,SMALL(IF(CLM!$P$8:$P$26=C$52,ROW($O$8:$O$166)-7),B56)),"")</f>
        <v/>
      </c>
      <c r="D56" s="8" t="str">
        <f t="array" ref="D56">IFERROR(INDEX(CLM!$S$8:$S$26,SMALL(IF(CLM!$P$8:$P$26=C$52,ROW($O$8:$O$166)-7),B56)),"")</f>
        <v/>
      </c>
      <c r="E56" s="62" t="str">
        <f t="array" ref="E56">IFERROR(INDEX(CLM!$L$8:$L$26,SMALL(IF(CLM!$P$8:$P$26=C$52,ROW($O$8:$O$166)-7),B56)),"")</f>
        <v/>
      </c>
    </row>
    <row r="57" spans="2:8">
      <c r="E57" s="65" t="s">
        <v>62</v>
      </c>
      <c r="F57" s="66">
        <f>SUM(D54:D56)</f>
        <v>0</v>
      </c>
      <c r="G57" s="63">
        <f>SUM(E54:E56)</f>
        <v>0</v>
      </c>
      <c r="H57" s="102"/>
    </row>
    <row r="59" spans="2:8">
      <c r="C59" s="69" t="str">
        <f t="array" ref="C59">IFERROR(INDEX(CLM!$Y$8:$Y$26,SMALL(IF(CLM!$AA$8:$AA$26=1,ROW($O$8:$O$166)-7),F59)),"")</f>
        <v/>
      </c>
      <c r="D59" s="70"/>
      <c r="E59" s="71"/>
      <c r="F59" s="64">
        <v>9</v>
      </c>
    </row>
    <row r="60" spans="2:8">
      <c r="C60" s="18" t="s">
        <v>1</v>
      </c>
      <c r="D60" s="18" t="s">
        <v>51</v>
      </c>
      <c r="E60" s="18" t="s">
        <v>0</v>
      </c>
    </row>
    <row r="61" spans="2:8">
      <c r="B61" s="64">
        <v>1</v>
      </c>
      <c r="C61" s="62" t="str">
        <f t="array" ref="C61">IFERROR(INDEX(CLM!$M$8:$M$26,SMALL(IF(CLM!$P$8:$P$26=C$59,ROW($O$8:$O$166)-7),B61)),"")</f>
        <v/>
      </c>
      <c r="D61" s="8" t="str">
        <f t="array" ref="D61">IFERROR(INDEX(CLM!$S$8:$S$26,SMALL(IF(CLM!$P$8:$P$26=C$59,ROW($O$8:$O$166)-7),B61)),"")</f>
        <v/>
      </c>
      <c r="E61" s="62" t="str">
        <f t="array" ref="E61">IFERROR(INDEX(CLM!$L$8:$L$26,SMALL(IF(CLM!$P$8:$P$26=C$59,ROW($O$8:$O$166)-7),B61)),"")</f>
        <v/>
      </c>
    </row>
    <row r="62" spans="2:8">
      <c r="B62" s="64">
        <v>2</v>
      </c>
      <c r="C62" s="62" t="str">
        <f t="array" ref="C62">IFERROR(INDEX(CLM!$M$8:$M$26,SMALL(IF(CLM!$P$8:$P$26=C$59,ROW($O$8:$O$166)-7),B62)),"")</f>
        <v/>
      </c>
      <c r="D62" s="8" t="str">
        <f t="array" ref="D62">IFERROR(INDEX(CLM!$S$8:$S$26,SMALL(IF(CLM!$P$8:$P$26=C$59,ROW($O$8:$O$166)-7),B62)),"")</f>
        <v/>
      </c>
      <c r="E62" s="62" t="str">
        <f t="array" ref="E62">IFERROR(INDEX(CLM!$L$8:$L$26,SMALL(IF(CLM!$P$8:$P$26=C$59,ROW($O$8:$O$166)-7),B62)),"")</f>
        <v/>
      </c>
    </row>
    <row r="63" spans="2:8">
      <c r="B63" s="64">
        <v>3</v>
      </c>
      <c r="C63" s="62" t="str">
        <f t="array" ref="C63">IFERROR(INDEX(CLM!$M$8:$M$26,SMALL(IF(CLM!$P$8:$P$26=C$59,ROW($O$8:$O$166)-7),B63)),"")</f>
        <v/>
      </c>
      <c r="D63" s="8" t="str">
        <f t="array" ref="D63">IFERROR(INDEX(CLM!$S$8:$S$26,SMALL(IF(CLM!$P$8:$P$26=C$59,ROW($O$8:$O$166)-7),B63)),"")</f>
        <v/>
      </c>
      <c r="E63" s="62" t="str">
        <f t="array" ref="E63">IFERROR(INDEX(CLM!$L$8:$L$26,SMALL(IF(CLM!$P$8:$P$26=C$59,ROW($O$8:$O$166)-7),B63)),"")</f>
        <v/>
      </c>
    </row>
    <row r="64" spans="2:8">
      <c r="E64" s="65" t="s">
        <v>62</v>
      </c>
      <c r="F64" s="66">
        <f>SUM(D61:D63)</f>
        <v>0</v>
      </c>
      <c r="G64" s="63">
        <f>SUM(E61:E63)</f>
        <v>0</v>
      </c>
      <c r="H64" s="102"/>
    </row>
    <row r="66" spans="2:8">
      <c r="C66" s="69" t="str">
        <f t="array" ref="C66">IFERROR(INDEX(CLM!$Y$8:$Y$26,SMALL(IF(CLM!$AA$8:$AA$26=1,ROW($O$8:$O$166)-7),F66)),"")</f>
        <v/>
      </c>
      <c r="D66" s="70"/>
      <c r="E66" s="71"/>
      <c r="F66" s="64">
        <v>10</v>
      </c>
    </row>
    <row r="67" spans="2:8">
      <c r="C67" s="18" t="s">
        <v>1</v>
      </c>
      <c r="D67" s="18" t="s">
        <v>51</v>
      </c>
      <c r="E67" s="18" t="s">
        <v>0</v>
      </c>
    </row>
    <row r="68" spans="2:8">
      <c r="B68" s="64">
        <v>1</v>
      </c>
      <c r="C68" s="62" t="str">
        <f t="array" ref="C68">IFERROR(INDEX(CLM!$M$8:$M$26,SMALL(IF(CLM!$P$8:$P$26=C$66,ROW($O$8:$O$166)-7),B68)),"")</f>
        <v/>
      </c>
      <c r="D68" s="8" t="str">
        <f t="array" ref="D68">IFERROR(INDEX(CLM!$S$8:$S$26,SMALL(IF(CLM!$P$8:$P$26=C$66,ROW($O$8:$O$166)-7),B68)),"")</f>
        <v/>
      </c>
      <c r="E68" s="62" t="str">
        <f t="array" ref="E68">IFERROR(INDEX(CLM!$L$8:$L$26,SMALL(IF(CLM!$P$8:$P$26=C$66,ROW($O$8:$O$166)-7),B68)),"")</f>
        <v/>
      </c>
    </row>
    <row r="69" spans="2:8">
      <c r="B69" s="64">
        <v>2</v>
      </c>
      <c r="C69" s="62" t="str">
        <f t="array" ref="C69">IFERROR(INDEX(CLM!$M$8:$M$26,SMALL(IF(CLM!$P$8:$P$26=C$66,ROW($O$8:$O$166)-7),B69)),"")</f>
        <v/>
      </c>
      <c r="D69" s="8" t="str">
        <f t="array" ref="D69">IFERROR(INDEX(CLM!$S$8:$S$26,SMALL(IF(CLM!$P$8:$P$26=C$66,ROW($O$8:$O$166)-7),B69)),"")</f>
        <v/>
      </c>
      <c r="E69" s="62" t="str">
        <f t="array" ref="E69">IFERROR(INDEX(CLM!$L$8:$L$26,SMALL(IF(CLM!$P$8:$P$26=C$66,ROW($O$8:$O$166)-7),B69)),"")</f>
        <v/>
      </c>
    </row>
    <row r="70" spans="2:8">
      <c r="B70" s="64">
        <v>3</v>
      </c>
      <c r="C70" s="62" t="str">
        <f t="array" ref="C70">IFERROR(INDEX(CLM!$M$8:$M$26,SMALL(IF(CLM!$P$8:$P$26=C$66,ROW($O$8:$O$166)-7),B70)),"")</f>
        <v/>
      </c>
      <c r="D70" s="8" t="str">
        <f t="array" ref="D70">IFERROR(INDEX(CLM!$S$8:$S$26,SMALL(IF(CLM!$P$8:$P$26=C$66,ROW($O$8:$O$166)-7),B70)),"")</f>
        <v/>
      </c>
      <c r="E70" s="62" t="str">
        <f t="array" ref="E70">IFERROR(INDEX(CLM!$L$8:$L$26,SMALL(IF(CLM!$P$8:$P$26=C$66,ROW($O$8:$O$166)-7),B70)),"")</f>
        <v/>
      </c>
    </row>
    <row r="71" spans="2:8">
      <c r="E71" s="65" t="s">
        <v>62</v>
      </c>
      <c r="F71" s="66">
        <f>SUM(D68:D70)</f>
        <v>0</v>
      </c>
      <c r="G71" s="63">
        <f>SUM(E68:E70)</f>
        <v>0</v>
      </c>
      <c r="H71" s="102"/>
    </row>
    <row r="73" spans="2:8">
      <c r="C73" s="69" t="str">
        <f t="array" ref="C73">IFERROR(INDEX(CLM!$Y$8:$Y$26,SMALL(IF(CLM!$AA$8:$AA$26=1,ROW($O$8:$O$166)-7),F73)),"")</f>
        <v/>
      </c>
      <c r="D73" s="70"/>
      <c r="E73" s="71"/>
      <c r="F73" s="64">
        <v>11</v>
      </c>
    </row>
    <row r="74" spans="2:8">
      <c r="C74" s="18" t="s">
        <v>1</v>
      </c>
      <c r="D74" s="18" t="s">
        <v>51</v>
      </c>
      <c r="E74" s="18" t="s">
        <v>0</v>
      </c>
    </row>
    <row r="75" spans="2:8">
      <c r="B75" s="64">
        <v>1</v>
      </c>
      <c r="C75" s="62" t="str">
        <f t="array" ref="C75">IFERROR(INDEX(CLM!$M$8:$M$26,SMALL(IF(CLM!$P$8:$P$26=C$73,ROW($O$8:$O$166)-7),B75)),"")</f>
        <v/>
      </c>
      <c r="D75" s="8" t="str">
        <f t="array" ref="D75">IFERROR(INDEX(CLM!$S$8:$S$26,SMALL(IF(CLM!$P$8:$P$26=C$73,ROW($O$8:$O$166)-7),B75)),"")</f>
        <v/>
      </c>
      <c r="E75" s="62" t="str">
        <f t="array" ref="E75">IFERROR(INDEX(CLM!$L$8:$L$26,SMALL(IF(CLM!$P$8:$P$26=C$73,ROW($O$8:$O$166)-7),B75)),"")</f>
        <v/>
      </c>
    </row>
    <row r="76" spans="2:8">
      <c r="B76" s="64">
        <v>2</v>
      </c>
      <c r="C76" s="62" t="str">
        <f t="array" ref="C76">IFERROR(INDEX(CLM!$M$8:$M$26,SMALL(IF(CLM!$P$8:$P$26=C$73,ROW($O$8:$O$166)-7),B76)),"")</f>
        <v/>
      </c>
      <c r="D76" s="8" t="str">
        <f t="array" ref="D76">IFERROR(INDEX(CLM!$S$8:$S$26,SMALL(IF(CLM!$P$8:$P$26=C$73,ROW($O$8:$O$166)-7),B76)),"")</f>
        <v/>
      </c>
      <c r="E76" s="62" t="str">
        <f t="array" ref="E76">IFERROR(INDEX(CLM!$L$8:$L$26,SMALL(IF(CLM!$P$8:$P$26=C$73,ROW($O$8:$O$166)-7),B76)),"")</f>
        <v/>
      </c>
    </row>
    <row r="77" spans="2:8">
      <c r="B77" s="64">
        <v>3</v>
      </c>
      <c r="C77" s="62" t="str">
        <f t="array" ref="C77">IFERROR(INDEX(CLM!$M$8:$M$26,SMALL(IF(CLM!$P$8:$P$26=C$73,ROW($O$8:$O$166)-7),B77)),"")</f>
        <v/>
      </c>
      <c r="D77" s="8" t="str">
        <f t="array" ref="D77">IFERROR(INDEX(CLM!$S$8:$S$26,SMALL(IF(CLM!$P$8:$P$26=C$73,ROW($O$8:$O$166)-7),B77)),"")</f>
        <v/>
      </c>
      <c r="E77" s="62" t="str">
        <f t="array" ref="E77">IFERROR(INDEX(CLM!$L$8:$L$26,SMALL(IF(CLM!$P$8:$P$26=C$73,ROW($O$8:$O$166)-7),B77)),"")</f>
        <v/>
      </c>
    </row>
    <row r="78" spans="2:8">
      <c r="E78" s="65" t="s">
        <v>62</v>
      </c>
      <c r="F78" s="66">
        <f>SUM(D75:D77)</f>
        <v>0</v>
      </c>
      <c r="G78" s="63">
        <f>SUM(E75:E77)</f>
        <v>0</v>
      </c>
      <c r="H78" s="102"/>
    </row>
    <row r="80" spans="2:8">
      <c r="C80" s="69" t="str">
        <f t="array" ref="C80">IFERROR(INDEX(CLM!$Y$8:$Y$26,SMALL(IF(CLM!$AA$8:$AA$26=1,ROW($O$8:$O$166)-7),F80)),"")</f>
        <v/>
      </c>
      <c r="D80" s="70"/>
      <c r="E80" s="71"/>
      <c r="F80" s="64">
        <v>12</v>
      </c>
    </row>
    <row r="81" spans="2:8">
      <c r="C81" s="18" t="s">
        <v>1</v>
      </c>
      <c r="D81" s="18" t="s">
        <v>51</v>
      </c>
      <c r="E81" s="18" t="s">
        <v>0</v>
      </c>
    </row>
    <row r="82" spans="2:8">
      <c r="B82" s="64">
        <v>1</v>
      </c>
      <c r="C82" s="62" t="str">
        <f t="array" ref="C82">IFERROR(INDEX(CLM!$M$8:$M$26,SMALL(IF(CLM!$P$8:$P$26=C$80,ROW($O$8:$O$166)-7),B82)),"")</f>
        <v/>
      </c>
      <c r="D82" s="8" t="str">
        <f t="array" ref="D82">IFERROR(INDEX(CLM!$S$8:$S$26,SMALL(IF(CLM!$P$8:$P$26=C$80,ROW($O$8:$O$166)-7),B82)),"")</f>
        <v/>
      </c>
      <c r="E82" s="62" t="str">
        <f t="array" ref="E82">IFERROR(INDEX(CLM!$L$8:$L$26,SMALL(IF(CLM!$P$8:$P$26=C$80,ROW($O$8:$O$166)-7),B82)),"")</f>
        <v/>
      </c>
    </row>
    <row r="83" spans="2:8">
      <c r="B83" s="64">
        <v>2</v>
      </c>
      <c r="C83" s="62" t="str">
        <f t="array" ref="C83">IFERROR(INDEX(CLM!$M$8:$M$26,SMALL(IF(CLM!$P$8:$P$26=C$80,ROW($O$8:$O$166)-7),B83)),"")</f>
        <v/>
      </c>
      <c r="D83" s="8" t="str">
        <f t="array" ref="D83">IFERROR(INDEX(CLM!$S$8:$S$26,SMALL(IF(CLM!$P$8:$P$26=C$80,ROW($O$8:$O$166)-7),B83)),"")</f>
        <v/>
      </c>
      <c r="E83" s="62" t="str">
        <f t="array" ref="E83">IFERROR(INDEX(CLM!$L$8:$L$26,SMALL(IF(CLM!$P$8:$P$26=C$80,ROW($O$8:$O$166)-7),B83)),"")</f>
        <v/>
      </c>
    </row>
    <row r="84" spans="2:8">
      <c r="B84" s="64">
        <v>3</v>
      </c>
      <c r="C84" s="62" t="str">
        <f t="array" ref="C84">IFERROR(INDEX(CLM!$M$8:$M$26,SMALL(IF(CLM!$P$8:$P$26=C$80,ROW($O$8:$O$166)-7),B84)),"")</f>
        <v/>
      </c>
      <c r="D84" s="8" t="str">
        <f t="array" ref="D84">IFERROR(INDEX(CLM!$S$8:$S$26,SMALL(IF(CLM!$P$8:$P$26=C$80,ROW($O$8:$O$166)-7),B84)),"")</f>
        <v/>
      </c>
      <c r="E84" s="62" t="str">
        <f t="array" ref="E84">IFERROR(INDEX(CLM!$L$8:$L$26,SMALL(IF(CLM!$P$8:$P$26=C$80,ROW($O$8:$O$166)-7),B84)),"")</f>
        <v/>
      </c>
    </row>
    <row r="85" spans="2:8">
      <c r="E85" s="65" t="s">
        <v>62</v>
      </c>
      <c r="F85" s="66">
        <f>SUM(D82:D84)</f>
        <v>0</v>
      </c>
      <c r="G85" s="63">
        <f>SUM(E82:E84)</f>
        <v>0</v>
      </c>
      <c r="H85" s="102"/>
    </row>
    <row r="87" spans="2:8">
      <c r="C87" s="69" t="str">
        <f t="array" ref="C87">IFERROR(INDEX(CLM!$Y$8:$Y$26,SMALL(IF(CLM!$AA$8:$AA$26=1,ROW($O$8:$O$166)-7),F87)),"")</f>
        <v/>
      </c>
      <c r="D87" s="70"/>
      <c r="E87" s="71"/>
      <c r="F87" s="64">
        <v>13</v>
      </c>
    </row>
    <row r="88" spans="2:8">
      <c r="C88" s="18" t="s">
        <v>1</v>
      </c>
      <c r="D88" s="18" t="s">
        <v>51</v>
      </c>
      <c r="E88" s="18" t="s">
        <v>0</v>
      </c>
    </row>
    <row r="89" spans="2:8">
      <c r="B89" s="64">
        <v>1</v>
      </c>
      <c r="C89" s="62" t="str">
        <f t="array" ref="C89">IFERROR(INDEX(CLM!$M$8:$M$26,SMALL(IF(CLM!$P$8:$P$26=C$87,ROW($O$8:$O$166)-7),B89)),"")</f>
        <v/>
      </c>
      <c r="D89" s="8" t="str">
        <f t="array" ref="D89">IFERROR(INDEX(CLM!$S$8:$S$26,SMALL(IF(CLM!$P$8:$P$26=C$87,ROW($O$8:$O$166)-7),B89)),"")</f>
        <v/>
      </c>
      <c r="E89" s="62" t="str">
        <f t="array" ref="E89">IFERROR(INDEX(CLM!$L$8:$L$26,SMALL(IF(CLM!$P$8:$P$26=C$87,ROW($O$8:$O$166)-7),B89)),"")</f>
        <v/>
      </c>
    </row>
    <row r="90" spans="2:8">
      <c r="B90" s="64">
        <v>2</v>
      </c>
      <c r="C90" s="62" t="str">
        <f t="array" ref="C90">IFERROR(INDEX(CLM!$M$8:$M$26,SMALL(IF(CLM!$P$8:$P$26=C$87,ROW($O$8:$O$166)-7),B90)),"")</f>
        <v/>
      </c>
      <c r="D90" s="8" t="str">
        <f t="array" ref="D90">IFERROR(INDEX(CLM!$S$8:$S$26,SMALL(IF(CLM!$P$8:$P$26=C$87,ROW($O$8:$O$166)-7),B90)),"")</f>
        <v/>
      </c>
      <c r="E90" s="62" t="str">
        <f t="array" ref="E90">IFERROR(INDEX(CLM!$L$8:$L$26,SMALL(IF(CLM!$P$8:$P$26=C$87,ROW($O$8:$O$166)-7),B90)),"")</f>
        <v/>
      </c>
    </row>
    <row r="91" spans="2:8">
      <c r="B91" s="64">
        <v>3</v>
      </c>
      <c r="C91" s="62" t="str">
        <f t="array" ref="C91">IFERROR(INDEX(CLM!$M$8:$M$26,SMALL(IF(CLM!$P$8:$P$26=C$87,ROW($O$8:$O$166)-7),B91)),"")</f>
        <v/>
      </c>
      <c r="D91" s="8" t="str">
        <f t="array" ref="D91">IFERROR(INDEX(CLM!$S$8:$S$26,SMALL(IF(CLM!$P$8:$P$26=C$87,ROW($O$8:$O$166)-7),B91)),"")</f>
        <v/>
      </c>
      <c r="E91" s="62" t="str">
        <f t="array" ref="E91">IFERROR(INDEX(CLM!$L$8:$L$26,SMALL(IF(CLM!$P$8:$P$26=C$87,ROW($O$8:$O$166)-7),B91)),"")</f>
        <v/>
      </c>
    </row>
    <row r="92" spans="2:8">
      <c r="E92" s="65" t="s">
        <v>62</v>
      </c>
      <c r="F92" s="66">
        <f>SUM(D89:D91)</f>
        <v>0</v>
      </c>
      <c r="G92" s="63">
        <f>SUM(E89:E91)</f>
        <v>0</v>
      </c>
      <c r="H92" s="102"/>
    </row>
    <row r="94" spans="2:8">
      <c r="C94" s="69" t="str">
        <f t="array" ref="C94">IFERROR(INDEX(CLM!$Y$8:$Y$26,SMALL(IF(CLM!$AA$8:$AA$26=1,ROW($O$8:$O$166)-7),F94)),"")</f>
        <v/>
      </c>
      <c r="D94" s="70"/>
      <c r="E94" s="71"/>
      <c r="F94" s="64">
        <v>14</v>
      </c>
    </row>
    <row r="95" spans="2:8">
      <c r="C95" s="18" t="s">
        <v>1</v>
      </c>
      <c r="D95" s="18" t="s">
        <v>51</v>
      </c>
      <c r="E95" s="18" t="s">
        <v>0</v>
      </c>
    </row>
    <row r="96" spans="2:8">
      <c r="B96" s="64">
        <v>1</v>
      </c>
      <c r="C96" s="62" t="str">
        <f t="array" ref="C96">IFERROR(INDEX(CLM!$M$8:$M$26,SMALL(IF(CLM!$P$8:$P$26=C$94,ROW($O$8:$O$166)-7),B96)),"")</f>
        <v/>
      </c>
      <c r="D96" s="8" t="str">
        <f t="array" ref="D96">IFERROR(INDEX(CLM!$S$8:$S$26,SMALL(IF(CLM!$P$8:$P$26=C$94,ROW($O$8:$O$166)-7),B96)),"")</f>
        <v/>
      </c>
      <c r="E96" s="62" t="str">
        <f t="array" ref="E96">IFERROR(INDEX(CLM!$L$8:$L$26,SMALL(IF(CLM!$P$8:$P$26=C$94,ROW($O$8:$O$166)-7),B96)),"")</f>
        <v/>
      </c>
    </row>
    <row r="97" spans="2:8">
      <c r="B97" s="64">
        <v>2</v>
      </c>
      <c r="C97" s="62" t="str">
        <f t="array" ref="C97">IFERROR(INDEX(CLM!$M$8:$M$26,SMALL(IF(CLM!$P$8:$P$26=C$94,ROW($O$8:$O$166)-7),B97)),"")</f>
        <v/>
      </c>
      <c r="D97" s="8" t="str">
        <f t="array" ref="D97">IFERROR(INDEX(CLM!$S$8:$S$26,SMALL(IF(CLM!$P$8:$P$26=C$94,ROW($O$8:$O$166)-7),B97)),"")</f>
        <v/>
      </c>
      <c r="E97" s="62" t="str">
        <f t="array" ref="E97">IFERROR(INDEX(CLM!$L$8:$L$26,SMALL(IF(CLM!$P$8:$P$26=C$94,ROW($O$8:$O$166)-7),B97)),"")</f>
        <v/>
      </c>
    </row>
    <row r="98" spans="2:8">
      <c r="B98" s="64">
        <v>3</v>
      </c>
      <c r="C98" s="62" t="str">
        <f t="array" ref="C98">IFERROR(INDEX(CLM!$M$8:$M$26,SMALL(IF(CLM!$P$8:$P$26=C$94,ROW($O$8:$O$166)-7),B98)),"")</f>
        <v/>
      </c>
      <c r="D98" s="8" t="str">
        <f t="array" ref="D98">IFERROR(INDEX(CLM!$S$8:$S$26,SMALL(IF(CLM!$P$8:$P$26=C$94,ROW($O$8:$O$166)-7),B98)),"")</f>
        <v/>
      </c>
      <c r="E98" s="62" t="str">
        <f t="array" ref="E98">IFERROR(INDEX(CLM!$L$8:$L$26,SMALL(IF(CLM!$P$8:$P$26=C$94,ROW($O$8:$O$166)-7),B98)),"")</f>
        <v/>
      </c>
    </row>
    <row r="99" spans="2:8">
      <c r="E99" s="65" t="s">
        <v>62</v>
      </c>
      <c r="F99" s="66">
        <f>SUM(D96:D98)</f>
        <v>0</v>
      </c>
      <c r="G99" s="63">
        <f>SUM(E96:E98)</f>
        <v>0</v>
      </c>
      <c r="H99" s="102"/>
    </row>
    <row r="101" spans="2:8">
      <c r="C101" s="69" t="str">
        <f t="array" ref="C101">IFERROR(INDEX(CLM!$Y$8:$Y$26,SMALL(IF(CLM!$AA$8:$AA$26=1,ROW($O$8:$O$166)-7),F101)),"")</f>
        <v/>
      </c>
      <c r="D101" s="70"/>
      <c r="E101" s="71"/>
      <c r="F101" s="64">
        <v>15</v>
      </c>
    </row>
    <row r="102" spans="2:8">
      <c r="C102" s="18" t="s">
        <v>1</v>
      </c>
      <c r="D102" s="18" t="s">
        <v>51</v>
      </c>
      <c r="E102" s="18" t="s">
        <v>0</v>
      </c>
    </row>
    <row r="103" spans="2:8">
      <c r="B103" s="64">
        <v>1</v>
      </c>
      <c r="C103" s="62" t="str">
        <f t="array" ref="C103">IFERROR(INDEX(CLM!$M$8:$M$26,SMALL(IF(CLM!$P$8:$P$26=C$101,ROW($O$8:$O$166)-7),B103)),"")</f>
        <v/>
      </c>
      <c r="D103" s="8" t="str">
        <f t="array" ref="D103">IFERROR(INDEX(CLM!$S$8:$S$26,SMALL(IF(CLM!$P$8:$P$26=C$101,ROW($O$8:$O$166)-7),B103)),"")</f>
        <v/>
      </c>
      <c r="E103" s="62" t="str">
        <f t="array" ref="E103">IFERROR(INDEX(CLM!$L$8:$L$26,SMALL(IF(CLM!$P$8:$P$26=C$101,ROW($O$8:$O$166)-7),B103)),"")</f>
        <v/>
      </c>
    </row>
    <row r="104" spans="2:8">
      <c r="B104" s="64">
        <v>2</v>
      </c>
      <c r="C104" s="62" t="str">
        <f t="array" ref="C104">IFERROR(INDEX(CLM!$M$8:$M$26,SMALL(IF(CLM!$P$8:$P$26=C$101,ROW($O$8:$O$166)-7),B104)),"")</f>
        <v/>
      </c>
      <c r="D104" s="8" t="str">
        <f t="array" ref="D104">IFERROR(INDEX(CLM!$S$8:$S$26,SMALL(IF(CLM!$P$8:$P$26=C$101,ROW($O$8:$O$166)-7),B104)),"")</f>
        <v/>
      </c>
      <c r="E104" s="62" t="str">
        <f t="array" ref="E104">IFERROR(INDEX(CLM!$L$8:$L$26,SMALL(IF(CLM!$P$8:$P$26=C$101,ROW($O$8:$O$166)-7),B104)),"")</f>
        <v/>
      </c>
    </row>
    <row r="105" spans="2:8">
      <c r="B105" s="64">
        <v>3</v>
      </c>
      <c r="C105" s="62" t="str">
        <f t="array" ref="C105">IFERROR(INDEX(CLM!$M$8:$M$26,SMALL(IF(CLM!$P$8:$P$26=C$101,ROW($O$8:$O$166)-7),B105)),"")</f>
        <v/>
      </c>
      <c r="D105" s="8" t="str">
        <f t="array" ref="D105">IFERROR(INDEX(CLM!$S$8:$S$26,SMALL(IF(CLM!$P$8:$P$26=C$101,ROW($O$8:$O$166)-7),B105)),"")</f>
        <v/>
      </c>
      <c r="E105" s="62" t="str">
        <f t="array" ref="E105">IFERROR(INDEX(CLM!$L$8:$L$26,SMALL(IF(CLM!$P$8:$P$26=C$101,ROW($O$8:$O$166)-7),B105)),"")</f>
        <v/>
      </c>
    </row>
    <row r="106" spans="2:8">
      <c r="E106" s="65" t="s">
        <v>62</v>
      </c>
      <c r="F106" s="66">
        <f>SUM(D103:D105)</f>
        <v>0</v>
      </c>
      <c r="G106" s="63">
        <f>SUM(E103:E105)</f>
        <v>0</v>
      </c>
      <c r="H106" s="102"/>
    </row>
    <row r="108" spans="2:8">
      <c r="C108" s="69" t="str">
        <f t="array" ref="C108">IFERROR(INDEX(CLM!$Y$8:$Y$26,SMALL(IF(CLM!$AA$8:$AA$26=1,ROW($O$8:$O$166)-7),F108)),"")</f>
        <v/>
      </c>
      <c r="D108" s="70"/>
      <c r="E108" s="71"/>
      <c r="F108" s="64">
        <v>16</v>
      </c>
    </row>
    <row r="109" spans="2:8">
      <c r="C109" s="18" t="s">
        <v>1</v>
      </c>
      <c r="D109" s="18" t="s">
        <v>51</v>
      </c>
      <c r="E109" s="18" t="s">
        <v>0</v>
      </c>
    </row>
    <row r="110" spans="2:8">
      <c r="B110" s="64">
        <v>1</v>
      </c>
      <c r="C110" s="62" t="str">
        <f t="array" ref="C110">IFERROR(INDEX(CLM!$M$8:$M$26,SMALL(IF(CLM!$P$8:$P$26=C$108,ROW($O$8:$O$166)-7),B110)),"")</f>
        <v/>
      </c>
      <c r="D110" s="8" t="str">
        <f t="array" ref="D110">IFERROR(INDEX(CLM!$S$8:$S$26,SMALL(IF(CLM!$P$8:$P$26=C$108,ROW($O$8:$O$166)-7),B110)),"")</f>
        <v/>
      </c>
      <c r="E110" s="62" t="str">
        <f t="array" ref="E110">IFERROR(INDEX(CLM!$L$8:$L$26,SMALL(IF(CLM!$P$8:$P$26=C$108,ROW($O$8:$O$166)-7),B110)),"")</f>
        <v/>
      </c>
    </row>
    <row r="111" spans="2:8">
      <c r="B111" s="64">
        <v>2</v>
      </c>
      <c r="C111" s="62" t="str">
        <f t="array" ref="C111">IFERROR(INDEX(CLM!$M$8:$M$26,SMALL(IF(CLM!$P$8:$P$26=C$108,ROW($O$8:$O$166)-7),B111)),"")</f>
        <v/>
      </c>
      <c r="D111" s="8" t="str">
        <f t="array" ref="D111">IFERROR(INDEX(CLM!$S$8:$S$26,SMALL(IF(CLM!$P$8:$P$26=C$108,ROW($O$8:$O$166)-7),B111)),"")</f>
        <v/>
      </c>
      <c r="E111" s="62" t="str">
        <f t="array" ref="E111">IFERROR(INDEX(CLM!$L$8:$L$26,SMALL(IF(CLM!$P$8:$P$26=C$108,ROW($O$8:$O$166)-7),B111)),"")</f>
        <v/>
      </c>
    </row>
    <row r="112" spans="2:8">
      <c r="B112" s="64">
        <v>3</v>
      </c>
      <c r="C112" s="62" t="str">
        <f t="array" ref="C112">IFERROR(INDEX(CLM!$M$8:$M$26,SMALL(IF(CLM!$P$8:$P$26=C$108,ROW($O$8:$O$166)-7),B112)),"")</f>
        <v/>
      </c>
      <c r="D112" s="8" t="str">
        <f t="array" ref="D112">IFERROR(INDEX(CLM!$S$8:$S$26,SMALL(IF(CLM!$P$8:$P$26=C$108,ROW($O$8:$O$166)-7),B112)),"")</f>
        <v/>
      </c>
      <c r="E112" s="62" t="str">
        <f t="array" ref="E112">IFERROR(INDEX(CLM!$L$8:$L$26,SMALL(IF(CLM!$P$8:$P$26=C$108,ROW($O$8:$O$166)-7),B112)),"")</f>
        <v/>
      </c>
    </row>
    <row r="113" spans="2:8">
      <c r="E113" s="65" t="s">
        <v>62</v>
      </c>
      <c r="F113" s="66">
        <f>SUM(D110:D112)</f>
        <v>0</v>
      </c>
      <c r="G113" s="63">
        <f>SUM(E110:E112)</f>
        <v>0</v>
      </c>
      <c r="H113" s="102"/>
    </row>
    <row r="115" spans="2:8">
      <c r="C115" s="69" t="str">
        <f t="array" ref="C115">IFERROR(INDEX(CLM!$Y$8:$Y$26,SMALL(IF(CLM!$AA$8:$AA$26=1,ROW($O$8:$O$166)-7),F115)),"")</f>
        <v/>
      </c>
      <c r="D115" s="70"/>
      <c r="E115" s="71"/>
      <c r="F115" s="64">
        <v>17</v>
      </c>
    </row>
    <row r="116" spans="2:8">
      <c r="C116" s="18" t="s">
        <v>1</v>
      </c>
      <c r="D116" s="18" t="s">
        <v>51</v>
      </c>
      <c r="E116" s="18" t="s">
        <v>0</v>
      </c>
    </row>
    <row r="117" spans="2:8">
      <c r="B117" s="64">
        <v>1</v>
      </c>
      <c r="C117" s="62" t="str">
        <f t="array" ref="C117">IFERROR(INDEX(CLM!$M$8:$M$26,SMALL(IF(CLM!$P$8:$P$26=C$115,ROW($O$8:$O$166)-7),B117)),"")</f>
        <v/>
      </c>
      <c r="D117" s="8" t="str">
        <f t="array" ref="D117">IFERROR(INDEX(CLM!$S$8:$S$26,SMALL(IF(CLM!$P$8:$P$26=C$115,ROW($O$8:$O$166)-7),B117)),"")</f>
        <v/>
      </c>
      <c r="E117" s="62" t="str">
        <f t="array" ref="E117">IFERROR(INDEX(CLM!$L$8:$L$26,SMALL(IF(CLM!$P$8:$P$26=C$115,ROW($O$8:$O$166)-7),B117)),"")</f>
        <v/>
      </c>
    </row>
    <row r="118" spans="2:8">
      <c r="B118" s="64">
        <v>2</v>
      </c>
      <c r="C118" s="62" t="str">
        <f t="array" ref="C118">IFERROR(INDEX(CLM!$M$8:$M$26,SMALL(IF(CLM!$P$8:$P$26=C$115,ROW($O$8:$O$166)-7),B118)),"")</f>
        <v/>
      </c>
      <c r="D118" s="8" t="str">
        <f t="array" ref="D118">IFERROR(INDEX(CLM!$S$8:$S$26,SMALL(IF(CLM!$P$8:$P$26=C$115,ROW($O$8:$O$166)-7),B118)),"")</f>
        <v/>
      </c>
      <c r="E118" s="62" t="str">
        <f t="array" ref="E118">IFERROR(INDEX(CLM!$L$8:$L$26,SMALL(IF(CLM!$P$8:$P$26=C$115,ROW($O$8:$O$166)-7),B118)),"")</f>
        <v/>
      </c>
    </row>
    <row r="119" spans="2:8">
      <c r="B119" s="64">
        <v>3</v>
      </c>
      <c r="C119" s="62" t="str">
        <f t="array" ref="C119">IFERROR(INDEX(CLM!$M$8:$M$26,SMALL(IF(CLM!$P$8:$P$26=C$115,ROW($O$8:$O$166)-7),B119)),"")</f>
        <v/>
      </c>
      <c r="D119" s="8" t="str">
        <f t="array" ref="D119">IFERROR(INDEX(CLM!$S$8:$S$26,SMALL(IF(CLM!$P$8:$P$26=C$115,ROW($O$8:$O$166)-7),B119)),"")</f>
        <v/>
      </c>
      <c r="E119" s="62" t="str">
        <f t="array" ref="E119">IFERROR(INDEX(CLM!$L$8:$L$26,SMALL(IF(CLM!$P$8:$P$26=C$115,ROW($O$8:$O$166)-7),B119)),"")</f>
        <v/>
      </c>
    </row>
    <row r="120" spans="2:8">
      <c r="E120" s="65" t="s">
        <v>62</v>
      </c>
      <c r="F120" s="66">
        <f>SUM(D117:D119)</f>
        <v>0</v>
      </c>
      <c r="G120" s="63">
        <f>SUM(E117:E119)</f>
        <v>0</v>
      </c>
      <c r="H120" s="102"/>
    </row>
    <row r="122" spans="2:8">
      <c r="C122" s="69" t="str">
        <f t="array" ref="C122">IFERROR(INDEX(CLM!$Y$8:$Y$26,SMALL(IF(CLM!$AA$8:$AA$26=1,ROW($O$8:$O$166)-7),F122)),"")</f>
        <v/>
      </c>
      <c r="D122" s="70"/>
      <c r="E122" s="71"/>
      <c r="F122" s="64">
        <v>18</v>
      </c>
    </row>
    <row r="123" spans="2:8">
      <c r="C123" s="18" t="s">
        <v>1</v>
      </c>
      <c r="D123" s="18" t="s">
        <v>51</v>
      </c>
      <c r="E123" s="18" t="s">
        <v>0</v>
      </c>
    </row>
    <row r="124" spans="2:8">
      <c r="B124" s="64">
        <v>1</v>
      </c>
      <c r="C124" s="62" t="str">
        <f t="array" ref="C124">IFERROR(INDEX(CLM!$M$8:$M$26,SMALL(IF(CLM!$P$8:$P$26=C$122,ROW($O$8:$O$166)-7),B124)),"")</f>
        <v/>
      </c>
      <c r="D124" s="8" t="str">
        <f t="array" ref="D124">IFERROR(INDEX(CLM!$S$8:$S$26,SMALL(IF(CLM!$P$8:$P$26=C$122,ROW($O$8:$O$166)-7),B124)),"")</f>
        <v/>
      </c>
      <c r="E124" s="62" t="str">
        <f t="array" ref="E124">IFERROR(INDEX(CLM!$L$8:$L$26,SMALL(IF(CLM!$P$8:$P$26=C$122,ROW($O$8:$O$166)-7),B124)),"")</f>
        <v/>
      </c>
    </row>
    <row r="125" spans="2:8">
      <c r="B125" s="64">
        <v>2</v>
      </c>
      <c r="C125" s="62" t="str">
        <f t="array" ref="C125">IFERROR(INDEX(CLM!$M$8:$M$26,SMALL(IF(CLM!$P$8:$P$26=C$122,ROW($O$8:$O$166)-7),B125)),"")</f>
        <v/>
      </c>
      <c r="D125" s="8" t="str">
        <f t="array" ref="D125">IFERROR(INDEX(CLM!$S$8:$S$26,SMALL(IF(CLM!$P$8:$P$26=C$122,ROW($O$8:$O$166)-7),B125)),"")</f>
        <v/>
      </c>
      <c r="E125" s="62" t="str">
        <f t="array" ref="E125">IFERROR(INDEX(CLM!$L$8:$L$26,SMALL(IF(CLM!$P$8:$P$26=C$122,ROW($O$8:$O$166)-7),B125)),"")</f>
        <v/>
      </c>
    </row>
    <row r="126" spans="2:8">
      <c r="B126" s="64">
        <v>3</v>
      </c>
      <c r="C126" s="62" t="str">
        <f t="array" ref="C126">IFERROR(INDEX(CLM!$M$8:$M$26,SMALL(IF(CLM!$P$8:$P$26=C$122,ROW($O$8:$O$166)-7),B126)),"")</f>
        <v/>
      </c>
      <c r="D126" s="8" t="str">
        <f t="array" ref="D126">IFERROR(INDEX(CLM!$S$8:$S$26,SMALL(IF(CLM!$P$8:$P$26=C$122,ROW($O$8:$O$166)-7),B126)),"")</f>
        <v/>
      </c>
      <c r="E126" s="62" t="str">
        <f t="array" ref="E126">IFERROR(INDEX(CLM!$L$8:$L$26,SMALL(IF(CLM!$P$8:$P$26=C$122,ROW($O$8:$O$166)-7),B126)),"")</f>
        <v/>
      </c>
    </row>
    <row r="127" spans="2:8">
      <c r="E127" s="65" t="s">
        <v>62</v>
      </c>
      <c r="F127" s="66">
        <f>SUM(D124:D126)</f>
        <v>0</v>
      </c>
      <c r="G127" s="63">
        <f>SUM(E124:E126)</f>
        <v>0</v>
      </c>
      <c r="H127" s="102"/>
    </row>
    <row r="129" spans="2:8">
      <c r="C129" s="69" t="str">
        <f t="array" ref="C129">IFERROR(INDEX(CLM!$Y$8:$Y$26,SMALL(IF(CLM!$AA$8:$AA$26=1,ROW($O$8:$O$166)-7),F129)),"")</f>
        <v/>
      </c>
      <c r="D129" s="70"/>
      <c r="E129" s="71"/>
      <c r="F129" s="64">
        <v>19</v>
      </c>
    </row>
    <row r="130" spans="2:8">
      <c r="C130" s="18" t="s">
        <v>1</v>
      </c>
      <c r="D130" s="18" t="s">
        <v>51</v>
      </c>
      <c r="E130" s="18" t="s">
        <v>0</v>
      </c>
    </row>
    <row r="131" spans="2:8">
      <c r="B131" s="64">
        <v>1</v>
      </c>
      <c r="C131" s="62" t="str">
        <f t="array" ref="C131">IFERROR(INDEX(CLM!$M$8:$M$26,SMALL(IF(CLM!$P$8:$P$26=C$129,ROW($O$8:$O$166)-7),B131)),"")</f>
        <v/>
      </c>
      <c r="D131" s="8" t="str">
        <f t="array" ref="D131">IFERROR(INDEX(CLM!$S$8:$S$26,SMALL(IF(CLM!$P$8:$P$26=C$129,ROW($O$8:$O$166)-7),B131)),"")</f>
        <v/>
      </c>
      <c r="E131" s="62" t="str">
        <f t="array" ref="E131">IFERROR(INDEX(CLM!$L$8:$L$26,SMALL(IF(CLM!$P$8:$P$26=C$129,ROW($O$8:$O$166)-7),B131)),"")</f>
        <v/>
      </c>
    </row>
    <row r="132" spans="2:8">
      <c r="B132" s="64">
        <v>2</v>
      </c>
      <c r="C132" s="62" t="str">
        <f t="array" ref="C132">IFERROR(INDEX(CLM!$M$8:$M$26,SMALL(IF(CLM!$P$8:$P$26=C$129,ROW($O$8:$O$166)-7),B132)),"")</f>
        <v/>
      </c>
      <c r="D132" s="8" t="str">
        <f t="array" ref="D132">IFERROR(INDEX(CLM!$S$8:$S$26,SMALL(IF(CLM!$P$8:$P$26=C$129,ROW($O$8:$O$166)-7),B132)),"")</f>
        <v/>
      </c>
      <c r="E132" s="62" t="str">
        <f t="array" ref="E132">IFERROR(INDEX(CLM!$L$8:$L$26,SMALL(IF(CLM!$P$8:$P$26=C$129,ROW($O$8:$O$166)-7),B132)),"")</f>
        <v/>
      </c>
    </row>
    <row r="133" spans="2:8">
      <c r="B133" s="64">
        <v>3</v>
      </c>
      <c r="C133" s="62" t="str">
        <f t="array" ref="C133">IFERROR(INDEX(CLM!$M$8:$M$26,SMALL(IF(CLM!$P$8:$P$26=C$129,ROW($O$8:$O$166)-7),B133)),"")</f>
        <v/>
      </c>
      <c r="D133" s="8" t="str">
        <f t="array" ref="D133">IFERROR(INDEX(CLM!$S$8:$S$26,SMALL(IF(CLM!$P$8:$P$26=C$129,ROW($O$8:$O$166)-7),B133)),"")</f>
        <v/>
      </c>
      <c r="E133" s="62" t="str">
        <f t="array" ref="E133">IFERROR(INDEX(CLM!$L$8:$L$26,SMALL(IF(CLM!$P$8:$P$26=C$129,ROW($O$8:$O$166)-7),B133)),"")</f>
        <v/>
      </c>
    </row>
    <row r="134" spans="2:8">
      <c r="E134" s="65" t="s">
        <v>62</v>
      </c>
      <c r="F134" s="66">
        <f>SUM(D131:D133)</f>
        <v>0</v>
      </c>
      <c r="G134" s="63">
        <f>SUM(E131:E133)</f>
        <v>0</v>
      </c>
      <c r="H134" s="102"/>
    </row>
    <row r="136" spans="2:8">
      <c r="C136" s="69" t="str">
        <f t="array" ref="C136">IFERROR(INDEX(CLM!$Y$8:$Y$26,SMALL(IF(CLM!$AA$8:$AA$26=1,ROW($O$8:$O$166)-7),F136)),"")</f>
        <v/>
      </c>
      <c r="D136" s="70"/>
      <c r="E136" s="71"/>
      <c r="F136" s="64">
        <v>20</v>
      </c>
    </row>
    <row r="137" spans="2:8">
      <c r="C137" s="18" t="s">
        <v>1</v>
      </c>
      <c r="D137" s="18" t="s">
        <v>51</v>
      </c>
      <c r="E137" s="18" t="s">
        <v>0</v>
      </c>
    </row>
    <row r="138" spans="2:8">
      <c r="B138" s="64">
        <v>1</v>
      </c>
      <c r="C138" s="62" t="str">
        <f t="array" ref="C138">IFERROR(INDEX(CLM!$M$8:$M$26,SMALL(IF(CLM!$P$8:$P$26=C$136,ROW($O$8:$O$166)-7),B138)),"")</f>
        <v/>
      </c>
      <c r="D138" s="8" t="str">
        <f t="array" ref="D138">IFERROR(INDEX(CLM!$S$8:$S$26,SMALL(IF(CLM!$P$8:$P$26=C$136,ROW($O$8:$O$166)-7),B138)),"")</f>
        <v/>
      </c>
      <c r="E138" s="62" t="str">
        <f t="array" ref="E138">IFERROR(INDEX(CLM!$L$8:$L$26,SMALL(IF(CLM!$P$8:$P$26=C$136,ROW($O$8:$O$166)-7),B138)),"")</f>
        <v/>
      </c>
    </row>
    <row r="139" spans="2:8">
      <c r="B139" s="64">
        <v>2</v>
      </c>
      <c r="C139" s="62" t="str">
        <f t="array" ref="C139">IFERROR(INDEX(CLM!$M$8:$M$26,SMALL(IF(CLM!$P$8:$P$26=C$136,ROW($O$8:$O$166)-7),B139)),"")</f>
        <v/>
      </c>
      <c r="D139" s="8" t="str">
        <f t="array" ref="D139">IFERROR(INDEX(CLM!$S$8:$S$26,SMALL(IF(CLM!$P$8:$P$26=C$136,ROW($O$8:$O$166)-7),B139)),"")</f>
        <v/>
      </c>
      <c r="E139" s="62" t="str">
        <f t="array" ref="E139">IFERROR(INDEX(CLM!$L$8:$L$26,SMALL(IF(CLM!$P$8:$P$26=C$136,ROW($O$8:$O$166)-7),B139)),"")</f>
        <v/>
      </c>
    </row>
    <row r="140" spans="2:8">
      <c r="B140" s="64">
        <v>3</v>
      </c>
      <c r="C140" s="62" t="str">
        <f t="array" ref="C140">IFERROR(INDEX(CLM!$M$8:$M$26,SMALL(IF(CLM!$P$8:$P$26=C$136,ROW($O$8:$O$166)-7),B140)),"")</f>
        <v/>
      </c>
      <c r="D140" s="8" t="str">
        <f t="array" ref="D140">IFERROR(INDEX(CLM!$S$8:$S$26,SMALL(IF(CLM!$P$8:$P$26=C$136,ROW($O$8:$O$166)-7),B140)),"")</f>
        <v/>
      </c>
      <c r="E140" s="62" t="str">
        <f t="array" ref="E140">IFERROR(INDEX(CLM!$L$8:$L$26,SMALL(IF(CLM!$P$8:$P$26=C$136,ROW($O$8:$O$166)-7),B140)),"")</f>
        <v/>
      </c>
    </row>
    <row r="141" spans="2:8">
      <c r="E141" s="65" t="s">
        <v>62</v>
      </c>
      <c r="F141" s="66">
        <f>SUM(D138:D140)</f>
        <v>0</v>
      </c>
      <c r="G141" s="63">
        <f>SUM(E138:E140)</f>
        <v>0</v>
      </c>
      <c r="H141" s="102"/>
    </row>
    <row r="143" spans="2:8">
      <c r="C143" s="69" t="str">
        <f t="array" ref="C143">IFERROR(INDEX(CLM!$Y$8:$Y$26,SMALL(IF(CLM!$AA$8:$AA$26=1,ROW($O$8:$O$166)-7),F143)),"")</f>
        <v/>
      </c>
      <c r="D143" s="70"/>
      <c r="E143" s="71"/>
      <c r="F143" s="64">
        <v>21</v>
      </c>
    </row>
    <row r="144" spans="2:8">
      <c r="C144" s="18" t="s">
        <v>1</v>
      </c>
      <c r="D144" s="18" t="s">
        <v>51</v>
      </c>
      <c r="E144" s="18" t="s">
        <v>0</v>
      </c>
    </row>
    <row r="145" spans="2:8">
      <c r="B145" s="64">
        <v>1</v>
      </c>
      <c r="C145" s="62" t="str">
        <f t="array" ref="C145">IFERROR(INDEX(CLM!$M$8:$M$26,SMALL(IF(CLM!$P$8:$P$26=C$143,ROW($O$8:$O$166)-7),B145)),"")</f>
        <v/>
      </c>
      <c r="D145" s="8" t="str">
        <f t="array" ref="D145">IFERROR(INDEX(CLM!$S$8:$S$26,SMALL(IF(CLM!$P$8:$P$26=C$143,ROW($O$8:$O$166)-7),B145)),"")</f>
        <v/>
      </c>
      <c r="E145" s="62" t="str">
        <f t="array" ref="E145">IFERROR(INDEX(CLM!$L$8:$L$26,SMALL(IF(CLM!$P$8:$P$26=C$143,ROW($O$8:$O$166)-7),B145)),"")</f>
        <v/>
      </c>
    </row>
    <row r="146" spans="2:8">
      <c r="B146" s="64">
        <v>2</v>
      </c>
      <c r="C146" s="62" t="str">
        <f t="array" ref="C146">IFERROR(INDEX(CLM!$M$8:$M$26,SMALL(IF(CLM!$P$8:$P$26=C$143,ROW($O$8:$O$166)-7),B146)),"")</f>
        <v/>
      </c>
      <c r="D146" s="8" t="str">
        <f t="array" ref="D146">IFERROR(INDEX(CLM!$S$8:$S$26,SMALL(IF(CLM!$P$8:$P$26=C$143,ROW($O$8:$O$166)-7),B146)),"")</f>
        <v/>
      </c>
      <c r="E146" s="62" t="str">
        <f t="array" ref="E146">IFERROR(INDEX(CLM!$L$8:$L$26,SMALL(IF(CLM!$P$8:$P$26=C$143,ROW($O$8:$O$166)-7),B146)),"")</f>
        <v/>
      </c>
    </row>
    <row r="147" spans="2:8">
      <c r="B147" s="64">
        <v>3</v>
      </c>
      <c r="C147" s="62" t="str">
        <f t="array" ref="C147">IFERROR(INDEX(CLM!$M$8:$M$26,SMALL(IF(CLM!$P$8:$P$26=C$143,ROW($O$8:$O$166)-7),B147)),"")</f>
        <v/>
      </c>
      <c r="D147" s="8" t="str">
        <f t="array" ref="D147">IFERROR(INDEX(CLM!$S$8:$S$26,SMALL(IF(CLM!$P$8:$P$26=C$143,ROW($O$8:$O$166)-7),B147)),"")</f>
        <v/>
      </c>
      <c r="E147" s="62" t="str">
        <f t="array" ref="E147">IFERROR(INDEX(CLM!$L$8:$L$26,SMALL(IF(CLM!$P$8:$P$26=C$143,ROW($O$8:$O$166)-7),B147)),"")</f>
        <v/>
      </c>
    </row>
    <row r="148" spans="2:8">
      <c r="E148" s="65" t="s">
        <v>62</v>
      </c>
      <c r="F148" s="66">
        <f>SUM(D145:D147)</f>
        <v>0</v>
      </c>
      <c r="G148" s="63">
        <f>SUM(E145:E147)</f>
        <v>0</v>
      </c>
      <c r="H148" s="102"/>
    </row>
    <row r="150" spans="2:8">
      <c r="C150" s="69" t="str">
        <f t="array" ref="C150">IFERROR(INDEX(CLM!$Y$8:$Y$26,SMALL(IF(CLM!$AA$8:$AA$26=1,ROW($O$8:$O$166)-7),F150)),"")</f>
        <v/>
      </c>
      <c r="D150" s="70"/>
      <c r="E150" s="71"/>
      <c r="F150" s="64">
        <v>22</v>
      </c>
    </row>
    <row r="151" spans="2:8">
      <c r="C151" s="18" t="s">
        <v>1</v>
      </c>
      <c r="D151" s="18" t="s">
        <v>51</v>
      </c>
      <c r="E151" s="18" t="s">
        <v>0</v>
      </c>
    </row>
    <row r="152" spans="2:8">
      <c r="B152" s="64">
        <v>1</v>
      </c>
      <c r="C152" s="62" t="str">
        <f t="array" ref="C152">IFERROR(INDEX(CLM!$M$8:$M$26,SMALL(IF(CLM!$P$8:$P$26=C$150,ROW($O$8:$O$166)-7),B152)),"")</f>
        <v/>
      </c>
      <c r="D152" s="8" t="str">
        <f t="array" ref="D152">IFERROR(INDEX(CLM!$S$8:$S$26,SMALL(IF(CLM!$P$8:$P$26=C$150,ROW($O$8:$O$166)-7),B152)),"")</f>
        <v/>
      </c>
      <c r="E152" s="62" t="str">
        <f t="array" ref="E152">IFERROR(INDEX(CLM!$L$8:$L$26,SMALL(IF(CLM!$P$8:$P$26=C$150,ROW($O$8:$O$166)-7),B152)),"")</f>
        <v/>
      </c>
    </row>
    <row r="153" spans="2:8">
      <c r="B153" s="64">
        <v>2</v>
      </c>
      <c r="C153" s="62" t="str">
        <f t="array" ref="C153">IFERROR(INDEX(CLM!$M$8:$M$26,SMALL(IF(CLM!$P$8:$P$26=C$150,ROW($O$8:$O$166)-7),B153)),"")</f>
        <v/>
      </c>
      <c r="D153" s="8" t="str">
        <f t="array" ref="D153">IFERROR(INDEX(CLM!$S$8:$S$26,SMALL(IF(CLM!$P$8:$P$26=C$150,ROW($O$8:$O$166)-7),B153)),"")</f>
        <v/>
      </c>
      <c r="E153" s="62" t="str">
        <f t="array" ref="E153">IFERROR(INDEX(CLM!$L$8:$L$26,SMALL(IF(CLM!$P$8:$P$26=C$150,ROW($O$8:$O$166)-7),B153)),"")</f>
        <v/>
      </c>
    </row>
    <row r="154" spans="2:8">
      <c r="B154" s="64">
        <v>3</v>
      </c>
      <c r="C154" s="62" t="str">
        <f t="array" ref="C154">IFERROR(INDEX(CLM!$M$8:$M$26,SMALL(IF(CLM!$P$8:$P$26=C$150,ROW($O$8:$O$166)-7),B154)),"")</f>
        <v/>
      </c>
      <c r="D154" s="8" t="str">
        <f t="array" ref="D154">IFERROR(INDEX(CLM!$S$8:$S$26,SMALL(IF(CLM!$P$8:$P$26=C$150,ROW($O$8:$O$166)-7),B154)),"")</f>
        <v/>
      </c>
      <c r="E154" s="62" t="str">
        <f t="array" ref="E154">IFERROR(INDEX(CLM!$L$8:$L$26,SMALL(IF(CLM!$P$8:$P$26=C$150,ROW($O$8:$O$166)-7),B154)),"")</f>
        <v/>
      </c>
    </row>
    <row r="155" spans="2:8">
      <c r="E155" s="65" t="s">
        <v>62</v>
      </c>
      <c r="F155" s="66">
        <f>SUM(D152:D154)</f>
        <v>0</v>
      </c>
      <c r="G155" s="63">
        <f>SUM(E152:E154)</f>
        <v>0</v>
      </c>
      <c r="H155" s="102"/>
    </row>
    <row r="157" spans="2:8">
      <c r="C157" s="69" t="str">
        <f t="array" ref="C157">IFERROR(INDEX(CLM!$Y$8:$Y$26,SMALL(IF(CLM!$AA$8:$AA$26=1,ROW($O$8:$O$166)-7),F157)),"")</f>
        <v/>
      </c>
      <c r="D157" s="70"/>
      <c r="E157" s="71"/>
      <c r="F157" s="64">
        <v>23</v>
      </c>
    </row>
    <row r="158" spans="2:8">
      <c r="C158" s="18" t="s">
        <v>1</v>
      </c>
      <c r="D158" s="18" t="s">
        <v>51</v>
      </c>
      <c r="E158" s="18" t="s">
        <v>0</v>
      </c>
    </row>
    <row r="159" spans="2:8">
      <c r="B159" s="64">
        <v>1</v>
      </c>
      <c r="C159" s="62" t="str">
        <f t="array" ref="C159">IFERROR(INDEX(CLM!$M$8:$M$26,SMALL(IF(CLM!$P$8:$P$26=C$157,ROW($O$8:$O$166)-7),B159)),"")</f>
        <v/>
      </c>
      <c r="D159" s="8" t="str">
        <f t="array" ref="D159">IFERROR(INDEX(CLM!$S$8:$S$26,SMALL(IF(CLM!$P$8:$P$26=C$157,ROW($O$8:$O$166)-7),B159)),"")</f>
        <v/>
      </c>
      <c r="E159" s="62" t="str">
        <f t="array" ref="E159">IFERROR(INDEX(CLM!$L$8:$L$26,SMALL(IF(CLM!$P$8:$P$26=C$157,ROW($O$8:$O$166)-7),B159)),"")</f>
        <v/>
      </c>
    </row>
    <row r="160" spans="2:8">
      <c r="B160" s="64">
        <v>2</v>
      </c>
      <c r="C160" s="62" t="str">
        <f t="array" ref="C160">IFERROR(INDEX(CLM!$M$8:$M$26,SMALL(IF(CLM!$P$8:$P$26=C$157,ROW($O$8:$O$166)-7),B160)),"")</f>
        <v/>
      </c>
      <c r="D160" s="8" t="str">
        <f t="array" ref="D160">IFERROR(INDEX(CLM!$S$8:$S$26,SMALL(IF(CLM!$P$8:$P$26=C$157,ROW($O$8:$O$166)-7),B160)),"")</f>
        <v/>
      </c>
      <c r="E160" s="62" t="str">
        <f t="array" ref="E160">IFERROR(INDEX(CLM!$L$8:$L$26,SMALL(IF(CLM!$P$8:$P$26=C$157,ROW($O$8:$O$166)-7),B160)),"")</f>
        <v/>
      </c>
    </row>
    <row r="161" spans="2:8">
      <c r="B161" s="64">
        <v>3</v>
      </c>
      <c r="C161" s="62" t="str">
        <f t="array" ref="C161">IFERROR(INDEX(CLM!$M$8:$M$26,SMALL(IF(CLM!$P$8:$P$26=C$157,ROW($O$8:$O$166)-7),B161)),"")</f>
        <v/>
      </c>
      <c r="D161" s="8" t="str">
        <f t="array" ref="D161">IFERROR(INDEX(CLM!$S$8:$S$26,SMALL(IF(CLM!$P$8:$P$26=C$157,ROW($O$8:$O$166)-7),B161)),"")</f>
        <v/>
      </c>
      <c r="E161" s="62" t="str">
        <f t="array" ref="E161">IFERROR(INDEX(CLM!$L$8:$L$26,SMALL(IF(CLM!$P$8:$P$26=C$157,ROW($O$8:$O$166)-7),B161)),"")</f>
        <v/>
      </c>
    </row>
    <row r="162" spans="2:8">
      <c r="E162" s="65" t="s">
        <v>62</v>
      </c>
      <c r="F162" s="66">
        <f>SUM(D159:D161)</f>
        <v>0</v>
      </c>
      <c r="G162" s="63">
        <f>SUM(E159:E161)</f>
        <v>0</v>
      </c>
      <c r="H162" s="102"/>
    </row>
    <row r="164" spans="2:8">
      <c r="C164" s="69" t="str">
        <f t="array" ref="C164">IFERROR(INDEX(CLM!$Y$8:$Y$26,SMALL(IF(CLM!$AA$8:$AA$26=1,ROW($O$8:$O$166)-7),F164)),"")</f>
        <v/>
      </c>
      <c r="D164" s="70"/>
      <c r="E164" s="71"/>
      <c r="F164" s="64">
        <v>24</v>
      </c>
    </row>
    <row r="165" spans="2:8">
      <c r="C165" s="18" t="s">
        <v>1</v>
      </c>
      <c r="D165" s="18" t="s">
        <v>51</v>
      </c>
      <c r="E165" s="18" t="s">
        <v>0</v>
      </c>
    </row>
    <row r="166" spans="2:8">
      <c r="B166" s="64">
        <v>1</v>
      </c>
      <c r="C166" s="62" t="str">
        <f t="array" ref="C166">IFERROR(INDEX(CLM!$M$8:$M$26,SMALL(IF(CLM!$P$8:$P$26=C$164,ROW($O$8:$O$166)-7),B166)),"")</f>
        <v/>
      </c>
      <c r="D166" s="8" t="str">
        <f t="array" ref="D166">IFERROR(INDEX(CLM!$S$8:$S$26,SMALL(IF(CLM!$P$8:$P$26=C$164,ROW($O$8:$O$166)-7),B166)),"")</f>
        <v/>
      </c>
      <c r="E166" s="62" t="str">
        <f t="array" ref="E166">IFERROR(INDEX(CLM!$L$8:$L$26,SMALL(IF(CLM!$P$8:$P$26=C$164,ROW($O$8:$O$166)-7),B166)),"")</f>
        <v/>
      </c>
    </row>
    <row r="167" spans="2:8">
      <c r="B167" s="64">
        <v>2</v>
      </c>
      <c r="C167" s="62" t="str">
        <f t="array" ref="C167">IFERROR(INDEX(CLM!$M$8:$M$26,SMALL(IF(CLM!$P$8:$P$26=C$164,ROW($O$8:$O$166)-7),B167)),"")</f>
        <v/>
      </c>
      <c r="D167" s="8" t="str">
        <f t="array" ref="D167">IFERROR(INDEX(CLM!$S$8:$S$26,SMALL(IF(CLM!$P$8:$P$26=C$164,ROW($O$8:$O$166)-7),B167)),"")</f>
        <v/>
      </c>
      <c r="E167" s="62" t="str">
        <f t="array" ref="E167">IFERROR(INDEX(CLM!$L$8:$L$26,SMALL(IF(CLM!$P$8:$P$26=C$164,ROW($O$8:$O$166)-7),B167)),"")</f>
        <v/>
      </c>
    </row>
    <row r="168" spans="2:8">
      <c r="B168" s="64">
        <v>3</v>
      </c>
      <c r="C168" s="62" t="str">
        <f t="array" ref="C168">IFERROR(INDEX(CLM!$M$8:$M$26,SMALL(IF(CLM!$P$8:$P$26=C$164,ROW($O$8:$O$166)-7),B168)),"")</f>
        <v/>
      </c>
      <c r="D168" s="8" t="str">
        <f t="array" ref="D168">IFERROR(INDEX(CLM!$S$8:$S$26,SMALL(IF(CLM!$P$8:$P$26=C$164,ROW($O$8:$O$166)-7),B168)),"")</f>
        <v/>
      </c>
      <c r="E168" s="62" t="str">
        <f t="array" ref="E168">IFERROR(INDEX(CLM!$L$8:$L$26,SMALL(IF(CLM!$P$8:$P$26=C$164,ROW($O$8:$O$166)-7),B168)),"")</f>
        <v/>
      </c>
    </row>
    <row r="169" spans="2:8">
      <c r="E169" s="65" t="s">
        <v>62</v>
      </c>
      <c r="F169" s="66">
        <f>SUM(D166:D168)</f>
        <v>0</v>
      </c>
      <c r="G169" s="63">
        <f>SUM(E166:E168)</f>
        <v>0</v>
      </c>
      <c r="H169" s="102"/>
    </row>
    <row r="171" spans="2:8">
      <c r="C171" s="69" t="str">
        <f t="array" ref="C171">IFERROR(INDEX(CLM!$Y$8:$Y$26,SMALL(IF(CLM!$AA$8:$AA$26=1,ROW($O$8:$O$166)-7),F171)),"")</f>
        <v/>
      </c>
      <c r="D171" s="70"/>
      <c r="E171" s="71"/>
      <c r="F171" s="64">
        <v>25</v>
      </c>
    </row>
    <row r="172" spans="2:8">
      <c r="C172" s="18" t="s">
        <v>1</v>
      </c>
      <c r="D172" s="18" t="s">
        <v>51</v>
      </c>
      <c r="E172" s="18" t="s">
        <v>0</v>
      </c>
    </row>
    <row r="173" spans="2:8">
      <c r="B173" s="64">
        <v>1</v>
      </c>
      <c r="C173" s="62" t="str">
        <f t="array" ref="C173">IFERROR(INDEX(CLM!$M$8:$M$26,SMALL(IF(CLM!$P$8:$P$26=C$171,ROW($O$8:$O$166)-7),B173)),"")</f>
        <v/>
      </c>
      <c r="D173" s="8" t="str">
        <f t="array" ref="D173">IFERROR(INDEX(CLM!$S$8:$S$26,SMALL(IF(CLM!$P$8:$P$26=C$171,ROW($O$8:$O$166)-7),B173)),"")</f>
        <v/>
      </c>
      <c r="E173" s="62" t="str">
        <f t="array" ref="E173">IFERROR(INDEX(CLM!$L$8:$L$26,SMALL(IF(CLM!$P$8:$P$26=C$171,ROW($O$8:$O$166)-7),B173)),"")</f>
        <v/>
      </c>
    </row>
    <row r="174" spans="2:8">
      <c r="B174" s="64">
        <v>2</v>
      </c>
      <c r="C174" s="62" t="str">
        <f t="array" ref="C174">IFERROR(INDEX(CLM!$M$8:$M$26,SMALL(IF(CLM!$P$8:$P$26=C$171,ROW($O$8:$O$166)-7),B174)),"")</f>
        <v/>
      </c>
      <c r="D174" s="8" t="str">
        <f t="array" ref="D174">IFERROR(INDEX(CLM!$S$8:$S$26,SMALL(IF(CLM!$P$8:$P$26=C$171,ROW($O$8:$O$166)-7),B174)),"")</f>
        <v/>
      </c>
      <c r="E174" s="62" t="str">
        <f t="array" ref="E174">IFERROR(INDEX(CLM!$L$8:$L$26,SMALL(IF(CLM!$P$8:$P$26=C$171,ROW($O$8:$O$166)-7),B174)),"")</f>
        <v/>
      </c>
    </row>
    <row r="175" spans="2:8">
      <c r="B175" s="64">
        <v>3</v>
      </c>
      <c r="C175" s="62" t="str">
        <f t="array" ref="C175">IFERROR(INDEX(CLM!$M$8:$M$26,SMALL(IF(CLM!$P$8:$P$26=C$171,ROW($O$8:$O$166)-7),B175)),"")</f>
        <v/>
      </c>
      <c r="D175" s="8" t="str">
        <f t="array" ref="D175">IFERROR(INDEX(CLM!$S$8:$S$26,SMALL(IF(CLM!$P$8:$P$26=C$171,ROW($O$8:$O$166)-7),B175)),"")</f>
        <v/>
      </c>
      <c r="E175" s="62" t="str">
        <f t="array" ref="E175">IFERROR(INDEX(CLM!$L$8:$L$26,SMALL(IF(CLM!$P$8:$P$26=C$171,ROW($O$8:$O$166)-7),B175)),"")</f>
        <v/>
      </c>
    </row>
    <row r="176" spans="2:8">
      <c r="E176" s="65" t="s">
        <v>62</v>
      </c>
      <c r="F176" s="66">
        <f>SUM(D173:D175)</f>
        <v>0</v>
      </c>
      <c r="G176" s="63">
        <f>SUM(E173:E175)</f>
        <v>0</v>
      </c>
      <c r="H176" s="102"/>
    </row>
    <row r="178" spans="2:8">
      <c r="C178" s="69" t="str">
        <f t="array" ref="C178">IFERROR(INDEX(CLM!$Y$8:$Y$26,SMALL(IF(CLM!$AA$8:$AA$26=1,ROW($O$8:$O$166)-7),F178)),"")</f>
        <v/>
      </c>
      <c r="D178" s="70"/>
      <c r="E178" s="71"/>
      <c r="F178" s="64">
        <v>26</v>
      </c>
    </row>
    <row r="179" spans="2:8">
      <c r="C179" s="18" t="s">
        <v>1</v>
      </c>
      <c r="D179" s="18" t="s">
        <v>51</v>
      </c>
      <c r="E179" s="18" t="s">
        <v>0</v>
      </c>
    </row>
    <row r="180" spans="2:8">
      <c r="B180" s="64">
        <v>1</v>
      </c>
      <c r="C180" s="62" t="str">
        <f t="array" ref="C180">IFERROR(INDEX(CLM!$M$8:$M$26,SMALL(IF(CLM!$P$8:$P$26=C$178,ROW($O$8:$O$166)-7),B180)),"")</f>
        <v/>
      </c>
      <c r="D180" s="8" t="str">
        <f t="array" ref="D180">IFERROR(INDEX(CLM!$S$8:$S$26,SMALL(IF(CLM!$P$8:$P$26=C$178,ROW($O$8:$O$166)-7),B180)),"")</f>
        <v/>
      </c>
      <c r="E180" s="62" t="str">
        <f t="array" ref="E180">IFERROR(INDEX(CLM!$L$8:$L$26,SMALL(IF(CLM!$P$8:$P$26=C$178,ROW($O$8:$O$166)-7),B180)),"")</f>
        <v/>
      </c>
    </row>
    <row r="181" spans="2:8">
      <c r="B181" s="64">
        <v>2</v>
      </c>
      <c r="C181" s="62" t="str">
        <f t="array" ref="C181">IFERROR(INDEX(CLM!$M$8:$M$26,SMALL(IF(CLM!$P$8:$P$26=C$164,ROW($O$8:$O$166)-7),B181)),"")</f>
        <v/>
      </c>
      <c r="D181" s="8" t="str">
        <f t="array" ref="D181">IFERROR(INDEX(CLM!$S$8:$S$26,SMALL(IF(CLM!$P$8:$P$26=C$178,ROW($O$8:$O$166)-7),B181)),"")</f>
        <v/>
      </c>
      <c r="E181" s="62" t="str">
        <f t="array" ref="E181">IFERROR(INDEX(CLM!$L$8:$L$26,SMALL(IF(CLM!$P$8:$P$26=C$178,ROW($O$8:$O$166)-7),B181)),"")</f>
        <v/>
      </c>
    </row>
    <row r="182" spans="2:8">
      <c r="B182" s="64">
        <v>3</v>
      </c>
      <c r="C182" s="62" t="str">
        <f t="array" ref="C182">IFERROR(INDEX(CLM!$M$8:$M$26,SMALL(IF(CLM!$P$8:$P$26=C$164,ROW($O$8:$O$166)-7),B182)),"")</f>
        <v/>
      </c>
      <c r="D182" s="8" t="str">
        <f t="array" ref="D182">IFERROR(INDEX(CLM!$S$8:$S$26,SMALL(IF(CLM!$P$8:$P$26=C$178,ROW($O$8:$O$166)-7),B182)),"")</f>
        <v/>
      </c>
      <c r="E182" s="62" t="str">
        <f t="array" ref="E182">IFERROR(INDEX(CLM!$L$8:$L$26,SMALL(IF(CLM!$P$8:$P$26=C$178,ROW($O$8:$O$166)-7),B182)),"")</f>
        <v/>
      </c>
    </row>
    <row r="183" spans="2:8">
      <c r="E183" s="65" t="s">
        <v>62</v>
      </c>
      <c r="F183" s="66">
        <f>SUM(D180:D182)</f>
        <v>0</v>
      </c>
      <c r="G183" s="63">
        <f>SUM(E180:E182)</f>
        <v>0</v>
      </c>
      <c r="H183" s="102"/>
    </row>
    <row r="185" spans="2:8">
      <c r="C185" s="69" t="str">
        <f t="array" ref="C185">IFERROR(INDEX(CLM!$Y$8:$Y$26,SMALL(IF(CLM!$AA$8:$AA$26=1,ROW($O$8:$O$166)-7),F185)),"")</f>
        <v/>
      </c>
      <c r="D185" s="70"/>
      <c r="E185" s="71"/>
      <c r="F185" s="64">
        <v>27</v>
      </c>
    </row>
    <row r="186" spans="2:8">
      <c r="C186" s="18" t="s">
        <v>1</v>
      </c>
      <c r="D186" s="18" t="s">
        <v>51</v>
      </c>
      <c r="E186" s="18" t="s">
        <v>0</v>
      </c>
    </row>
    <row r="187" spans="2:8">
      <c r="B187" s="64">
        <v>1</v>
      </c>
      <c r="C187" s="62" t="str">
        <f t="array" ref="C187">IFERROR(INDEX(CLM!$M$8:$M$26,SMALL(IF(CLM!$P$8:$P$26=C$185,ROW($O$8:$O$166)-7),B187)),"")</f>
        <v/>
      </c>
      <c r="D187" s="8" t="str">
        <f t="array" ref="D187">IFERROR(INDEX(CLM!$S$8:$S$26,SMALL(IF(CLM!$P$8:$P$26=C$185,ROW($O$8:$O$166)-7),B187)),"")</f>
        <v/>
      </c>
      <c r="E187" s="62" t="str">
        <f t="array" ref="E187">IFERROR(INDEX(CLM!$L$8:$L$26,SMALL(IF(CLM!$P$8:$P$26=C$185,ROW($O$8:$O$166)-7),B187)),"")</f>
        <v/>
      </c>
    </row>
    <row r="188" spans="2:8">
      <c r="B188" s="64">
        <v>2</v>
      </c>
      <c r="C188" s="62" t="str">
        <f t="array" ref="C188">IFERROR(INDEX(CLM!$M$8:$M$26,SMALL(IF(CLM!$P$8:$P$26=C$185,ROW($O$8:$O$166)-7),B188)),"")</f>
        <v/>
      </c>
      <c r="D188" s="8" t="str">
        <f t="array" ref="D188">IFERROR(INDEX(CLM!$S$8:$S$26,SMALL(IF(CLM!$P$8:$P$26=C$185,ROW($O$8:$O$166)-7),B188)),"")</f>
        <v/>
      </c>
      <c r="E188" s="62" t="str">
        <f t="array" ref="E188">IFERROR(INDEX(CLM!$L$8:$L$26,SMALL(IF(CLM!$P$8:$P$26=C$185,ROW($O$8:$O$166)-7),B188)),"")</f>
        <v/>
      </c>
    </row>
    <row r="189" spans="2:8">
      <c r="B189" s="64">
        <v>3</v>
      </c>
      <c r="C189" s="62" t="str">
        <f t="array" ref="C189">IFERROR(INDEX(CLM!$M$8:$M$26,SMALL(IF(CLM!$P$8:$P$26=C$185,ROW($O$8:$O$166)-7),B189)),"")</f>
        <v/>
      </c>
      <c r="D189" s="8" t="str">
        <f t="array" ref="D189">IFERROR(INDEX(CLM!$S$8:$S$26,SMALL(IF(CLM!$P$8:$P$26=C$185,ROW($O$8:$O$166)-7),B189)),"")</f>
        <v/>
      </c>
      <c r="E189" s="62" t="str">
        <f t="array" ref="E189">IFERROR(INDEX(CLM!$L$8:$L$26,SMALL(IF(CLM!$P$8:$P$26=C$185,ROW($O$8:$O$166)-7),B189)),"")</f>
        <v/>
      </c>
    </row>
    <row r="190" spans="2:8">
      <c r="E190" s="65" t="s">
        <v>62</v>
      </c>
      <c r="F190" s="66">
        <f>SUM(D187:D189)</f>
        <v>0</v>
      </c>
      <c r="G190" s="63">
        <f>SUM(E187:E189)</f>
        <v>0</v>
      </c>
      <c r="H190" s="102"/>
    </row>
    <row r="192" spans="2:8">
      <c r="C192" s="69" t="str">
        <f t="array" ref="C192">IFERROR(INDEX(CLM!$Y$8:$Y$26,SMALL(IF(CLM!$AA$8:$AA$26=1,ROW($O$8:$O$166)-7),F192)),"")</f>
        <v/>
      </c>
      <c r="D192" s="70"/>
      <c r="E192" s="71"/>
      <c r="F192" s="64">
        <v>28</v>
      </c>
    </row>
    <row r="193" spans="2:8">
      <c r="C193" s="18" t="s">
        <v>1</v>
      </c>
      <c r="D193" s="18" t="s">
        <v>51</v>
      </c>
      <c r="E193" s="18" t="s">
        <v>0</v>
      </c>
    </row>
    <row r="194" spans="2:8">
      <c r="B194" s="64">
        <v>1</v>
      </c>
      <c r="C194" s="62" t="str">
        <f t="array" ref="C194">IFERROR(INDEX(CLM!$M$8:$M$26,SMALL(IF(CLM!$P$8:$P$26=C$192,ROW($O$8:$O$166)-7),B194)),"")</f>
        <v/>
      </c>
      <c r="D194" s="8" t="str">
        <f t="array" ref="D194">IFERROR(INDEX(CLM!$S$8:$S$26,SMALL(IF(CLM!$P$8:$P$26=C$192,ROW($O$8:$O$166)-7),B194)),"")</f>
        <v/>
      </c>
      <c r="E194" s="62" t="str">
        <f t="array" ref="E194">IFERROR(INDEX(CLM!$L$8:$L$26,SMALL(IF(CLM!$P$8:$P$26=C$192,ROW($O$8:$O$166)-7),B194)),"")</f>
        <v/>
      </c>
    </row>
    <row r="195" spans="2:8">
      <c r="B195" s="64">
        <v>2</v>
      </c>
      <c r="C195" s="62" t="str">
        <f t="array" ref="C195">IFERROR(INDEX(CLM!$M$8:$M$26,SMALL(IF(CLM!$P$8:$P$26=C$192,ROW($O$8:$O$166)-7),B195)),"")</f>
        <v/>
      </c>
      <c r="D195" s="8" t="str">
        <f t="array" ref="D195">IFERROR(INDEX(CLM!$S$8:$S$26,SMALL(IF(CLM!$P$8:$P$26=C$192,ROW($O$8:$O$166)-7),B195)),"")</f>
        <v/>
      </c>
      <c r="E195" s="62" t="str">
        <f t="array" ref="E195">IFERROR(INDEX(CLM!$L$8:$L$26,SMALL(IF(CLM!$P$8:$P$26=C$192,ROW($O$8:$O$166)-7),B195)),"")</f>
        <v/>
      </c>
    </row>
    <row r="196" spans="2:8">
      <c r="B196" s="64">
        <v>3</v>
      </c>
      <c r="C196" s="62" t="str">
        <f t="array" ref="C196">IFERROR(INDEX(CLM!$M$8:$M$26,SMALL(IF(CLM!$P$8:$P$26=C$192,ROW($O$8:$O$166)-7),B196)),"")</f>
        <v/>
      </c>
      <c r="D196" s="8" t="str">
        <f t="array" ref="D196">IFERROR(INDEX(CLM!$S$8:$S$26,SMALL(IF(CLM!$P$8:$P$26=C$192,ROW($O$8:$O$166)-7),B196)),"")</f>
        <v/>
      </c>
      <c r="E196" s="62" t="str">
        <f t="array" ref="E196">IFERROR(INDEX(CLM!$L$8:$L$26,SMALL(IF(CLM!$P$8:$P$26=C$192,ROW($O$8:$O$166)-7),B196)),"")</f>
        <v/>
      </c>
    </row>
    <row r="197" spans="2:8">
      <c r="E197" s="65" t="s">
        <v>62</v>
      </c>
      <c r="F197" s="66">
        <f>SUM(D194:D196)</f>
        <v>0</v>
      </c>
      <c r="G197" s="63">
        <f>SUM(E194:E196)</f>
        <v>0</v>
      </c>
      <c r="H197" s="102"/>
    </row>
    <row r="199" spans="2:8">
      <c r="C199" s="69" t="str">
        <f t="array" ref="C199">IFERROR(INDEX(CLM!$Y$8:$Y$26,SMALL(IF(CLM!$AA$8:$AA$26=1,ROW($O$8:$O$166)-7),F199)),"")</f>
        <v/>
      </c>
      <c r="D199" s="70"/>
      <c r="E199" s="71"/>
      <c r="F199" s="64">
        <v>29</v>
      </c>
    </row>
    <row r="200" spans="2:8">
      <c r="C200" s="18" t="s">
        <v>1</v>
      </c>
      <c r="D200" s="18" t="s">
        <v>51</v>
      </c>
      <c r="E200" s="18" t="s">
        <v>0</v>
      </c>
    </row>
    <row r="201" spans="2:8">
      <c r="B201" s="64">
        <v>1</v>
      </c>
      <c r="C201" s="62" t="str">
        <f t="array" ref="C201">IFERROR(INDEX(CLM!$M$8:$M$26,SMALL(IF(CLM!$P$8:$P$26=C$199,ROW($O$8:$O$166)-7),B201)),"")</f>
        <v/>
      </c>
      <c r="D201" s="8" t="str">
        <f t="array" ref="D201">IFERROR(INDEX(CLM!$S$8:$S$26,SMALL(IF(CLM!$P$8:$P$26=C$199,ROW($O$8:$O$166)-7),B201)),"")</f>
        <v/>
      </c>
      <c r="E201" s="62" t="str">
        <f t="array" ref="E201">IFERROR(INDEX(CLM!$L$8:$L$26,SMALL(IF(CLM!$P$8:$P$26=C$199,ROW($O$8:$O$166)-7),B201)),"")</f>
        <v/>
      </c>
    </row>
    <row r="202" spans="2:8">
      <c r="B202" s="64">
        <v>2</v>
      </c>
      <c r="C202" s="62" t="str">
        <f t="array" ref="C202">IFERROR(INDEX(CLM!$M$8:$M$26,SMALL(IF(CLM!$P$8:$P$26=C$199,ROW($O$8:$O$166)-7),B202)),"")</f>
        <v/>
      </c>
      <c r="D202" s="8" t="str">
        <f t="array" ref="D202">IFERROR(INDEX(CLM!$S$8:$S$26,SMALL(IF(CLM!$P$8:$P$26=C$199,ROW($O$8:$O$166)-7),B202)),"")</f>
        <v/>
      </c>
      <c r="E202" s="62" t="str">
        <f t="array" ref="E202">IFERROR(INDEX(CLM!$L$8:$L$26,SMALL(IF(CLM!$P$8:$P$26=C$199,ROW($O$8:$O$166)-7),B202)),"")</f>
        <v/>
      </c>
    </row>
    <row r="203" spans="2:8">
      <c r="B203" s="64">
        <v>3</v>
      </c>
      <c r="C203" s="62" t="str">
        <f t="array" ref="C203">IFERROR(INDEX(CLM!$M$8:$M$26,SMALL(IF(CLM!$P$8:$P$26=C$199,ROW($O$8:$O$166)-7),B203)),"")</f>
        <v/>
      </c>
      <c r="D203" s="8" t="str">
        <f t="array" ref="D203">IFERROR(INDEX(CLM!$S$8:$S$26,SMALL(IF(CLM!$P$8:$P$26=C$199,ROW($O$8:$O$166)-7),B203)),"")</f>
        <v/>
      </c>
      <c r="E203" s="62" t="str">
        <f t="array" ref="E203">IFERROR(INDEX(CLM!$L$8:$L$26,SMALL(IF(CLM!$P$8:$P$26=C$199,ROW($O$8:$O$166)-7),B203)),"")</f>
        <v/>
      </c>
    </row>
    <row r="204" spans="2:8">
      <c r="E204" s="65" t="s">
        <v>62</v>
      </c>
      <c r="F204" s="66">
        <f>SUM(D201:D203)</f>
        <v>0</v>
      </c>
      <c r="G204" s="63">
        <f>SUM(E201:E203)</f>
        <v>0</v>
      </c>
      <c r="H204" s="102"/>
    </row>
    <row r="206" spans="2:8">
      <c r="C206" s="69" t="str">
        <f t="array" ref="C206">IFERROR(INDEX(CLM!$Y$8:$Y$26,SMALL(IF(CLM!$AA$8:$AA$26=1,ROW($O$8:$O$166)-7),F206)),"")</f>
        <v/>
      </c>
      <c r="D206" s="70"/>
      <c r="E206" s="71"/>
      <c r="F206" s="64">
        <v>30</v>
      </c>
    </row>
    <row r="207" spans="2:8">
      <c r="C207" s="18" t="s">
        <v>1</v>
      </c>
      <c r="D207" s="18" t="s">
        <v>51</v>
      </c>
      <c r="E207" s="18" t="s">
        <v>0</v>
      </c>
    </row>
    <row r="208" spans="2:8">
      <c r="B208" s="64">
        <v>1</v>
      </c>
      <c r="C208" s="62" t="str">
        <f t="array" ref="C208">IFERROR(INDEX(CLM!$M$8:$M$26,SMALL(IF(CLM!$P$8:$P$26=C$206,ROW($O$8:$O$166)-7),B208)),"")</f>
        <v/>
      </c>
      <c r="D208" s="8" t="str">
        <f t="array" ref="D208">IFERROR(INDEX(CLM!$S$8:$S$26,SMALL(IF(CLM!$P$8:$P$26=C$206,ROW($O$8:$O$166)-7),B208)),"")</f>
        <v/>
      </c>
      <c r="E208" s="62" t="str">
        <f t="array" ref="E208">IFERROR(INDEX(CLM!$L$8:$L$26,SMALL(IF(CLM!$P$8:$P$26=C$206,ROW($O$8:$O$166)-7),B208)),"")</f>
        <v/>
      </c>
    </row>
    <row r="209" spans="2:8">
      <c r="B209" s="64">
        <v>2</v>
      </c>
      <c r="C209" s="62" t="str">
        <f t="array" ref="C209">IFERROR(INDEX(CLM!$M$8:$M$26,SMALL(IF(CLM!$P$8:$P$26=C$206,ROW($O$8:$O$166)-7),B209)),"")</f>
        <v/>
      </c>
      <c r="D209" s="8" t="str">
        <f t="array" ref="D209">IFERROR(INDEX(CLM!$S$8:$S$26,SMALL(IF(CLM!$P$8:$P$26=C$206,ROW($O$8:$O$166)-7),B209)),"")</f>
        <v/>
      </c>
      <c r="E209" s="62" t="str">
        <f t="array" ref="E209">IFERROR(INDEX(CLM!$L$8:$L$26,SMALL(IF(CLM!$P$8:$P$26=C$206,ROW($O$8:$O$166)-7),B209)),"")</f>
        <v/>
      </c>
    </row>
    <row r="210" spans="2:8">
      <c r="B210" s="64">
        <v>3</v>
      </c>
      <c r="C210" s="62" t="str">
        <f t="array" ref="C210">IFERROR(INDEX(CLM!$M$8:$M$26,SMALL(IF(CLM!$P$8:$P$26=C$206,ROW($O$8:$O$166)-7),B210)),"")</f>
        <v/>
      </c>
      <c r="D210" s="8" t="str">
        <f t="array" ref="D210">IFERROR(INDEX(CLM!$S$8:$S$26,SMALL(IF(CLM!$P$8:$P$26=C$206,ROW($O$8:$O$166)-7),B210)),"")</f>
        <v/>
      </c>
      <c r="E210" s="62" t="str">
        <f t="array" ref="E210">IFERROR(INDEX(CLM!$L$8:$L$26,SMALL(IF(CLM!$P$8:$P$26=C$206,ROW($O$8:$O$166)-7),B210)),"")</f>
        <v/>
      </c>
    </row>
    <row r="211" spans="2:8">
      <c r="E211" s="65" t="s">
        <v>62</v>
      </c>
      <c r="F211" s="66">
        <f>SUM(D208:D210)</f>
        <v>0</v>
      </c>
      <c r="G211" s="63">
        <f>SUM(E208:E210)</f>
        <v>0</v>
      </c>
      <c r="H211" s="102"/>
    </row>
    <row r="213" spans="2:8">
      <c r="C213" s="69" t="str">
        <f t="array" ref="C213">IFERROR(INDEX(CLM!$Y$8:$Y$26,SMALL(IF(CLM!$AA$8:$AA$26=1,ROW($O$8:$O$166)-7),F213)),"")</f>
        <v/>
      </c>
      <c r="D213" s="70"/>
      <c r="E213" s="71"/>
      <c r="F213" s="64">
        <v>31</v>
      </c>
    </row>
    <row r="214" spans="2:8">
      <c r="C214" s="18" t="s">
        <v>1</v>
      </c>
      <c r="D214" s="18" t="s">
        <v>51</v>
      </c>
      <c r="E214" s="18" t="s">
        <v>0</v>
      </c>
    </row>
    <row r="215" spans="2:8">
      <c r="B215" s="64">
        <v>1</v>
      </c>
      <c r="C215" s="62" t="str">
        <f t="array" ref="C215">IFERROR(INDEX(CLM!$M$8:$M$26,SMALL(IF(CLM!$P$8:$P$26=C$213,ROW($O$8:$O$166)-7),B215)),"")</f>
        <v/>
      </c>
      <c r="D215" s="8" t="str">
        <f t="array" ref="D215">IFERROR(INDEX(CLM!$S$8:$S$26,SMALL(IF(CLM!$P$8:$P$26=C$213,ROW($O$8:$O$166)-7),B215)),"")</f>
        <v/>
      </c>
      <c r="E215" s="62" t="str">
        <f t="array" ref="E215">IFERROR(INDEX(CLM!$L$8:$L$26,SMALL(IF(CLM!$P$8:$P$26=C$213,ROW($O$8:$O$166)-7),B215)),"")</f>
        <v/>
      </c>
    </row>
    <row r="216" spans="2:8">
      <c r="B216" s="64">
        <v>2</v>
      </c>
      <c r="C216" s="62" t="str">
        <f t="array" ref="C216">IFERROR(INDEX(CLM!$M$8:$M$26,SMALL(IF(CLM!$P$8:$P$26=C$213,ROW($O$8:$O$166)-7),B216)),"")</f>
        <v/>
      </c>
      <c r="D216" s="8" t="str">
        <f t="array" ref="D216">IFERROR(INDEX(CLM!$S$8:$S$26,SMALL(IF(CLM!$P$8:$P$26=C$213,ROW($O$8:$O$166)-7),B216)),"")</f>
        <v/>
      </c>
      <c r="E216" s="62" t="str">
        <f t="array" ref="E216">IFERROR(INDEX(CLM!$L$8:$L$26,SMALL(IF(CLM!$P$8:$P$26=C$213,ROW($O$8:$O$166)-7),B216)),"")</f>
        <v/>
      </c>
    </row>
    <row r="217" spans="2:8">
      <c r="B217" s="64">
        <v>3</v>
      </c>
      <c r="C217" s="62" t="str">
        <f t="array" ref="C217">IFERROR(INDEX(CLM!$M$8:$M$26,SMALL(IF(CLM!$P$8:$P$26=C$213,ROW($O$8:$O$166)-7),B217)),"")</f>
        <v/>
      </c>
      <c r="D217" s="8" t="str">
        <f t="array" ref="D217">IFERROR(INDEX(CLM!$S$8:$S$26,SMALL(IF(CLM!$P$8:$P$26=C$213,ROW($O$8:$O$166)-7),B217)),"")</f>
        <v/>
      </c>
      <c r="E217" s="62" t="str">
        <f t="array" ref="E217">IFERROR(INDEX(CLM!$L$8:$L$26,SMALL(IF(CLM!$P$8:$P$26=C$213,ROW($O$8:$O$166)-7),B217)),"")</f>
        <v/>
      </c>
    </row>
    <row r="218" spans="2:8">
      <c r="E218" s="65" t="s">
        <v>62</v>
      </c>
      <c r="F218" s="66">
        <f>SUM(D215:D217)</f>
        <v>0</v>
      </c>
      <c r="G218" s="63">
        <f>SUM(E215:E217)</f>
        <v>0</v>
      </c>
      <c r="H218" s="102"/>
    </row>
    <row r="220" spans="2:8">
      <c r="C220" s="69" t="str">
        <f t="array" ref="C220">IFERROR(INDEX(CLM!$Y$8:$Y$26,SMALL(IF(CLM!$AA$8:$AA$26=1,ROW($O$8:$O$166)-7),F220)),"")</f>
        <v/>
      </c>
      <c r="D220" s="70"/>
      <c r="E220" s="71"/>
      <c r="F220" s="64">
        <v>32</v>
      </c>
    </row>
    <row r="221" spans="2:8">
      <c r="C221" s="18" t="s">
        <v>1</v>
      </c>
      <c r="D221" s="18" t="s">
        <v>51</v>
      </c>
      <c r="E221" s="18" t="s">
        <v>0</v>
      </c>
    </row>
    <row r="222" spans="2:8">
      <c r="B222" s="64">
        <v>1</v>
      </c>
      <c r="C222" s="62" t="str">
        <f t="array" ref="C222">IFERROR(INDEX(CLM!$M$8:$M$26,SMALL(IF(CLM!$P$8:$P$26=C$220,ROW($O$8:$O$166)-7),B222)),"")</f>
        <v/>
      </c>
      <c r="D222" s="8" t="str">
        <f t="array" ref="D222">IFERROR(INDEX(CLM!$S$8:$S$26,SMALL(IF(CLM!$P$8:$P$26=C$220,ROW($O$8:$O$166)-7),B222)),"")</f>
        <v/>
      </c>
      <c r="E222" s="62" t="str">
        <f t="array" ref="E222">IFERROR(INDEX(CLM!$L$8:$L$26,SMALL(IF(CLM!$P$8:$P$26=C$220,ROW($O$8:$O$166)-7),B222)),"")</f>
        <v/>
      </c>
    </row>
    <row r="223" spans="2:8">
      <c r="B223" s="64">
        <v>2</v>
      </c>
      <c r="C223" s="62" t="str">
        <f t="array" ref="C223">IFERROR(INDEX(CLM!$M$8:$M$26,SMALL(IF(CLM!$P$8:$P$26=C$220,ROW($O$8:$O$166)-7),B223)),"")</f>
        <v/>
      </c>
      <c r="D223" s="8" t="str">
        <f t="array" ref="D223">IFERROR(INDEX(CLM!$S$8:$S$26,SMALL(IF(CLM!$P$8:$P$26=C$220,ROW($O$8:$O$166)-7),B223)),"")</f>
        <v/>
      </c>
      <c r="E223" s="62" t="str">
        <f t="array" ref="E223">IFERROR(INDEX(CLM!$L$8:$L$26,SMALL(IF(CLM!$P$8:$P$26=C$220,ROW($O$8:$O$166)-7),B223)),"")</f>
        <v/>
      </c>
    </row>
    <row r="224" spans="2:8">
      <c r="B224" s="64">
        <v>3</v>
      </c>
      <c r="C224" s="62" t="str">
        <f t="array" ref="C224">IFERROR(INDEX(CLM!$M$8:$M$26,SMALL(IF(CLM!$P$8:$P$26=C$220,ROW($O$8:$O$166)-7),B224)),"")</f>
        <v/>
      </c>
      <c r="D224" s="8" t="str">
        <f t="array" ref="D224">IFERROR(INDEX(CLM!$S$8:$S$26,SMALL(IF(CLM!$P$8:$P$26=C$220,ROW($O$8:$O$166)-7),B224)),"")</f>
        <v/>
      </c>
      <c r="E224" s="62" t="str">
        <f t="array" ref="E224">IFERROR(INDEX(CLM!$L$8:$L$26,SMALL(IF(CLM!$P$8:$P$26=C$220,ROW($O$8:$O$166)-7),B224)),"")</f>
        <v/>
      </c>
    </row>
    <row r="225" spans="2:8">
      <c r="E225" s="65" t="s">
        <v>62</v>
      </c>
      <c r="F225" s="66">
        <f>SUM(D222:D224)</f>
        <v>0</v>
      </c>
      <c r="G225" s="63">
        <f>SUM(E222:E224)</f>
        <v>0</v>
      </c>
      <c r="H225" s="102"/>
    </row>
    <row r="227" spans="2:8">
      <c r="C227" s="69" t="str">
        <f t="array" ref="C227">IFERROR(INDEX(CLM!$Y$8:$Y$26,SMALL(IF(CLM!$AA$8:$AA$26=1,ROW($O$8:$O$166)-7),F227)),"")</f>
        <v/>
      </c>
      <c r="D227" s="70"/>
      <c r="E227" s="71"/>
      <c r="F227" s="64">
        <v>33</v>
      </c>
    </row>
    <row r="228" spans="2:8">
      <c r="C228" s="18" t="s">
        <v>1</v>
      </c>
      <c r="D228" s="18" t="s">
        <v>51</v>
      </c>
      <c r="E228" s="18" t="s">
        <v>0</v>
      </c>
    </row>
    <row r="229" spans="2:8">
      <c r="B229" s="64">
        <v>1</v>
      </c>
      <c r="C229" s="62" t="str">
        <f t="array" ref="C229">IFERROR(INDEX(CLM!$M$8:$M$26,SMALL(IF(CLM!$P$8:$P$26=C$227,ROW($O$8:$O$166)-7),B229)),"")</f>
        <v/>
      </c>
      <c r="D229" s="8" t="str">
        <f t="array" ref="D229">IFERROR(INDEX(CLM!$S$8:$S$26,SMALL(IF(CLM!$P$8:$P$26=C$227,ROW($O$8:$O$166)-7),B229)),"")</f>
        <v/>
      </c>
      <c r="E229" s="62" t="str">
        <f t="array" ref="E229">IFERROR(INDEX(CLM!$L$8:$L$26,SMALL(IF(CLM!$P$8:$P$26=C$227,ROW($O$8:$O$166)-7),B229)),"")</f>
        <v/>
      </c>
    </row>
    <row r="230" spans="2:8">
      <c r="B230" s="64">
        <v>2</v>
      </c>
      <c r="C230" s="62" t="str">
        <f t="array" ref="C230">IFERROR(INDEX(CLM!$M$8:$M$26,SMALL(IF(CLM!$P$8:$P$26=C$227,ROW($O$8:$O$166)-7),B230)),"")</f>
        <v/>
      </c>
      <c r="D230" s="8" t="str">
        <f t="array" ref="D230">IFERROR(INDEX(CLM!$S$8:$S$26,SMALL(IF(CLM!$P$8:$P$26=C$227,ROW($O$8:$O$166)-7),B230)),"")</f>
        <v/>
      </c>
      <c r="E230" s="62" t="str">
        <f t="array" ref="E230">IFERROR(INDEX(CLM!$L$8:$L$26,SMALL(IF(CLM!$P$8:$P$26=C$227,ROW($O$8:$O$166)-7),B230)),"")</f>
        <v/>
      </c>
    </row>
    <row r="231" spans="2:8">
      <c r="B231" s="64">
        <v>3</v>
      </c>
      <c r="C231" s="62" t="str">
        <f t="array" ref="C231">IFERROR(INDEX(CLM!$M$8:$M$26,SMALL(IF(CLM!$P$8:$P$26=C$227,ROW($O$8:$O$166)-7),B231)),"")</f>
        <v/>
      </c>
      <c r="D231" s="8" t="str">
        <f t="array" ref="D231">IFERROR(INDEX(CLM!$S$8:$S$26,SMALL(IF(CLM!$P$8:$P$26=C$227,ROW($O$8:$O$166)-7),B231)),"")</f>
        <v/>
      </c>
      <c r="E231" s="62" t="str">
        <f t="array" ref="E231">IFERROR(INDEX(CLM!$L$8:$L$26,SMALL(IF(CLM!$P$8:$P$26=C$227,ROW($O$8:$O$166)-7),B231)),"")</f>
        <v/>
      </c>
    </row>
    <row r="232" spans="2:8">
      <c r="E232" s="65" t="s">
        <v>62</v>
      </c>
      <c r="F232" s="66">
        <f>SUM(D229:D231)</f>
        <v>0</v>
      </c>
      <c r="G232" s="63">
        <f>SUM(E229:E231)</f>
        <v>0</v>
      </c>
      <c r="H232" s="102"/>
    </row>
    <row r="234" spans="2:8">
      <c r="C234" s="69" t="str">
        <f t="array" ref="C234">IFERROR(INDEX(CLM!$Y$8:$Y$26,SMALL(IF(CLM!$AA$8:$AA$26=1,ROW($O$8:$O$166)-7),F234)),"")</f>
        <v/>
      </c>
      <c r="D234" s="70"/>
      <c r="E234" s="71"/>
      <c r="F234" s="64">
        <v>34</v>
      </c>
    </row>
    <row r="235" spans="2:8">
      <c r="C235" s="18" t="s">
        <v>1</v>
      </c>
      <c r="D235" s="18" t="s">
        <v>51</v>
      </c>
      <c r="E235" s="18" t="s">
        <v>0</v>
      </c>
    </row>
    <row r="236" spans="2:8">
      <c r="B236" s="64">
        <v>1</v>
      </c>
      <c r="C236" s="62" t="str">
        <f t="array" ref="C236">IFERROR(INDEX(CLM!$M$8:$M$26,SMALL(IF(CLM!$P$8:$P$26=C$234,ROW($O$8:$O$166)-7),B236)),"")</f>
        <v/>
      </c>
      <c r="D236" s="8" t="str">
        <f t="array" ref="D236">IFERROR(INDEX(CLM!$S$8:$S$26,SMALL(IF(CLM!$P$8:$P$26=C$234,ROW($O$8:$O$166)-7),B236)),"")</f>
        <v/>
      </c>
      <c r="E236" s="62" t="str">
        <f t="array" ref="E236">IFERROR(INDEX(CLM!$L$8:$L$26,SMALL(IF(CLM!$P$8:$P$26=C$234,ROW($O$8:$O$166)-7),B236)),"")</f>
        <v/>
      </c>
    </row>
    <row r="237" spans="2:8">
      <c r="B237" s="64">
        <v>2</v>
      </c>
      <c r="C237" s="62" t="str">
        <f t="array" ref="C237">IFERROR(INDEX(CLM!$M$8:$M$26,SMALL(IF(CLM!$P$8:$P$26=C$234,ROW($O$8:$O$166)-7),B237)),"")</f>
        <v/>
      </c>
      <c r="D237" s="8" t="str">
        <f t="array" ref="D237">IFERROR(INDEX(CLM!$S$8:$S$26,SMALL(IF(CLM!$P$8:$P$26=C$234,ROW($O$8:$O$166)-7),B237)),"")</f>
        <v/>
      </c>
      <c r="E237" s="62" t="str">
        <f t="array" ref="E237">IFERROR(INDEX(CLM!$L$8:$L$26,SMALL(IF(CLM!$P$8:$P$26=C$234,ROW($O$8:$O$166)-7),B237)),"")</f>
        <v/>
      </c>
    </row>
    <row r="238" spans="2:8">
      <c r="B238" s="64">
        <v>3</v>
      </c>
      <c r="C238" s="62" t="str">
        <f t="array" ref="C238">IFERROR(INDEX(CLM!$M$8:$M$26,SMALL(IF(CLM!$P$8:$P$26=C$234,ROW($O$8:$O$166)-7),B238)),"")</f>
        <v/>
      </c>
      <c r="D238" s="8" t="str">
        <f t="array" ref="D238">IFERROR(INDEX(CLM!$S$8:$S$26,SMALL(IF(CLM!$P$8:$P$26=C$234,ROW($O$8:$O$166)-7),B238)),"")</f>
        <v/>
      </c>
      <c r="E238" s="62" t="str">
        <f t="array" ref="E238">IFERROR(INDEX(CLM!$L$8:$L$26,SMALL(IF(CLM!$P$8:$P$26=C$234,ROW($O$8:$O$166)-7),B238)),"")</f>
        <v/>
      </c>
    </row>
    <row r="239" spans="2:8">
      <c r="E239" s="65" t="s">
        <v>62</v>
      </c>
      <c r="F239" s="66">
        <f>SUM(D236:D238)</f>
        <v>0</v>
      </c>
      <c r="G239" s="63">
        <f>SUM(E236:E238)</f>
        <v>0</v>
      </c>
      <c r="H239" s="102"/>
    </row>
    <row r="241" spans="2:8">
      <c r="C241" s="69" t="str">
        <f t="array" ref="C241">IFERROR(INDEX(CLM!$Y$8:$Y$26,SMALL(IF(CLM!$AA$8:$AA$26=1,ROW($O$8:$O$166)-7),F241)),"")</f>
        <v/>
      </c>
      <c r="D241" s="70"/>
      <c r="E241" s="71"/>
      <c r="F241" s="64">
        <v>35</v>
      </c>
    </row>
    <row r="242" spans="2:8">
      <c r="C242" s="18" t="s">
        <v>1</v>
      </c>
      <c r="D242" s="18" t="s">
        <v>51</v>
      </c>
      <c r="E242" s="18" t="s">
        <v>0</v>
      </c>
    </row>
    <row r="243" spans="2:8">
      <c r="B243" s="64">
        <v>1</v>
      </c>
      <c r="C243" s="62" t="str">
        <f t="array" ref="C243">IFERROR(INDEX(CLM!$M$8:$M$26,SMALL(IF(CLM!$P$8:$P$26=C$164,ROW($O$8:$O$166)-7),B243)),"")</f>
        <v/>
      </c>
      <c r="D243" s="8" t="str">
        <f t="array" ref="D243">IFERROR(INDEX(CLM!$S$8:$S$26,SMALL(IF(CLM!$P$8:$P$26=C$164,ROW($O$8:$O$166)-7),B243)),"")</f>
        <v/>
      </c>
      <c r="E243" s="62" t="str">
        <f t="array" ref="E243">IFERROR(INDEX(CLM!$L$8:$L$26,SMALL(IF(CLM!$P$8:$P$26=C$164,ROW($O$8:$O$166)-7),B243)),"")</f>
        <v/>
      </c>
    </row>
    <row r="244" spans="2:8">
      <c r="B244" s="64">
        <v>2</v>
      </c>
      <c r="C244" s="62" t="str">
        <f t="array" ref="C244">IFERROR(INDEX(CLM!$M$8:$M$26,SMALL(IF(CLM!$P$8:$P$26=C$164,ROW($O$8:$O$166)-7),B244)),"")</f>
        <v/>
      </c>
      <c r="D244" s="8" t="str">
        <f t="array" ref="D244">IFERROR(INDEX(CLM!$S$8:$S$26,SMALL(IF(CLM!$P$8:$P$26=C$164,ROW($O$8:$O$166)-7),B244)),"")</f>
        <v/>
      </c>
      <c r="E244" s="62" t="str">
        <f t="array" ref="E244">IFERROR(INDEX(CLM!$L$8:$L$26,SMALL(IF(CLM!$P$8:$P$26=C$164,ROW($O$8:$O$166)-7),B244)),"")</f>
        <v/>
      </c>
    </row>
    <row r="245" spans="2:8">
      <c r="B245" s="64">
        <v>3</v>
      </c>
      <c r="C245" s="62" t="str">
        <f t="array" ref="C245">IFERROR(INDEX(CLM!$M$8:$M$26,SMALL(IF(CLM!$P$8:$P$26=C$164,ROW($O$8:$O$166)-7),B245)),"")</f>
        <v/>
      </c>
      <c r="D245" s="8" t="str">
        <f t="array" ref="D245">IFERROR(INDEX(CLM!$S$8:$S$26,SMALL(IF(CLM!$P$8:$P$26=C$164,ROW($O$8:$O$166)-7),B245)),"")</f>
        <v/>
      </c>
      <c r="E245" s="62" t="str">
        <f t="array" ref="E245">IFERROR(INDEX(CLM!$L$8:$L$26,SMALL(IF(CLM!$P$8:$P$26=C$164,ROW($O$8:$O$166)-7),B245)),"")</f>
        <v/>
      </c>
    </row>
    <row r="246" spans="2:8">
      <c r="E246" s="65" t="s">
        <v>62</v>
      </c>
      <c r="F246" s="66">
        <f>SUM(D243:D245)</f>
        <v>0</v>
      </c>
      <c r="G246" s="63">
        <f>SUM(E243:E245)</f>
        <v>0</v>
      </c>
      <c r="H246" s="102"/>
    </row>
  </sheetData>
  <pageMargins left="0.19685039370078741" right="0.19685039370078741" top="0.19685039370078741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82"/>
  <sheetViews>
    <sheetView workbookViewId="0">
      <selection activeCell="AA8" sqref="AA8:AA9"/>
    </sheetView>
  </sheetViews>
  <sheetFormatPr baseColWidth="10" defaultColWidth="11.44140625" defaultRowHeight="13.8"/>
  <cols>
    <col min="1" max="3" width="5.77734375" style="1" customWidth="1"/>
    <col min="4" max="4" width="21.6640625" style="1" customWidth="1"/>
    <col min="5" max="5" width="15.6640625" style="1" customWidth="1"/>
    <col min="6" max="6" width="30.6640625" style="1" customWidth="1"/>
    <col min="7" max="7" width="9.6640625" style="1" customWidth="1"/>
    <col min="8" max="8" width="6.77734375" style="1" customWidth="1"/>
    <col min="9" max="9" width="6.77734375" style="87" customWidth="1"/>
    <col min="10" max="14" width="6.77734375" style="1" customWidth="1"/>
    <col min="15" max="15" width="5.6640625" style="1" customWidth="1"/>
    <col min="16" max="16" width="20.6640625" style="1" customWidth="1"/>
    <col min="17" max="17" width="10.6640625" style="1" customWidth="1"/>
    <col min="18" max="18" width="32.6640625" style="1" customWidth="1"/>
    <col min="19" max="19" width="8.77734375" style="1" customWidth="1"/>
    <col min="20" max="20" width="7.77734375" style="1" customWidth="1"/>
    <col min="21" max="21" width="6.77734375" style="1" customWidth="1"/>
    <col min="22" max="22" width="3.77734375" style="1" customWidth="1"/>
    <col min="23" max="16384" width="11.44140625" style="1"/>
  </cols>
  <sheetData>
    <row r="1" spans="1:29" ht="19.95" customHeight="1">
      <c r="AA1" s="116"/>
      <c r="AB1" s="116"/>
      <c r="AC1" s="116"/>
    </row>
    <row r="2" spans="1:29" ht="25.2" customHeight="1">
      <c r="D2" s="152" t="s">
        <v>67</v>
      </c>
      <c r="E2" s="152"/>
      <c r="F2" s="152"/>
      <c r="G2" s="152"/>
      <c r="P2" s="152" t="s">
        <v>67</v>
      </c>
      <c r="Q2" s="152"/>
      <c r="R2" s="152"/>
      <c r="S2" s="152"/>
      <c r="AA2" s="116"/>
      <c r="AB2" s="116"/>
      <c r="AC2" s="116"/>
    </row>
    <row r="3" spans="1:29" ht="18" customHeight="1">
      <c r="AA3" s="116"/>
      <c r="AB3" s="116"/>
      <c r="AC3" s="116"/>
    </row>
    <row r="4" spans="1:29" ht="18" customHeight="1">
      <c r="D4" s="157" t="s">
        <v>71</v>
      </c>
      <c r="E4" s="157"/>
      <c r="F4" s="157"/>
      <c r="AA4" s="116"/>
      <c r="AB4" s="116"/>
      <c r="AC4" s="116"/>
    </row>
    <row r="5" spans="1:29" ht="17.399999999999999">
      <c r="A5" s="35" t="s">
        <v>49</v>
      </c>
      <c r="B5" s="2"/>
      <c r="F5" s="89">
        <f>121000/G8*"1:0:0"</f>
        <v>74296.435272045012</v>
      </c>
      <c r="G5" s="54" t="s">
        <v>59</v>
      </c>
      <c r="H5" s="75">
        <f>G8*0.08</f>
        <v>5.4287037037037047E-3</v>
      </c>
      <c r="I5" s="75"/>
      <c r="N5" s="35" t="s">
        <v>50</v>
      </c>
      <c r="AA5" s="108" t="s">
        <v>65</v>
      </c>
      <c r="AB5" s="87"/>
      <c r="AC5" s="87"/>
    </row>
    <row r="6" spans="1:29">
      <c r="M6" s="138"/>
      <c r="AA6" s="74">
        <v>3</v>
      </c>
      <c r="AB6" s="87"/>
      <c r="AC6" s="87"/>
    </row>
    <row r="7" spans="1:29" ht="27.6">
      <c r="A7" s="23" t="s">
        <v>0</v>
      </c>
      <c r="B7" s="27" t="s">
        <v>27</v>
      </c>
      <c r="C7" s="24" t="s">
        <v>60</v>
      </c>
      <c r="D7" s="17" t="s">
        <v>2</v>
      </c>
      <c r="E7" s="17" t="s">
        <v>3</v>
      </c>
      <c r="F7" s="17" t="s">
        <v>4</v>
      </c>
      <c r="G7" s="17" t="s">
        <v>5</v>
      </c>
      <c r="H7" s="23" t="s">
        <v>55</v>
      </c>
      <c r="I7" s="119" t="s">
        <v>82</v>
      </c>
      <c r="J7" s="120" t="s">
        <v>81</v>
      </c>
      <c r="K7" s="121" t="s">
        <v>54</v>
      </c>
      <c r="L7" s="121" t="s">
        <v>48</v>
      </c>
      <c r="M7" s="121" t="s">
        <v>25</v>
      </c>
      <c r="N7" s="17" t="s">
        <v>0</v>
      </c>
      <c r="O7" s="51" t="s">
        <v>60</v>
      </c>
      <c r="P7" s="17" t="s">
        <v>2</v>
      </c>
      <c r="Q7" s="17" t="s">
        <v>3</v>
      </c>
      <c r="R7" s="17" t="s">
        <v>4</v>
      </c>
      <c r="S7" s="25" t="s">
        <v>51</v>
      </c>
      <c r="T7" s="23" t="s">
        <v>55</v>
      </c>
      <c r="U7" s="154" t="s">
        <v>56</v>
      </c>
      <c r="V7" s="155"/>
      <c r="AA7" s="109" t="s">
        <v>66</v>
      </c>
      <c r="AB7" s="87"/>
      <c r="AC7" s="87"/>
    </row>
    <row r="8" spans="1:29">
      <c r="A8" s="131">
        <v>1</v>
      </c>
      <c r="B8" s="117">
        <f>IFERROR(RANK(J8,$J$8:$J$25,1)+COUNTIFS($J$8:$J$25,J8,$L$8:$L$25,"&lt;"&amp;$L8),"")</f>
        <v>11</v>
      </c>
      <c r="C8" s="131">
        <v>2</v>
      </c>
      <c r="D8" s="13" t="str">
        <f>IF(ISNA(VLOOKUP(C8,coureurs!$B$7:$R$81,2,FALSE)),"",VLOOKUP(C8,coureurs!$B$7:$R$81,2,FALSE))</f>
        <v>CARPENTIER</v>
      </c>
      <c r="E8" s="13" t="str">
        <f>IF(ISNA(VLOOKUP(C8,coureurs!$B$7:$R$81,3,FALSE)),"",VLOOKUP(C8,coureurs!$B$7:$R$81,3,FALSE))</f>
        <v>Alexis</v>
      </c>
      <c r="F8" s="13" t="str">
        <f>IF(ISNA(VLOOKUP(C8,coureurs!$B$7:$R$81,9,FALSE)),"",VLOOKUP(C8,coureurs!$B$7:$R$81,9,FALSE))</f>
        <v>CAM BORDEAUX</v>
      </c>
      <c r="G8" s="7">
        <v>6.7858796296296306E-2</v>
      </c>
      <c r="H8" s="131"/>
      <c r="I8" s="131">
        <v>1</v>
      </c>
      <c r="J8" s="55">
        <f>VLOOKUP(C8,$C$8:$H$82,5,FALSE)+VLOOKUP(C8,CLM!$M$8:$T$26,7,FALSE)</f>
        <v>8.9270833333333341E-2</v>
      </c>
      <c r="K8" s="21">
        <f>IFERROR(RANK(J8,$J$8:$J$25,1),"")</f>
        <v>11</v>
      </c>
      <c r="L8" s="131">
        <f>VLOOKUP(C8,CLM!$M$8:$T$26,8,FALSE)</f>
        <v>58</v>
      </c>
      <c r="M8" s="21">
        <f>IFERROR(VLOOKUP(C8,$C$8:$I$82,7,FALSE)+VLOOKUP(C8,CLM!$M$8:$V$26,10,FALSE),"")</f>
        <v>17</v>
      </c>
      <c r="N8" s="131">
        <v>1</v>
      </c>
      <c r="O8" s="131">
        <f>IFERROR(VLOOKUP(N8,$B$8:$K32,2,FALSE),"")</f>
        <v>11</v>
      </c>
      <c r="P8" s="13" t="str">
        <f>IF(ISNA(VLOOKUP(O8,coureurs!$B$7:$R$81,2,FALSE)),"",VLOOKUP(O8,coureurs!$B$7:$R$81,2,FALSE))</f>
        <v>BILLATE</v>
      </c>
      <c r="Q8" s="13" t="str">
        <f>IF(ISNA(VLOOKUP(O8,coureurs!$B$7:$R$81,3,FALSE)),"",VLOOKUP(O8,coureurs!$B$7:$R$81,3,FALSE))</f>
        <v>Balam</v>
      </c>
      <c r="R8" s="13" t="str">
        <f>IF(ISNA(VLOOKUP(O8,coureurs!$B$7:$R$81,9,FALSE)),"",VLOOKUP(O8,coureurs!$B$7:$R$81,9,FALSE))</f>
        <v>US VILLENAVAISE CYCLISME</v>
      </c>
      <c r="S8" s="113">
        <f>IFERROR(VLOOKUP(O8,$C$8:$J$82,8,FALSE),"")</f>
        <v>8.2372685185185215E-2</v>
      </c>
      <c r="T8" s="131"/>
      <c r="U8" s="136" t="str">
        <f>IF(ISNA(VLOOKUP(O8,coureurs!$B$7:$R$81,6,FALSE)),"",VLOOKUP(O8,coureurs!$B$7:$R$81,6,FALSE))</f>
        <v>Open</v>
      </c>
      <c r="V8" s="137" t="str">
        <f>IF(ISNA(VLOOKUP(O8,coureurs!$B$7:$R$81,7,FALSE)),"",VLOOKUP(O8,coureurs!$B$7:$R$81,7,FALSE))</f>
        <v>1</v>
      </c>
      <c r="AA8" s="72" t="str">
        <f>IFERROR(INDEX($F$8:$F$82,SMALL(IF(COUNTIF($F$8:$F$82,$F$8:$F$82)&gt;=$AA$6,ROW($F$8:$F$82)-7),ROW(1:1))),"")</f>
        <v>CAM BORDEAUX</v>
      </c>
      <c r="AB8" s="87"/>
      <c r="AC8" s="87">
        <f>IF(AA8="","",COUNTIF(AA$8:AA8,AA8))</f>
        <v>1</v>
      </c>
    </row>
    <row r="9" spans="1:29">
      <c r="A9" s="132">
        <f>A8+1</f>
        <v>2</v>
      </c>
      <c r="B9" s="118">
        <f>IFERROR(RANK(J9,$J$8:$J$25,1)+COUNTIFS($J$8:$J$25,J9,$L$8:$L$25,"&lt;"&amp;$L9),"")</f>
        <v>7</v>
      </c>
      <c r="C9" s="132">
        <v>6</v>
      </c>
      <c r="D9" s="14" t="str">
        <f>IF(ISNA(VLOOKUP(C9,coureurs!$B$7:$R$81,2,FALSE)),"",VLOOKUP(C9,coureurs!$B$7:$R$81,2,FALSE))</f>
        <v>BRIOUX</v>
      </c>
      <c r="E9" s="14" t="str">
        <f>IF(ISNA(VLOOKUP(C9,coureurs!$B$7:$R$81,3,FALSE)),"",VLOOKUP(C9,coureurs!$B$7:$R$81,3,FALSE))</f>
        <v>Christophe</v>
      </c>
      <c r="F9" s="14" t="str">
        <f>IF(ISNA(VLOOKUP(C9,coureurs!$B$7:$R$81,9,FALSE)),"",VLOOKUP(C9,coureurs!$B$7:$R$81,9,FALSE))</f>
        <v>VILLENEUVE CYCLISTE</v>
      </c>
      <c r="G9" s="8">
        <v>6.7858796296296306E-2</v>
      </c>
      <c r="H9" s="10">
        <f>IFERROR(G9-G$8,"")</f>
        <v>0</v>
      </c>
      <c r="I9" s="99">
        <f>I8+1</f>
        <v>2</v>
      </c>
      <c r="J9" s="56">
        <f>VLOOKUP(C9,$C$8:$H$82,5,FALSE)+VLOOKUP(C9,CLM!$M$8:$T$26,7,FALSE)</f>
        <v>8.6423611111111118E-2</v>
      </c>
      <c r="K9" s="15">
        <f t="shared" ref="K9:K55" si="0">IFERROR(RANK(J9,$J$8:$J$25,1),"")</f>
        <v>7</v>
      </c>
      <c r="L9" s="132">
        <f>VLOOKUP(C9,CLM!$M$8:$T$26,8,FALSE)</f>
        <v>40</v>
      </c>
      <c r="M9" s="15">
        <f>IFERROR(VLOOKUP(C9,$C$8:$I$82,7,FALSE)+VLOOKUP(C9,CLM!$M$8:$V$26,10,FALSE),"")</f>
        <v>14</v>
      </c>
      <c r="N9" s="132">
        <f>N8+1</f>
        <v>2</v>
      </c>
      <c r="O9" s="132">
        <f>IFERROR(VLOOKUP(N9,$B$8:$K33,2,FALSE),"")</f>
        <v>14</v>
      </c>
      <c r="P9" s="14" t="str">
        <f>IF(ISNA(VLOOKUP(O9,coureurs!$B$7:$R$81,2,FALSE)),"",VLOOKUP(O9,coureurs!$B$7:$R$81,2,FALSE))</f>
        <v>BENEYROL</v>
      </c>
      <c r="Q9" s="14" t="str">
        <f>IF(ISNA(VLOOKUP(O9,coureurs!$B$7:$R$81,3,FALSE)),"",VLOOKUP(O9,coureurs!$B$7:$R$81,3,FALSE))</f>
        <v>Jeremy</v>
      </c>
      <c r="R9" s="14" t="str">
        <f>IF(ISNA(VLOOKUP(O9,coureurs!$B$7:$R$81,9,FALSE)),"",VLOOKUP(O9,coureurs!$B$7:$R$81,9,FALSE))</f>
        <v>DORDOGNE SUD CYCLISME</v>
      </c>
      <c r="S9" s="8">
        <f>IFERROR(VLOOKUP(O9,$C$8:$J$82,8,FALSE),"")</f>
        <v>8.4444444444444447E-2</v>
      </c>
      <c r="T9" s="10">
        <f>IFERROR(S9-S$8,"")</f>
        <v>2.0717592592592315E-3</v>
      </c>
      <c r="U9" s="129" t="str">
        <f>IF(ISNA(VLOOKUP(O9,coureurs!$B$7:$R$81,6,FALSE)),"",VLOOKUP(O9,coureurs!$B$7:$R$81,6,FALSE))</f>
        <v>Open</v>
      </c>
      <c r="V9" s="130" t="str">
        <f>IF(ISNA(VLOOKUP(O9,coureurs!$B$7:$R$81,7,FALSE)),"",VLOOKUP(O9,coureurs!$B$7:$R$81,7,FALSE))</f>
        <v>1</v>
      </c>
      <c r="AA9" s="72" t="str">
        <f>IFERROR(INDEX($F$8:$F$82,SMALL(IF(COUNTIF($F$8:$F$82,$F$8:$F$82)&gt;=$AA$6,ROW($F$8:$F$82)-7),ROW(2:2))),"")</f>
        <v/>
      </c>
      <c r="AC9" s="87" t="str">
        <f>IF(AA9="","",COUNTIF(AA$8:AA9,AA9))</f>
        <v/>
      </c>
    </row>
    <row r="10" spans="1:29">
      <c r="A10" s="132">
        <f t="shared" ref="A10:A38" si="1">A9+1</f>
        <v>3</v>
      </c>
      <c r="B10" s="118">
        <f t="shared" ref="B10:B55" si="2">IFERROR(RANK(J10,$J$8:$J$25,1)+COUNTIFS($J$8:$J$25,J10,$L$8:$L$25,"&lt;"&amp;$L10),"")</f>
        <v>13</v>
      </c>
      <c r="C10" s="132">
        <v>3</v>
      </c>
      <c r="D10" s="14" t="str">
        <f>IF(ISNA(VLOOKUP(C10,coureurs!$B$7:$R$81,2,FALSE)),"",VLOOKUP(C10,coureurs!$B$7:$R$81,2,FALSE))</f>
        <v>CADO</v>
      </c>
      <c r="E10" s="14" t="str">
        <f>IF(ISNA(VLOOKUP(C10,coureurs!$B$7:$R$81,3,FALSE)),"",VLOOKUP(C10,coureurs!$B$7:$R$81,3,FALSE))</f>
        <v>Mickael</v>
      </c>
      <c r="F10" s="14" t="str">
        <f>IF(ISNA(VLOOKUP(C10,coureurs!$B$7:$R$81,9,FALSE)),"",VLOOKUP(C10,coureurs!$B$7:$R$81,9,FALSE))</f>
        <v>US BOUSCATAISE CYCLISME</v>
      </c>
      <c r="G10" s="8">
        <v>6.8865740740740741E-2</v>
      </c>
      <c r="H10" s="10">
        <f t="shared" ref="H10:H73" si="3">IFERROR(G10-G$8,"")</f>
        <v>1.0069444444444353E-3</v>
      </c>
      <c r="I10" s="99">
        <f t="shared" ref="I10:I73" si="4">I9+1</f>
        <v>3</v>
      </c>
      <c r="J10" s="56">
        <f>VLOOKUP(C10,$C$8:$H$82,5,FALSE)+VLOOKUP(C10,CLM!$M$8:$T$26,7,FALSE)</f>
        <v>8.9710648148148206E-2</v>
      </c>
      <c r="K10" s="15">
        <f t="shared" si="0"/>
        <v>13</v>
      </c>
      <c r="L10" s="132">
        <f>VLOOKUP(C10,CLM!$M$8:$T$26,8,FALSE)</f>
        <v>59</v>
      </c>
      <c r="M10" s="15">
        <f>IFERROR(VLOOKUP(C10,$C$8:$I$82,7,FALSE)+VLOOKUP(C10,CLM!$M$8:$V$26,10,FALSE),"")</f>
        <v>18</v>
      </c>
      <c r="N10" s="132">
        <f t="shared" ref="N10:N73" si="5">N9+1</f>
        <v>3</v>
      </c>
      <c r="O10" s="132">
        <f>IFERROR(VLOOKUP(N10,$B$8:$K34,2,FALSE),"")</f>
        <v>17</v>
      </c>
      <c r="P10" s="14" t="str">
        <f>IF(ISNA(VLOOKUP(O10,coureurs!$B$7:$R$81,2,FALSE)),"",VLOOKUP(O10,coureurs!$B$7:$R$81,2,FALSE))</f>
        <v>ANDRIEUX</v>
      </c>
      <c r="Q10" s="14" t="str">
        <f>IF(ISNA(VLOOKUP(O10,coureurs!$B$7:$R$81,3,FALSE)),"",VLOOKUP(O10,coureurs!$B$7:$R$81,3,FALSE))</f>
        <v>Pierre</v>
      </c>
      <c r="R10" s="14" t="str">
        <f>IF(ISNA(VLOOKUP(O10,coureurs!$B$7:$R$81,9,FALSE)),"",VLOOKUP(O10,coureurs!$B$7:$R$81,9,FALSE))</f>
        <v>CRC LIMOGES 87</v>
      </c>
      <c r="S10" s="8">
        <f t="shared" ref="S10:S73" si="6">IFERROR(VLOOKUP(O10,$C$8:$J$82,8,FALSE),"")</f>
        <v>8.4733796296296265E-2</v>
      </c>
      <c r="T10" s="10">
        <f t="shared" ref="T10:T73" si="7">IFERROR(S10-S$8,"")</f>
        <v>2.36111111111105E-3</v>
      </c>
      <c r="U10" s="129" t="str">
        <f>IF(ISNA(VLOOKUP(O10,coureurs!$B$7:$R$81,6,FALSE)),"",VLOOKUP(O10,coureurs!$B$7:$R$81,6,FALSE))</f>
        <v>Open</v>
      </c>
      <c r="V10" s="130" t="str">
        <f>IF(ISNA(VLOOKUP(O10,coureurs!$B$7:$R$81,7,FALSE)),"",VLOOKUP(O10,coureurs!$B$7:$R$81,7,FALSE))</f>
        <v>2</v>
      </c>
      <c r="AA10" s="72" t="str">
        <f t="array" ref="AA10">IFERROR(INDEX($F$8:$F$166,SMALL(IF(COUNTIF($F$8:$F$166,$F$8:$F$166)&gt;=$AA$6,ROW($F$8:$F$166)-7),ROW(3:3))),"")</f>
        <v/>
      </c>
      <c r="AC10" s="87" t="str">
        <f>IF(AA10="","",COUNTIF(AA$8:AA10,AA10))</f>
        <v/>
      </c>
    </row>
    <row r="11" spans="1:29">
      <c r="A11" s="132">
        <f t="shared" si="1"/>
        <v>4</v>
      </c>
      <c r="B11" s="118">
        <f t="shared" si="2"/>
        <v>16</v>
      </c>
      <c r="C11" s="132">
        <v>1</v>
      </c>
      <c r="D11" s="14" t="str">
        <f>IF(ISNA(VLOOKUP(C11,coureurs!$B$7:$R$81,2,FALSE)),"",VLOOKUP(C11,coureurs!$B$7:$R$81,2,FALSE))</f>
        <v>CARREAU</v>
      </c>
      <c r="E11" s="14" t="str">
        <f>IF(ISNA(VLOOKUP(C11,coureurs!$B$7:$R$81,3,FALSE)),"",VLOOKUP(C11,coureurs!$B$7:$R$81,3,FALSE))</f>
        <v>Thomas</v>
      </c>
      <c r="F11" s="14" t="str">
        <f>IF(ISNA(VLOOKUP(C11,coureurs!$B$7:$R$81,9,FALSE)),"",VLOOKUP(C11,coureurs!$B$7:$R$81,9,FALSE))</f>
        <v>CC PERIGUEUX DORDOGNE</v>
      </c>
      <c r="G11" s="8">
        <v>6.9918981481481471E-2</v>
      </c>
      <c r="H11" s="10">
        <f t="shared" si="3"/>
        <v>2.0601851851851649E-3</v>
      </c>
      <c r="I11" s="99">
        <f t="shared" si="4"/>
        <v>4</v>
      </c>
      <c r="J11" s="56">
        <f>VLOOKUP(C11,$C$8:$H$82,5,FALSE)+VLOOKUP(C11,CLM!$M$8:$T$26,7,FALSE)</f>
        <v>9.1805555555555488E-2</v>
      </c>
      <c r="K11" s="15">
        <f t="shared" si="0"/>
        <v>16</v>
      </c>
      <c r="L11" s="132">
        <f>VLOOKUP(C11,CLM!$M$8:$T$26,8,FALSE)</f>
        <v>37</v>
      </c>
      <c r="M11" s="15">
        <f>IFERROR(VLOOKUP(C11,$C$8:$I$82,7,FALSE)+VLOOKUP(C11,CLM!$M$8:$V$26,10,FALSE),"")</f>
        <v>21</v>
      </c>
      <c r="N11" s="132">
        <f t="shared" si="5"/>
        <v>4</v>
      </c>
      <c r="O11" s="132">
        <f>IFERROR(VLOOKUP(N11,$B$8:$K35,2,FALSE),"")</f>
        <v>16</v>
      </c>
      <c r="P11" s="14" t="str">
        <f>IF(ISNA(VLOOKUP(O11,coureurs!$B$7:$R$81,2,FALSE)),"",VLOOKUP(O11,coureurs!$B$7:$R$81,2,FALSE))</f>
        <v>BARTHE</v>
      </c>
      <c r="Q11" s="14" t="str">
        <f>IF(ISNA(VLOOKUP(O11,coureurs!$B$7:$R$81,3,FALSE)),"",VLOOKUP(O11,coureurs!$B$7:$R$81,3,FALSE))</f>
        <v>Clement</v>
      </c>
      <c r="R11" s="14" t="str">
        <f>IF(ISNA(VLOOKUP(O11,coureurs!$B$7:$R$81,9,FALSE)),"",VLOOKUP(O11,coureurs!$B$7:$R$81,9,FALSE))</f>
        <v>DORDOGNE SUD CYCLISME</v>
      </c>
      <c r="S11" s="8">
        <f t="shared" si="6"/>
        <v>8.5567129629629562E-2</v>
      </c>
      <c r="T11" s="10">
        <f t="shared" si="7"/>
        <v>3.1944444444443471E-3</v>
      </c>
      <c r="U11" s="129" t="str">
        <f>IF(ISNA(VLOOKUP(O11,coureurs!$B$7:$R$81,6,FALSE)),"",VLOOKUP(O11,coureurs!$B$7:$R$81,6,FALSE))</f>
        <v>Open</v>
      </c>
      <c r="V11" s="130" t="str">
        <f>IF(ISNA(VLOOKUP(O11,coureurs!$B$7:$R$81,7,FALSE)),"",VLOOKUP(O11,coureurs!$B$7:$R$81,7,FALSE))</f>
        <v>3</v>
      </c>
      <c r="AA11" s="72" t="str">
        <f t="array" ref="AA11">IFERROR(INDEX($F$8:$F$166,SMALL(IF(COUNTIF($F$8:$F$166,$F$8:$F$166)&gt;=$AA$6,ROW($F$8:$F$166)-7),ROW(4:4))),"")</f>
        <v/>
      </c>
      <c r="AC11" s="87" t="str">
        <f>IF(AA11="","",COUNTIF(AA$8:AA11,AA11))</f>
        <v/>
      </c>
    </row>
    <row r="12" spans="1:29">
      <c r="A12" s="132">
        <f t="shared" si="1"/>
        <v>5</v>
      </c>
      <c r="B12" s="118">
        <f t="shared" si="2"/>
        <v>15</v>
      </c>
      <c r="C12" s="132">
        <v>4</v>
      </c>
      <c r="D12" s="14" t="str">
        <f>IF(ISNA(VLOOKUP(C12,coureurs!$B$7:$R$81,2,FALSE)),"",VLOOKUP(C12,coureurs!$B$7:$R$81,2,FALSE))</f>
        <v>CACAULT</v>
      </c>
      <c r="E12" s="14" t="str">
        <f>IF(ISNA(VLOOKUP(C12,coureurs!$B$7:$R$81,3,FALSE)),"",VLOOKUP(C12,coureurs!$B$7:$R$81,3,FALSE))</f>
        <v>Matteï</v>
      </c>
      <c r="F12" s="14" t="str">
        <f>IF(ISNA(VLOOKUP(C12,coureurs!$B$7:$R$81,9,FALSE)),"",VLOOKUP(C12,coureurs!$B$7:$R$81,9,FALSE))</f>
        <v>UC CONDAT</v>
      </c>
      <c r="G12" s="8">
        <v>7.1030092592592589E-2</v>
      </c>
      <c r="H12" s="10">
        <f t="shared" si="3"/>
        <v>3.1712962962962832E-3</v>
      </c>
      <c r="I12" s="99">
        <f t="shared" si="4"/>
        <v>5</v>
      </c>
      <c r="J12" s="56">
        <f>VLOOKUP(C12,$C$8:$H$82,5,FALSE)+VLOOKUP(C12,CLM!$M$8:$T$26,7,FALSE)</f>
        <v>9.1238425925925917E-2</v>
      </c>
      <c r="K12" s="15">
        <f t="shared" si="0"/>
        <v>15</v>
      </c>
      <c r="L12" s="132">
        <f>VLOOKUP(C12,CLM!$M$8:$T$26,8,FALSE)</f>
        <v>44</v>
      </c>
      <c r="M12" s="15">
        <f>IFERROR(VLOOKUP(C12,$C$8:$I$82,7,FALSE)+VLOOKUP(C12,CLM!$M$8:$V$26,10,FALSE),"")</f>
        <v>19</v>
      </c>
      <c r="N12" s="132">
        <f t="shared" si="5"/>
        <v>5</v>
      </c>
      <c r="O12" s="132">
        <f>IFERROR(VLOOKUP(N12,$B$8:$K36,2,FALSE),"")</f>
        <v>10</v>
      </c>
      <c r="P12" s="14" t="str">
        <f>IF(ISNA(VLOOKUP(O12,coureurs!$B$7:$R$81,2,FALSE)),"",VLOOKUP(O12,coureurs!$B$7:$R$81,2,FALSE))</f>
        <v>BLANC</v>
      </c>
      <c r="Q12" s="14" t="str">
        <f>IF(ISNA(VLOOKUP(O12,coureurs!$B$7:$R$81,3,FALSE)),"",VLOOKUP(O12,coureurs!$B$7:$R$81,3,FALSE))</f>
        <v>Simon</v>
      </c>
      <c r="R12" s="14" t="str">
        <f>IF(ISNA(VLOOKUP(O12,coureurs!$B$7:$R$81,9,FALSE)),"",VLOOKUP(O12,coureurs!$B$7:$R$81,9,FALSE))</f>
        <v>GSC BLAGNAC VELO SPORT 31</v>
      </c>
      <c r="S12" s="8">
        <f t="shared" si="6"/>
        <v>8.5833333333333331E-2</v>
      </c>
      <c r="T12" s="10">
        <f t="shared" si="7"/>
        <v>3.4606481481481155E-3</v>
      </c>
      <c r="U12" s="129" t="str">
        <f>IF(ISNA(VLOOKUP(O12,coureurs!$B$7:$R$81,6,FALSE)),"",VLOOKUP(O12,coureurs!$B$7:$R$81,6,FALSE))</f>
        <v>Open</v>
      </c>
      <c r="V12" s="130" t="str">
        <f>IF(ISNA(VLOOKUP(O12,coureurs!$B$7:$R$81,7,FALSE)),"",VLOOKUP(O12,coureurs!$B$7:$R$81,7,FALSE))</f>
        <v>3</v>
      </c>
      <c r="AA12" s="72" t="str">
        <f t="array" ref="AA12">IFERROR(INDEX($F$8:$F$166,SMALL(IF(COUNTIF($F$8:$F$166,$F$8:$F$166)&gt;=$AA$6,ROW($F$8:$F$166)-7),ROW(5:5))),"")</f>
        <v/>
      </c>
      <c r="AC12" s="87" t="str">
        <f>IF(AA12="","",COUNTIF(AA$8:AA12,AA12))</f>
        <v/>
      </c>
    </row>
    <row r="13" spans="1:29">
      <c r="A13" s="132">
        <f t="shared" si="1"/>
        <v>6</v>
      </c>
      <c r="B13" s="118">
        <f t="shared" si="2"/>
        <v>18</v>
      </c>
      <c r="C13" s="132">
        <v>18</v>
      </c>
      <c r="D13" s="14" t="str">
        <f>IF(ISNA(VLOOKUP(C13,coureurs!$B$7:$R$81,2,FALSE)),"",VLOOKUP(C13,coureurs!$B$7:$R$81,2,FALSE))</f>
        <v>CASADO</v>
      </c>
      <c r="E13" s="14" t="str">
        <f>IF(ISNA(VLOOKUP(C13,coureurs!$B$7:$R$81,3,FALSE)),"",VLOOKUP(C13,coureurs!$B$7:$R$81,3,FALSE))</f>
        <v>Leo</v>
      </c>
      <c r="F13" s="14" t="str">
        <f>IF(ISNA(VLOOKUP(C13,coureurs!$B$7:$R$81,9,FALSE)),"",VLOOKUP(C13,coureurs!$B$7:$R$81,9,FALSE))</f>
        <v>VC DU SUD GIRONDE</v>
      </c>
      <c r="G13" s="8">
        <v>7.1030092592592589E-2</v>
      </c>
      <c r="H13" s="10">
        <f t="shared" si="3"/>
        <v>3.1712962962962832E-3</v>
      </c>
      <c r="I13" s="99">
        <f t="shared" si="4"/>
        <v>6</v>
      </c>
      <c r="J13" s="56">
        <f>VLOOKUP(C13,$C$8:$H$82,5,FALSE)+VLOOKUP(C13,CLM!$M$8:$T$26,7,FALSE)</f>
        <v>9.3900462962962963E-2</v>
      </c>
      <c r="K13" s="15">
        <f t="shared" si="0"/>
        <v>18</v>
      </c>
      <c r="L13" s="132">
        <f>VLOOKUP(C13,CLM!$M$8:$T$26,8,FALSE)</f>
        <v>32</v>
      </c>
      <c r="M13" s="15">
        <f>IFERROR(VLOOKUP(C13,$C$8:$I$82,7,FALSE)+VLOOKUP(C13,CLM!$M$8:$V$26,10,FALSE),"")</f>
        <v>24</v>
      </c>
      <c r="N13" s="132">
        <f t="shared" si="5"/>
        <v>6</v>
      </c>
      <c r="O13" s="132">
        <f>IFERROR(VLOOKUP(N13,$B$8:$K37,2,FALSE),"")</f>
        <v>13</v>
      </c>
      <c r="P13" s="14" t="str">
        <f>IF(ISNA(VLOOKUP(O13,coureurs!$B$7:$R$81,2,FALSE)),"",VLOOKUP(O13,coureurs!$B$7:$R$81,2,FALSE))</f>
        <v>BERNAGAUD</v>
      </c>
      <c r="Q13" s="14" t="str">
        <f>IF(ISNA(VLOOKUP(O13,coureurs!$B$7:$R$81,3,FALSE)),"",VLOOKUP(O13,coureurs!$B$7:$R$81,3,FALSE))</f>
        <v>Alexis</v>
      </c>
      <c r="R13" s="14" t="str">
        <f>IF(ISNA(VLOOKUP(O13,coureurs!$B$7:$R$81,9,FALSE)),"",VLOOKUP(O13,coureurs!$B$7:$R$81,9,FALSE))</f>
        <v>AGEN VS</v>
      </c>
      <c r="S13" s="8">
        <f t="shared" si="6"/>
        <v>8.5844907407407439E-2</v>
      </c>
      <c r="T13" s="10">
        <f t="shared" si="7"/>
        <v>3.4722222222222238E-3</v>
      </c>
      <c r="U13" s="129" t="str">
        <f>IF(ISNA(VLOOKUP(O13,coureurs!$B$7:$R$81,6,FALSE)),"",VLOOKUP(O13,coureurs!$B$7:$R$81,6,FALSE))</f>
        <v>Open</v>
      </c>
      <c r="V13" s="130" t="str">
        <f>IF(ISNA(VLOOKUP(O13,coureurs!$B$7:$R$81,7,FALSE)),"",VLOOKUP(O13,coureurs!$B$7:$R$81,7,FALSE))</f>
        <v>1</v>
      </c>
      <c r="AA13" s="72" t="str">
        <f t="array" ref="AA13">IFERROR(INDEX($F$8:$F$166,SMALL(IF(COUNTIF($F$8:$F$166,$F$8:$F$166)&gt;=$AA$6,ROW($F$8:$F$166)-7),ROW(6:6))),"")</f>
        <v/>
      </c>
      <c r="AC13" s="87" t="str">
        <f>IF(AA13="","",COUNTIF(AA$8:AA13,AA13))</f>
        <v/>
      </c>
    </row>
    <row r="14" spans="1:29">
      <c r="A14" s="132">
        <f t="shared" si="1"/>
        <v>7</v>
      </c>
      <c r="B14" s="118">
        <f t="shared" si="2"/>
        <v>5</v>
      </c>
      <c r="C14" s="132">
        <v>10</v>
      </c>
      <c r="D14" s="14" t="str">
        <f>IF(ISNA(VLOOKUP(C14,coureurs!$B$7:$R$81,2,FALSE)),"",VLOOKUP(C14,coureurs!$B$7:$R$81,2,FALSE))</f>
        <v>BLANC</v>
      </c>
      <c r="E14" s="14" t="str">
        <f>IF(ISNA(VLOOKUP(C14,coureurs!$B$7:$R$81,3,FALSE)),"",VLOOKUP(C14,coureurs!$B$7:$R$81,3,FALSE))</f>
        <v>Simon</v>
      </c>
      <c r="F14" s="14" t="str">
        <f>IF(ISNA(VLOOKUP(C14,coureurs!$B$7:$R$81,9,FALSE)),"",VLOOKUP(C14,coureurs!$B$7:$R$81,9,FALSE))</f>
        <v>GSC BLAGNAC VELO SPORT 31</v>
      </c>
      <c r="G14" s="8">
        <v>7.1030092592592589E-2</v>
      </c>
      <c r="H14" s="10">
        <f t="shared" si="3"/>
        <v>3.1712962962962832E-3</v>
      </c>
      <c r="I14" s="99">
        <f t="shared" si="4"/>
        <v>7</v>
      </c>
      <c r="J14" s="56">
        <f>VLOOKUP(C14,$C$8:$H$82,5,FALSE)+VLOOKUP(C14,CLM!$M$8:$T$26,7,FALSE)</f>
        <v>8.5833333333333331E-2</v>
      </c>
      <c r="K14" s="15">
        <f t="shared" si="0"/>
        <v>5</v>
      </c>
      <c r="L14" s="132">
        <f>VLOOKUP(C14,CLM!$M$8:$T$26,8,FALSE)</f>
        <v>58</v>
      </c>
      <c r="M14" s="15">
        <f>IFERROR(VLOOKUP(C14,$C$8:$I$82,7,FALSE)+VLOOKUP(C14,CLM!$M$8:$V$26,10,FALSE),"")</f>
        <v>14</v>
      </c>
      <c r="N14" s="132">
        <f t="shared" si="5"/>
        <v>7</v>
      </c>
      <c r="O14" s="132">
        <f>IFERROR(VLOOKUP(N14,$B$8:$K38,2,FALSE),"")</f>
        <v>6</v>
      </c>
      <c r="P14" s="14" t="str">
        <f>IF(ISNA(VLOOKUP(O14,coureurs!$B$7:$R$81,2,FALSE)),"",VLOOKUP(O14,coureurs!$B$7:$R$81,2,FALSE))</f>
        <v>BRIOUX</v>
      </c>
      <c r="Q14" s="14" t="str">
        <f>IF(ISNA(VLOOKUP(O14,coureurs!$B$7:$R$81,3,FALSE)),"",VLOOKUP(O14,coureurs!$B$7:$R$81,3,FALSE))</f>
        <v>Christophe</v>
      </c>
      <c r="R14" s="14" t="str">
        <f>IF(ISNA(VLOOKUP(O14,coureurs!$B$7:$R$81,9,FALSE)),"",VLOOKUP(O14,coureurs!$B$7:$R$81,9,FALSE))</f>
        <v>VILLENEUVE CYCLISTE</v>
      </c>
      <c r="S14" s="8">
        <f t="shared" si="6"/>
        <v>8.6423611111111118E-2</v>
      </c>
      <c r="T14" s="10">
        <f t="shared" si="7"/>
        <v>4.0509259259259023E-3</v>
      </c>
      <c r="U14" s="129" t="str">
        <f>IF(ISNA(VLOOKUP(O14,coureurs!$B$7:$R$81,6,FALSE)),"",VLOOKUP(O14,coureurs!$B$7:$R$81,6,FALSE))</f>
        <v>Open</v>
      </c>
      <c r="V14" s="130" t="str">
        <f>IF(ISNA(VLOOKUP(O14,coureurs!$B$7:$R$81,7,FALSE)),"",VLOOKUP(O14,coureurs!$B$7:$R$81,7,FALSE))</f>
        <v>2</v>
      </c>
      <c r="AA14" s="72" t="str">
        <f t="array" ref="AA14">IFERROR(INDEX($F$8:$F$166,SMALL(IF(COUNTIF($F$8:$F$166,$F$8:$F$166)&gt;=$AA$6,ROW($F$8:$F$166)-7),ROW(7:7))),"")</f>
        <v/>
      </c>
      <c r="AC14" s="87" t="str">
        <f>IF(AA14="","",COUNTIF(AA$8:AA14,AA14))</f>
        <v/>
      </c>
    </row>
    <row r="15" spans="1:29">
      <c r="A15" s="132">
        <f t="shared" si="1"/>
        <v>8</v>
      </c>
      <c r="B15" s="118">
        <f t="shared" si="2"/>
        <v>2</v>
      </c>
      <c r="C15" s="132">
        <v>14</v>
      </c>
      <c r="D15" s="14" t="str">
        <f>IF(ISNA(VLOOKUP(C15,coureurs!$B$7:$R$81,2,FALSE)),"",VLOOKUP(C15,coureurs!$B$7:$R$81,2,FALSE))</f>
        <v>BENEYROL</v>
      </c>
      <c r="E15" s="14" t="str">
        <f>IF(ISNA(VLOOKUP(C15,coureurs!$B$7:$R$81,3,FALSE)),"",VLOOKUP(C15,coureurs!$B$7:$R$81,3,FALSE))</f>
        <v>Jeremy</v>
      </c>
      <c r="F15" s="14" t="str">
        <f>IF(ISNA(VLOOKUP(C15,coureurs!$B$7:$R$81,9,FALSE)),"",VLOOKUP(C15,coureurs!$B$7:$R$81,9,FALSE))</f>
        <v>DORDOGNE SUD CYCLISME</v>
      </c>
      <c r="G15" s="8">
        <v>7.1030092592592589E-2</v>
      </c>
      <c r="H15" s="10">
        <f t="shared" si="3"/>
        <v>3.1712962962962832E-3</v>
      </c>
      <c r="I15" s="99">
        <f t="shared" si="4"/>
        <v>8</v>
      </c>
      <c r="J15" s="56">
        <f>VLOOKUP(C15,$C$8:$H$82,5,FALSE)+VLOOKUP(C15,CLM!$M$8:$T$26,7,FALSE)</f>
        <v>8.4444444444444447E-2</v>
      </c>
      <c r="K15" s="15">
        <f t="shared" si="0"/>
        <v>2</v>
      </c>
      <c r="L15" s="132">
        <f>VLOOKUP(C15,CLM!$M$8:$T$26,8,FALSE)</f>
        <v>18</v>
      </c>
      <c r="M15" s="15">
        <f>IFERROR(VLOOKUP(C15,$C$8:$I$82,7,FALSE)+VLOOKUP(C15,CLM!$M$8:$V$26,10,FALSE),"")</f>
        <v>13</v>
      </c>
      <c r="N15" s="132">
        <f t="shared" si="5"/>
        <v>8</v>
      </c>
      <c r="O15" s="132">
        <f>IFERROR(VLOOKUP(N15,$B$8:$K39,2,FALSE),"")</f>
        <v>15</v>
      </c>
      <c r="P15" s="14" t="str">
        <f>IF(ISNA(VLOOKUP(O15,coureurs!$B$7:$R$81,2,FALSE)),"",VLOOKUP(O15,coureurs!$B$7:$R$81,2,FALSE))</f>
        <v>BENEY</v>
      </c>
      <c r="Q15" s="14" t="str">
        <f>IF(ISNA(VLOOKUP(O15,coureurs!$B$7:$R$81,3,FALSE)),"",VLOOKUP(O15,coureurs!$B$7:$R$81,3,FALSE))</f>
        <v>Dorian</v>
      </c>
      <c r="R15" s="14" t="str">
        <f>IF(ISNA(VLOOKUP(O15,coureurs!$B$7:$R$81,9,FALSE)),"",VLOOKUP(O15,coureurs!$B$7:$R$81,9,FALSE))</f>
        <v>SPRINTER CLUB  DU PERIGORD</v>
      </c>
      <c r="S15" s="8">
        <f t="shared" si="6"/>
        <v>8.7939814814814804E-2</v>
      </c>
      <c r="T15" s="10">
        <f t="shared" si="7"/>
        <v>5.5671296296295886E-3</v>
      </c>
      <c r="U15" s="129" t="str">
        <f>IF(ISNA(VLOOKUP(O15,coureurs!$B$7:$R$81,6,FALSE)),"",VLOOKUP(O15,coureurs!$B$7:$R$81,6,FALSE))</f>
        <v>Open</v>
      </c>
      <c r="V15" s="130" t="str">
        <f>IF(ISNA(VLOOKUP(O15,coureurs!$B$7:$R$81,7,FALSE)),"",VLOOKUP(O15,coureurs!$B$7:$R$81,7,FALSE))</f>
        <v>2</v>
      </c>
      <c r="AA15" s="72" t="str">
        <f t="array" ref="AA15">IFERROR(INDEX($F$8:$F$166,SMALL(IF(COUNTIF($F$8:$F$166,$F$8:$F$166)&gt;=$AA$6,ROW($F$8:$F$166)-7),ROW(8:8))),"")</f>
        <v/>
      </c>
      <c r="AC15" s="87" t="str">
        <f>IF(AA15="","",COUNTIF(AA$8:AA15,AA15))</f>
        <v/>
      </c>
    </row>
    <row r="16" spans="1:29">
      <c r="A16" s="132">
        <f t="shared" si="1"/>
        <v>9</v>
      </c>
      <c r="B16" s="118">
        <f t="shared" si="2"/>
        <v>1</v>
      </c>
      <c r="C16" s="132">
        <v>11</v>
      </c>
      <c r="D16" s="14" t="str">
        <f>IF(ISNA(VLOOKUP(C16,coureurs!$B$7:$R$81,2,FALSE)),"",VLOOKUP(C16,coureurs!$B$7:$R$81,2,FALSE))</f>
        <v>BILLATE</v>
      </c>
      <c r="E16" s="14" t="str">
        <f>IF(ISNA(VLOOKUP(C16,coureurs!$B$7:$R$81,3,FALSE)),"",VLOOKUP(C16,coureurs!$B$7:$R$81,3,FALSE))</f>
        <v>Balam</v>
      </c>
      <c r="F16" s="14" t="str">
        <f>IF(ISNA(VLOOKUP(C16,coureurs!$B$7:$R$81,9,FALSE)),"",VLOOKUP(C16,coureurs!$B$7:$R$81,9,FALSE))</f>
        <v>US VILLENAVAISE CYCLISME</v>
      </c>
      <c r="G16" s="8">
        <v>7.1030092592592589E-2</v>
      </c>
      <c r="H16" s="10">
        <f t="shared" si="3"/>
        <v>3.1712962962962832E-3</v>
      </c>
      <c r="I16" s="99">
        <f t="shared" si="4"/>
        <v>9</v>
      </c>
      <c r="J16" s="56">
        <f>VLOOKUP(C16,$C$8:$H$82,5,FALSE)+VLOOKUP(C16,CLM!$M$8:$T$26,7,FALSE)</f>
        <v>8.2372685185185215E-2</v>
      </c>
      <c r="K16" s="15">
        <f t="shared" si="0"/>
        <v>1</v>
      </c>
      <c r="L16" s="132">
        <f>VLOOKUP(C16,CLM!$M$8:$T$26,8,FALSE)</f>
        <v>35</v>
      </c>
      <c r="M16" s="15">
        <f>IFERROR(VLOOKUP(C16,$C$8:$I$82,7,FALSE)+VLOOKUP(C16,CLM!$M$8:$V$26,10,FALSE),"")</f>
        <v>10</v>
      </c>
      <c r="N16" s="132">
        <f t="shared" si="5"/>
        <v>9</v>
      </c>
      <c r="O16" s="132">
        <f>IFERROR(VLOOKUP(N16,$B$8:$K40,2,FALSE),"")</f>
        <v>12</v>
      </c>
      <c r="P16" s="14" t="str">
        <f>IF(ISNA(VLOOKUP(O16,coureurs!$B$7:$R$81,2,FALSE)),"",VLOOKUP(O16,coureurs!$B$7:$R$81,2,FALSE))</f>
        <v>BERNARD</v>
      </c>
      <c r="Q16" s="14" t="str">
        <f>IF(ISNA(VLOOKUP(O16,coureurs!$B$7:$R$81,3,FALSE)),"",VLOOKUP(O16,coureurs!$B$7:$R$81,3,FALSE))</f>
        <v>Marin</v>
      </c>
      <c r="R16" s="14" t="str">
        <f>IF(ISNA(VLOOKUP(O16,coureurs!$B$7:$R$81,9,FALSE)),"",VLOOKUP(O16,coureurs!$B$7:$R$81,9,FALSE))</f>
        <v>TEAM U LH</v>
      </c>
      <c r="S16" s="8">
        <f t="shared" si="6"/>
        <v>8.8009259259259218E-2</v>
      </c>
      <c r="T16" s="10">
        <f t="shared" si="7"/>
        <v>5.6365740740740022E-3</v>
      </c>
      <c r="U16" s="129" t="str">
        <f>IF(ISNA(VLOOKUP(O16,coureurs!$B$7:$R$81,6,FALSE)),"",VLOOKUP(O16,coureurs!$B$7:$R$81,6,FALSE))</f>
        <v>Open</v>
      </c>
      <c r="V16" s="130" t="str">
        <f>IF(ISNA(VLOOKUP(O16,coureurs!$B$7:$R$81,7,FALSE)),"",VLOOKUP(O16,coureurs!$B$7:$R$81,7,FALSE))</f>
        <v>3</v>
      </c>
      <c r="AA16" s="72" t="str">
        <f t="array" ref="AA16">IFERROR(INDEX($F$8:$F$166,SMALL(IF(COUNTIF($F$8:$F$166,$F$8:$F$166)&gt;=$AA$6,ROW($F$8:$F$166)-7),ROW(9:9))),"")</f>
        <v/>
      </c>
      <c r="AC16" s="87" t="str">
        <f>IF(AA16="","",COUNTIF(AA$8:AA16,AA16))</f>
        <v/>
      </c>
    </row>
    <row r="17" spans="1:29">
      <c r="A17" s="132">
        <f t="shared" si="1"/>
        <v>10</v>
      </c>
      <c r="B17" s="118">
        <f t="shared" si="2"/>
        <v>10</v>
      </c>
      <c r="C17" s="132">
        <v>8</v>
      </c>
      <c r="D17" s="14" t="str">
        <f>IF(ISNA(VLOOKUP(C17,coureurs!$B$7:$R$81,2,FALSE)),"",VLOOKUP(C17,coureurs!$B$7:$R$81,2,FALSE))</f>
        <v>BONDOUX</v>
      </c>
      <c r="E17" s="14" t="str">
        <f>IF(ISNA(VLOOKUP(C17,coureurs!$B$7:$R$81,3,FALSE)),"",VLOOKUP(C17,coureurs!$B$7:$R$81,3,FALSE))</f>
        <v>Pierre</v>
      </c>
      <c r="F17" s="14" t="str">
        <f>IF(ISNA(VLOOKUP(C17,coureurs!$B$7:$R$81,9,FALSE)),"",VLOOKUP(C17,coureurs!$B$7:$R$81,9,FALSE))</f>
        <v>INTEGRALE BICYCLE CLUB ISLE JOURDAIN</v>
      </c>
      <c r="G17" s="8">
        <v>7.1030092592592589E-2</v>
      </c>
      <c r="H17" s="10">
        <f t="shared" si="3"/>
        <v>3.1712962962962832E-3</v>
      </c>
      <c r="I17" s="99">
        <f t="shared" si="4"/>
        <v>10</v>
      </c>
      <c r="J17" s="56">
        <f>VLOOKUP(C17,$C$8:$H$82,5,FALSE)+VLOOKUP(C17,CLM!$M$8:$T$26,7,FALSE)</f>
        <v>8.8969907407407414E-2</v>
      </c>
      <c r="K17" s="15">
        <f t="shared" si="0"/>
        <v>10</v>
      </c>
      <c r="L17" s="132">
        <f>VLOOKUP(C17,CLM!$M$8:$T$26,8,FALSE)</f>
        <v>8</v>
      </c>
      <c r="M17" s="15">
        <f>IFERROR(VLOOKUP(C17,$C$8:$I$82,7,FALSE)+VLOOKUP(C17,CLM!$M$8:$V$26,10,FALSE),"")</f>
        <v>20</v>
      </c>
      <c r="N17" s="132">
        <f t="shared" si="5"/>
        <v>10</v>
      </c>
      <c r="O17" s="132">
        <f>IFERROR(VLOOKUP(N17,$B$8:$K41,2,FALSE),"")</f>
        <v>8</v>
      </c>
      <c r="P17" s="14" t="str">
        <f>IF(ISNA(VLOOKUP(O17,coureurs!$B$7:$R$81,2,FALSE)),"",VLOOKUP(O17,coureurs!$B$7:$R$81,2,FALSE))</f>
        <v>BONDOUX</v>
      </c>
      <c r="Q17" s="14" t="str">
        <f>IF(ISNA(VLOOKUP(O17,coureurs!$B$7:$R$81,3,FALSE)),"",VLOOKUP(O17,coureurs!$B$7:$R$81,3,FALSE))</f>
        <v>Pierre</v>
      </c>
      <c r="R17" s="14" t="str">
        <f>IF(ISNA(VLOOKUP(O17,coureurs!$B$7:$R$81,9,FALSE)),"",VLOOKUP(O17,coureurs!$B$7:$R$81,9,FALSE))</f>
        <v>INTEGRALE BICYCLE CLUB ISLE JOURDAIN</v>
      </c>
      <c r="S17" s="8">
        <f t="shared" si="6"/>
        <v>8.8969907407407414E-2</v>
      </c>
      <c r="T17" s="10">
        <f t="shared" si="7"/>
        <v>6.5972222222221988E-3</v>
      </c>
      <c r="U17" s="129" t="str">
        <f>IF(ISNA(VLOOKUP(O17,coureurs!$B$7:$R$81,6,FALSE)),"",VLOOKUP(O17,coureurs!$B$7:$R$81,6,FALSE))</f>
        <v>Open</v>
      </c>
      <c r="V17" s="130" t="str">
        <f>IF(ISNA(VLOOKUP(O17,coureurs!$B$7:$R$81,7,FALSE)),"",VLOOKUP(O17,coureurs!$B$7:$R$81,7,FALSE))</f>
        <v>2</v>
      </c>
      <c r="AA17" s="72" t="str">
        <f t="array" ref="AA17">IFERROR(INDEX($F$8:$F$166,SMALL(IF(COUNTIF($F$8:$F$166,$F$8:$F$166)&gt;=$AA$6,ROW($F$8:$F$166)-7),ROW(10:10))),"")</f>
        <v/>
      </c>
      <c r="AC17" s="87" t="str">
        <f>IF(AA17="","",COUNTIF(AA$8:AA17,AA17))</f>
        <v/>
      </c>
    </row>
    <row r="18" spans="1:29">
      <c r="A18" s="132">
        <f t="shared" si="1"/>
        <v>11</v>
      </c>
      <c r="B18" s="118">
        <f t="shared" si="2"/>
        <v>14</v>
      </c>
      <c r="C18" s="132">
        <v>7</v>
      </c>
      <c r="D18" s="14" t="str">
        <f>IF(ISNA(VLOOKUP(C18,coureurs!$B$7:$R$81,2,FALSE)),"",VLOOKUP(C18,coureurs!$B$7:$R$81,2,FALSE))</f>
        <v>BORDIER</v>
      </c>
      <c r="E18" s="14" t="str">
        <f>IF(ISNA(VLOOKUP(C18,coureurs!$B$7:$R$81,3,FALSE)),"",VLOOKUP(C18,coureurs!$B$7:$R$81,3,FALSE))</f>
        <v>Valentino</v>
      </c>
      <c r="F18" s="14" t="str">
        <f>IF(ISNA(VLOOKUP(C18,coureurs!$B$7:$R$81,9,FALSE)),"",VLOOKUP(C18,coureurs!$B$7:$R$81,9,FALSE))</f>
        <v>UC MONTPONNAISE VALLÉE DE L'ISLE</v>
      </c>
      <c r="G18" s="8">
        <v>7.2627314814814811E-2</v>
      </c>
      <c r="H18" s="10">
        <f t="shared" si="3"/>
        <v>4.7685185185185053E-3</v>
      </c>
      <c r="I18" s="99">
        <f t="shared" si="4"/>
        <v>11</v>
      </c>
      <c r="J18" s="56">
        <f>VLOOKUP(C18,$C$8:$H$82,5,FALSE)+VLOOKUP(C18,CLM!$M$8:$T$26,7,FALSE)</f>
        <v>9.0706018518518547E-2</v>
      </c>
      <c r="K18" s="15">
        <f t="shared" si="0"/>
        <v>14</v>
      </c>
      <c r="L18" s="132">
        <f>VLOOKUP(C18,CLM!$M$8:$T$26,8,FALSE)</f>
        <v>51</v>
      </c>
      <c r="M18" s="15">
        <f>IFERROR(VLOOKUP(C18,$C$8:$I$82,7,FALSE)+VLOOKUP(C18,CLM!$M$8:$V$26,10,FALSE),"")</f>
        <v>22</v>
      </c>
      <c r="N18" s="132">
        <f t="shared" si="5"/>
        <v>11</v>
      </c>
      <c r="O18" s="132">
        <f>IFERROR(VLOOKUP(N18,$B$8:$K42,2,FALSE),"")</f>
        <v>2</v>
      </c>
      <c r="P18" s="14" t="str">
        <f>IF(ISNA(VLOOKUP(O18,coureurs!$B$7:$R$81,2,FALSE)),"",VLOOKUP(O18,coureurs!$B$7:$R$81,2,FALSE))</f>
        <v>CARPENTIER</v>
      </c>
      <c r="Q18" s="14" t="str">
        <f>IF(ISNA(VLOOKUP(O18,coureurs!$B$7:$R$81,3,FALSE)),"",VLOOKUP(O18,coureurs!$B$7:$R$81,3,FALSE))</f>
        <v>Alexis</v>
      </c>
      <c r="R18" s="14" t="str">
        <f>IF(ISNA(VLOOKUP(O18,coureurs!$B$7:$R$81,9,FALSE)),"",VLOOKUP(O18,coureurs!$B$7:$R$81,9,FALSE))</f>
        <v>CAM BORDEAUX</v>
      </c>
      <c r="S18" s="8">
        <f t="shared" si="6"/>
        <v>8.9270833333333341E-2</v>
      </c>
      <c r="T18" s="10">
        <f t="shared" si="7"/>
        <v>6.8981481481481255E-3</v>
      </c>
      <c r="U18" s="129" t="str">
        <f>IF(ISNA(VLOOKUP(O18,coureurs!$B$7:$R$81,6,FALSE)),"",VLOOKUP(O18,coureurs!$B$7:$R$81,6,FALSE))</f>
        <v>Open</v>
      </c>
      <c r="V18" s="130" t="str">
        <f>IF(ISNA(VLOOKUP(O18,coureurs!$B$7:$R$81,7,FALSE)),"",VLOOKUP(O18,coureurs!$B$7:$R$81,7,FALSE))</f>
        <v>1</v>
      </c>
      <c r="AA18" s="72" t="str">
        <f t="array" ref="AA18">IFERROR(INDEX($F$8:$F$166,SMALL(IF(COUNTIF($F$8:$F$166,$F$8:$F$166)&gt;=$AA$6,ROW($F$8:$F$166)-7),ROW(11:11))),"")</f>
        <v/>
      </c>
      <c r="AC18" s="87" t="str">
        <f>IF(AA18="","",COUNTIF(AA$8:AA18,AA18))</f>
        <v/>
      </c>
    </row>
    <row r="19" spans="1:29">
      <c r="A19" s="132">
        <f t="shared" si="1"/>
        <v>12</v>
      </c>
      <c r="B19" s="118">
        <f t="shared" si="2"/>
        <v>17</v>
      </c>
      <c r="C19" s="132">
        <v>5</v>
      </c>
      <c r="D19" s="14" t="str">
        <f>IF(ISNA(VLOOKUP(C19,coureurs!$B$7:$R$81,2,FALSE)),"",VLOOKUP(C19,coureurs!$B$7:$R$81,2,FALSE))</f>
        <v>BRIVADY</v>
      </c>
      <c r="E19" s="14" t="str">
        <f>IF(ISNA(VLOOKUP(C19,coureurs!$B$7:$R$81,3,FALSE)),"",VLOOKUP(C19,coureurs!$B$7:$R$81,3,FALSE))</f>
        <v>Ludovic</v>
      </c>
      <c r="F19" s="14" t="str">
        <f>IF(ISNA(VLOOKUP(C19,coureurs!$B$7:$R$81,9,FALSE)),"",VLOOKUP(C19,coureurs!$B$7:$R$81,9,FALSE))</f>
        <v>VC ROCHEFORT</v>
      </c>
      <c r="G19" s="8">
        <v>7.2627314814814811E-2</v>
      </c>
      <c r="H19" s="10">
        <f t="shared" si="3"/>
        <v>4.7685185185185053E-3</v>
      </c>
      <c r="I19" s="99">
        <f t="shared" si="4"/>
        <v>12</v>
      </c>
      <c r="J19" s="56">
        <f>VLOOKUP(C19,$C$8:$H$82,5,FALSE)+VLOOKUP(C19,CLM!$M$8:$T$26,7,FALSE)</f>
        <v>9.2627314814814829E-2</v>
      </c>
      <c r="K19" s="15">
        <f t="shared" si="0"/>
        <v>17</v>
      </c>
      <c r="L19" s="132">
        <f>VLOOKUP(C19,CLM!$M$8:$T$26,8,FALSE)</f>
        <v>34</v>
      </c>
      <c r="M19" s="15">
        <f>IFERROR(VLOOKUP(C19,$C$8:$I$82,7,FALSE)+VLOOKUP(C19,CLM!$M$8:$V$26,10,FALSE),"")</f>
        <v>25</v>
      </c>
      <c r="N19" s="132">
        <f t="shared" si="5"/>
        <v>12</v>
      </c>
      <c r="O19" s="132">
        <f>IFERROR(VLOOKUP(N19,$B$8:$K43,2,FALSE),"")</f>
        <v>9</v>
      </c>
      <c r="P19" s="14" t="str">
        <f>IF(ISNA(VLOOKUP(O19,coureurs!$B$7:$R$81,2,FALSE)),"",VLOOKUP(O19,coureurs!$B$7:$R$81,2,FALSE))</f>
        <v>BOISDON</v>
      </c>
      <c r="Q19" s="14" t="str">
        <f>IF(ISNA(VLOOKUP(O19,coureurs!$B$7:$R$81,3,FALSE)),"",VLOOKUP(O19,coureurs!$B$7:$R$81,3,FALSE))</f>
        <v>Mathis</v>
      </c>
      <c r="R19" s="14" t="str">
        <f>IF(ISNA(VLOOKUP(O19,coureurs!$B$7:$R$81,9,FALSE)),"",VLOOKUP(O19,coureurs!$B$7:$R$81,9,FALSE))</f>
        <v>MERIGNAC VC</v>
      </c>
      <c r="S19" s="8">
        <f t="shared" si="6"/>
        <v>8.9687500000000017E-2</v>
      </c>
      <c r="T19" s="10">
        <f t="shared" si="7"/>
        <v>7.3148148148148018E-3</v>
      </c>
      <c r="U19" s="129" t="str">
        <f>IF(ISNA(VLOOKUP(O19,coureurs!$B$7:$R$81,6,FALSE)),"",VLOOKUP(O19,coureurs!$B$7:$R$81,6,FALSE))</f>
        <v>Open</v>
      </c>
      <c r="V19" s="130" t="str">
        <f>IF(ISNA(VLOOKUP(O19,coureurs!$B$7:$R$81,7,FALSE)),"",VLOOKUP(O19,coureurs!$B$7:$R$81,7,FALSE))</f>
        <v>3</v>
      </c>
      <c r="AA19" s="72" t="str">
        <f t="array" ref="AA19">IFERROR(INDEX($F$8:$F$166,SMALL(IF(COUNTIF($F$8:$F$166,$F$8:$F$166)&gt;=$AA$6,ROW($F$8:$F$166)-7),ROW(12:12))),"")</f>
        <v/>
      </c>
      <c r="AC19" s="87" t="str">
        <f>IF(AA19="","",COUNTIF(AA$8:AA19,AA19))</f>
        <v/>
      </c>
    </row>
    <row r="20" spans="1:29">
      <c r="A20" s="132">
        <f t="shared" si="1"/>
        <v>13</v>
      </c>
      <c r="B20" s="118">
        <f t="shared" si="2"/>
        <v>12</v>
      </c>
      <c r="C20" s="132">
        <v>9</v>
      </c>
      <c r="D20" s="14" t="str">
        <f>IF(ISNA(VLOOKUP(C20,coureurs!$B$7:$R$81,2,FALSE)),"",VLOOKUP(C20,coureurs!$B$7:$R$81,2,FALSE))</f>
        <v>BOISDON</v>
      </c>
      <c r="E20" s="14" t="str">
        <f>IF(ISNA(VLOOKUP(C20,coureurs!$B$7:$R$81,3,FALSE)),"",VLOOKUP(C20,coureurs!$B$7:$R$81,3,FALSE))</f>
        <v>Mathis</v>
      </c>
      <c r="F20" s="14" t="str">
        <f>IF(ISNA(VLOOKUP(C20,coureurs!$B$7:$R$81,9,FALSE)),"",VLOOKUP(C20,coureurs!$B$7:$R$81,9,FALSE))</f>
        <v>MERIGNAC VC</v>
      </c>
      <c r="G20" s="8">
        <v>7.2627314814814811E-2</v>
      </c>
      <c r="H20" s="10">
        <f t="shared" si="3"/>
        <v>4.7685185185185053E-3</v>
      </c>
      <c r="I20" s="99">
        <f t="shared" si="4"/>
        <v>13</v>
      </c>
      <c r="J20" s="56">
        <f>VLOOKUP(C20,$C$8:$H$82,5,FALSE)+VLOOKUP(C20,CLM!$M$8:$T$26,7,FALSE)</f>
        <v>8.9687500000000017E-2</v>
      </c>
      <c r="K20" s="15">
        <f t="shared" si="0"/>
        <v>12</v>
      </c>
      <c r="L20" s="132">
        <f>VLOOKUP(C20,CLM!$M$8:$T$26,8,FALSE)</f>
        <v>25</v>
      </c>
      <c r="M20" s="15">
        <f>IFERROR(VLOOKUP(C20,$C$8:$I$82,7,FALSE)+VLOOKUP(C20,CLM!$M$8:$V$26,10,FALSE),"")</f>
        <v>22</v>
      </c>
      <c r="N20" s="132">
        <f t="shared" si="5"/>
        <v>13</v>
      </c>
      <c r="O20" s="132">
        <f>IFERROR(VLOOKUP(N20,$B$8:$K44,2,FALSE),"")</f>
        <v>3</v>
      </c>
      <c r="P20" s="14" t="str">
        <f>IF(ISNA(VLOOKUP(O20,coureurs!$B$7:$R$81,2,FALSE)),"",VLOOKUP(O20,coureurs!$B$7:$R$81,2,FALSE))</f>
        <v>CADO</v>
      </c>
      <c r="Q20" s="14" t="str">
        <f>IF(ISNA(VLOOKUP(O20,coureurs!$B$7:$R$81,3,FALSE)),"",VLOOKUP(O20,coureurs!$B$7:$R$81,3,FALSE))</f>
        <v>Mickael</v>
      </c>
      <c r="R20" s="14" t="str">
        <f>IF(ISNA(VLOOKUP(O20,coureurs!$B$7:$R$81,9,FALSE)),"",VLOOKUP(O20,coureurs!$B$7:$R$81,9,FALSE))</f>
        <v>US BOUSCATAISE CYCLISME</v>
      </c>
      <c r="S20" s="8">
        <f t="shared" si="6"/>
        <v>8.9710648148148206E-2</v>
      </c>
      <c r="T20" s="10">
        <f t="shared" si="7"/>
        <v>7.3379629629629906E-3</v>
      </c>
      <c r="U20" s="129" t="str">
        <f>IF(ISNA(VLOOKUP(O20,coureurs!$B$7:$R$81,6,FALSE)),"",VLOOKUP(O20,coureurs!$B$7:$R$81,6,FALSE))</f>
        <v>Access</v>
      </c>
      <c r="V20" s="130" t="str">
        <f>IF(ISNA(VLOOKUP(O20,coureurs!$B$7:$R$81,7,FALSE)),"",VLOOKUP(O20,coureurs!$B$7:$R$81,7,FALSE))</f>
        <v>2</v>
      </c>
      <c r="AA20" s="72" t="str">
        <f t="array" ref="AA20">IFERROR(INDEX($F$8:$F$166,SMALL(IF(COUNTIF($F$8:$F$166,$F$8:$F$166)&gt;=$AA$6,ROW($F$8:$F$166)-7),ROW(13:13))),"")</f>
        <v/>
      </c>
      <c r="AC20" s="87" t="str">
        <f>IF(AA20="","",COUNTIF(AA$8:AA20,AA20))</f>
        <v/>
      </c>
    </row>
    <row r="21" spans="1:29">
      <c r="A21" s="132">
        <f t="shared" si="1"/>
        <v>14</v>
      </c>
      <c r="B21" s="118">
        <f t="shared" si="2"/>
        <v>9</v>
      </c>
      <c r="C21" s="132">
        <v>12</v>
      </c>
      <c r="D21" s="14" t="str">
        <f>IF(ISNA(VLOOKUP(C21,coureurs!$B$7:$R$81,2,FALSE)),"",VLOOKUP(C21,coureurs!$B$7:$R$81,2,FALSE))</f>
        <v>BERNARD</v>
      </c>
      <c r="E21" s="14" t="str">
        <f>IF(ISNA(VLOOKUP(C21,coureurs!$B$7:$R$81,3,FALSE)),"",VLOOKUP(C21,coureurs!$B$7:$R$81,3,FALSE))</f>
        <v>Marin</v>
      </c>
      <c r="F21" s="14" t="str">
        <f>IF(ISNA(VLOOKUP(C21,coureurs!$B$7:$R$81,9,FALSE)),"",VLOOKUP(C21,coureurs!$B$7:$R$81,9,FALSE))</f>
        <v>TEAM U LH</v>
      </c>
      <c r="G21" s="8">
        <v>7.3194444444444437E-2</v>
      </c>
      <c r="H21" s="10">
        <f t="shared" si="3"/>
        <v>5.335648148148131E-3</v>
      </c>
      <c r="I21" s="99">
        <f t="shared" si="4"/>
        <v>14</v>
      </c>
      <c r="J21" s="56">
        <f>VLOOKUP(C21,$C$8:$H$82,5,FALSE)+VLOOKUP(C21,CLM!$M$8:$T$26,7,FALSE)</f>
        <v>8.8009259259259218E-2</v>
      </c>
      <c r="K21" s="15">
        <f t="shared" si="0"/>
        <v>9</v>
      </c>
      <c r="L21" s="132">
        <f>VLOOKUP(C21,CLM!$M$8:$T$26,8,FALSE)</f>
        <v>14</v>
      </c>
      <c r="M21" s="15">
        <f>IFERROR(VLOOKUP(C21,$C$8:$I$82,7,FALSE)+VLOOKUP(C21,CLM!$M$8:$V$26,10,FALSE),"")</f>
        <v>22</v>
      </c>
      <c r="N21" s="132">
        <f t="shared" si="5"/>
        <v>14</v>
      </c>
      <c r="O21" s="132">
        <f>IFERROR(VLOOKUP(N21,$B$8:$K45,2,FALSE),"")</f>
        <v>7</v>
      </c>
      <c r="P21" s="14" t="str">
        <f>IF(ISNA(VLOOKUP(O21,coureurs!$B$7:$R$81,2,FALSE)),"",VLOOKUP(O21,coureurs!$B$7:$R$81,2,FALSE))</f>
        <v>BORDIER</v>
      </c>
      <c r="Q21" s="14" t="str">
        <f>IF(ISNA(VLOOKUP(O21,coureurs!$B$7:$R$81,3,FALSE)),"",VLOOKUP(O21,coureurs!$B$7:$R$81,3,FALSE))</f>
        <v>Valentino</v>
      </c>
      <c r="R21" s="14" t="str">
        <f>IF(ISNA(VLOOKUP(O21,coureurs!$B$7:$R$81,9,FALSE)),"",VLOOKUP(O21,coureurs!$B$7:$R$81,9,FALSE))</f>
        <v>UC MONTPONNAISE VALLÉE DE L'ISLE</v>
      </c>
      <c r="S21" s="8">
        <f t="shared" si="6"/>
        <v>9.0706018518518547E-2</v>
      </c>
      <c r="T21" s="10">
        <f t="shared" si="7"/>
        <v>8.3333333333333315E-3</v>
      </c>
      <c r="U21" s="129" t="str">
        <f>IF(ISNA(VLOOKUP(O21,coureurs!$B$7:$R$81,6,FALSE)),"",VLOOKUP(O21,coureurs!$B$7:$R$81,6,FALSE))</f>
        <v>Open</v>
      </c>
      <c r="V21" s="130" t="str">
        <f>IF(ISNA(VLOOKUP(O21,coureurs!$B$7:$R$81,7,FALSE)),"",VLOOKUP(O21,coureurs!$B$7:$R$81,7,FALSE))</f>
        <v>3</v>
      </c>
      <c r="AA21" s="72" t="str">
        <f t="array" ref="AA21">IFERROR(INDEX($F$8:$F$166,SMALL(IF(COUNTIF($F$8:$F$166,$F$8:$F$166)&gt;=$AA$6,ROW($F$8:$F$166)-7),ROW(14:14))),"")</f>
        <v/>
      </c>
      <c r="AC21" s="87" t="str">
        <f>IF(AA21="","",COUNTIF(AA$8:AA21,AA21))</f>
        <v/>
      </c>
    </row>
    <row r="22" spans="1:29">
      <c r="A22" s="132">
        <f t="shared" si="1"/>
        <v>15</v>
      </c>
      <c r="B22" s="118">
        <f t="shared" si="2"/>
        <v>4</v>
      </c>
      <c r="C22" s="132">
        <v>16</v>
      </c>
      <c r="D22" s="14" t="str">
        <f>IF(ISNA(VLOOKUP(C22,coureurs!$B$7:$R$81,2,FALSE)),"",VLOOKUP(C22,coureurs!$B$7:$R$81,2,FALSE))</f>
        <v>BARTHE</v>
      </c>
      <c r="E22" s="14" t="str">
        <f>IF(ISNA(VLOOKUP(C22,coureurs!$B$7:$R$81,3,FALSE)),"",VLOOKUP(C22,coureurs!$B$7:$R$81,3,FALSE))</f>
        <v>Clement</v>
      </c>
      <c r="F22" s="14" t="str">
        <f>IF(ISNA(VLOOKUP(C22,coureurs!$B$7:$R$81,9,FALSE)),"",VLOOKUP(C22,coureurs!$B$7:$R$81,9,FALSE))</f>
        <v>DORDOGNE SUD CYCLISME</v>
      </c>
      <c r="G22" s="8">
        <v>7.3333333333333334E-2</v>
      </c>
      <c r="H22" s="10">
        <f t="shared" si="3"/>
        <v>5.4745370370370278E-3</v>
      </c>
      <c r="I22" s="99">
        <f t="shared" si="4"/>
        <v>15</v>
      </c>
      <c r="J22" s="56">
        <f>VLOOKUP(C22,$C$8:$H$82,5,FALSE)+VLOOKUP(C22,CLM!$M$8:$T$26,7,FALSE)</f>
        <v>8.5567129629629562E-2</v>
      </c>
      <c r="K22" s="15">
        <f t="shared" si="0"/>
        <v>4</v>
      </c>
      <c r="L22" s="132">
        <f>VLOOKUP(C22,CLM!$M$8:$T$26,8,FALSE)</f>
        <v>19</v>
      </c>
      <c r="M22" s="15">
        <f>IFERROR(VLOOKUP(C22,$C$8:$I$82,7,FALSE)+VLOOKUP(C22,CLM!$M$8:$V$26,10,FALSE),"")</f>
        <v>18</v>
      </c>
      <c r="N22" s="132">
        <f t="shared" si="5"/>
        <v>15</v>
      </c>
      <c r="O22" s="132">
        <f>IFERROR(VLOOKUP(N22,$B$8:$K46,2,FALSE),"")</f>
        <v>4</v>
      </c>
      <c r="P22" s="14" t="str">
        <f>IF(ISNA(VLOOKUP(O22,coureurs!$B$7:$R$81,2,FALSE)),"",VLOOKUP(O22,coureurs!$B$7:$R$81,2,FALSE))</f>
        <v>CACAULT</v>
      </c>
      <c r="Q22" s="14" t="str">
        <f>IF(ISNA(VLOOKUP(O22,coureurs!$B$7:$R$81,3,FALSE)),"",VLOOKUP(O22,coureurs!$B$7:$R$81,3,FALSE))</f>
        <v>Matteï</v>
      </c>
      <c r="R22" s="14" t="str">
        <f>IF(ISNA(VLOOKUP(O22,coureurs!$B$7:$R$81,9,FALSE)),"",VLOOKUP(O22,coureurs!$B$7:$R$81,9,FALSE))</f>
        <v>UC CONDAT</v>
      </c>
      <c r="S22" s="8">
        <f t="shared" si="6"/>
        <v>9.1238425925925917E-2</v>
      </c>
      <c r="T22" s="10">
        <f t="shared" si="7"/>
        <v>8.8657407407407018E-3</v>
      </c>
      <c r="U22" s="129" t="str">
        <f>IF(ISNA(VLOOKUP(O22,coureurs!$B$7:$R$81,6,FALSE)),"",VLOOKUP(O22,coureurs!$B$7:$R$81,6,FALSE))</f>
        <v>Open</v>
      </c>
      <c r="V22" s="130" t="str">
        <f>IF(ISNA(VLOOKUP(O22,coureurs!$B$7:$R$81,7,FALSE)),"",VLOOKUP(O22,coureurs!$B$7:$R$81,7,FALSE))</f>
        <v>2</v>
      </c>
      <c r="AA22" s="72" t="str">
        <f t="array" ref="AA22">IFERROR(INDEX($F$8:$F$166,SMALL(IF(COUNTIF($F$8:$F$166,$F$8:$F$166)&gt;=$AA$6,ROW($F$8:$F$166)-7),ROW(15:15))),"")</f>
        <v/>
      </c>
      <c r="AC22" s="87" t="str">
        <f>IF(AA22="","",COUNTIF(AA$8:AA22,AA22))</f>
        <v/>
      </c>
    </row>
    <row r="23" spans="1:29">
      <c r="A23" s="132">
        <f t="shared" si="1"/>
        <v>16</v>
      </c>
      <c r="B23" s="118">
        <f t="shared" si="2"/>
        <v>3</v>
      </c>
      <c r="C23" s="39">
        <v>17</v>
      </c>
      <c r="D23" s="14" t="str">
        <f>IF(ISNA(VLOOKUP(C23,coureurs!$B$7:$R$81,2,FALSE)),"",VLOOKUP(C23,coureurs!$B$7:$R$81,2,FALSE))</f>
        <v>ANDRIEUX</v>
      </c>
      <c r="E23" s="14" t="str">
        <f>IF(ISNA(VLOOKUP(C23,coureurs!$B$7:$R$81,3,FALSE)),"",VLOOKUP(C23,coureurs!$B$7:$R$81,3,FALSE))</f>
        <v>Pierre</v>
      </c>
      <c r="F23" s="14" t="str">
        <f>IF(ISNA(VLOOKUP(C23,coureurs!$B$7:$R$81,9,FALSE)),"",VLOOKUP(C23,coureurs!$B$7:$R$81,9,FALSE))</f>
        <v>CRC LIMOGES 87</v>
      </c>
      <c r="G23" s="38">
        <v>7.3333333333333334E-2</v>
      </c>
      <c r="H23" s="10">
        <f t="shared" si="3"/>
        <v>5.4745370370370278E-3</v>
      </c>
      <c r="I23" s="99">
        <f t="shared" si="4"/>
        <v>16</v>
      </c>
      <c r="J23" s="56">
        <f>VLOOKUP(C23,$C$8:$H$82,5,FALSE)+VLOOKUP(C23,CLM!$M$8:$T$26,7,FALSE)</f>
        <v>8.4733796296296265E-2</v>
      </c>
      <c r="K23" s="15">
        <f t="shared" si="0"/>
        <v>3</v>
      </c>
      <c r="L23" s="132">
        <f>VLOOKUP(C23,CLM!$M$8:$T$26,8,FALSE)</f>
        <v>26</v>
      </c>
      <c r="M23" s="15">
        <f>IFERROR(VLOOKUP(C23,$C$8:$I$82,7,FALSE)+VLOOKUP(C23,CLM!$M$8:$V$26,10,FALSE),"")</f>
        <v>18</v>
      </c>
      <c r="N23" s="132">
        <f t="shared" si="5"/>
        <v>16</v>
      </c>
      <c r="O23" s="132">
        <f>IFERROR(VLOOKUP(N23,$B$8:$K47,2,FALSE),"")</f>
        <v>1</v>
      </c>
      <c r="P23" s="14" t="str">
        <f>IF(ISNA(VLOOKUP(O23,coureurs!$B$7:$R$81,2,FALSE)),"",VLOOKUP(O23,coureurs!$B$7:$R$81,2,FALSE))</f>
        <v>CARREAU</v>
      </c>
      <c r="Q23" s="14" t="str">
        <f>IF(ISNA(VLOOKUP(O23,coureurs!$B$7:$R$81,3,FALSE)),"",VLOOKUP(O23,coureurs!$B$7:$R$81,3,FALSE))</f>
        <v>Thomas</v>
      </c>
      <c r="R23" s="14" t="str">
        <f>IF(ISNA(VLOOKUP(O23,coureurs!$B$7:$R$81,9,FALSE)),"",VLOOKUP(O23,coureurs!$B$7:$R$81,9,FALSE))</f>
        <v>CC PERIGUEUX DORDOGNE</v>
      </c>
      <c r="S23" s="8">
        <f t="shared" si="6"/>
        <v>9.1805555555555488E-2</v>
      </c>
      <c r="T23" s="10">
        <f t="shared" si="7"/>
        <v>9.4328703703702721E-3</v>
      </c>
      <c r="U23" s="129" t="str">
        <f>IF(ISNA(VLOOKUP(O23,coureurs!$B$7:$R$81,6,FALSE)),"",VLOOKUP(O23,coureurs!$B$7:$R$81,6,FALSE))</f>
        <v>Open</v>
      </c>
      <c r="V23" s="130" t="str">
        <f>IF(ISNA(VLOOKUP(O23,coureurs!$B$7:$R$81,7,FALSE)),"",VLOOKUP(O23,coureurs!$B$7:$R$81,7,FALSE))</f>
        <v>1</v>
      </c>
      <c r="AA23" s="72" t="str">
        <f t="array" ref="AA23">IFERROR(INDEX($F$8:$F$166,SMALL(IF(COUNTIF($F$8:$F$166,$F$8:$F$166)&gt;=$AA$6,ROW($F$8:$F$166)-7),ROW(16:16))),"")</f>
        <v/>
      </c>
      <c r="AC23" s="87" t="str">
        <f>IF(AA23="","",COUNTIF(AA$8:AA23,AA23))</f>
        <v/>
      </c>
    </row>
    <row r="24" spans="1:29">
      <c r="A24" s="132">
        <f t="shared" si="1"/>
        <v>17</v>
      </c>
      <c r="B24" s="118">
        <f t="shared" si="2"/>
        <v>6</v>
      </c>
      <c r="C24" s="39">
        <v>13</v>
      </c>
      <c r="D24" s="14" t="str">
        <f>IF(ISNA(VLOOKUP(C24,coureurs!$B$7:$R$81,2,FALSE)),"",VLOOKUP(C24,coureurs!$B$7:$R$81,2,FALSE))</f>
        <v>BERNAGAUD</v>
      </c>
      <c r="E24" s="14" t="str">
        <f>IF(ISNA(VLOOKUP(C24,coureurs!$B$7:$R$81,3,FALSE)),"",VLOOKUP(C24,coureurs!$B$7:$R$81,3,FALSE))</f>
        <v>Alexis</v>
      </c>
      <c r="F24" s="14" t="str">
        <f>IF(ISNA(VLOOKUP(C24,coureurs!$B$7:$R$81,9,FALSE)),"",VLOOKUP(C24,coureurs!$B$7:$R$81,9,FALSE))</f>
        <v>AGEN VS</v>
      </c>
      <c r="G24" s="38">
        <v>7.3333333333333334E-2</v>
      </c>
      <c r="H24" s="10">
        <f t="shared" si="3"/>
        <v>5.4745370370370278E-3</v>
      </c>
      <c r="I24" s="99">
        <f t="shared" si="4"/>
        <v>17</v>
      </c>
      <c r="J24" s="56">
        <f>VLOOKUP(C24,$C$8:$H$82,5,FALSE)+VLOOKUP(C24,CLM!$M$8:$T$26,7,FALSE)</f>
        <v>8.5844907407407439E-2</v>
      </c>
      <c r="K24" s="15">
        <f t="shared" si="0"/>
        <v>6</v>
      </c>
      <c r="L24" s="132">
        <f>VLOOKUP(C24,CLM!$M$8:$T$26,8,FALSE)</f>
        <v>44</v>
      </c>
      <c r="M24" s="15">
        <f>IFERROR(VLOOKUP(C24,$C$8:$I$82,7,FALSE)+VLOOKUP(C24,CLM!$M$8:$V$26,10,FALSE),"")</f>
        <v>21</v>
      </c>
      <c r="N24" s="132">
        <f t="shared" si="5"/>
        <v>17</v>
      </c>
      <c r="O24" s="132">
        <f>IFERROR(VLOOKUP(N24,$B$8:$K48,2,FALSE),"")</f>
        <v>5</v>
      </c>
      <c r="P24" s="14" t="str">
        <f>IF(ISNA(VLOOKUP(O24,coureurs!$B$7:$R$81,2,FALSE)),"",VLOOKUP(O24,coureurs!$B$7:$R$81,2,FALSE))</f>
        <v>BRIVADY</v>
      </c>
      <c r="Q24" s="14" t="str">
        <f>IF(ISNA(VLOOKUP(O24,coureurs!$B$7:$R$81,3,FALSE)),"",VLOOKUP(O24,coureurs!$B$7:$R$81,3,FALSE))</f>
        <v>Ludovic</v>
      </c>
      <c r="R24" s="14" t="str">
        <f>IF(ISNA(VLOOKUP(O24,coureurs!$B$7:$R$81,9,FALSE)),"",VLOOKUP(O24,coureurs!$B$7:$R$81,9,FALSE))</f>
        <v>VC ROCHEFORT</v>
      </c>
      <c r="S24" s="8">
        <f t="shared" si="6"/>
        <v>9.2627314814814829E-2</v>
      </c>
      <c r="T24" s="10">
        <f t="shared" si="7"/>
        <v>1.0254629629629614E-2</v>
      </c>
      <c r="U24" s="129" t="str">
        <f>IF(ISNA(VLOOKUP(O24,coureurs!$B$7:$R$81,6,FALSE)),"",VLOOKUP(O24,coureurs!$B$7:$R$81,6,FALSE))</f>
        <v>Open</v>
      </c>
      <c r="V24" s="130" t="str">
        <f>IF(ISNA(VLOOKUP(O24,coureurs!$B$7:$R$81,7,FALSE)),"",VLOOKUP(O24,coureurs!$B$7:$R$81,7,FALSE))</f>
        <v>2</v>
      </c>
      <c r="AA24" s="72" t="str">
        <f t="array" ref="AA24">IFERROR(INDEX($F$8:$F$166,SMALL(IF(COUNTIF($F$8:$F$166,$F$8:$F$166)&gt;=$AA$6,ROW($F$8:$F$166)-7),ROW(17:17))),"")</f>
        <v/>
      </c>
      <c r="AC24" s="87" t="str">
        <f>IF(AA24="","",COUNTIF(AA$8:AA24,AA24))</f>
        <v/>
      </c>
    </row>
    <row r="25" spans="1:29">
      <c r="A25" s="132">
        <f t="shared" si="1"/>
        <v>18</v>
      </c>
      <c r="B25" s="118">
        <f t="shared" si="2"/>
        <v>8</v>
      </c>
      <c r="C25" s="39">
        <v>15</v>
      </c>
      <c r="D25" s="14" t="str">
        <f>IF(ISNA(VLOOKUP(C25,coureurs!$B$7:$R$81,2,FALSE)),"",VLOOKUP(C25,coureurs!$B$7:$R$81,2,FALSE))</f>
        <v>BENEY</v>
      </c>
      <c r="E25" s="14" t="str">
        <f>IF(ISNA(VLOOKUP(C25,coureurs!$B$7:$R$81,3,FALSE)),"",VLOOKUP(C25,coureurs!$B$7:$R$81,3,FALSE))</f>
        <v>Dorian</v>
      </c>
      <c r="F25" s="14" t="str">
        <f>IF(ISNA(VLOOKUP(C25,coureurs!$B$7:$R$81,9,FALSE)),"",VLOOKUP(C25,coureurs!$B$7:$R$81,9,FALSE))</f>
        <v>SPRINTER CLUB  DU PERIGORD</v>
      </c>
      <c r="G25" s="38">
        <v>7.3333333333333334E-2</v>
      </c>
      <c r="H25" s="10">
        <f t="shared" si="3"/>
        <v>5.4745370370370278E-3</v>
      </c>
      <c r="I25" s="99">
        <f t="shared" si="4"/>
        <v>18</v>
      </c>
      <c r="J25" s="56">
        <f>VLOOKUP(C25,$C$8:$H$82,5,FALSE)+VLOOKUP(C25,CLM!$M$8:$T$26,7,FALSE)</f>
        <v>8.7939814814814804E-2</v>
      </c>
      <c r="K25" s="15">
        <f t="shared" si="0"/>
        <v>8</v>
      </c>
      <c r="L25" s="132">
        <f>VLOOKUP(C25,CLM!$M$8:$T$26,8,FALSE)</f>
        <v>43</v>
      </c>
      <c r="M25" s="15">
        <f>IFERROR(VLOOKUP(C25,$C$8:$I$82,7,FALSE)+VLOOKUP(C25,CLM!$M$8:$V$26,10,FALSE),"")</f>
        <v>24</v>
      </c>
      <c r="N25" s="132">
        <f t="shared" si="5"/>
        <v>18</v>
      </c>
      <c r="O25" s="132">
        <f>IFERROR(VLOOKUP(N25,$B$8:$K49,2,FALSE),"")</f>
        <v>18</v>
      </c>
      <c r="P25" s="14" t="str">
        <f>IF(ISNA(VLOOKUP(O25,coureurs!$B$7:$R$81,2,FALSE)),"",VLOOKUP(O25,coureurs!$B$7:$R$81,2,FALSE))</f>
        <v>CASADO</v>
      </c>
      <c r="Q25" s="14" t="str">
        <f>IF(ISNA(VLOOKUP(O25,coureurs!$B$7:$R$81,3,FALSE)),"",VLOOKUP(O25,coureurs!$B$7:$R$81,3,FALSE))</f>
        <v>Leo</v>
      </c>
      <c r="R25" s="14" t="str">
        <f>IF(ISNA(VLOOKUP(O25,coureurs!$B$7:$R$81,9,FALSE)),"",VLOOKUP(O25,coureurs!$B$7:$R$81,9,FALSE))</f>
        <v>VC DU SUD GIRONDE</v>
      </c>
      <c r="S25" s="8">
        <f t="shared" si="6"/>
        <v>9.3900462962962963E-2</v>
      </c>
      <c r="T25" s="10">
        <f t="shared" si="7"/>
        <v>1.1527777777777748E-2</v>
      </c>
      <c r="U25" s="129" t="str">
        <f>IF(ISNA(VLOOKUP(O25,coureurs!$B$7:$R$81,6,FALSE)),"",VLOOKUP(O25,coureurs!$B$7:$R$81,6,FALSE))</f>
        <v>Open</v>
      </c>
      <c r="V25" s="130" t="str">
        <f>IF(ISNA(VLOOKUP(O25,coureurs!$B$7:$R$81,7,FALSE)),"",VLOOKUP(O25,coureurs!$B$7:$R$81,7,FALSE))</f>
        <v>1</v>
      </c>
    </row>
    <row r="26" spans="1:29">
      <c r="A26" s="132">
        <f t="shared" si="1"/>
        <v>19</v>
      </c>
      <c r="B26" s="118" t="str">
        <f t="shared" si="2"/>
        <v/>
      </c>
      <c r="C26" s="39"/>
      <c r="D26" s="14" t="str">
        <f>IF(ISNA(VLOOKUP(C26,coureurs!$B$7:$R$81,2,FALSE)),"",VLOOKUP(C26,coureurs!$B$7:$R$81,2,FALSE))</f>
        <v/>
      </c>
      <c r="E26" s="14" t="str">
        <f>IF(ISNA(VLOOKUP(C26,coureurs!$B$7:$R$81,3,FALSE)),"",VLOOKUP(C26,coureurs!$B$7:$R$81,3,FALSE))</f>
        <v/>
      </c>
      <c r="F26" s="14" t="str">
        <f>IF(ISNA(VLOOKUP(C26,coureurs!$B$7:$R$81,9,FALSE)),"",VLOOKUP(C26,coureurs!$B$7:$R$81,9,FALSE))</f>
        <v/>
      </c>
      <c r="G26" s="38"/>
      <c r="H26" s="10">
        <f t="shared" si="3"/>
        <v>-6.7858796296296306E-2</v>
      </c>
      <c r="I26" s="99">
        <f t="shared" si="4"/>
        <v>19</v>
      </c>
      <c r="J26" s="56" t="e">
        <f>VLOOKUP(C26,$C$8:$H$82,5,FALSE)+VLOOKUP(C26,CLM!$M$8:$T$26,7,FALSE)</f>
        <v>#N/A</v>
      </c>
      <c r="K26" s="15" t="str">
        <f t="shared" si="0"/>
        <v/>
      </c>
      <c r="L26" s="132" t="e">
        <f>VLOOKUP(C26,CLM!$M$8:$T$26,8,FALSE)</f>
        <v>#N/A</v>
      </c>
      <c r="M26" s="15" t="str">
        <f>IFERROR(VLOOKUP(C26,$C$8:$I$82,7,FALSE)+VLOOKUP(C26,CLM!$M$8:$V$26,10,FALSE),"")</f>
        <v/>
      </c>
      <c r="N26" s="132">
        <f t="shared" si="5"/>
        <v>19</v>
      </c>
      <c r="O26" s="132" t="str">
        <f>IFERROR(VLOOKUP(N26,$B$8:$K50,2,FALSE),"")</f>
        <v/>
      </c>
      <c r="P26" s="14" t="str">
        <f>IF(ISNA(VLOOKUP(O26,coureurs!$B$7:$R$81,2,FALSE)),"",VLOOKUP(O26,coureurs!$B$7:$R$81,2,FALSE))</f>
        <v/>
      </c>
      <c r="Q26" s="14" t="str">
        <f>IF(ISNA(VLOOKUP(O26,coureurs!$B$7:$R$81,3,FALSE)),"",VLOOKUP(O26,coureurs!$B$7:$R$81,3,FALSE))</f>
        <v/>
      </c>
      <c r="R26" s="14" t="str">
        <f>IF(ISNA(VLOOKUP(O26,coureurs!$B$7:$R$81,9,FALSE)),"",VLOOKUP(O26,coureurs!$B$7:$R$81,9,FALSE))</f>
        <v/>
      </c>
      <c r="S26" s="8" t="str">
        <f t="shared" si="6"/>
        <v/>
      </c>
      <c r="T26" s="10" t="str">
        <f t="shared" si="7"/>
        <v/>
      </c>
      <c r="U26" s="129" t="str">
        <f>IF(ISNA(VLOOKUP(O26,coureurs!$B$7:$R$81,6,FALSE)),"",VLOOKUP(O26,coureurs!$B$7:$R$81,6,FALSE))</f>
        <v/>
      </c>
      <c r="V26" s="130" t="str">
        <f>IF(ISNA(VLOOKUP(O26,coureurs!$B$7:$R$81,7,FALSE)),"",VLOOKUP(O26,coureurs!$B$7:$R$81,7,FALSE))</f>
        <v/>
      </c>
    </row>
    <row r="27" spans="1:29">
      <c r="A27" s="132">
        <f t="shared" si="1"/>
        <v>20</v>
      </c>
      <c r="B27" s="118" t="str">
        <f t="shared" si="2"/>
        <v/>
      </c>
      <c r="C27" s="39"/>
      <c r="D27" s="14" t="str">
        <f>IF(ISNA(VLOOKUP(C27,coureurs!$B$7:$R$81,2,FALSE)),"",VLOOKUP(C27,coureurs!$B$7:$R$81,2,FALSE))</f>
        <v/>
      </c>
      <c r="E27" s="14" t="str">
        <f>IF(ISNA(VLOOKUP(C27,coureurs!$B$7:$R$81,3,FALSE)),"",VLOOKUP(C27,coureurs!$B$7:$R$81,3,FALSE))</f>
        <v/>
      </c>
      <c r="F27" s="14" t="str">
        <f>IF(ISNA(VLOOKUP(C27,coureurs!$B$7:$R$81,9,FALSE)),"",VLOOKUP(C27,coureurs!$B$7:$R$81,9,FALSE))</f>
        <v/>
      </c>
      <c r="G27" s="38"/>
      <c r="H27" s="10">
        <f t="shared" si="3"/>
        <v>-6.7858796296296306E-2</v>
      </c>
      <c r="I27" s="99">
        <f t="shared" si="4"/>
        <v>20</v>
      </c>
      <c r="J27" s="56" t="e">
        <f>VLOOKUP(C27,$C$8:$H$82,5,FALSE)+VLOOKUP(C27,CLM!$M$8:$T$26,7,FALSE)</f>
        <v>#N/A</v>
      </c>
      <c r="K27" s="15" t="str">
        <f t="shared" si="0"/>
        <v/>
      </c>
      <c r="L27" s="132" t="e">
        <f>VLOOKUP(C27,CLM!$M$8:$T$26,8,FALSE)</f>
        <v>#N/A</v>
      </c>
      <c r="M27" s="15" t="str">
        <f>IFERROR(VLOOKUP(C27,$C$8:$I$82,7,FALSE)+VLOOKUP(C27,CLM!$M$8:$V$26,10,FALSE),"")</f>
        <v/>
      </c>
      <c r="N27" s="132">
        <f t="shared" si="5"/>
        <v>20</v>
      </c>
      <c r="O27" s="132" t="str">
        <f>IFERROR(VLOOKUP(N27,$B$8:$K51,2,FALSE),"")</f>
        <v/>
      </c>
      <c r="P27" s="14" t="str">
        <f>IF(ISNA(VLOOKUP(O27,coureurs!$B$7:$R$81,2,FALSE)),"",VLOOKUP(O27,coureurs!$B$7:$R$81,2,FALSE))</f>
        <v/>
      </c>
      <c r="Q27" s="14" t="str">
        <f>IF(ISNA(VLOOKUP(O27,coureurs!$B$7:$R$81,3,FALSE)),"",VLOOKUP(O27,coureurs!$B$7:$R$81,3,FALSE))</f>
        <v/>
      </c>
      <c r="R27" s="14" t="str">
        <f>IF(ISNA(VLOOKUP(O27,coureurs!$B$7:$R$81,9,FALSE)),"",VLOOKUP(O27,coureurs!$B$7:$R$81,9,FALSE))</f>
        <v/>
      </c>
      <c r="S27" s="8" t="str">
        <f t="shared" si="6"/>
        <v/>
      </c>
      <c r="T27" s="10" t="str">
        <f t="shared" si="7"/>
        <v/>
      </c>
      <c r="U27" s="129" t="str">
        <f>IF(ISNA(VLOOKUP(O27,coureurs!$B$7:$R$81,6,FALSE)),"",VLOOKUP(O27,coureurs!$B$7:$R$81,6,FALSE))</f>
        <v/>
      </c>
      <c r="V27" s="130" t="str">
        <f>IF(ISNA(VLOOKUP(O27,coureurs!$B$7:$R$81,7,FALSE)),"",VLOOKUP(O27,coureurs!$B$7:$R$81,7,FALSE))</f>
        <v/>
      </c>
    </row>
    <row r="28" spans="1:29">
      <c r="A28" s="132">
        <f t="shared" si="1"/>
        <v>21</v>
      </c>
      <c r="B28" s="118" t="str">
        <f t="shared" si="2"/>
        <v/>
      </c>
      <c r="C28" s="39"/>
      <c r="D28" s="14" t="str">
        <f>IF(ISNA(VLOOKUP(C28,coureurs!$B$7:$R$81,2,FALSE)),"",VLOOKUP(C28,coureurs!$B$7:$R$81,2,FALSE))</f>
        <v/>
      </c>
      <c r="E28" s="14" t="str">
        <f>IF(ISNA(VLOOKUP(C28,coureurs!$B$7:$R$81,3,FALSE)),"",VLOOKUP(C28,coureurs!$B$7:$R$81,3,FALSE))</f>
        <v/>
      </c>
      <c r="F28" s="14" t="str">
        <f>IF(ISNA(VLOOKUP(C28,coureurs!$B$7:$R$81,9,FALSE)),"",VLOOKUP(C28,coureurs!$B$7:$R$81,9,FALSE))</f>
        <v/>
      </c>
      <c r="G28" s="38"/>
      <c r="H28" s="10">
        <f t="shared" si="3"/>
        <v>-6.7858796296296306E-2</v>
      </c>
      <c r="I28" s="99">
        <f t="shared" si="4"/>
        <v>21</v>
      </c>
      <c r="J28" s="56" t="e">
        <f>VLOOKUP(C28,$C$8:$H$82,5,FALSE)+VLOOKUP(C28,CLM!$M$8:$T$26,7,FALSE)</f>
        <v>#N/A</v>
      </c>
      <c r="K28" s="15" t="str">
        <f t="shared" si="0"/>
        <v/>
      </c>
      <c r="L28" s="132" t="e">
        <f>VLOOKUP(C28,CLM!$M$8:$T$26,8,FALSE)</f>
        <v>#N/A</v>
      </c>
      <c r="M28" s="15" t="str">
        <f>IFERROR(VLOOKUP(C28,$C$8:$I$82,7,FALSE)+VLOOKUP(C28,CLM!$M$8:$V$26,10,FALSE),"")</f>
        <v/>
      </c>
      <c r="N28" s="132">
        <f t="shared" si="5"/>
        <v>21</v>
      </c>
      <c r="O28" s="132" t="str">
        <f>IFERROR(VLOOKUP(N28,$B$8:$K52,2,FALSE),"")</f>
        <v/>
      </c>
      <c r="P28" s="14" t="str">
        <f>IF(ISNA(VLOOKUP(O28,coureurs!$B$7:$R$81,2,FALSE)),"",VLOOKUP(O28,coureurs!$B$7:$R$81,2,FALSE))</f>
        <v/>
      </c>
      <c r="Q28" s="14" t="str">
        <f>IF(ISNA(VLOOKUP(O28,coureurs!$B$7:$R$81,3,FALSE)),"",VLOOKUP(O28,coureurs!$B$7:$R$81,3,FALSE))</f>
        <v/>
      </c>
      <c r="R28" s="14" t="str">
        <f>IF(ISNA(VLOOKUP(O28,coureurs!$B$7:$R$81,9,FALSE)),"",VLOOKUP(O28,coureurs!$B$7:$R$81,9,FALSE))</f>
        <v/>
      </c>
      <c r="S28" s="8" t="str">
        <f t="shared" si="6"/>
        <v/>
      </c>
      <c r="T28" s="10" t="str">
        <f t="shared" si="7"/>
        <v/>
      </c>
      <c r="U28" s="129" t="str">
        <f>IF(ISNA(VLOOKUP(O28,coureurs!$B$7:$R$81,6,FALSE)),"",VLOOKUP(O28,coureurs!$B$7:$R$81,6,FALSE))</f>
        <v/>
      </c>
      <c r="V28" s="130" t="str">
        <f>IF(ISNA(VLOOKUP(O28,coureurs!$B$7:$R$81,7,FALSE)),"",VLOOKUP(O28,coureurs!$B$7:$R$81,7,FALSE))</f>
        <v/>
      </c>
    </row>
    <row r="29" spans="1:29">
      <c r="A29" s="132">
        <f t="shared" si="1"/>
        <v>22</v>
      </c>
      <c r="B29" s="118" t="str">
        <f t="shared" si="2"/>
        <v/>
      </c>
      <c r="C29" s="39"/>
      <c r="D29" s="14" t="str">
        <f>IF(ISNA(VLOOKUP(C29,coureurs!$B$7:$R$81,2,FALSE)),"",VLOOKUP(C29,coureurs!$B$7:$R$81,2,FALSE))</f>
        <v/>
      </c>
      <c r="E29" s="14" t="str">
        <f>IF(ISNA(VLOOKUP(C29,coureurs!$B$7:$R$81,3,FALSE)),"",VLOOKUP(C29,coureurs!$B$7:$R$81,3,FALSE))</f>
        <v/>
      </c>
      <c r="F29" s="14" t="str">
        <f>IF(ISNA(VLOOKUP(C29,coureurs!$B$7:$R$81,9,FALSE)),"",VLOOKUP(C29,coureurs!$B$7:$R$81,9,FALSE))</f>
        <v/>
      </c>
      <c r="G29" s="38"/>
      <c r="H29" s="10">
        <f t="shared" si="3"/>
        <v>-6.7858796296296306E-2</v>
      </c>
      <c r="I29" s="99">
        <f t="shared" si="4"/>
        <v>22</v>
      </c>
      <c r="J29" s="56" t="e">
        <f>VLOOKUP(C29,$C$8:$H$82,5,FALSE)+VLOOKUP(C29,CLM!$M$8:$T$26,7,FALSE)</f>
        <v>#N/A</v>
      </c>
      <c r="K29" s="15" t="str">
        <f t="shared" si="0"/>
        <v/>
      </c>
      <c r="L29" s="132" t="e">
        <f>VLOOKUP(C29,CLM!$M$8:$T$26,8,FALSE)</f>
        <v>#N/A</v>
      </c>
      <c r="M29" s="15" t="str">
        <f>IFERROR(VLOOKUP(C29,$C$8:$I$82,7,FALSE)+VLOOKUP(C29,CLM!$M$8:$V$26,10,FALSE),"")</f>
        <v/>
      </c>
      <c r="N29" s="132">
        <f t="shared" si="5"/>
        <v>22</v>
      </c>
      <c r="O29" s="132" t="str">
        <f>IFERROR(VLOOKUP(N29,$B$8:$K53,2,FALSE),"")</f>
        <v/>
      </c>
      <c r="P29" s="14" t="str">
        <f>IF(ISNA(VLOOKUP(O29,coureurs!$B$7:$R$81,2,FALSE)),"",VLOOKUP(O29,coureurs!$B$7:$R$81,2,FALSE))</f>
        <v/>
      </c>
      <c r="Q29" s="14" t="str">
        <f>IF(ISNA(VLOOKUP(O29,coureurs!$B$7:$R$81,3,FALSE)),"",VLOOKUP(O29,coureurs!$B$7:$R$81,3,FALSE))</f>
        <v/>
      </c>
      <c r="R29" s="14" t="str">
        <f>IF(ISNA(VLOOKUP(O29,coureurs!$B$7:$R$81,9,FALSE)),"",VLOOKUP(O29,coureurs!$B$7:$R$81,9,FALSE))</f>
        <v/>
      </c>
      <c r="S29" s="8" t="str">
        <f t="shared" si="6"/>
        <v/>
      </c>
      <c r="T29" s="10" t="str">
        <f t="shared" si="7"/>
        <v/>
      </c>
      <c r="U29" s="129" t="str">
        <f>IF(ISNA(VLOOKUP(O29,coureurs!$B$7:$R$81,6,FALSE)),"",VLOOKUP(O29,coureurs!$B$7:$R$81,6,FALSE))</f>
        <v/>
      </c>
      <c r="V29" s="130" t="str">
        <f>IF(ISNA(VLOOKUP(O29,coureurs!$B$7:$R$81,7,FALSE)),"",VLOOKUP(O29,coureurs!$B$7:$R$81,7,FALSE))</f>
        <v/>
      </c>
    </row>
    <row r="30" spans="1:29">
      <c r="A30" s="132">
        <f t="shared" si="1"/>
        <v>23</v>
      </c>
      <c r="B30" s="118" t="str">
        <f t="shared" si="2"/>
        <v/>
      </c>
      <c r="C30" s="39"/>
      <c r="D30" s="14" t="str">
        <f>IF(ISNA(VLOOKUP(C30,coureurs!$B$7:$R$81,2,FALSE)),"",VLOOKUP(C30,coureurs!$B$7:$R$81,2,FALSE))</f>
        <v/>
      </c>
      <c r="E30" s="14" t="str">
        <f>IF(ISNA(VLOOKUP(C30,coureurs!$B$7:$R$81,3,FALSE)),"",VLOOKUP(C30,coureurs!$B$7:$R$81,3,FALSE))</f>
        <v/>
      </c>
      <c r="F30" s="14" t="str">
        <f>IF(ISNA(VLOOKUP(C30,coureurs!$B$7:$R$81,9,FALSE)),"",VLOOKUP(C30,coureurs!$B$7:$R$81,9,FALSE))</f>
        <v/>
      </c>
      <c r="G30" s="38"/>
      <c r="H30" s="10">
        <f t="shared" si="3"/>
        <v>-6.7858796296296306E-2</v>
      </c>
      <c r="I30" s="99">
        <f t="shared" si="4"/>
        <v>23</v>
      </c>
      <c r="J30" s="56" t="e">
        <f>VLOOKUP(C30,$C$8:$H$82,5,FALSE)+VLOOKUP(C30,CLM!$M$8:$T$26,7,FALSE)</f>
        <v>#N/A</v>
      </c>
      <c r="K30" s="15" t="str">
        <f t="shared" si="0"/>
        <v/>
      </c>
      <c r="L30" s="132" t="e">
        <f>VLOOKUP(C30,CLM!$M$8:$T$26,8,FALSE)</f>
        <v>#N/A</v>
      </c>
      <c r="M30" s="15" t="str">
        <f>IFERROR(VLOOKUP(C30,$C$8:$I$82,7,FALSE)+VLOOKUP(C30,CLM!$M$8:$V$26,10,FALSE),"")</f>
        <v/>
      </c>
      <c r="N30" s="132">
        <f t="shared" si="5"/>
        <v>23</v>
      </c>
      <c r="O30" s="132" t="str">
        <f>IFERROR(VLOOKUP(N30,$B$8:$K54,2,FALSE),"")</f>
        <v/>
      </c>
      <c r="P30" s="14" t="str">
        <f>IF(ISNA(VLOOKUP(O30,coureurs!$B$7:$R$81,2,FALSE)),"",VLOOKUP(O30,coureurs!$B$7:$R$81,2,FALSE))</f>
        <v/>
      </c>
      <c r="Q30" s="14" t="str">
        <f>IF(ISNA(VLOOKUP(O30,coureurs!$B$7:$R$81,3,FALSE)),"",VLOOKUP(O30,coureurs!$B$7:$R$81,3,FALSE))</f>
        <v/>
      </c>
      <c r="R30" s="14" t="str">
        <f>IF(ISNA(VLOOKUP(O30,coureurs!$B$7:$R$81,9,FALSE)),"",VLOOKUP(O30,coureurs!$B$7:$R$81,9,FALSE))</f>
        <v/>
      </c>
      <c r="S30" s="8" t="str">
        <f t="shared" si="6"/>
        <v/>
      </c>
      <c r="T30" s="10" t="str">
        <f t="shared" si="7"/>
        <v/>
      </c>
      <c r="U30" s="129" t="str">
        <f>IF(ISNA(VLOOKUP(O30,coureurs!$B$7:$R$81,6,FALSE)),"",VLOOKUP(O30,coureurs!$B$7:$R$81,6,FALSE))</f>
        <v/>
      </c>
      <c r="V30" s="130" t="str">
        <f>IF(ISNA(VLOOKUP(O30,coureurs!$B$7:$R$81,7,FALSE)),"",VLOOKUP(O30,coureurs!$B$7:$R$81,7,FALSE))</f>
        <v/>
      </c>
    </row>
    <row r="31" spans="1:29">
      <c r="A31" s="132">
        <f t="shared" si="1"/>
        <v>24</v>
      </c>
      <c r="B31" s="118" t="str">
        <f t="shared" si="2"/>
        <v/>
      </c>
      <c r="C31" s="39"/>
      <c r="D31" s="14" t="str">
        <f>IF(ISNA(VLOOKUP(C31,coureurs!$B$7:$R$81,2,FALSE)),"",VLOOKUP(C31,coureurs!$B$7:$R$81,2,FALSE))</f>
        <v/>
      </c>
      <c r="E31" s="14" t="str">
        <f>IF(ISNA(VLOOKUP(C31,coureurs!$B$7:$R$81,3,FALSE)),"",VLOOKUP(C31,coureurs!$B$7:$R$81,3,FALSE))</f>
        <v/>
      </c>
      <c r="F31" s="14" t="str">
        <f>IF(ISNA(VLOOKUP(C31,coureurs!$B$7:$R$81,9,FALSE)),"",VLOOKUP(C31,coureurs!$B$7:$R$81,9,FALSE))</f>
        <v/>
      </c>
      <c r="G31" s="38"/>
      <c r="H31" s="10">
        <f t="shared" si="3"/>
        <v>-6.7858796296296306E-2</v>
      </c>
      <c r="I31" s="99">
        <f t="shared" si="4"/>
        <v>24</v>
      </c>
      <c r="J31" s="56" t="e">
        <f>VLOOKUP(C31,$C$8:$H$82,5,FALSE)+VLOOKUP(C31,CLM!$M$8:$T$26,7,FALSE)</f>
        <v>#N/A</v>
      </c>
      <c r="K31" s="15" t="str">
        <f t="shared" si="0"/>
        <v/>
      </c>
      <c r="L31" s="132" t="e">
        <f>VLOOKUP(C31,CLM!$M$8:$T$26,8,FALSE)</f>
        <v>#N/A</v>
      </c>
      <c r="M31" s="15" t="str">
        <f>IFERROR(VLOOKUP(C31,$C$8:$I$82,7,FALSE)+VLOOKUP(C31,CLM!$M$8:$V$26,10,FALSE),"")</f>
        <v/>
      </c>
      <c r="N31" s="132">
        <f t="shared" si="5"/>
        <v>24</v>
      </c>
      <c r="O31" s="132" t="str">
        <f>IFERROR(VLOOKUP(N31,$B$8:$K55,2,FALSE),"")</f>
        <v/>
      </c>
      <c r="P31" s="14" t="str">
        <f>IF(ISNA(VLOOKUP(O31,coureurs!$B$7:$R$81,2,FALSE)),"",VLOOKUP(O31,coureurs!$B$7:$R$81,2,FALSE))</f>
        <v/>
      </c>
      <c r="Q31" s="14" t="str">
        <f>IF(ISNA(VLOOKUP(O31,coureurs!$B$7:$R$81,3,FALSE)),"",VLOOKUP(O31,coureurs!$B$7:$R$81,3,FALSE))</f>
        <v/>
      </c>
      <c r="R31" s="14" t="str">
        <f>IF(ISNA(VLOOKUP(O31,coureurs!$B$7:$R$81,9,FALSE)),"",VLOOKUP(O31,coureurs!$B$7:$R$81,9,FALSE))</f>
        <v/>
      </c>
      <c r="S31" s="8" t="str">
        <f t="shared" si="6"/>
        <v/>
      </c>
      <c r="T31" s="10" t="str">
        <f t="shared" si="7"/>
        <v/>
      </c>
      <c r="U31" s="129" t="str">
        <f>IF(ISNA(VLOOKUP(O31,coureurs!$B$7:$R$81,6,FALSE)),"",VLOOKUP(O31,coureurs!$B$7:$R$81,6,FALSE))</f>
        <v/>
      </c>
      <c r="V31" s="130" t="str">
        <f>IF(ISNA(VLOOKUP(O31,coureurs!$B$7:$R$81,7,FALSE)),"",VLOOKUP(O31,coureurs!$B$7:$R$81,7,FALSE))</f>
        <v/>
      </c>
    </row>
    <row r="32" spans="1:29">
      <c r="A32" s="132">
        <f t="shared" si="1"/>
        <v>25</v>
      </c>
      <c r="B32" s="118" t="str">
        <f t="shared" si="2"/>
        <v/>
      </c>
      <c r="C32" s="39"/>
      <c r="D32" s="14" t="str">
        <f>IF(ISNA(VLOOKUP(C32,coureurs!$B$7:$R$81,2,FALSE)),"",VLOOKUP(C32,coureurs!$B$7:$R$81,2,FALSE))</f>
        <v/>
      </c>
      <c r="E32" s="14" t="str">
        <f>IF(ISNA(VLOOKUP(C32,coureurs!$B$7:$R$81,3,FALSE)),"",VLOOKUP(C32,coureurs!$B$7:$R$81,3,FALSE))</f>
        <v/>
      </c>
      <c r="F32" s="14" t="str">
        <f>IF(ISNA(VLOOKUP(C32,coureurs!$B$7:$R$81,9,FALSE)),"",VLOOKUP(C32,coureurs!$B$7:$R$81,9,FALSE))</f>
        <v/>
      </c>
      <c r="G32" s="38"/>
      <c r="H32" s="10">
        <f t="shared" si="3"/>
        <v>-6.7858796296296306E-2</v>
      </c>
      <c r="I32" s="99">
        <f t="shared" si="4"/>
        <v>25</v>
      </c>
      <c r="J32" s="56" t="e">
        <f>VLOOKUP(C32,$C$8:$H$82,5,FALSE)+VLOOKUP(C32,CLM!$M$8:$T$26,7,FALSE)</f>
        <v>#N/A</v>
      </c>
      <c r="K32" s="15" t="str">
        <f t="shared" si="0"/>
        <v/>
      </c>
      <c r="L32" s="132" t="e">
        <f>VLOOKUP(C32,CLM!$M$8:$T$26,8,FALSE)</f>
        <v>#N/A</v>
      </c>
      <c r="M32" s="15" t="str">
        <f>IFERROR(VLOOKUP(C32,$C$8:$I$82,7,FALSE)+VLOOKUP(C32,CLM!$M$8:$V$26,10,FALSE),"")</f>
        <v/>
      </c>
      <c r="N32" s="132">
        <f t="shared" si="5"/>
        <v>25</v>
      </c>
      <c r="O32" s="132" t="str">
        <f>IFERROR(VLOOKUP(N32,$B$8:$K56,2,FALSE),"")</f>
        <v/>
      </c>
      <c r="P32" s="14" t="str">
        <f>IF(ISNA(VLOOKUP(O32,coureurs!$B$7:$R$81,2,FALSE)),"",VLOOKUP(O32,coureurs!$B$7:$R$81,2,FALSE))</f>
        <v/>
      </c>
      <c r="Q32" s="14" t="str">
        <f>IF(ISNA(VLOOKUP(O32,coureurs!$B$7:$R$81,3,FALSE)),"",VLOOKUP(O32,coureurs!$B$7:$R$81,3,FALSE))</f>
        <v/>
      </c>
      <c r="R32" s="14" t="str">
        <f>IF(ISNA(VLOOKUP(O32,coureurs!$B$7:$R$81,9,FALSE)),"",VLOOKUP(O32,coureurs!$B$7:$R$81,9,FALSE))</f>
        <v/>
      </c>
      <c r="S32" s="8" t="str">
        <f t="shared" si="6"/>
        <v/>
      </c>
      <c r="T32" s="10" t="str">
        <f t="shared" si="7"/>
        <v/>
      </c>
      <c r="U32" s="129" t="str">
        <f>IF(ISNA(VLOOKUP(O32,coureurs!$B$7:$R$81,6,FALSE)),"",VLOOKUP(O32,coureurs!$B$7:$R$81,6,FALSE))</f>
        <v/>
      </c>
      <c r="V32" s="130" t="str">
        <f>IF(ISNA(VLOOKUP(O32,coureurs!$B$7:$R$81,7,FALSE)),"",VLOOKUP(O32,coureurs!$B$7:$R$81,7,FALSE))</f>
        <v/>
      </c>
    </row>
    <row r="33" spans="1:22">
      <c r="A33" s="132">
        <f t="shared" si="1"/>
        <v>26</v>
      </c>
      <c r="B33" s="118" t="str">
        <f t="shared" si="2"/>
        <v/>
      </c>
      <c r="C33" s="39"/>
      <c r="D33" s="14" t="str">
        <f>IF(ISNA(VLOOKUP(C33,coureurs!$B$7:$R$81,2,FALSE)),"",VLOOKUP(C33,coureurs!$B$7:$R$81,2,FALSE))</f>
        <v/>
      </c>
      <c r="E33" s="14" t="str">
        <f>IF(ISNA(VLOOKUP(C33,coureurs!$B$7:$R$81,3,FALSE)),"",VLOOKUP(C33,coureurs!$B$7:$R$81,3,FALSE))</f>
        <v/>
      </c>
      <c r="F33" s="14" t="str">
        <f>IF(ISNA(VLOOKUP(C33,coureurs!$B$7:$R$81,9,FALSE)),"",VLOOKUP(C33,coureurs!$B$7:$R$81,9,FALSE))</f>
        <v/>
      </c>
      <c r="G33" s="38"/>
      <c r="H33" s="10">
        <f t="shared" si="3"/>
        <v>-6.7858796296296306E-2</v>
      </c>
      <c r="I33" s="99">
        <f t="shared" si="4"/>
        <v>26</v>
      </c>
      <c r="J33" s="56" t="e">
        <f>VLOOKUP(C33,$C$8:$H$82,5,FALSE)+VLOOKUP(C33,CLM!$M$8:$T$26,7,FALSE)</f>
        <v>#N/A</v>
      </c>
      <c r="K33" s="15" t="str">
        <f t="shared" si="0"/>
        <v/>
      </c>
      <c r="L33" s="132" t="e">
        <f>VLOOKUP(C33,CLM!$M$8:$T$26,8,FALSE)</f>
        <v>#N/A</v>
      </c>
      <c r="M33" s="15" t="str">
        <f>IFERROR(VLOOKUP(C33,$C$8:$I$82,7,FALSE)+VLOOKUP(C33,CLM!$M$8:$V$26,10,FALSE),"")</f>
        <v/>
      </c>
      <c r="N33" s="132">
        <f t="shared" si="5"/>
        <v>26</v>
      </c>
      <c r="O33" s="132" t="str">
        <f>IFERROR(VLOOKUP(N33,$B$8:$K57,2,FALSE),"")</f>
        <v/>
      </c>
      <c r="P33" s="14" t="str">
        <f>IF(ISNA(VLOOKUP(O33,coureurs!$B$7:$R$81,2,FALSE)),"",VLOOKUP(O33,coureurs!$B$7:$R$81,2,FALSE))</f>
        <v/>
      </c>
      <c r="Q33" s="14" t="str">
        <f>IF(ISNA(VLOOKUP(O33,coureurs!$B$7:$R$81,3,FALSE)),"",VLOOKUP(O33,coureurs!$B$7:$R$81,3,FALSE))</f>
        <v/>
      </c>
      <c r="R33" s="14" t="str">
        <f>IF(ISNA(VLOOKUP(O33,coureurs!$B$7:$R$81,9,FALSE)),"",VLOOKUP(O33,coureurs!$B$7:$R$81,9,FALSE))</f>
        <v/>
      </c>
      <c r="S33" s="8" t="str">
        <f t="shared" si="6"/>
        <v/>
      </c>
      <c r="T33" s="10" t="str">
        <f t="shared" si="7"/>
        <v/>
      </c>
      <c r="U33" s="129" t="str">
        <f>IF(ISNA(VLOOKUP(O33,coureurs!$B$7:$R$81,6,FALSE)),"",VLOOKUP(O33,coureurs!$B$7:$R$81,6,FALSE))</f>
        <v/>
      </c>
      <c r="V33" s="130" t="str">
        <f>IF(ISNA(VLOOKUP(O33,coureurs!$B$7:$R$81,7,FALSE)),"",VLOOKUP(O33,coureurs!$B$7:$R$81,7,FALSE))</f>
        <v/>
      </c>
    </row>
    <row r="34" spans="1:22">
      <c r="A34" s="132">
        <f t="shared" si="1"/>
        <v>27</v>
      </c>
      <c r="B34" s="118" t="str">
        <f t="shared" si="2"/>
        <v/>
      </c>
      <c r="C34" s="39"/>
      <c r="D34" s="14" t="str">
        <f>IF(ISNA(VLOOKUP(C34,coureurs!$B$7:$R$81,2,FALSE)),"",VLOOKUP(C34,coureurs!$B$7:$R$81,2,FALSE))</f>
        <v/>
      </c>
      <c r="E34" s="14" t="str">
        <f>IF(ISNA(VLOOKUP(C34,coureurs!$B$7:$R$81,3,FALSE)),"",VLOOKUP(C34,coureurs!$B$7:$R$81,3,FALSE))</f>
        <v/>
      </c>
      <c r="F34" s="14" t="str">
        <f>IF(ISNA(VLOOKUP(C34,coureurs!$B$7:$R$81,9,FALSE)),"",VLOOKUP(C34,coureurs!$B$7:$R$81,9,FALSE))</f>
        <v/>
      </c>
      <c r="G34" s="38"/>
      <c r="H34" s="10">
        <f t="shared" si="3"/>
        <v>-6.7858796296296306E-2</v>
      </c>
      <c r="I34" s="99">
        <f t="shared" si="4"/>
        <v>27</v>
      </c>
      <c r="J34" s="56" t="e">
        <f>VLOOKUP(C34,$C$8:$H$82,5,FALSE)+VLOOKUP(C34,CLM!$M$8:$T$26,7,FALSE)</f>
        <v>#N/A</v>
      </c>
      <c r="K34" s="15" t="str">
        <f t="shared" si="0"/>
        <v/>
      </c>
      <c r="L34" s="132" t="e">
        <f>VLOOKUP(C34,CLM!$M$8:$T$26,8,FALSE)</f>
        <v>#N/A</v>
      </c>
      <c r="M34" s="15" t="str">
        <f>IFERROR(VLOOKUP(C34,$C$8:$I$82,7,FALSE)+VLOOKUP(C34,CLM!$M$8:$V$26,10,FALSE),"")</f>
        <v/>
      </c>
      <c r="N34" s="132">
        <f t="shared" si="5"/>
        <v>27</v>
      </c>
      <c r="O34" s="132" t="str">
        <f>IFERROR(VLOOKUP(N34,$B$8:$K58,2,FALSE),"")</f>
        <v/>
      </c>
      <c r="P34" s="14" t="str">
        <f>IF(ISNA(VLOOKUP(O34,coureurs!$B$7:$R$81,2,FALSE)),"",VLOOKUP(O34,coureurs!$B$7:$R$81,2,FALSE))</f>
        <v/>
      </c>
      <c r="Q34" s="14" t="str">
        <f>IF(ISNA(VLOOKUP(O34,coureurs!$B$7:$R$81,3,FALSE)),"",VLOOKUP(O34,coureurs!$B$7:$R$81,3,FALSE))</f>
        <v/>
      </c>
      <c r="R34" s="14" t="str">
        <f>IF(ISNA(VLOOKUP(O34,coureurs!$B$7:$R$81,9,FALSE)),"",VLOOKUP(O34,coureurs!$B$7:$R$81,9,FALSE))</f>
        <v/>
      </c>
      <c r="S34" s="8" t="str">
        <f t="shared" si="6"/>
        <v/>
      </c>
      <c r="T34" s="10" t="str">
        <f t="shared" si="7"/>
        <v/>
      </c>
      <c r="U34" s="129" t="str">
        <f>IF(ISNA(VLOOKUP(O34,coureurs!$B$7:$R$81,6,FALSE)),"",VLOOKUP(O34,coureurs!$B$7:$R$81,6,FALSE))</f>
        <v/>
      </c>
      <c r="V34" s="130" t="str">
        <f>IF(ISNA(VLOOKUP(O34,coureurs!$B$7:$R$81,7,FALSE)),"",VLOOKUP(O34,coureurs!$B$7:$R$81,7,FALSE))</f>
        <v/>
      </c>
    </row>
    <row r="35" spans="1:22">
      <c r="A35" s="132">
        <f t="shared" si="1"/>
        <v>28</v>
      </c>
      <c r="B35" s="118" t="str">
        <f t="shared" si="2"/>
        <v/>
      </c>
      <c r="C35" s="39"/>
      <c r="D35" s="14" t="str">
        <f>IF(ISNA(VLOOKUP(C35,coureurs!$B$7:$R$81,2,FALSE)),"",VLOOKUP(C35,coureurs!$B$7:$R$81,2,FALSE))</f>
        <v/>
      </c>
      <c r="E35" s="14" t="str">
        <f>IF(ISNA(VLOOKUP(C35,coureurs!$B$7:$R$81,3,FALSE)),"",VLOOKUP(C35,coureurs!$B$7:$R$81,3,FALSE))</f>
        <v/>
      </c>
      <c r="F35" s="14" t="str">
        <f>IF(ISNA(VLOOKUP(C35,coureurs!$B$7:$R$81,9,FALSE)),"",VLOOKUP(C35,coureurs!$B$7:$R$81,9,FALSE))</f>
        <v/>
      </c>
      <c r="G35" s="38"/>
      <c r="H35" s="10">
        <f t="shared" si="3"/>
        <v>-6.7858796296296306E-2</v>
      </c>
      <c r="I35" s="99">
        <f t="shared" si="4"/>
        <v>28</v>
      </c>
      <c r="J35" s="56" t="e">
        <f>VLOOKUP(C35,$C$8:$H$82,5,FALSE)+VLOOKUP(C35,CLM!$M$8:$T$26,7,FALSE)</f>
        <v>#N/A</v>
      </c>
      <c r="K35" s="15" t="str">
        <f t="shared" si="0"/>
        <v/>
      </c>
      <c r="L35" s="132" t="e">
        <f>VLOOKUP(C35,CLM!$M$8:$T$26,8,FALSE)</f>
        <v>#N/A</v>
      </c>
      <c r="M35" s="15" t="str">
        <f>IFERROR(VLOOKUP(C35,$C$8:$I$82,7,FALSE)+VLOOKUP(C35,CLM!$M$8:$V$26,10,FALSE),"")</f>
        <v/>
      </c>
      <c r="N35" s="132">
        <f t="shared" si="5"/>
        <v>28</v>
      </c>
      <c r="O35" s="132" t="str">
        <f>IFERROR(VLOOKUP(N35,$B$8:$K59,2,FALSE),"")</f>
        <v/>
      </c>
      <c r="P35" s="14" t="str">
        <f>IF(ISNA(VLOOKUP(O35,coureurs!$B$7:$R$81,2,FALSE)),"",VLOOKUP(O35,coureurs!$B$7:$R$81,2,FALSE))</f>
        <v/>
      </c>
      <c r="Q35" s="14" t="str">
        <f>IF(ISNA(VLOOKUP(O35,coureurs!$B$7:$R$81,3,FALSE)),"",VLOOKUP(O35,coureurs!$B$7:$R$81,3,FALSE))</f>
        <v/>
      </c>
      <c r="R35" s="14" t="str">
        <f>IF(ISNA(VLOOKUP(O35,coureurs!$B$7:$R$81,9,FALSE)),"",VLOOKUP(O35,coureurs!$B$7:$R$81,9,FALSE))</f>
        <v/>
      </c>
      <c r="S35" s="8" t="str">
        <f t="shared" si="6"/>
        <v/>
      </c>
      <c r="T35" s="10" t="str">
        <f t="shared" si="7"/>
        <v/>
      </c>
      <c r="U35" s="129" t="str">
        <f>IF(ISNA(VLOOKUP(O35,coureurs!$B$7:$R$81,6,FALSE)),"",VLOOKUP(O35,coureurs!$B$7:$R$81,6,FALSE))</f>
        <v/>
      </c>
      <c r="V35" s="130" t="str">
        <f>IF(ISNA(VLOOKUP(O35,coureurs!$B$7:$R$81,7,FALSE)),"",VLOOKUP(O35,coureurs!$B$7:$R$81,7,FALSE))</f>
        <v/>
      </c>
    </row>
    <row r="36" spans="1:22">
      <c r="A36" s="132">
        <f t="shared" si="1"/>
        <v>29</v>
      </c>
      <c r="B36" s="118" t="str">
        <f t="shared" si="2"/>
        <v/>
      </c>
      <c r="C36" s="39"/>
      <c r="D36" s="14" t="str">
        <f>IF(ISNA(VLOOKUP(C36,coureurs!$B$7:$R$81,2,FALSE)),"",VLOOKUP(C36,coureurs!$B$7:$R$81,2,FALSE))</f>
        <v/>
      </c>
      <c r="E36" s="14" t="str">
        <f>IF(ISNA(VLOOKUP(C36,coureurs!$B$7:$R$81,3,FALSE)),"",VLOOKUP(C36,coureurs!$B$7:$R$81,3,FALSE))</f>
        <v/>
      </c>
      <c r="F36" s="14" t="str">
        <f>IF(ISNA(VLOOKUP(C36,coureurs!$B$7:$R$81,9,FALSE)),"",VLOOKUP(C36,coureurs!$B$7:$R$81,9,FALSE))</f>
        <v/>
      </c>
      <c r="G36" s="38"/>
      <c r="H36" s="10">
        <f t="shared" si="3"/>
        <v>-6.7858796296296306E-2</v>
      </c>
      <c r="I36" s="99">
        <f t="shared" si="4"/>
        <v>29</v>
      </c>
      <c r="J36" s="56" t="e">
        <f>VLOOKUP(C36,$C$8:$H$82,5,FALSE)+VLOOKUP(C36,CLM!$M$8:$T$26,7,FALSE)</f>
        <v>#N/A</v>
      </c>
      <c r="K36" s="15" t="str">
        <f t="shared" si="0"/>
        <v/>
      </c>
      <c r="L36" s="132" t="e">
        <f>VLOOKUP(C36,CLM!$M$8:$T$26,8,FALSE)</f>
        <v>#N/A</v>
      </c>
      <c r="M36" s="15" t="str">
        <f>IFERROR(VLOOKUP(C36,$C$8:$I$82,7,FALSE)+VLOOKUP(C36,CLM!$M$8:$V$26,10,FALSE),"")</f>
        <v/>
      </c>
      <c r="N36" s="132">
        <f t="shared" si="5"/>
        <v>29</v>
      </c>
      <c r="O36" s="132" t="str">
        <f>IFERROR(VLOOKUP(N36,$B$8:$K60,2,FALSE),"")</f>
        <v/>
      </c>
      <c r="P36" s="14" t="str">
        <f>IF(ISNA(VLOOKUP(O36,coureurs!$B$7:$R$81,2,FALSE)),"",VLOOKUP(O36,coureurs!$B$7:$R$81,2,FALSE))</f>
        <v/>
      </c>
      <c r="Q36" s="14" t="str">
        <f>IF(ISNA(VLOOKUP(O36,coureurs!$B$7:$R$81,3,FALSE)),"",VLOOKUP(O36,coureurs!$B$7:$R$81,3,FALSE))</f>
        <v/>
      </c>
      <c r="R36" s="14" t="str">
        <f>IF(ISNA(VLOOKUP(O36,coureurs!$B$7:$R$81,9,FALSE)),"",VLOOKUP(O36,coureurs!$B$7:$R$81,9,FALSE))</f>
        <v/>
      </c>
      <c r="S36" s="8" t="str">
        <f t="shared" si="6"/>
        <v/>
      </c>
      <c r="T36" s="10" t="str">
        <f t="shared" si="7"/>
        <v/>
      </c>
      <c r="U36" s="129" t="str">
        <f>IF(ISNA(VLOOKUP(O36,coureurs!$B$7:$R$81,6,FALSE)),"",VLOOKUP(O36,coureurs!$B$7:$R$81,6,FALSE))</f>
        <v/>
      </c>
      <c r="V36" s="130" t="str">
        <f>IF(ISNA(VLOOKUP(O36,coureurs!$B$7:$R$81,7,FALSE)),"",VLOOKUP(O36,coureurs!$B$7:$R$81,7,FALSE))</f>
        <v/>
      </c>
    </row>
    <row r="37" spans="1:22">
      <c r="A37" s="132">
        <f t="shared" si="1"/>
        <v>30</v>
      </c>
      <c r="B37" s="118" t="str">
        <f t="shared" si="2"/>
        <v/>
      </c>
      <c r="C37" s="39"/>
      <c r="D37" s="14" t="str">
        <f>IF(ISNA(VLOOKUP(C37,coureurs!$B$7:$R$81,2,FALSE)),"",VLOOKUP(C37,coureurs!$B$7:$R$81,2,FALSE))</f>
        <v/>
      </c>
      <c r="E37" s="14" t="str">
        <f>IF(ISNA(VLOOKUP(C37,coureurs!$B$7:$R$81,3,FALSE)),"",VLOOKUP(C37,coureurs!$B$7:$R$81,3,FALSE))</f>
        <v/>
      </c>
      <c r="F37" s="14" t="str">
        <f>IF(ISNA(VLOOKUP(C37,coureurs!$B$7:$R$81,9,FALSE)),"",VLOOKUP(C37,coureurs!$B$7:$R$81,9,FALSE))</f>
        <v/>
      </c>
      <c r="G37" s="38"/>
      <c r="H37" s="10">
        <f t="shared" si="3"/>
        <v>-6.7858796296296306E-2</v>
      </c>
      <c r="I37" s="99">
        <f t="shared" si="4"/>
        <v>30</v>
      </c>
      <c r="J37" s="56" t="e">
        <f>VLOOKUP(C37,$C$8:$H$82,5,FALSE)+VLOOKUP(C37,CLM!$M$8:$T$26,7,FALSE)</f>
        <v>#N/A</v>
      </c>
      <c r="K37" s="15" t="str">
        <f t="shared" si="0"/>
        <v/>
      </c>
      <c r="L37" s="132" t="e">
        <f>VLOOKUP(C37,CLM!$M$8:$T$26,8,FALSE)</f>
        <v>#N/A</v>
      </c>
      <c r="M37" s="15" t="str">
        <f>IFERROR(VLOOKUP(C37,$C$8:$I$82,7,FALSE)+VLOOKUP(C37,CLM!$M$8:$V$26,10,FALSE),"")</f>
        <v/>
      </c>
      <c r="N37" s="132">
        <f t="shared" si="5"/>
        <v>30</v>
      </c>
      <c r="O37" s="132" t="str">
        <f>IFERROR(VLOOKUP(N37,$B$8:$K61,2,FALSE),"")</f>
        <v/>
      </c>
      <c r="P37" s="14" t="str">
        <f>IF(ISNA(VLOOKUP(O37,coureurs!$B$7:$R$81,2,FALSE)),"",VLOOKUP(O37,coureurs!$B$7:$R$81,2,FALSE))</f>
        <v/>
      </c>
      <c r="Q37" s="14" t="str">
        <f>IF(ISNA(VLOOKUP(O37,coureurs!$B$7:$R$81,3,FALSE)),"",VLOOKUP(O37,coureurs!$B$7:$R$81,3,FALSE))</f>
        <v/>
      </c>
      <c r="R37" s="14" t="str">
        <f>IF(ISNA(VLOOKUP(O37,coureurs!$B$7:$R$81,9,FALSE)),"",VLOOKUP(O37,coureurs!$B$7:$R$81,9,FALSE))</f>
        <v/>
      </c>
      <c r="S37" s="8" t="str">
        <f t="shared" si="6"/>
        <v/>
      </c>
      <c r="T37" s="10" t="str">
        <f t="shared" si="7"/>
        <v/>
      </c>
      <c r="U37" s="129" t="str">
        <f>IF(ISNA(VLOOKUP(O37,coureurs!$B$7:$R$81,6,FALSE)),"",VLOOKUP(O37,coureurs!$B$7:$R$81,6,FALSE))</f>
        <v/>
      </c>
      <c r="V37" s="130" t="str">
        <f>IF(ISNA(VLOOKUP(O37,coureurs!$B$7:$R$81,7,FALSE)),"",VLOOKUP(O37,coureurs!$B$7:$R$81,7,FALSE))</f>
        <v/>
      </c>
    </row>
    <row r="38" spans="1:22">
      <c r="A38" s="132">
        <f t="shared" si="1"/>
        <v>31</v>
      </c>
      <c r="B38" s="118" t="str">
        <f t="shared" si="2"/>
        <v/>
      </c>
      <c r="C38" s="39"/>
      <c r="D38" s="14" t="str">
        <f>IF(ISNA(VLOOKUP(C38,coureurs!$B$7:$R$81,2,FALSE)),"",VLOOKUP(C38,coureurs!$B$7:$R$81,2,FALSE))</f>
        <v/>
      </c>
      <c r="E38" s="14" t="str">
        <f>IF(ISNA(VLOOKUP(C38,coureurs!$B$7:$R$81,3,FALSE)),"",VLOOKUP(C38,coureurs!$B$7:$R$81,3,FALSE))</f>
        <v/>
      </c>
      <c r="F38" s="14" t="str">
        <f>IF(ISNA(VLOOKUP(C38,coureurs!$B$7:$R$81,9,FALSE)),"",VLOOKUP(C38,coureurs!$B$7:$R$81,9,FALSE))</f>
        <v/>
      </c>
      <c r="G38" s="38"/>
      <c r="H38" s="10">
        <f t="shared" si="3"/>
        <v>-6.7858796296296306E-2</v>
      </c>
      <c r="I38" s="99">
        <f t="shared" si="4"/>
        <v>31</v>
      </c>
      <c r="J38" s="56" t="e">
        <f>VLOOKUP(C38,$C$8:$H$82,5,FALSE)+VLOOKUP(C38,CLM!$M$8:$T$26,7,FALSE)</f>
        <v>#N/A</v>
      </c>
      <c r="K38" s="15" t="str">
        <f t="shared" si="0"/>
        <v/>
      </c>
      <c r="L38" s="132" t="e">
        <f>VLOOKUP(C38,CLM!$M$8:$T$26,8,FALSE)</f>
        <v>#N/A</v>
      </c>
      <c r="M38" s="15" t="str">
        <f>IFERROR(VLOOKUP(C38,$C$8:$I$82,7,FALSE)+VLOOKUP(C38,CLM!$M$8:$V$26,10,FALSE),"")</f>
        <v/>
      </c>
      <c r="N38" s="132">
        <f t="shared" si="5"/>
        <v>31</v>
      </c>
      <c r="O38" s="132" t="str">
        <f>IFERROR(VLOOKUP(N38,$B$8:$K62,2,FALSE),"")</f>
        <v/>
      </c>
      <c r="P38" s="14" t="str">
        <f>IF(ISNA(VLOOKUP(O38,coureurs!$B$7:$R$81,2,FALSE)),"",VLOOKUP(O38,coureurs!$B$7:$R$81,2,FALSE))</f>
        <v/>
      </c>
      <c r="Q38" s="14" t="str">
        <f>IF(ISNA(VLOOKUP(O38,coureurs!$B$7:$R$81,3,FALSE)),"",VLOOKUP(O38,coureurs!$B$7:$R$81,3,FALSE))</f>
        <v/>
      </c>
      <c r="R38" s="14" t="str">
        <f>IF(ISNA(VLOOKUP(O38,coureurs!$B$7:$R$81,9,FALSE)),"",VLOOKUP(O38,coureurs!$B$7:$R$81,9,FALSE))</f>
        <v/>
      </c>
      <c r="S38" s="8" t="str">
        <f t="shared" si="6"/>
        <v/>
      </c>
      <c r="T38" s="10" t="str">
        <f t="shared" si="7"/>
        <v/>
      </c>
      <c r="U38" s="129" t="str">
        <f>IF(ISNA(VLOOKUP(O38,coureurs!$B$7:$R$81,6,FALSE)),"",VLOOKUP(O38,coureurs!$B$7:$R$81,6,FALSE))</f>
        <v/>
      </c>
      <c r="V38" s="130" t="str">
        <f>IF(ISNA(VLOOKUP(O38,coureurs!$B$7:$R$81,7,FALSE)),"",VLOOKUP(O38,coureurs!$B$7:$R$81,7,FALSE))</f>
        <v/>
      </c>
    </row>
    <row r="39" spans="1:22">
      <c r="A39" s="132">
        <f>A38+1</f>
        <v>32</v>
      </c>
      <c r="B39" s="118" t="str">
        <f t="shared" si="2"/>
        <v/>
      </c>
      <c r="C39" s="39"/>
      <c r="D39" s="14" t="str">
        <f>IF(ISNA(VLOOKUP(C39,coureurs!$B$7:$R$81,2,FALSE)),"",VLOOKUP(C39,coureurs!$B$7:$R$81,2,FALSE))</f>
        <v/>
      </c>
      <c r="E39" s="14" t="str">
        <f>IF(ISNA(VLOOKUP(C39,coureurs!$B$7:$R$81,3,FALSE)),"",VLOOKUP(C39,coureurs!$B$7:$R$81,3,FALSE))</f>
        <v/>
      </c>
      <c r="F39" s="14" t="str">
        <f>IF(ISNA(VLOOKUP(C39,coureurs!$B$7:$R$81,9,FALSE)),"",VLOOKUP(C39,coureurs!$B$7:$R$81,9,FALSE))</f>
        <v/>
      </c>
      <c r="G39" s="38"/>
      <c r="H39" s="10">
        <f t="shared" si="3"/>
        <v>-6.7858796296296306E-2</v>
      </c>
      <c r="I39" s="99">
        <f t="shared" si="4"/>
        <v>32</v>
      </c>
      <c r="J39" s="56" t="e">
        <f>VLOOKUP(C39,$C$8:$H$82,5,FALSE)+VLOOKUP(C39,CLM!$M$8:$T$26,7,FALSE)</f>
        <v>#N/A</v>
      </c>
      <c r="K39" s="15" t="str">
        <f t="shared" si="0"/>
        <v/>
      </c>
      <c r="L39" s="132" t="e">
        <f>VLOOKUP(C39,CLM!$M$8:$T$26,8,FALSE)</f>
        <v>#N/A</v>
      </c>
      <c r="M39" s="15" t="str">
        <f>IFERROR(VLOOKUP(C39,$C$8:$I$82,7,FALSE)+VLOOKUP(C39,CLM!$M$8:$V$26,10,FALSE),"")</f>
        <v/>
      </c>
      <c r="N39" s="132">
        <f t="shared" si="5"/>
        <v>32</v>
      </c>
      <c r="O39" s="132" t="str">
        <f>IFERROR(VLOOKUP(N39,$B$8:$K63,2,FALSE),"")</f>
        <v/>
      </c>
      <c r="P39" s="14" t="str">
        <f>IF(ISNA(VLOOKUP(O39,coureurs!$B$7:$R$81,2,FALSE)),"",VLOOKUP(O39,coureurs!$B$7:$R$81,2,FALSE))</f>
        <v/>
      </c>
      <c r="Q39" s="14" t="str">
        <f>IF(ISNA(VLOOKUP(O39,coureurs!$B$7:$R$81,3,FALSE)),"",VLOOKUP(O39,coureurs!$B$7:$R$81,3,FALSE))</f>
        <v/>
      </c>
      <c r="R39" s="14" t="str">
        <f>IF(ISNA(VLOOKUP(O39,coureurs!$B$7:$R$81,9,FALSE)),"",VLOOKUP(O39,coureurs!$B$7:$R$81,9,FALSE))</f>
        <v/>
      </c>
      <c r="S39" s="8" t="str">
        <f t="shared" si="6"/>
        <v/>
      </c>
      <c r="T39" s="10" t="str">
        <f t="shared" si="7"/>
        <v/>
      </c>
      <c r="U39" s="129" t="str">
        <f>IF(ISNA(VLOOKUP(O39,coureurs!$B$7:$R$81,6,FALSE)),"",VLOOKUP(O39,coureurs!$B$7:$R$81,6,FALSE))</f>
        <v/>
      </c>
      <c r="V39" s="130" t="str">
        <f>IF(ISNA(VLOOKUP(O39,coureurs!$B$7:$R$81,7,FALSE)),"",VLOOKUP(O39,coureurs!$B$7:$R$81,7,FALSE))</f>
        <v/>
      </c>
    </row>
    <row r="40" spans="1:22">
      <c r="A40" s="132">
        <f t="shared" ref="A40:A82" si="8">A39+1</f>
        <v>33</v>
      </c>
      <c r="B40" s="118" t="str">
        <f t="shared" si="2"/>
        <v/>
      </c>
      <c r="C40" s="39"/>
      <c r="D40" s="14" t="str">
        <f>IF(ISNA(VLOOKUP(C40,coureurs!$B$7:$R$81,2,FALSE)),"",VLOOKUP(C40,coureurs!$B$7:$R$81,2,FALSE))</f>
        <v/>
      </c>
      <c r="E40" s="14" t="str">
        <f>IF(ISNA(VLOOKUP(C40,coureurs!$B$7:$R$81,3,FALSE)),"",VLOOKUP(C40,coureurs!$B$7:$R$81,3,FALSE))</f>
        <v/>
      </c>
      <c r="F40" s="14" t="str">
        <f>IF(ISNA(VLOOKUP(C40,coureurs!$B$7:$R$81,9,FALSE)),"",VLOOKUP(C40,coureurs!$B$7:$R$81,9,FALSE))</f>
        <v/>
      </c>
      <c r="G40" s="38"/>
      <c r="H40" s="10">
        <f t="shared" si="3"/>
        <v>-6.7858796296296306E-2</v>
      </c>
      <c r="I40" s="99">
        <f t="shared" si="4"/>
        <v>33</v>
      </c>
      <c r="J40" s="56" t="e">
        <f>VLOOKUP(C40,$C$8:$H$82,5,FALSE)+VLOOKUP(C40,CLM!$M$8:$T$26,7,FALSE)</f>
        <v>#N/A</v>
      </c>
      <c r="K40" s="15" t="str">
        <f t="shared" si="0"/>
        <v/>
      </c>
      <c r="L40" s="132" t="e">
        <f>VLOOKUP(C40,CLM!$M$8:$T$26,8,FALSE)</f>
        <v>#N/A</v>
      </c>
      <c r="M40" s="15" t="str">
        <f>IFERROR(VLOOKUP(C40,$C$8:$I$82,7,FALSE)+VLOOKUP(C40,CLM!$M$8:$V$26,10,FALSE),"")</f>
        <v/>
      </c>
      <c r="N40" s="132">
        <f t="shared" si="5"/>
        <v>33</v>
      </c>
      <c r="O40" s="132" t="str">
        <f>IFERROR(VLOOKUP(N40,$B$8:$K64,2,FALSE),"")</f>
        <v/>
      </c>
      <c r="P40" s="14" t="str">
        <f>IF(ISNA(VLOOKUP(O40,coureurs!$B$7:$R$81,2,FALSE)),"",VLOOKUP(O40,coureurs!$B$7:$R$81,2,FALSE))</f>
        <v/>
      </c>
      <c r="Q40" s="14" t="str">
        <f>IF(ISNA(VLOOKUP(O40,coureurs!$B$7:$R$81,3,FALSE)),"",VLOOKUP(O40,coureurs!$B$7:$R$81,3,FALSE))</f>
        <v/>
      </c>
      <c r="R40" s="14" t="str">
        <f>IF(ISNA(VLOOKUP(O40,coureurs!$B$7:$R$81,9,FALSE)),"",VLOOKUP(O40,coureurs!$B$7:$R$81,9,FALSE))</f>
        <v/>
      </c>
      <c r="S40" s="8" t="str">
        <f t="shared" si="6"/>
        <v/>
      </c>
      <c r="T40" s="10" t="str">
        <f t="shared" si="7"/>
        <v/>
      </c>
      <c r="U40" s="129" t="str">
        <f>IF(ISNA(VLOOKUP(O40,coureurs!$B$7:$R$81,6,FALSE)),"",VLOOKUP(O40,coureurs!$B$7:$R$81,6,FALSE))</f>
        <v/>
      </c>
      <c r="V40" s="130" t="str">
        <f>IF(ISNA(VLOOKUP(O40,coureurs!$B$7:$R$81,7,FALSE)),"",VLOOKUP(O40,coureurs!$B$7:$R$81,7,FALSE))</f>
        <v/>
      </c>
    </row>
    <row r="41" spans="1:22">
      <c r="A41" s="132">
        <f t="shared" si="8"/>
        <v>34</v>
      </c>
      <c r="B41" s="118" t="str">
        <f t="shared" si="2"/>
        <v/>
      </c>
      <c r="C41" s="39"/>
      <c r="D41" s="14" t="str">
        <f>IF(ISNA(VLOOKUP(C41,coureurs!$B$7:$R$81,2,FALSE)),"",VLOOKUP(C41,coureurs!$B$7:$R$81,2,FALSE))</f>
        <v/>
      </c>
      <c r="E41" s="14" t="str">
        <f>IF(ISNA(VLOOKUP(C41,coureurs!$B$7:$R$81,3,FALSE)),"",VLOOKUP(C41,coureurs!$B$7:$R$81,3,FALSE))</f>
        <v/>
      </c>
      <c r="F41" s="14" t="str">
        <f>IF(ISNA(VLOOKUP(C41,coureurs!$B$7:$R$81,9,FALSE)),"",VLOOKUP(C41,coureurs!$B$7:$R$81,9,FALSE))</f>
        <v/>
      </c>
      <c r="G41" s="38"/>
      <c r="H41" s="10">
        <f t="shared" si="3"/>
        <v>-6.7858796296296306E-2</v>
      </c>
      <c r="I41" s="99">
        <f t="shared" si="4"/>
        <v>34</v>
      </c>
      <c r="J41" s="56" t="e">
        <f>VLOOKUP(C41,$C$8:$H$82,5,FALSE)+VLOOKUP(C41,CLM!$M$8:$T$26,7,FALSE)</f>
        <v>#N/A</v>
      </c>
      <c r="K41" s="15" t="str">
        <f t="shared" si="0"/>
        <v/>
      </c>
      <c r="L41" s="132" t="e">
        <f>VLOOKUP(C41,CLM!$M$8:$T$26,8,FALSE)</f>
        <v>#N/A</v>
      </c>
      <c r="M41" s="15" t="str">
        <f>IFERROR(VLOOKUP(C41,$C$8:$I$82,7,FALSE)+VLOOKUP(C41,CLM!$M$8:$V$26,10,FALSE),"")</f>
        <v/>
      </c>
      <c r="N41" s="132">
        <f t="shared" si="5"/>
        <v>34</v>
      </c>
      <c r="O41" s="132" t="str">
        <f>IFERROR(VLOOKUP(N41,$B$8:$K65,2,FALSE),"")</f>
        <v/>
      </c>
      <c r="P41" s="14" t="str">
        <f>IF(ISNA(VLOOKUP(O41,coureurs!$B$7:$R$81,2,FALSE)),"",VLOOKUP(O41,coureurs!$B$7:$R$81,2,FALSE))</f>
        <v/>
      </c>
      <c r="Q41" s="14" t="str">
        <f>IF(ISNA(VLOOKUP(O41,coureurs!$B$7:$R$81,3,FALSE)),"",VLOOKUP(O41,coureurs!$B$7:$R$81,3,FALSE))</f>
        <v/>
      </c>
      <c r="R41" s="14" t="str">
        <f>IF(ISNA(VLOOKUP(O41,coureurs!$B$7:$R$81,9,FALSE)),"",VLOOKUP(O41,coureurs!$B$7:$R$81,9,FALSE))</f>
        <v/>
      </c>
      <c r="S41" s="8" t="str">
        <f t="shared" si="6"/>
        <v/>
      </c>
      <c r="T41" s="10" t="str">
        <f t="shared" si="7"/>
        <v/>
      </c>
      <c r="U41" s="129" t="str">
        <f>IF(ISNA(VLOOKUP(O41,coureurs!$B$7:$R$81,6,FALSE)),"",VLOOKUP(O41,coureurs!$B$7:$R$81,6,FALSE))</f>
        <v/>
      </c>
      <c r="V41" s="130" t="str">
        <f>IF(ISNA(VLOOKUP(O41,coureurs!$B$7:$R$81,7,FALSE)),"",VLOOKUP(O41,coureurs!$B$7:$R$81,7,FALSE))</f>
        <v/>
      </c>
    </row>
    <row r="42" spans="1:22">
      <c r="A42" s="132">
        <f t="shared" si="8"/>
        <v>35</v>
      </c>
      <c r="B42" s="118" t="str">
        <f t="shared" si="2"/>
        <v/>
      </c>
      <c r="C42" s="39"/>
      <c r="D42" s="14" t="str">
        <f>IF(ISNA(VLOOKUP(C42,coureurs!$B$7:$R$81,2,FALSE)),"",VLOOKUP(C42,coureurs!$B$7:$R$81,2,FALSE))</f>
        <v/>
      </c>
      <c r="E42" s="14" t="str">
        <f>IF(ISNA(VLOOKUP(C42,coureurs!$B$7:$R$81,3,FALSE)),"",VLOOKUP(C42,coureurs!$B$7:$R$81,3,FALSE))</f>
        <v/>
      </c>
      <c r="F42" s="14" t="str">
        <f>IF(ISNA(VLOOKUP(C42,coureurs!$B$7:$R$81,9,FALSE)),"",VLOOKUP(C42,coureurs!$B$7:$R$81,9,FALSE))</f>
        <v/>
      </c>
      <c r="G42" s="38"/>
      <c r="H42" s="10">
        <f t="shared" si="3"/>
        <v>-6.7858796296296306E-2</v>
      </c>
      <c r="I42" s="99">
        <f t="shared" si="4"/>
        <v>35</v>
      </c>
      <c r="J42" s="56" t="e">
        <f>VLOOKUP(C42,$C$8:$H$82,5,FALSE)+VLOOKUP(C42,CLM!$M$8:$T$26,7,FALSE)</f>
        <v>#N/A</v>
      </c>
      <c r="K42" s="15" t="str">
        <f t="shared" si="0"/>
        <v/>
      </c>
      <c r="L42" s="132" t="e">
        <f>VLOOKUP(C42,CLM!$M$8:$T$26,8,FALSE)</f>
        <v>#N/A</v>
      </c>
      <c r="M42" s="15" t="str">
        <f>IFERROR(VLOOKUP(C42,$C$8:$I$82,7,FALSE)+VLOOKUP(C42,CLM!$M$8:$V$26,10,FALSE),"")</f>
        <v/>
      </c>
      <c r="N42" s="132">
        <f t="shared" si="5"/>
        <v>35</v>
      </c>
      <c r="O42" s="132" t="str">
        <f>IFERROR(VLOOKUP(N42,$B$8:$K66,2,FALSE),"")</f>
        <v/>
      </c>
      <c r="P42" s="14" t="str">
        <f>IF(ISNA(VLOOKUP(O42,coureurs!$B$7:$R$81,2,FALSE)),"",VLOOKUP(O42,coureurs!$B$7:$R$81,2,FALSE))</f>
        <v/>
      </c>
      <c r="Q42" s="14" t="str">
        <f>IF(ISNA(VLOOKUP(O42,coureurs!$B$7:$R$81,3,FALSE)),"",VLOOKUP(O42,coureurs!$B$7:$R$81,3,FALSE))</f>
        <v/>
      </c>
      <c r="R42" s="14" t="str">
        <f>IF(ISNA(VLOOKUP(O42,coureurs!$B$7:$R$81,9,FALSE)),"",VLOOKUP(O42,coureurs!$B$7:$R$81,9,FALSE))</f>
        <v/>
      </c>
      <c r="S42" s="8" t="str">
        <f t="shared" si="6"/>
        <v/>
      </c>
      <c r="T42" s="10" t="str">
        <f t="shared" si="7"/>
        <v/>
      </c>
      <c r="U42" s="129" t="str">
        <f>IF(ISNA(VLOOKUP(O42,coureurs!$B$7:$R$81,6,FALSE)),"",VLOOKUP(O42,coureurs!$B$7:$R$81,6,FALSE))</f>
        <v/>
      </c>
      <c r="V42" s="130" t="str">
        <f>IF(ISNA(VLOOKUP(O42,coureurs!$B$7:$R$81,7,FALSE)),"",VLOOKUP(O42,coureurs!$B$7:$R$81,7,FALSE))</f>
        <v/>
      </c>
    </row>
    <row r="43" spans="1:22">
      <c r="A43" s="132">
        <f t="shared" si="8"/>
        <v>36</v>
      </c>
      <c r="B43" s="118" t="str">
        <f t="shared" si="2"/>
        <v/>
      </c>
      <c r="C43" s="39"/>
      <c r="D43" s="14" t="str">
        <f>IF(ISNA(VLOOKUP(C43,coureurs!$B$7:$R$81,2,FALSE)),"",VLOOKUP(C43,coureurs!$B$7:$R$81,2,FALSE))</f>
        <v/>
      </c>
      <c r="E43" s="14" t="str">
        <f>IF(ISNA(VLOOKUP(C43,coureurs!$B$7:$R$81,3,FALSE)),"",VLOOKUP(C43,coureurs!$B$7:$R$81,3,FALSE))</f>
        <v/>
      </c>
      <c r="F43" s="14" t="str">
        <f>IF(ISNA(VLOOKUP(C43,coureurs!$B$7:$R$81,9,FALSE)),"",VLOOKUP(C43,coureurs!$B$7:$R$81,9,FALSE))</f>
        <v/>
      </c>
      <c r="G43" s="38"/>
      <c r="H43" s="10">
        <f t="shared" si="3"/>
        <v>-6.7858796296296306E-2</v>
      </c>
      <c r="I43" s="99">
        <f t="shared" si="4"/>
        <v>36</v>
      </c>
      <c r="J43" s="56" t="e">
        <f>VLOOKUP(C43,$C$8:$H$82,5,FALSE)+VLOOKUP(C43,CLM!$M$8:$T$26,7,FALSE)</f>
        <v>#N/A</v>
      </c>
      <c r="K43" s="15" t="str">
        <f t="shared" si="0"/>
        <v/>
      </c>
      <c r="L43" s="132" t="e">
        <f>VLOOKUP(C43,CLM!$M$8:$T$26,8,FALSE)</f>
        <v>#N/A</v>
      </c>
      <c r="M43" s="15" t="str">
        <f>IFERROR(VLOOKUP(C43,$C$8:$I$82,7,FALSE)+VLOOKUP(C43,CLM!$M$8:$V$26,10,FALSE),"")</f>
        <v/>
      </c>
      <c r="N43" s="132">
        <f t="shared" si="5"/>
        <v>36</v>
      </c>
      <c r="O43" s="132" t="str">
        <f>IFERROR(VLOOKUP(N43,$B$8:$K67,2,FALSE),"")</f>
        <v/>
      </c>
      <c r="P43" s="14" t="str">
        <f>IF(ISNA(VLOOKUP(O43,coureurs!$B$7:$R$81,2,FALSE)),"",VLOOKUP(O43,coureurs!$B$7:$R$81,2,FALSE))</f>
        <v/>
      </c>
      <c r="Q43" s="14" t="str">
        <f>IF(ISNA(VLOOKUP(O43,coureurs!$B$7:$R$81,3,FALSE)),"",VLOOKUP(O43,coureurs!$B$7:$R$81,3,FALSE))</f>
        <v/>
      </c>
      <c r="R43" s="14" t="str">
        <f>IF(ISNA(VLOOKUP(O43,coureurs!$B$7:$R$81,9,FALSE)),"",VLOOKUP(O43,coureurs!$B$7:$R$81,9,FALSE))</f>
        <v/>
      </c>
      <c r="S43" s="8" t="str">
        <f t="shared" si="6"/>
        <v/>
      </c>
      <c r="T43" s="10" t="str">
        <f t="shared" si="7"/>
        <v/>
      </c>
      <c r="U43" s="129" t="str">
        <f>IF(ISNA(VLOOKUP(O43,coureurs!$B$7:$R$81,6,FALSE)),"",VLOOKUP(O43,coureurs!$B$7:$R$81,6,FALSE))</f>
        <v/>
      </c>
      <c r="V43" s="130" t="str">
        <f>IF(ISNA(VLOOKUP(O43,coureurs!$B$7:$R$81,7,FALSE)),"",VLOOKUP(O43,coureurs!$B$7:$R$81,7,FALSE))</f>
        <v/>
      </c>
    </row>
    <row r="44" spans="1:22">
      <c r="A44" s="132">
        <f t="shared" si="8"/>
        <v>37</v>
      </c>
      <c r="B44" s="118" t="str">
        <f t="shared" si="2"/>
        <v/>
      </c>
      <c r="C44" s="39"/>
      <c r="D44" s="14" t="str">
        <f>IF(ISNA(VLOOKUP(C44,coureurs!$B$7:$R$81,2,FALSE)),"",VLOOKUP(C44,coureurs!$B$7:$R$81,2,FALSE))</f>
        <v/>
      </c>
      <c r="E44" s="14" t="str">
        <f>IF(ISNA(VLOOKUP(C44,coureurs!$B$7:$R$81,3,FALSE)),"",VLOOKUP(C44,coureurs!$B$7:$R$81,3,FALSE))</f>
        <v/>
      </c>
      <c r="F44" s="14" t="str">
        <f>IF(ISNA(VLOOKUP(C44,coureurs!$B$7:$R$81,9,FALSE)),"",VLOOKUP(C44,coureurs!$B$7:$R$81,9,FALSE))</f>
        <v/>
      </c>
      <c r="G44" s="38"/>
      <c r="H44" s="10">
        <f t="shared" si="3"/>
        <v>-6.7858796296296306E-2</v>
      </c>
      <c r="I44" s="99">
        <f t="shared" si="4"/>
        <v>37</v>
      </c>
      <c r="J44" s="56" t="e">
        <f>VLOOKUP(C44,$C$8:$H$82,5,FALSE)+VLOOKUP(C44,CLM!$M$8:$T$26,7,FALSE)</f>
        <v>#N/A</v>
      </c>
      <c r="K44" s="15" t="str">
        <f t="shared" si="0"/>
        <v/>
      </c>
      <c r="L44" s="132" t="e">
        <f>VLOOKUP(C44,CLM!$M$8:$T$26,8,FALSE)</f>
        <v>#N/A</v>
      </c>
      <c r="M44" s="15" t="str">
        <f>IFERROR(VLOOKUP(C44,$C$8:$I$82,7,FALSE)+VLOOKUP(C44,CLM!$M$8:$V$26,10,FALSE),"")</f>
        <v/>
      </c>
      <c r="N44" s="132">
        <f t="shared" si="5"/>
        <v>37</v>
      </c>
      <c r="O44" s="132" t="str">
        <f>IFERROR(VLOOKUP(N44,$B$8:$K68,2,FALSE),"")</f>
        <v/>
      </c>
      <c r="P44" s="14" t="str">
        <f>IF(ISNA(VLOOKUP(O44,coureurs!$B$7:$R$81,2,FALSE)),"",VLOOKUP(O44,coureurs!$B$7:$R$81,2,FALSE))</f>
        <v/>
      </c>
      <c r="Q44" s="14" t="str">
        <f>IF(ISNA(VLOOKUP(O44,coureurs!$B$7:$R$81,3,FALSE)),"",VLOOKUP(O44,coureurs!$B$7:$R$81,3,FALSE))</f>
        <v/>
      </c>
      <c r="R44" s="14" t="str">
        <f>IF(ISNA(VLOOKUP(O44,coureurs!$B$7:$R$81,9,FALSE)),"",VLOOKUP(O44,coureurs!$B$7:$R$81,9,FALSE))</f>
        <v/>
      </c>
      <c r="S44" s="8" t="str">
        <f t="shared" si="6"/>
        <v/>
      </c>
      <c r="T44" s="10" t="str">
        <f t="shared" si="7"/>
        <v/>
      </c>
      <c r="U44" s="129" t="str">
        <f>IF(ISNA(VLOOKUP(O44,coureurs!$B$7:$R$81,6,FALSE)),"",VLOOKUP(O44,coureurs!$B$7:$R$81,6,FALSE))</f>
        <v/>
      </c>
      <c r="V44" s="130" t="str">
        <f>IF(ISNA(VLOOKUP(O44,coureurs!$B$7:$R$81,7,FALSE)),"",VLOOKUP(O44,coureurs!$B$7:$R$81,7,FALSE))</f>
        <v/>
      </c>
    </row>
    <row r="45" spans="1:22">
      <c r="A45" s="132">
        <f t="shared" si="8"/>
        <v>38</v>
      </c>
      <c r="B45" s="118" t="str">
        <f t="shared" si="2"/>
        <v/>
      </c>
      <c r="C45" s="39"/>
      <c r="D45" s="14" t="str">
        <f>IF(ISNA(VLOOKUP(C45,coureurs!$B$7:$R$81,2,FALSE)),"",VLOOKUP(C45,coureurs!$B$7:$R$81,2,FALSE))</f>
        <v/>
      </c>
      <c r="E45" s="14" t="str">
        <f>IF(ISNA(VLOOKUP(C45,coureurs!$B$7:$R$81,3,FALSE)),"",VLOOKUP(C45,coureurs!$B$7:$R$81,3,FALSE))</f>
        <v/>
      </c>
      <c r="F45" s="14" t="str">
        <f>IF(ISNA(VLOOKUP(C45,coureurs!$B$7:$R$81,9,FALSE)),"",VLOOKUP(C45,coureurs!$B$7:$R$81,9,FALSE))</f>
        <v/>
      </c>
      <c r="G45" s="38"/>
      <c r="H45" s="10">
        <f t="shared" si="3"/>
        <v>-6.7858796296296306E-2</v>
      </c>
      <c r="I45" s="99">
        <f t="shared" si="4"/>
        <v>38</v>
      </c>
      <c r="J45" s="56" t="e">
        <f>VLOOKUP(C45,$C$8:$H$82,5,FALSE)+VLOOKUP(C45,CLM!$M$8:$T$26,7,FALSE)</f>
        <v>#N/A</v>
      </c>
      <c r="K45" s="15" t="str">
        <f t="shared" si="0"/>
        <v/>
      </c>
      <c r="L45" s="132" t="e">
        <f>VLOOKUP(C45,CLM!$M$8:$T$26,8,FALSE)</f>
        <v>#N/A</v>
      </c>
      <c r="M45" s="15" t="str">
        <f>IFERROR(VLOOKUP(C45,$C$8:$I$82,7,FALSE)+VLOOKUP(C45,CLM!$M$8:$V$26,10,FALSE),"")</f>
        <v/>
      </c>
      <c r="N45" s="132">
        <f t="shared" si="5"/>
        <v>38</v>
      </c>
      <c r="O45" s="132" t="str">
        <f>IFERROR(VLOOKUP(N45,$B$8:$K69,2,FALSE),"")</f>
        <v/>
      </c>
      <c r="P45" s="14" t="str">
        <f>IF(ISNA(VLOOKUP(O45,coureurs!$B$7:$R$81,2,FALSE)),"",VLOOKUP(O45,coureurs!$B$7:$R$81,2,FALSE))</f>
        <v/>
      </c>
      <c r="Q45" s="14" t="str">
        <f>IF(ISNA(VLOOKUP(O45,coureurs!$B$7:$R$81,3,FALSE)),"",VLOOKUP(O45,coureurs!$B$7:$R$81,3,FALSE))</f>
        <v/>
      </c>
      <c r="R45" s="14" t="str">
        <f>IF(ISNA(VLOOKUP(O45,coureurs!$B$7:$R$81,9,FALSE)),"",VLOOKUP(O45,coureurs!$B$7:$R$81,9,FALSE))</f>
        <v/>
      </c>
      <c r="S45" s="8" t="str">
        <f t="shared" si="6"/>
        <v/>
      </c>
      <c r="T45" s="10" t="str">
        <f t="shared" si="7"/>
        <v/>
      </c>
      <c r="U45" s="129" t="str">
        <f>IF(ISNA(VLOOKUP(O45,coureurs!$B$7:$R$81,6,FALSE)),"",VLOOKUP(O45,coureurs!$B$7:$R$81,6,FALSE))</f>
        <v/>
      </c>
      <c r="V45" s="130" t="str">
        <f>IF(ISNA(VLOOKUP(O45,coureurs!$B$7:$R$81,7,FALSE)),"",VLOOKUP(O45,coureurs!$B$7:$R$81,7,FALSE))</f>
        <v/>
      </c>
    </row>
    <row r="46" spans="1:22">
      <c r="A46" s="132">
        <f t="shared" si="8"/>
        <v>39</v>
      </c>
      <c r="B46" s="118" t="str">
        <f t="shared" si="2"/>
        <v/>
      </c>
      <c r="C46" s="39"/>
      <c r="D46" s="14" t="str">
        <f>IF(ISNA(VLOOKUP(C46,coureurs!$B$7:$R$81,2,FALSE)),"",VLOOKUP(C46,coureurs!$B$7:$R$81,2,FALSE))</f>
        <v/>
      </c>
      <c r="E46" s="14" t="str">
        <f>IF(ISNA(VLOOKUP(C46,coureurs!$B$7:$R$81,3,FALSE)),"",VLOOKUP(C46,coureurs!$B$7:$R$81,3,FALSE))</f>
        <v/>
      </c>
      <c r="F46" s="14" t="str">
        <f>IF(ISNA(VLOOKUP(C46,coureurs!$B$7:$R$81,9,FALSE)),"",VLOOKUP(C46,coureurs!$B$7:$R$81,9,FALSE))</f>
        <v/>
      </c>
      <c r="G46" s="38"/>
      <c r="H46" s="10">
        <f t="shared" si="3"/>
        <v>-6.7858796296296306E-2</v>
      </c>
      <c r="I46" s="99">
        <f t="shared" si="4"/>
        <v>39</v>
      </c>
      <c r="J46" s="56" t="e">
        <f>VLOOKUP(C46,$C$8:$H$82,5,FALSE)+VLOOKUP(C46,CLM!$M$8:$T$26,7,FALSE)</f>
        <v>#N/A</v>
      </c>
      <c r="K46" s="15" t="str">
        <f t="shared" si="0"/>
        <v/>
      </c>
      <c r="L46" s="132" t="e">
        <f>VLOOKUP(C46,CLM!$M$8:$T$26,8,FALSE)</f>
        <v>#N/A</v>
      </c>
      <c r="M46" s="15" t="str">
        <f>IFERROR(VLOOKUP(C46,$C$8:$I$82,7,FALSE)+VLOOKUP(C46,CLM!$M$8:$V$26,10,FALSE),"")</f>
        <v/>
      </c>
      <c r="N46" s="132">
        <f t="shared" si="5"/>
        <v>39</v>
      </c>
      <c r="O46" s="132" t="str">
        <f>IFERROR(VLOOKUP(N46,$B$8:$K70,2,FALSE),"")</f>
        <v/>
      </c>
      <c r="P46" s="14" t="str">
        <f>IF(ISNA(VLOOKUP(O46,coureurs!$B$7:$R$81,2,FALSE)),"",VLOOKUP(O46,coureurs!$B$7:$R$81,2,FALSE))</f>
        <v/>
      </c>
      <c r="Q46" s="14" t="str">
        <f>IF(ISNA(VLOOKUP(O46,coureurs!$B$7:$R$81,3,FALSE)),"",VLOOKUP(O46,coureurs!$B$7:$R$81,3,FALSE))</f>
        <v/>
      </c>
      <c r="R46" s="14" t="str">
        <f>IF(ISNA(VLOOKUP(O46,coureurs!$B$7:$R$81,9,FALSE)),"",VLOOKUP(O46,coureurs!$B$7:$R$81,9,FALSE))</f>
        <v/>
      </c>
      <c r="S46" s="8" t="str">
        <f t="shared" si="6"/>
        <v/>
      </c>
      <c r="T46" s="10" t="str">
        <f t="shared" si="7"/>
        <v/>
      </c>
      <c r="U46" s="129" t="str">
        <f>IF(ISNA(VLOOKUP(O46,coureurs!$B$7:$R$81,6,FALSE)),"",VLOOKUP(O46,coureurs!$B$7:$R$81,6,FALSE))</f>
        <v/>
      </c>
      <c r="V46" s="130" t="str">
        <f>IF(ISNA(VLOOKUP(O46,coureurs!$B$7:$R$81,7,FALSE)),"",VLOOKUP(O46,coureurs!$B$7:$R$81,7,FALSE))</f>
        <v/>
      </c>
    </row>
    <row r="47" spans="1:22">
      <c r="A47" s="132">
        <f t="shared" si="8"/>
        <v>40</v>
      </c>
      <c r="B47" s="118" t="str">
        <f t="shared" si="2"/>
        <v/>
      </c>
      <c r="C47" s="39"/>
      <c r="D47" s="14" t="str">
        <f>IF(ISNA(VLOOKUP(C47,coureurs!$B$7:$R$81,2,FALSE)),"",VLOOKUP(C47,coureurs!$B$7:$R$81,2,FALSE))</f>
        <v/>
      </c>
      <c r="E47" s="14" t="str">
        <f>IF(ISNA(VLOOKUP(C47,coureurs!$B$7:$R$81,3,FALSE)),"",VLOOKUP(C47,coureurs!$B$7:$R$81,3,FALSE))</f>
        <v/>
      </c>
      <c r="F47" s="14" t="str">
        <f>IF(ISNA(VLOOKUP(C47,coureurs!$B$7:$R$81,9,FALSE)),"",VLOOKUP(C47,coureurs!$B$7:$R$81,9,FALSE))</f>
        <v/>
      </c>
      <c r="G47" s="38"/>
      <c r="H47" s="10">
        <f t="shared" si="3"/>
        <v>-6.7858796296296306E-2</v>
      </c>
      <c r="I47" s="99">
        <f t="shared" si="4"/>
        <v>40</v>
      </c>
      <c r="J47" s="56" t="e">
        <f>VLOOKUP(C47,$C$8:$H$82,5,FALSE)+VLOOKUP(C47,CLM!$M$8:$T$26,7,FALSE)</f>
        <v>#N/A</v>
      </c>
      <c r="K47" s="15" t="str">
        <f t="shared" si="0"/>
        <v/>
      </c>
      <c r="L47" s="132" t="e">
        <f>VLOOKUP(C47,CLM!$M$8:$T$26,8,FALSE)</f>
        <v>#N/A</v>
      </c>
      <c r="M47" s="15" t="str">
        <f>IFERROR(VLOOKUP(C47,$C$8:$I$82,7,FALSE)+VLOOKUP(C47,CLM!$M$8:$V$26,10,FALSE),"")</f>
        <v/>
      </c>
      <c r="N47" s="132">
        <f t="shared" si="5"/>
        <v>40</v>
      </c>
      <c r="O47" s="132" t="str">
        <f>IFERROR(VLOOKUP(N47,$B$8:$K71,2,FALSE),"")</f>
        <v/>
      </c>
      <c r="P47" s="14" t="str">
        <f>IF(ISNA(VLOOKUP(O47,coureurs!$B$7:$R$81,2,FALSE)),"",VLOOKUP(O47,coureurs!$B$7:$R$81,2,FALSE))</f>
        <v/>
      </c>
      <c r="Q47" s="14" t="str">
        <f>IF(ISNA(VLOOKUP(O47,coureurs!$B$7:$R$81,3,FALSE)),"",VLOOKUP(O47,coureurs!$B$7:$R$81,3,FALSE))</f>
        <v/>
      </c>
      <c r="R47" s="14" t="str">
        <f>IF(ISNA(VLOOKUP(O47,coureurs!$B$7:$R$81,9,FALSE)),"",VLOOKUP(O47,coureurs!$B$7:$R$81,9,FALSE))</f>
        <v/>
      </c>
      <c r="S47" s="8" t="str">
        <f t="shared" si="6"/>
        <v/>
      </c>
      <c r="T47" s="10" t="str">
        <f t="shared" si="7"/>
        <v/>
      </c>
      <c r="U47" s="129" t="str">
        <f>IF(ISNA(VLOOKUP(O47,coureurs!$B$7:$R$81,6,FALSE)),"",VLOOKUP(O47,coureurs!$B$7:$R$81,6,FALSE))</f>
        <v/>
      </c>
      <c r="V47" s="130" t="str">
        <f>IF(ISNA(VLOOKUP(O47,coureurs!$B$7:$R$81,7,FALSE)),"",VLOOKUP(O47,coureurs!$B$7:$R$81,7,FALSE))</f>
        <v/>
      </c>
    </row>
    <row r="48" spans="1:22">
      <c r="A48" s="132">
        <f t="shared" si="8"/>
        <v>41</v>
      </c>
      <c r="B48" s="118" t="str">
        <f t="shared" si="2"/>
        <v/>
      </c>
      <c r="C48" s="39"/>
      <c r="D48" s="14" t="str">
        <f>IF(ISNA(VLOOKUP(C48,coureurs!$B$7:$R$81,2,FALSE)),"",VLOOKUP(C48,coureurs!$B$7:$R$81,2,FALSE))</f>
        <v/>
      </c>
      <c r="E48" s="14" t="str">
        <f>IF(ISNA(VLOOKUP(C48,coureurs!$B$7:$R$81,3,FALSE)),"",VLOOKUP(C48,coureurs!$B$7:$R$81,3,FALSE))</f>
        <v/>
      </c>
      <c r="F48" s="14" t="str">
        <f>IF(ISNA(VLOOKUP(C48,coureurs!$B$7:$R$81,9,FALSE)),"",VLOOKUP(C48,coureurs!$B$7:$R$81,9,FALSE))</f>
        <v/>
      </c>
      <c r="G48" s="38"/>
      <c r="H48" s="10">
        <f t="shared" si="3"/>
        <v>-6.7858796296296306E-2</v>
      </c>
      <c r="I48" s="99">
        <f t="shared" si="4"/>
        <v>41</v>
      </c>
      <c r="J48" s="56" t="e">
        <f>VLOOKUP(C48,$C$8:$H$82,5,FALSE)+VLOOKUP(C48,CLM!$M$8:$T$26,7,FALSE)</f>
        <v>#N/A</v>
      </c>
      <c r="K48" s="15" t="str">
        <f t="shared" si="0"/>
        <v/>
      </c>
      <c r="L48" s="132" t="e">
        <f>VLOOKUP(C48,CLM!$M$8:$T$26,8,FALSE)</f>
        <v>#N/A</v>
      </c>
      <c r="M48" s="15" t="str">
        <f>IFERROR(VLOOKUP(C48,$C$8:$I$82,7,FALSE)+VLOOKUP(C48,CLM!$M$8:$V$26,10,FALSE),"")</f>
        <v/>
      </c>
      <c r="N48" s="132">
        <f t="shared" si="5"/>
        <v>41</v>
      </c>
      <c r="O48" s="132" t="str">
        <f>IFERROR(VLOOKUP(N48,$B$8:$K72,2,FALSE),"")</f>
        <v/>
      </c>
      <c r="P48" s="14" t="str">
        <f>IF(ISNA(VLOOKUP(O48,coureurs!$B$7:$R$81,2,FALSE)),"",VLOOKUP(O48,coureurs!$B$7:$R$81,2,FALSE))</f>
        <v/>
      </c>
      <c r="Q48" s="14" t="str">
        <f>IF(ISNA(VLOOKUP(O48,coureurs!$B$7:$R$81,3,FALSE)),"",VLOOKUP(O48,coureurs!$B$7:$R$81,3,FALSE))</f>
        <v/>
      </c>
      <c r="R48" s="14" t="str">
        <f>IF(ISNA(VLOOKUP(O48,coureurs!$B$7:$R$81,9,FALSE)),"",VLOOKUP(O48,coureurs!$B$7:$R$81,9,FALSE))</f>
        <v/>
      </c>
      <c r="S48" s="8" t="str">
        <f t="shared" si="6"/>
        <v/>
      </c>
      <c r="T48" s="10" t="str">
        <f t="shared" si="7"/>
        <v/>
      </c>
      <c r="U48" s="129" t="str">
        <f>IF(ISNA(VLOOKUP(O48,coureurs!$B$7:$R$81,6,FALSE)),"",VLOOKUP(O48,coureurs!$B$7:$R$81,6,FALSE))</f>
        <v/>
      </c>
      <c r="V48" s="130" t="str">
        <f>IF(ISNA(VLOOKUP(O48,coureurs!$B$7:$R$81,7,FALSE)),"",VLOOKUP(O48,coureurs!$B$7:$R$81,7,FALSE))</f>
        <v/>
      </c>
    </row>
    <row r="49" spans="1:22">
      <c r="A49" s="132">
        <f t="shared" si="8"/>
        <v>42</v>
      </c>
      <c r="B49" s="118" t="str">
        <f t="shared" si="2"/>
        <v/>
      </c>
      <c r="C49" s="39"/>
      <c r="D49" s="14" t="str">
        <f>IF(ISNA(VLOOKUP(C49,coureurs!$B$7:$R$81,2,FALSE)),"",VLOOKUP(C49,coureurs!$B$7:$R$81,2,FALSE))</f>
        <v/>
      </c>
      <c r="E49" s="14" t="str">
        <f>IF(ISNA(VLOOKUP(C49,coureurs!$B$7:$R$81,3,FALSE)),"",VLOOKUP(C49,coureurs!$B$7:$R$81,3,FALSE))</f>
        <v/>
      </c>
      <c r="F49" s="14" t="str">
        <f>IF(ISNA(VLOOKUP(C49,coureurs!$B$7:$R$81,9,FALSE)),"",VLOOKUP(C49,coureurs!$B$7:$R$81,9,FALSE))</f>
        <v/>
      </c>
      <c r="G49" s="38"/>
      <c r="H49" s="10">
        <f t="shared" si="3"/>
        <v>-6.7858796296296306E-2</v>
      </c>
      <c r="I49" s="99">
        <f t="shared" si="4"/>
        <v>42</v>
      </c>
      <c r="J49" s="56" t="e">
        <f>VLOOKUP(C49,$C$8:$H$82,5,FALSE)+VLOOKUP(C49,CLM!$M$8:$T$26,7,FALSE)</f>
        <v>#N/A</v>
      </c>
      <c r="K49" s="15" t="str">
        <f t="shared" si="0"/>
        <v/>
      </c>
      <c r="L49" s="132" t="e">
        <f>VLOOKUP(C49,CLM!$M$8:$T$26,8,FALSE)</f>
        <v>#N/A</v>
      </c>
      <c r="M49" s="15" t="str">
        <f>IFERROR(VLOOKUP(C49,$C$8:$I$82,7,FALSE)+VLOOKUP(C49,CLM!$M$8:$V$26,10,FALSE),"")</f>
        <v/>
      </c>
      <c r="N49" s="132">
        <f t="shared" si="5"/>
        <v>42</v>
      </c>
      <c r="O49" s="132" t="str">
        <f>IFERROR(VLOOKUP(N49,$B$8:$K73,2,FALSE),"")</f>
        <v/>
      </c>
      <c r="P49" s="14" t="str">
        <f>IF(ISNA(VLOOKUP(O49,coureurs!$B$7:$R$81,2,FALSE)),"",VLOOKUP(O49,coureurs!$B$7:$R$81,2,FALSE))</f>
        <v/>
      </c>
      <c r="Q49" s="14" t="str">
        <f>IF(ISNA(VLOOKUP(O49,coureurs!$B$7:$R$81,3,FALSE)),"",VLOOKUP(O49,coureurs!$B$7:$R$81,3,FALSE))</f>
        <v/>
      </c>
      <c r="R49" s="14" t="str">
        <f>IF(ISNA(VLOOKUP(O49,coureurs!$B$7:$R$81,9,FALSE)),"",VLOOKUP(O49,coureurs!$B$7:$R$81,9,FALSE))</f>
        <v/>
      </c>
      <c r="S49" s="8" t="str">
        <f t="shared" si="6"/>
        <v/>
      </c>
      <c r="T49" s="10" t="str">
        <f t="shared" si="7"/>
        <v/>
      </c>
      <c r="U49" s="129" t="str">
        <f>IF(ISNA(VLOOKUP(O49,coureurs!$B$7:$R$81,6,FALSE)),"",VLOOKUP(O49,coureurs!$B$7:$R$81,6,FALSE))</f>
        <v/>
      </c>
      <c r="V49" s="130" t="str">
        <f>IF(ISNA(VLOOKUP(O49,coureurs!$B$7:$R$81,7,FALSE)),"",VLOOKUP(O49,coureurs!$B$7:$R$81,7,FALSE))</f>
        <v/>
      </c>
    </row>
    <row r="50" spans="1:22">
      <c r="A50" s="132">
        <f t="shared" si="8"/>
        <v>43</v>
      </c>
      <c r="B50" s="118" t="str">
        <f t="shared" si="2"/>
        <v/>
      </c>
      <c r="C50" s="39"/>
      <c r="D50" s="14" t="str">
        <f>IF(ISNA(VLOOKUP(C50,coureurs!$B$7:$R$81,2,FALSE)),"",VLOOKUP(C50,coureurs!$B$7:$R$81,2,FALSE))</f>
        <v/>
      </c>
      <c r="E50" s="14" t="str">
        <f>IF(ISNA(VLOOKUP(C50,coureurs!$B$7:$R$81,3,FALSE)),"",VLOOKUP(C50,coureurs!$B$7:$R$81,3,FALSE))</f>
        <v/>
      </c>
      <c r="F50" s="14" t="str">
        <f>IF(ISNA(VLOOKUP(C50,coureurs!$B$7:$R$81,9,FALSE)),"",VLOOKUP(C50,coureurs!$B$7:$R$81,9,FALSE))</f>
        <v/>
      </c>
      <c r="G50" s="38"/>
      <c r="H50" s="10">
        <f t="shared" si="3"/>
        <v>-6.7858796296296306E-2</v>
      </c>
      <c r="I50" s="99">
        <f t="shared" si="4"/>
        <v>43</v>
      </c>
      <c r="J50" s="56" t="e">
        <f>VLOOKUP(C50,$C$8:$H$82,5,FALSE)+VLOOKUP(C50,CLM!$M$8:$T$26,7,FALSE)</f>
        <v>#N/A</v>
      </c>
      <c r="K50" s="15" t="str">
        <f t="shared" si="0"/>
        <v/>
      </c>
      <c r="L50" s="132" t="e">
        <f>VLOOKUP(C50,CLM!$M$8:$T$26,8,FALSE)</f>
        <v>#N/A</v>
      </c>
      <c r="M50" s="15" t="str">
        <f>IFERROR(VLOOKUP(C50,$C$8:$I$82,7,FALSE)+VLOOKUP(C50,CLM!$M$8:$V$26,10,FALSE),"")</f>
        <v/>
      </c>
      <c r="N50" s="132">
        <f t="shared" si="5"/>
        <v>43</v>
      </c>
      <c r="O50" s="132" t="str">
        <f>IFERROR(VLOOKUP(N50,$B$8:$K74,2,FALSE),"")</f>
        <v/>
      </c>
      <c r="P50" s="14" t="str">
        <f>IF(ISNA(VLOOKUP(O50,coureurs!$B$7:$R$81,2,FALSE)),"",VLOOKUP(O50,coureurs!$B$7:$R$81,2,FALSE))</f>
        <v/>
      </c>
      <c r="Q50" s="14" t="str">
        <f>IF(ISNA(VLOOKUP(O50,coureurs!$B$7:$R$81,3,FALSE)),"",VLOOKUP(O50,coureurs!$B$7:$R$81,3,FALSE))</f>
        <v/>
      </c>
      <c r="R50" s="14" t="str">
        <f>IF(ISNA(VLOOKUP(O50,coureurs!$B$7:$R$81,9,FALSE)),"",VLOOKUP(O50,coureurs!$B$7:$R$81,9,FALSE))</f>
        <v/>
      </c>
      <c r="S50" s="8" t="str">
        <f t="shared" si="6"/>
        <v/>
      </c>
      <c r="T50" s="10" t="str">
        <f t="shared" si="7"/>
        <v/>
      </c>
      <c r="U50" s="129" t="str">
        <f>IF(ISNA(VLOOKUP(O50,coureurs!$B$7:$R$81,6,FALSE)),"",VLOOKUP(O50,coureurs!$B$7:$R$81,6,FALSE))</f>
        <v/>
      </c>
      <c r="V50" s="130" t="str">
        <f>IF(ISNA(VLOOKUP(O50,coureurs!$B$7:$R$81,7,FALSE)),"",VLOOKUP(O50,coureurs!$B$7:$R$81,7,FALSE))</f>
        <v/>
      </c>
    </row>
    <row r="51" spans="1:22">
      <c r="A51" s="132">
        <f t="shared" si="8"/>
        <v>44</v>
      </c>
      <c r="B51" s="118" t="str">
        <f t="shared" si="2"/>
        <v/>
      </c>
      <c r="C51" s="39"/>
      <c r="D51" s="14" t="str">
        <f>IF(ISNA(VLOOKUP(C51,coureurs!$B$7:$R$81,2,FALSE)),"",VLOOKUP(C51,coureurs!$B$7:$R$81,2,FALSE))</f>
        <v/>
      </c>
      <c r="E51" s="14" t="str">
        <f>IF(ISNA(VLOOKUP(C51,coureurs!$B$7:$R$81,3,FALSE)),"",VLOOKUP(C51,coureurs!$B$7:$R$81,3,FALSE))</f>
        <v/>
      </c>
      <c r="F51" s="14" t="str">
        <f>IF(ISNA(VLOOKUP(C51,coureurs!$B$7:$R$81,9,FALSE)),"",VLOOKUP(C51,coureurs!$B$7:$R$81,9,FALSE))</f>
        <v/>
      </c>
      <c r="G51" s="38"/>
      <c r="H51" s="10">
        <f t="shared" si="3"/>
        <v>-6.7858796296296306E-2</v>
      </c>
      <c r="I51" s="99">
        <f t="shared" si="4"/>
        <v>44</v>
      </c>
      <c r="J51" s="56" t="e">
        <f>VLOOKUP(C51,$C$8:$H$82,5,FALSE)+VLOOKUP(C51,CLM!$M$8:$T$26,7,FALSE)</f>
        <v>#N/A</v>
      </c>
      <c r="K51" s="15" t="str">
        <f t="shared" si="0"/>
        <v/>
      </c>
      <c r="L51" s="132" t="e">
        <f>VLOOKUP(C51,CLM!$M$8:$T$26,8,FALSE)</f>
        <v>#N/A</v>
      </c>
      <c r="M51" s="15" t="str">
        <f>IFERROR(VLOOKUP(C51,$C$8:$I$82,7,FALSE)+VLOOKUP(C51,CLM!$M$8:$V$26,10,FALSE),"")</f>
        <v/>
      </c>
      <c r="N51" s="132">
        <f t="shared" si="5"/>
        <v>44</v>
      </c>
      <c r="O51" s="132" t="str">
        <f>IFERROR(VLOOKUP(N51,$B$8:$K75,2,FALSE),"")</f>
        <v/>
      </c>
      <c r="P51" s="14" t="str">
        <f>IF(ISNA(VLOOKUP(O51,coureurs!$B$7:$R$81,2,FALSE)),"",VLOOKUP(O51,coureurs!$B$7:$R$81,2,FALSE))</f>
        <v/>
      </c>
      <c r="Q51" s="14" t="str">
        <f>IF(ISNA(VLOOKUP(O51,coureurs!$B$7:$R$81,3,FALSE)),"",VLOOKUP(O51,coureurs!$B$7:$R$81,3,FALSE))</f>
        <v/>
      </c>
      <c r="R51" s="14" t="str">
        <f>IF(ISNA(VLOOKUP(O51,coureurs!$B$7:$R$81,9,FALSE)),"",VLOOKUP(O51,coureurs!$B$7:$R$81,9,FALSE))</f>
        <v/>
      </c>
      <c r="S51" s="8" t="str">
        <f t="shared" si="6"/>
        <v/>
      </c>
      <c r="T51" s="10" t="str">
        <f t="shared" si="7"/>
        <v/>
      </c>
      <c r="U51" s="129" t="str">
        <f>IF(ISNA(VLOOKUP(O51,coureurs!$B$7:$R$81,6,FALSE)),"",VLOOKUP(O51,coureurs!$B$7:$R$81,6,FALSE))</f>
        <v/>
      </c>
      <c r="V51" s="130" t="str">
        <f>IF(ISNA(VLOOKUP(O51,coureurs!$B$7:$R$81,7,FALSE)),"",VLOOKUP(O51,coureurs!$B$7:$R$81,7,FALSE))</f>
        <v/>
      </c>
    </row>
    <row r="52" spans="1:22">
      <c r="A52" s="132">
        <f t="shared" si="8"/>
        <v>45</v>
      </c>
      <c r="B52" s="118" t="str">
        <f t="shared" si="2"/>
        <v/>
      </c>
      <c r="C52" s="39"/>
      <c r="D52" s="14" t="str">
        <f>IF(ISNA(VLOOKUP(C52,coureurs!$B$7:$R$81,2,FALSE)),"",VLOOKUP(C52,coureurs!$B$7:$R$81,2,FALSE))</f>
        <v/>
      </c>
      <c r="E52" s="14" t="str">
        <f>IF(ISNA(VLOOKUP(C52,coureurs!$B$7:$R$81,3,FALSE)),"",VLOOKUP(C52,coureurs!$B$7:$R$81,3,FALSE))</f>
        <v/>
      </c>
      <c r="F52" s="14" t="str">
        <f>IF(ISNA(VLOOKUP(C52,coureurs!$B$7:$R$81,9,FALSE)),"",VLOOKUP(C52,coureurs!$B$7:$R$81,9,FALSE))</f>
        <v/>
      </c>
      <c r="G52" s="38"/>
      <c r="H52" s="10">
        <f t="shared" si="3"/>
        <v>-6.7858796296296306E-2</v>
      </c>
      <c r="I52" s="99">
        <f t="shared" si="4"/>
        <v>45</v>
      </c>
      <c r="J52" s="56" t="e">
        <f>VLOOKUP(C52,$C$8:$H$82,5,FALSE)+VLOOKUP(C52,CLM!$M$8:$T$26,7,FALSE)</f>
        <v>#N/A</v>
      </c>
      <c r="K52" s="15" t="str">
        <f t="shared" si="0"/>
        <v/>
      </c>
      <c r="L52" s="132" t="e">
        <f>VLOOKUP(C52,CLM!$M$8:$T$26,8,FALSE)</f>
        <v>#N/A</v>
      </c>
      <c r="M52" s="15" t="str">
        <f>IFERROR(VLOOKUP(C52,$C$8:$I$82,7,FALSE)+VLOOKUP(C52,CLM!$M$8:$V$26,10,FALSE),"")</f>
        <v/>
      </c>
      <c r="N52" s="132">
        <f t="shared" si="5"/>
        <v>45</v>
      </c>
      <c r="O52" s="132" t="str">
        <f>IFERROR(VLOOKUP(N52,$B$8:$K76,2,FALSE),"")</f>
        <v/>
      </c>
      <c r="P52" s="14" t="str">
        <f>IF(ISNA(VLOOKUP(O52,coureurs!$B$7:$R$81,2,FALSE)),"",VLOOKUP(O52,coureurs!$B$7:$R$81,2,FALSE))</f>
        <v/>
      </c>
      <c r="Q52" s="14" t="str">
        <f>IF(ISNA(VLOOKUP(O52,coureurs!$B$7:$R$81,3,FALSE)),"",VLOOKUP(O52,coureurs!$B$7:$R$81,3,FALSE))</f>
        <v/>
      </c>
      <c r="R52" s="14" t="str">
        <f>IF(ISNA(VLOOKUP(O52,coureurs!$B$7:$R$81,9,FALSE)),"",VLOOKUP(O52,coureurs!$B$7:$R$81,9,FALSE))</f>
        <v/>
      </c>
      <c r="S52" s="8" t="str">
        <f t="shared" si="6"/>
        <v/>
      </c>
      <c r="T52" s="10" t="str">
        <f t="shared" si="7"/>
        <v/>
      </c>
      <c r="U52" s="129" t="str">
        <f>IF(ISNA(VLOOKUP(O52,coureurs!$B$7:$R$81,6,FALSE)),"",VLOOKUP(O52,coureurs!$B$7:$R$81,6,FALSE))</f>
        <v/>
      </c>
      <c r="V52" s="130" t="str">
        <f>IF(ISNA(VLOOKUP(O52,coureurs!$B$7:$R$81,7,FALSE)),"",VLOOKUP(O52,coureurs!$B$7:$R$81,7,FALSE))</f>
        <v/>
      </c>
    </row>
    <row r="53" spans="1:22">
      <c r="A53" s="132">
        <f t="shared" si="8"/>
        <v>46</v>
      </c>
      <c r="B53" s="118" t="str">
        <f t="shared" si="2"/>
        <v/>
      </c>
      <c r="C53" s="39"/>
      <c r="D53" s="14" t="str">
        <f>IF(ISNA(VLOOKUP(C53,coureurs!$B$7:$R$81,2,FALSE)),"",VLOOKUP(C53,coureurs!$B$7:$R$81,2,FALSE))</f>
        <v/>
      </c>
      <c r="E53" s="14" t="str">
        <f>IF(ISNA(VLOOKUP(C53,coureurs!$B$7:$R$81,3,FALSE)),"",VLOOKUP(C53,coureurs!$B$7:$R$81,3,FALSE))</f>
        <v/>
      </c>
      <c r="F53" s="14" t="str">
        <f>IF(ISNA(VLOOKUP(C53,coureurs!$B$7:$R$81,9,FALSE)),"",VLOOKUP(C53,coureurs!$B$7:$R$81,9,FALSE))</f>
        <v/>
      </c>
      <c r="G53" s="38"/>
      <c r="H53" s="10">
        <f t="shared" si="3"/>
        <v>-6.7858796296296306E-2</v>
      </c>
      <c r="I53" s="99">
        <f t="shared" si="4"/>
        <v>46</v>
      </c>
      <c r="J53" s="56" t="e">
        <f>VLOOKUP(C53,$C$8:$H$82,5,FALSE)+VLOOKUP(C53,CLM!$M$8:$T$26,7,FALSE)</f>
        <v>#N/A</v>
      </c>
      <c r="K53" s="15" t="str">
        <f t="shared" si="0"/>
        <v/>
      </c>
      <c r="L53" s="132" t="e">
        <f>VLOOKUP(C53,CLM!$M$8:$T$26,8,FALSE)</f>
        <v>#N/A</v>
      </c>
      <c r="M53" s="15" t="str">
        <f>IFERROR(VLOOKUP(C53,$C$8:$I$82,7,FALSE)+VLOOKUP(C53,CLM!$M$8:$V$26,10,FALSE),"")</f>
        <v/>
      </c>
      <c r="N53" s="132">
        <f t="shared" si="5"/>
        <v>46</v>
      </c>
      <c r="O53" s="132" t="str">
        <f>IFERROR(VLOOKUP(N53,$B$8:$K77,2,FALSE),"")</f>
        <v/>
      </c>
      <c r="P53" s="14" t="str">
        <f>IF(ISNA(VLOOKUP(O53,coureurs!$B$7:$R$81,2,FALSE)),"",VLOOKUP(O53,coureurs!$B$7:$R$81,2,FALSE))</f>
        <v/>
      </c>
      <c r="Q53" s="14" t="str">
        <f>IF(ISNA(VLOOKUP(O53,coureurs!$B$7:$R$81,3,FALSE)),"",VLOOKUP(O53,coureurs!$B$7:$R$81,3,FALSE))</f>
        <v/>
      </c>
      <c r="R53" s="14" t="str">
        <f>IF(ISNA(VLOOKUP(O53,coureurs!$B$7:$R$81,9,FALSE)),"",VLOOKUP(O53,coureurs!$B$7:$R$81,9,FALSE))</f>
        <v/>
      </c>
      <c r="S53" s="8" t="str">
        <f t="shared" si="6"/>
        <v/>
      </c>
      <c r="T53" s="10" t="str">
        <f t="shared" si="7"/>
        <v/>
      </c>
      <c r="U53" s="129" t="str">
        <f>IF(ISNA(VLOOKUP(O53,coureurs!$B$7:$R$81,6,FALSE)),"",VLOOKUP(O53,coureurs!$B$7:$R$81,6,FALSE))</f>
        <v/>
      </c>
      <c r="V53" s="130" t="str">
        <f>IF(ISNA(VLOOKUP(O53,coureurs!$B$7:$R$81,7,FALSE)),"",VLOOKUP(O53,coureurs!$B$7:$R$81,7,FALSE))</f>
        <v/>
      </c>
    </row>
    <row r="54" spans="1:22">
      <c r="A54" s="132">
        <f t="shared" si="8"/>
        <v>47</v>
      </c>
      <c r="B54" s="118" t="str">
        <f t="shared" si="2"/>
        <v/>
      </c>
      <c r="C54" s="39"/>
      <c r="D54" s="14" t="str">
        <f>IF(ISNA(VLOOKUP(C54,coureurs!$B$7:$R$81,2,FALSE)),"",VLOOKUP(C54,coureurs!$B$7:$R$81,2,FALSE))</f>
        <v/>
      </c>
      <c r="E54" s="14" t="str">
        <f>IF(ISNA(VLOOKUP(C54,coureurs!$B$7:$R$81,3,FALSE)),"",VLOOKUP(C54,coureurs!$B$7:$R$81,3,FALSE))</f>
        <v/>
      </c>
      <c r="F54" s="14" t="str">
        <f>IF(ISNA(VLOOKUP(C54,coureurs!$B$7:$R$81,9,FALSE)),"",VLOOKUP(C54,coureurs!$B$7:$R$81,9,FALSE))</f>
        <v/>
      </c>
      <c r="G54" s="38"/>
      <c r="H54" s="10">
        <f t="shared" si="3"/>
        <v>-6.7858796296296306E-2</v>
      </c>
      <c r="I54" s="99">
        <f t="shared" si="4"/>
        <v>47</v>
      </c>
      <c r="J54" s="56" t="e">
        <f>VLOOKUP(C54,$C$8:$H$82,5,FALSE)+VLOOKUP(C54,CLM!$M$8:$T$26,7,FALSE)</f>
        <v>#N/A</v>
      </c>
      <c r="K54" s="15" t="str">
        <f t="shared" si="0"/>
        <v/>
      </c>
      <c r="L54" s="132" t="e">
        <f>VLOOKUP(C54,CLM!$M$8:$T$26,8,FALSE)</f>
        <v>#N/A</v>
      </c>
      <c r="M54" s="15" t="str">
        <f>IFERROR(VLOOKUP(C54,$C$8:$I$82,7,FALSE)+VLOOKUP(C54,CLM!$M$8:$V$26,10,FALSE),"")</f>
        <v/>
      </c>
      <c r="N54" s="132">
        <f t="shared" si="5"/>
        <v>47</v>
      </c>
      <c r="O54" s="132" t="str">
        <f>IFERROR(VLOOKUP(N54,$B$8:$K78,2,FALSE),"")</f>
        <v/>
      </c>
      <c r="P54" s="14" t="str">
        <f>IF(ISNA(VLOOKUP(O54,coureurs!$B$7:$R$81,2,FALSE)),"",VLOOKUP(O54,coureurs!$B$7:$R$81,2,FALSE))</f>
        <v/>
      </c>
      <c r="Q54" s="14" t="str">
        <f>IF(ISNA(VLOOKUP(O54,coureurs!$B$7:$R$81,3,FALSE)),"",VLOOKUP(O54,coureurs!$B$7:$R$81,3,FALSE))</f>
        <v/>
      </c>
      <c r="R54" s="14" t="str">
        <f>IF(ISNA(VLOOKUP(O54,coureurs!$B$7:$R$81,9,FALSE)),"",VLOOKUP(O54,coureurs!$B$7:$R$81,9,FALSE))</f>
        <v/>
      </c>
      <c r="S54" s="8" t="str">
        <f t="shared" si="6"/>
        <v/>
      </c>
      <c r="T54" s="10" t="str">
        <f t="shared" si="7"/>
        <v/>
      </c>
      <c r="U54" s="129" t="str">
        <f>IF(ISNA(VLOOKUP(O54,coureurs!$B$7:$R$81,6,FALSE)),"",VLOOKUP(O54,coureurs!$B$7:$R$81,6,FALSE))</f>
        <v/>
      </c>
      <c r="V54" s="130" t="str">
        <f>IF(ISNA(VLOOKUP(O54,coureurs!$B$7:$R$81,7,FALSE)),"",VLOOKUP(O54,coureurs!$B$7:$R$81,7,FALSE))</f>
        <v/>
      </c>
    </row>
    <row r="55" spans="1:22">
      <c r="A55" s="132">
        <f t="shared" si="8"/>
        <v>48</v>
      </c>
      <c r="B55" s="118" t="str">
        <f t="shared" si="2"/>
        <v/>
      </c>
      <c r="C55" s="39"/>
      <c r="D55" s="14" t="str">
        <f>IF(ISNA(VLOOKUP(C55,coureurs!$B$7:$R$81,2,FALSE)),"",VLOOKUP(C55,coureurs!$B$7:$R$81,2,FALSE))</f>
        <v/>
      </c>
      <c r="E55" s="14" t="str">
        <f>IF(ISNA(VLOOKUP(C55,coureurs!$B$7:$R$81,3,FALSE)),"",VLOOKUP(C55,coureurs!$B$7:$R$81,3,FALSE))</f>
        <v/>
      </c>
      <c r="F55" s="14" t="str">
        <f>IF(ISNA(VLOOKUP(C55,coureurs!$B$7:$R$81,9,FALSE)),"",VLOOKUP(C55,coureurs!$B$7:$R$81,9,FALSE))</f>
        <v/>
      </c>
      <c r="G55" s="38"/>
      <c r="H55" s="10">
        <f t="shared" si="3"/>
        <v>-6.7858796296296306E-2</v>
      </c>
      <c r="I55" s="99">
        <f t="shared" si="4"/>
        <v>48</v>
      </c>
      <c r="J55" s="56" t="e">
        <f>VLOOKUP(C55,$C$8:$H$82,5,FALSE)+VLOOKUP(C55,CLM!$M$8:$T$26,7,FALSE)</f>
        <v>#N/A</v>
      </c>
      <c r="K55" s="15" t="str">
        <f t="shared" si="0"/>
        <v/>
      </c>
      <c r="L55" s="132" t="e">
        <f>VLOOKUP(C55,CLM!$M$8:$T$26,8,FALSE)</f>
        <v>#N/A</v>
      </c>
      <c r="M55" s="15" t="str">
        <f>IFERROR(VLOOKUP(C55,$C$8:$I$82,7,FALSE)+VLOOKUP(C55,CLM!$M$8:$V$26,10,FALSE),"")</f>
        <v/>
      </c>
      <c r="N55" s="132">
        <f t="shared" si="5"/>
        <v>48</v>
      </c>
      <c r="O55" s="132" t="str">
        <f>IFERROR(VLOOKUP(N55,$B$8:$K79,2,FALSE),"")</f>
        <v/>
      </c>
      <c r="P55" s="14" t="str">
        <f>IF(ISNA(VLOOKUP(O55,coureurs!$B$7:$R$81,2,FALSE)),"",VLOOKUP(O55,coureurs!$B$7:$R$81,2,FALSE))</f>
        <v/>
      </c>
      <c r="Q55" s="14" t="str">
        <f>IF(ISNA(VLOOKUP(O55,coureurs!$B$7:$R$81,3,FALSE)),"",VLOOKUP(O55,coureurs!$B$7:$R$81,3,FALSE))</f>
        <v/>
      </c>
      <c r="R55" s="14" t="str">
        <f>IF(ISNA(VLOOKUP(O55,coureurs!$B$7:$R$81,9,FALSE)),"",VLOOKUP(O55,coureurs!$B$7:$R$81,9,FALSE))</f>
        <v/>
      </c>
      <c r="S55" s="8" t="str">
        <f t="shared" si="6"/>
        <v/>
      </c>
      <c r="T55" s="10" t="str">
        <f t="shared" si="7"/>
        <v/>
      </c>
      <c r="U55" s="129" t="str">
        <f>IF(ISNA(VLOOKUP(O55,coureurs!$B$7:$R$81,6,FALSE)),"",VLOOKUP(O55,coureurs!$B$7:$R$81,6,FALSE))</f>
        <v/>
      </c>
      <c r="V55" s="130" t="str">
        <f>IF(ISNA(VLOOKUP(O55,coureurs!$B$7:$R$81,7,FALSE)),"",VLOOKUP(O55,coureurs!$B$7:$R$81,7,FALSE))</f>
        <v/>
      </c>
    </row>
    <row r="56" spans="1:22">
      <c r="A56" s="132">
        <f t="shared" si="8"/>
        <v>49</v>
      </c>
      <c r="B56" s="132"/>
      <c r="C56" s="132"/>
      <c r="D56" s="14" t="str">
        <f>IF(ISNA(VLOOKUP(C56,coureurs!$B$7:$R$81,2,FALSE)),"",VLOOKUP(C56,coureurs!$B$7:$R$81,2,FALSE))</f>
        <v/>
      </c>
      <c r="E56" s="14" t="str">
        <f>IF(ISNA(VLOOKUP(C56,coureurs!$B$7:$R$81,3,FALSE)),"",VLOOKUP(C56,coureurs!$B$7:$R$81,3,FALSE))</f>
        <v/>
      </c>
      <c r="F56" s="14" t="str">
        <f>IF(ISNA(VLOOKUP(C56,coureurs!$B$7:$R$81,9,FALSE)),"",VLOOKUP(C56,coureurs!$B$7:$R$81,9,FALSE))</f>
        <v/>
      </c>
      <c r="G56" s="132"/>
      <c r="H56" s="10">
        <f t="shared" si="3"/>
        <v>-6.7858796296296306E-2</v>
      </c>
      <c r="I56" s="99">
        <f t="shared" si="4"/>
        <v>49</v>
      </c>
      <c r="J56" s="56" t="e">
        <f>VLOOKUP(C56,$C$8:$H$82,5,FALSE)+VLOOKUP(C56,CLM!$M$8:$T$26,7,FALSE)</f>
        <v>#N/A</v>
      </c>
      <c r="K56" s="132"/>
      <c r="L56" s="132" t="e">
        <f>VLOOKUP(C56,CLM!$M$8:$T$26,8,FALSE)</f>
        <v>#N/A</v>
      </c>
      <c r="M56" s="15" t="str">
        <f>IFERROR(VLOOKUP(C56,$C$8:$I$82,7,FALSE)+VLOOKUP(C56,CLM!$M$8:$V$26,10,FALSE),"")</f>
        <v/>
      </c>
      <c r="N56" s="132">
        <f t="shared" si="5"/>
        <v>49</v>
      </c>
      <c r="O56" s="132"/>
      <c r="P56" s="14" t="str">
        <f>IF(ISNA(VLOOKUP(O56,coureurs!$B$7:$R$81,2,FALSE)),"",VLOOKUP(O56,coureurs!$B$7:$R$81,2,FALSE))</f>
        <v/>
      </c>
      <c r="Q56" s="14" t="str">
        <f>IF(ISNA(VLOOKUP(O56,coureurs!$B$7:$R$81,3,FALSE)),"",VLOOKUP(O56,coureurs!$B$7:$R$81,3,FALSE))</f>
        <v/>
      </c>
      <c r="R56" s="14" t="str">
        <f>IF(ISNA(VLOOKUP(O56,coureurs!$B$7:$R$81,9,FALSE)),"",VLOOKUP(O56,coureurs!$B$7:$R$81,9,FALSE))</f>
        <v/>
      </c>
      <c r="S56" s="8" t="str">
        <f t="shared" si="6"/>
        <v/>
      </c>
      <c r="T56" s="10" t="str">
        <f t="shared" si="7"/>
        <v/>
      </c>
      <c r="U56" s="129" t="str">
        <f>IF(ISNA(VLOOKUP(O56,coureurs!$B$7:$R$81,6,FALSE)),"",VLOOKUP(O56,coureurs!$B$7:$R$81,6,FALSE))</f>
        <v/>
      </c>
      <c r="V56" s="130" t="str">
        <f>IF(ISNA(VLOOKUP(O56,coureurs!$B$7:$R$81,7,FALSE)),"",VLOOKUP(O56,coureurs!$B$7:$R$81,7,FALSE))</f>
        <v/>
      </c>
    </row>
    <row r="57" spans="1:22">
      <c r="A57" s="132">
        <f t="shared" si="8"/>
        <v>50</v>
      </c>
      <c r="B57" s="132"/>
      <c r="C57" s="132"/>
      <c r="D57" s="14" t="str">
        <f>IF(ISNA(VLOOKUP(C57,coureurs!$B$7:$R$81,2,FALSE)),"",VLOOKUP(C57,coureurs!$B$7:$R$81,2,FALSE))</f>
        <v/>
      </c>
      <c r="E57" s="14" t="str">
        <f>IF(ISNA(VLOOKUP(C57,coureurs!$B$7:$R$81,3,FALSE)),"",VLOOKUP(C57,coureurs!$B$7:$R$81,3,FALSE))</f>
        <v/>
      </c>
      <c r="F57" s="14" t="str">
        <f>IF(ISNA(VLOOKUP(C57,coureurs!$B$7:$R$81,9,FALSE)),"",VLOOKUP(C57,coureurs!$B$7:$R$81,9,FALSE))</f>
        <v/>
      </c>
      <c r="G57" s="132"/>
      <c r="H57" s="10">
        <f t="shared" si="3"/>
        <v>-6.7858796296296306E-2</v>
      </c>
      <c r="I57" s="99">
        <f t="shared" si="4"/>
        <v>50</v>
      </c>
      <c r="J57" s="56" t="e">
        <f>VLOOKUP(C57,$C$8:$H$82,5,FALSE)+VLOOKUP(C57,CLM!$M$8:$T$26,7,FALSE)</f>
        <v>#N/A</v>
      </c>
      <c r="K57" s="132"/>
      <c r="L57" s="132" t="e">
        <f>VLOOKUP(C57,CLM!$M$8:$T$26,8,FALSE)</f>
        <v>#N/A</v>
      </c>
      <c r="M57" s="15" t="str">
        <f>IFERROR(VLOOKUP(C57,$C$8:$I$82,7,FALSE)+VLOOKUP(C57,CLM!$M$8:$V$26,10,FALSE),"")</f>
        <v/>
      </c>
      <c r="N57" s="132">
        <f t="shared" si="5"/>
        <v>50</v>
      </c>
      <c r="O57" s="132"/>
      <c r="P57" s="14" t="str">
        <f>IF(ISNA(VLOOKUP(O57,coureurs!$B$7:$R$81,2,FALSE)),"",VLOOKUP(O57,coureurs!$B$7:$R$81,2,FALSE))</f>
        <v/>
      </c>
      <c r="Q57" s="14" t="str">
        <f>IF(ISNA(VLOOKUP(O57,coureurs!$B$7:$R$81,3,FALSE)),"",VLOOKUP(O57,coureurs!$B$7:$R$81,3,FALSE))</f>
        <v/>
      </c>
      <c r="R57" s="14" t="str">
        <f>IF(ISNA(VLOOKUP(O57,coureurs!$B$7:$R$81,9,FALSE)),"",VLOOKUP(O57,coureurs!$B$7:$R$81,9,FALSE))</f>
        <v/>
      </c>
      <c r="S57" s="8" t="str">
        <f t="shared" si="6"/>
        <v/>
      </c>
      <c r="T57" s="10" t="str">
        <f t="shared" si="7"/>
        <v/>
      </c>
      <c r="U57" s="129" t="str">
        <f>IF(ISNA(VLOOKUP(O57,coureurs!$B$7:$R$81,6,FALSE)),"",VLOOKUP(O57,coureurs!$B$7:$R$81,6,FALSE))</f>
        <v/>
      </c>
      <c r="V57" s="130" t="str">
        <f>IF(ISNA(VLOOKUP(O57,coureurs!$B$7:$R$81,7,FALSE)),"",VLOOKUP(O57,coureurs!$B$7:$R$81,7,FALSE))</f>
        <v/>
      </c>
    </row>
    <row r="58" spans="1:22">
      <c r="A58" s="132">
        <f t="shared" si="8"/>
        <v>51</v>
      </c>
      <c r="B58" s="132"/>
      <c r="C58" s="132"/>
      <c r="D58" s="14" t="str">
        <f>IF(ISNA(VLOOKUP(C58,coureurs!$B$7:$R$81,2,FALSE)),"",VLOOKUP(C58,coureurs!$B$7:$R$81,2,FALSE))</f>
        <v/>
      </c>
      <c r="E58" s="14" t="str">
        <f>IF(ISNA(VLOOKUP(C58,coureurs!$B$7:$R$81,3,FALSE)),"",VLOOKUP(C58,coureurs!$B$7:$R$81,3,FALSE))</f>
        <v/>
      </c>
      <c r="F58" s="14" t="str">
        <f>IF(ISNA(VLOOKUP(C58,coureurs!$B$7:$R$81,9,FALSE)),"",VLOOKUP(C58,coureurs!$B$7:$R$81,9,FALSE))</f>
        <v/>
      </c>
      <c r="G58" s="132"/>
      <c r="H58" s="10">
        <f t="shared" si="3"/>
        <v>-6.7858796296296306E-2</v>
      </c>
      <c r="I58" s="99">
        <f t="shared" si="4"/>
        <v>51</v>
      </c>
      <c r="J58" s="56" t="e">
        <f>VLOOKUP(C58,$C$8:$H$82,5,FALSE)+VLOOKUP(C58,CLM!$M$8:$T$26,7,FALSE)</f>
        <v>#N/A</v>
      </c>
      <c r="K58" s="132"/>
      <c r="L58" s="132" t="e">
        <f>VLOOKUP(C58,CLM!$M$8:$T$26,8,FALSE)</f>
        <v>#N/A</v>
      </c>
      <c r="M58" s="15" t="str">
        <f>IFERROR(VLOOKUP(C58,$C$8:$I$82,7,FALSE)+VLOOKUP(C58,CLM!$M$8:$V$26,10,FALSE),"")</f>
        <v/>
      </c>
      <c r="N58" s="132">
        <f t="shared" si="5"/>
        <v>51</v>
      </c>
      <c r="O58" s="132"/>
      <c r="P58" s="14" t="str">
        <f>IF(ISNA(VLOOKUP(O58,coureurs!$B$7:$R$81,2,FALSE)),"",VLOOKUP(O58,coureurs!$B$7:$R$81,2,FALSE))</f>
        <v/>
      </c>
      <c r="Q58" s="14" t="str">
        <f>IF(ISNA(VLOOKUP(O58,coureurs!$B$7:$R$81,3,FALSE)),"",VLOOKUP(O58,coureurs!$B$7:$R$81,3,FALSE))</f>
        <v/>
      </c>
      <c r="R58" s="14" t="str">
        <f>IF(ISNA(VLOOKUP(O58,coureurs!$B$7:$R$81,9,FALSE)),"",VLOOKUP(O58,coureurs!$B$7:$R$81,9,FALSE))</f>
        <v/>
      </c>
      <c r="S58" s="8" t="str">
        <f t="shared" si="6"/>
        <v/>
      </c>
      <c r="T58" s="10" t="str">
        <f t="shared" si="7"/>
        <v/>
      </c>
      <c r="U58" s="129" t="str">
        <f>IF(ISNA(VLOOKUP(O58,coureurs!$B$7:$R$81,6,FALSE)),"",VLOOKUP(O58,coureurs!$B$7:$R$81,6,FALSE))</f>
        <v/>
      </c>
      <c r="V58" s="130" t="str">
        <f>IF(ISNA(VLOOKUP(O58,coureurs!$B$7:$R$81,7,FALSE)),"",VLOOKUP(O58,coureurs!$B$7:$R$81,7,FALSE))</f>
        <v/>
      </c>
    </row>
    <row r="59" spans="1:22">
      <c r="A59" s="132">
        <f t="shared" si="8"/>
        <v>52</v>
      </c>
      <c r="B59" s="132"/>
      <c r="C59" s="132"/>
      <c r="D59" s="14" t="str">
        <f>IF(ISNA(VLOOKUP(C59,coureurs!$B$7:$R$81,2,FALSE)),"",VLOOKUP(C59,coureurs!$B$7:$R$81,2,FALSE))</f>
        <v/>
      </c>
      <c r="E59" s="14" t="str">
        <f>IF(ISNA(VLOOKUP(C59,coureurs!$B$7:$R$81,3,FALSE)),"",VLOOKUP(C59,coureurs!$B$7:$R$81,3,FALSE))</f>
        <v/>
      </c>
      <c r="F59" s="14" t="str">
        <f>IF(ISNA(VLOOKUP(C59,coureurs!$B$7:$R$81,9,FALSE)),"",VLOOKUP(C59,coureurs!$B$7:$R$81,9,FALSE))</f>
        <v/>
      </c>
      <c r="G59" s="132"/>
      <c r="H59" s="10">
        <f t="shared" si="3"/>
        <v>-6.7858796296296306E-2</v>
      </c>
      <c r="I59" s="99">
        <f t="shared" si="4"/>
        <v>52</v>
      </c>
      <c r="J59" s="56" t="e">
        <f>VLOOKUP(C59,$C$8:$H$82,5,FALSE)+VLOOKUP(C59,CLM!$M$8:$T$26,7,FALSE)</f>
        <v>#N/A</v>
      </c>
      <c r="K59" s="132"/>
      <c r="L59" s="132" t="e">
        <f>VLOOKUP(C59,CLM!$M$8:$T$26,8,FALSE)</f>
        <v>#N/A</v>
      </c>
      <c r="M59" s="15" t="str">
        <f>IFERROR(VLOOKUP(C59,$C$8:$I$82,7,FALSE)+VLOOKUP(C59,CLM!$M$8:$V$26,10,FALSE),"")</f>
        <v/>
      </c>
      <c r="N59" s="132">
        <f t="shared" si="5"/>
        <v>52</v>
      </c>
      <c r="O59" s="132"/>
      <c r="P59" s="14" t="str">
        <f>IF(ISNA(VLOOKUP(O59,coureurs!$B$7:$R$81,2,FALSE)),"",VLOOKUP(O59,coureurs!$B$7:$R$81,2,FALSE))</f>
        <v/>
      </c>
      <c r="Q59" s="14" t="str">
        <f>IF(ISNA(VLOOKUP(O59,coureurs!$B$7:$R$81,3,FALSE)),"",VLOOKUP(O59,coureurs!$B$7:$R$81,3,FALSE))</f>
        <v/>
      </c>
      <c r="R59" s="14" t="str">
        <f>IF(ISNA(VLOOKUP(O59,coureurs!$B$7:$R$81,9,FALSE)),"",VLOOKUP(O59,coureurs!$B$7:$R$81,9,FALSE))</f>
        <v/>
      </c>
      <c r="S59" s="8" t="str">
        <f t="shared" si="6"/>
        <v/>
      </c>
      <c r="T59" s="10" t="str">
        <f t="shared" si="7"/>
        <v/>
      </c>
      <c r="U59" s="129" t="str">
        <f>IF(ISNA(VLOOKUP(O59,coureurs!$B$7:$R$81,6,FALSE)),"",VLOOKUP(O59,coureurs!$B$7:$R$81,6,FALSE))</f>
        <v/>
      </c>
      <c r="V59" s="130" t="str">
        <f>IF(ISNA(VLOOKUP(O59,coureurs!$B$7:$R$81,7,FALSE)),"",VLOOKUP(O59,coureurs!$B$7:$R$81,7,FALSE))</f>
        <v/>
      </c>
    </row>
    <row r="60" spans="1:22">
      <c r="A60" s="132">
        <f t="shared" si="8"/>
        <v>53</v>
      </c>
      <c r="B60" s="132"/>
      <c r="C60" s="132"/>
      <c r="D60" s="14" t="str">
        <f>IF(ISNA(VLOOKUP(C60,coureurs!$B$7:$R$81,2,FALSE)),"",VLOOKUP(C60,coureurs!$B$7:$R$81,2,FALSE))</f>
        <v/>
      </c>
      <c r="E60" s="14" t="str">
        <f>IF(ISNA(VLOOKUP(C60,coureurs!$B$7:$R$81,3,FALSE)),"",VLOOKUP(C60,coureurs!$B$7:$R$81,3,FALSE))</f>
        <v/>
      </c>
      <c r="F60" s="14" t="str">
        <f>IF(ISNA(VLOOKUP(C60,coureurs!$B$7:$R$81,9,FALSE)),"",VLOOKUP(C60,coureurs!$B$7:$R$81,9,FALSE))</f>
        <v/>
      </c>
      <c r="G60" s="132"/>
      <c r="H60" s="10">
        <f t="shared" si="3"/>
        <v>-6.7858796296296306E-2</v>
      </c>
      <c r="I60" s="99">
        <f t="shared" si="4"/>
        <v>53</v>
      </c>
      <c r="J60" s="56" t="e">
        <f>VLOOKUP(C60,$C$8:$H$82,5,FALSE)+VLOOKUP(C60,CLM!$M$8:$T$26,7,FALSE)</f>
        <v>#N/A</v>
      </c>
      <c r="K60" s="132"/>
      <c r="L60" s="132" t="e">
        <f>VLOOKUP(C60,CLM!$M$8:$T$26,8,FALSE)</f>
        <v>#N/A</v>
      </c>
      <c r="M60" s="15" t="str">
        <f>IFERROR(VLOOKUP(C60,$C$8:$I$82,7,FALSE)+VLOOKUP(C60,CLM!$M$8:$V$26,10,FALSE),"")</f>
        <v/>
      </c>
      <c r="N60" s="132">
        <f t="shared" si="5"/>
        <v>53</v>
      </c>
      <c r="O60" s="132"/>
      <c r="P60" s="14" t="str">
        <f>IF(ISNA(VLOOKUP(O60,coureurs!$B$7:$R$81,2,FALSE)),"",VLOOKUP(O60,coureurs!$B$7:$R$81,2,FALSE))</f>
        <v/>
      </c>
      <c r="Q60" s="14" t="str">
        <f>IF(ISNA(VLOOKUP(O60,coureurs!$B$7:$R$81,3,FALSE)),"",VLOOKUP(O60,coureurs!$B$7:$R$81,3,FALSE))</f>
        <v/>
      </c>
      <c r="R60" s="14" t="str">
        <f>IF(ISNA(VLOOKUP(O60,coureurs!$B$7:$R$81,9,FALSE)),"",VLOOKUP(O60,coureurs!$B$7:$R$81,9,FALSE))</f>
        <v/>
      </c>
      <c r="S60" s="8" t="str">
        <f t="shared" si="6"/>
        <v/>
      </c>
      <c r="T60" s="10" t="str">
        <f t="shared" si="7"/>
        <v/>
      </c>
      <c r="U60" s="129" t="str">
        <f>IF(ISNA(VLOOKUP(O60,coureurs!$B$7:$R$81,6,FALSE)),"",VLOOKUP(O60,coureurs!$B$7:$R$81,6,FALSE))</f>
        <v/>
      </c>
      <c r="V60" s="130" t="str">
        <f>IF(ISNA(VLOOKUP(O60,coureurs!$B$7:$R$81,7,FALSE)),"",VLOOKUP(O60,coureurs!$B$7:$R$81,7,FALSE))</f>
        <v/>
      </c>
    </row>
    <row r="61" spans="1:22">
      <c r="A61" s="132">
        <f t="shared" si="8"/>
        <v>54</v>
      </c>
      <c r="B61" s="132"/>
      <c r="C61" s="132"/>
      <c r="D61" s="14" t="str">
        <f>IF(ISNA(VLOOKUP(C61,coureurs!$B$7:$R$81,2,FALSE)),"",VLOOKUP(C61,coureurs!$B$7:$R$81,2,FALSE))</f>
        <v/>
      </c>
      <c r="E61" s="14" t="str">
        <f>IF(ISNA(VLOOKUP(C61,coureurs!$B$7:$R$81,3,FALSE)),"",VLOOKUP(C61,coureurs!$B$7:$R$81,3,FALSE))</f>
        <v/>
      </c>
      <c r="F61" s="14" t="str">
        <f>IF(ISNA(VLOOKUP(C61,coureurs!$B$7:$R$81,9,FALSE)),"",VLOOKUP(C61,coureurs!$B$7:$R$81,9,FALSE))</f>
        <v/>
      </c>
      <c r="G61" s="132"/>
      <c r="H61" s="10">
        <f t="shared" si="3"/>
        <v>-6.7858796296296306E-2</v>
      </c>
      <c r="I61" s="99">
        <f t="shared" si="4"/>
        <v>54</v>
      </c>
      <c r="J61" s="56" t="e">
        <f>VLOOKUP(C61,$C$8:$H$82,5,FALSE)+VLOOKUP(C61,CLM!$M$8:$T$26,7,FALSE)</f>
        <v>#N/A</v>
      </c>
      <c r="K61" s="132"/>
      <c r="L61" s="132" t="e">
        <f>VLOOKUP(C61,CLM!$M$8:$T$26,8,FALSE)</f>
        <v>#N/A</v>
      </c>
      <c r="M61" s="15" t="str">
        <f>IFERROR(VLOOKUP(C61,$C$8:$I$82,7,FALSE)+VLOOKUP(C61,CLM!$M$8:$V$26,10,FALSE),"")</f>
        <v/>
      </c>
      <c r="N61" s="132">
        <f t="shared" si="5"/>
        <v>54</v>
      </c>
      <c r="O61" s="132"/>
      <c r="P61" s="14" t="str">
        <f>IF(ISNA(VLOOKUP(O61,coureurs!$B$7:$R$81,2,FALSE)),"",VLOOKUP(O61,coureurs!$B$7:$R$81,2,FALSE))</f>
        <v/>
      </c>
      <c r="Q61" s="14" t="str">
        <f>IF(ISNA(VLOOKUP(O61,coureurs!$B$7:$R$81,3,FALSE)),"",VLOOKUP(O61,coureurs!$B$7:$R$81,3,FALSE))</f>
        <v/>
      </c>
      <c r="R61" s="14" t="str">
        <f>IF(ISNA(VLOOKUP(O61,coureurs!$B$7:$R$81,9,FALSE)),"",VLOOKUP(O61,coureurs!$B$7:$R$81,9,FALSE))</f>
        <v/>
      </c>
      <c r="S61" s="8" t="str">
        <f t="shared" si="6"/>
        <v/>
      </c>
      <c r="T61" s="10" t="str">
        <f t="shared" si="7"/>
        <v/>
      </c>
      <c r="U61" s="129" t="str">
        <f>IF(ISNA(VLOOKUP(O61,coureurs!$B$7:$R$81,6,FALSE)),"",VLOOKUP(O61,coureurs!$B$7:$R$81,6,FALSE))</f>
        <v/>
      </c>
      <c r="V61" s="130" t="str">
        <f>IF(ISNA(VLOOKUP(O61,coureurs!$B$7:$R$81,7,FALSE)),"",VLOOKUP(O61,coureurs!$B$7:$R$81,7,FALSE))</f>
        <v/>
      </c>
    </row>
    <row r="62" spans="1:22">
      <c r="A62" s="132">
        <f t="shared" si="8"/>
        <v>55</v>
      </c>
      <c r="B62" s="132"/>
      <c r="C62" s="132"/>
      <c r="D62" s="14" t="str">
        <f>IF(ISNA(VLOOKUP(C62,coureurs!$B$7:$R$81,2,FALSE)),"",VLOOKUP(C62,coureurs!$B$7:$R$81,2,FALSE))</f>
        <v/>
      </c>
      <c r="E62" s="14" t="str">
        <f>IF(ISNA(VLOOKUP(C62,coureurs!$B$7:$R$81,3,FALSE)),"",VLOOKUP(C62,coureurs!$B$7:$R$81,3,FALSE))</f>
        <v/>
      </c>
      <c r="F62" s="14" t="str">
        <f>IF(ISNA(VLOOKUP(C62,coureurs!$B$7:$R$81,9,FALSE)),"",VLOOKUP(C62,coureurs!$B$7:$R$81,9,FALSE))</f>
        <v/>
      </c>
      <c r="G62" s="132"/>
      <c r="H62" s="10">
        <f t="shared" si="3"/>
        <v>-6.7858796296296306E-2</v>
      </c>
      <c r="I62" s="99">
        <f t="shared" si="4"/>
        <v>55</v>
      </c>
      <c r="J62" s="56" t="e">
        <f>VLOOKUP(C62,$C$8:$H$82,5,FALSE)+VLOOKUP(C62,CLM!$M$8:$T$26,7,FALSE)</f>
        <v>#N/A</v>
      </c>
      <c r="K62" s="132"/>
      <c r="L62" s="132" t="e">
        <f>VLOOKUP(C62,CLM!$M$8:$T$26,8,FALSE)</f>
        <v>#N/A</v>
      </c>
      <c r="M62" s="15" t="str">
        <f>IFERROR(VLOOKUP(C62,$C$8:$I$82,7,FALSE)+VLOOKUP(C62,CLM!$M$8:$V$26,10,FALSE),"")</f>
        <v/>
      </c>
      <c r="N62" s="132">
        <f t="shared" si="5"/>
        <v>55</v>
      </c>
      <c r="O62" s="132"/>
      <c r="P62" s="14" t="str">
        <f>IF(ISNA(VLOOKUP(O62,coureurs!$B$7:$R$81,2,FALSE)),"",VLOOKUP(O62,coureurs!$B$7:$R$81,2,FALSE))</f>
        <v/>
      </c>
      <c r="Q62" s="14" t="str">
        <f>IF(ISNA(VLOOKUP(O62,coureurs!$B$7:$R$81,3,FALSE)),"",VLOOKUP(O62,coureurs!$B$7:$R$81,3,FALSE))</f>
        <v/>
      </c>
      <c r="R62" s="14" t="str">
        <f>IF(ISNA(VLOOKUP(O62,coureurs!$B$7:$R$81,9,FALSE)),"",VLOOKUP(O62,coureurs!$B$7:$R$81,9,FALSE))</f>
        <v/>
      </c>
      <c r="S62" s="8" t="str">
        <f t="shared" si="6"/>
        <v/>
      </c>
      <c r="T62" s="10" t="str">
        <f t="shared" si="7"/>
        <v/>
      </c>
      <c r="U62" s="129" t="str">
        <f>IF(ISNA(VLOOKUP(O62,coureurs!$B$7:$R$81,6,FALSE)),"",VLOOKUP(O62,coureurs!$B$7:$R$81,6,FALSE))</f>
        <v/>
      </c>
      <c r="V62" s="130" t="str">
        <f>IF(ISNA(VLOOKUP(O62,coureurs!$B$7:$R$81,7,FALSE)),"",VLOOKUP(O62,coureurs!$B$7:$R$81,7,FALSE))</f>
        <v/>
      </c>
    </row>
    <row r="63" spans="1:22">
      <c r="A63" s="132">
        <f t="shared" si="8"/>
        <v>56</v>
      </c>
      <c r="B63" s="132"/>
      <c r="C63" s="132"/>
      <c r="D63" s="14" t="str">
        <f>IF(ISNA(VLOOKUP(C63,coureurs!$B$7:$R$81,2,FALSE)),"",VLOOKUP(C63,coureurs!$B$7:$R$81,2,FALSE))</f>
        <v/>
      </c>
      <c r="E63" s="14" t="str">
        <f>IF(ISNA(VLOOKUP(C63,coureurs!$B$7:$R$81,3,FALSE)),"",VLOOKUP(C63,coureurs!$B$7:$R$81,3,FALSE))</f>
        <v/>
      </c>
      <c r="F63" s="14" t="str">
        <f>IF(ISNA(VLOOKUP(C63,coureurs!$B$7:$R$81,9,FALSE)),"",VLOOKUP(C63,coureurs!$B$7:$R$81,9,FALSE))</f>
        <v/>
      </c>
      <c r="G63" s="132"/>
      <c r="H63" s="10">
        <f t="shared" si="3"/>
        <v>-6.7858796296296306E-2</v>
      </c>
      <c r="I63" s="99">
        <f t="shared" si="4"/>
        <v>56</v>
      </c>
      <c r="J63" s="56" t="e">
        <f>VLOOKUP(C63,$C$8:$H$82,5,FALSE)+VLOOKUP(C63,CLM!$M$8:$T$26,7,FALSE)</f>
        <v>#N/A</v>
      </c>
      <c r="K63" s="132"/>
      <c r="L63" s="132" t="e">
        <f>VLOOKUP(C63,CLM!$M$8:$T$26,8,FALSE)</f>
        <v>#N/A</v>
      </c>
      <c r="M63" s="15" t="str">
        <f>IFERROR(VLOOKUP(C63,$C$8:$I$82,7,FALSE)+VLOOKUP(C63,CLM!$M$8:$V$26,10,FALSE),"")</f>
        <v/>
      </c>
      <c r="N63" s="132">
        <f t="shared" si="5"/>
        <v>56</v>
      </c>
      <c r="O63" s="132"/>
      <c r="P63" s="14" t="str">
        <f>IF(ISNA(VLOOKUP(O63,coureurs!$B$7:$R$81,2,FALSE)),"",VLOOKUP(O63,coureurs!$B$7:$R$81,2,FALSE))</f>
        <v/>
      </c>
      <c r="Q63" s="14" t="str">
        <f>IF(ISNA(VLOOKUP(O63,coureurs!$B$7:$R$81,3,FALSE)),"",VLOOKUP(O63,coureurs!$B$7:$R$81,3,FALSE))</f>
        <v/>
      </c>
      <c r="R63" s="14" t="str">
        <f>IF(ISNA(VLOOKUP(O63,coureurs!$B$7:$R$81,9,FALSE)),"",VLOOKUP(O63,coureurs!$B$7:$R$81,9,FALSE))</f>
        <v/>
      </c>
      <c r="S63" s="8" t="str">
        <f t="shared" si="6"/>
        <v/>
      </c>
      <c r="T63" s="10" t="str">
        <f t="shared" si="7"/>
        <v/>
      </c>
      <c r="U63" s="129" t="str">
        <f>IF(ISNA(VLOOKUP(O63,coureurs!$B$7:$R$81,6,FALSE)),"",VLOOKUP(O63,coureurs!$B$7:$R$81,6,FALSE))</f>
        <v/>
      </c>
      <c r="V63" s="130" t="str">
        <f>IF(ISNA(VLOOKUP(O63,coureurs!$B$7:$R$81,7,FALSE)),"",VLOOKUP(O63,coureurs!$B$7:$R$81,7,FALSE))</f>
        <v/>
      </c>
    </row>
    <row r="64" spans="1:22">
      <c r="A64" s="132">
        <f t="shared" si="8"/>
        <v>57</v>
      </c>
      <c r="B64" s="132"/>
      <c r="C64" s="132"/>
      <c r="D64" s="14" t="str">
        <f>IF(ISNA(VLOOKUP(C64,coureurs!$B$7:$R$81,2,FALSE)),"",VLOOKUP(C64,coureurs!$B$7:$R$81,2,FALSE))</f>
        <v/>
      </c>
      <c r="E64" s="14" t="str">
        <f>IF(ISNA(VLOOKUP(C64,coureurs!$B$7:$R$81,3,FALSE)),"",VLOOKUP(C64,coureurs!$B$7:$R$81,3,FALSE))</f>
        <v/>
      </c>
      <c r="F64" s="14" t="str">
        <f>IF(ISNA(VLOOKUP(C64,coureurs!$B$7:$R$81,9,FALSE)),"",VLOOKUP(C64,coureurs!$B$7:$R$81,9,FALSE))</f>
        <v/>
      </c>
      <c r="G64" s="132"/>
      <c r="H64" s="10">
        <f t="shared" si="3"/>
        <v>-6.7858796296296306E-2</v>
      </c>
      <c r="I64" s="99">
        <f t="shared" si="4"/>
        <v>57</v>
      </c>
      <c r="J64" s="56" t="e">
        <f>VLOOKUP(C64,$C$8:$H$82,5,FALSE)+VLOOKUP(C64,CLM!$M$8:$T$26,7,FALSE)</f>
        <v>#N/A</v>
      </c>
      <c r="K64" s="132"/>
      <c r="L64" s="132" t="e">
        <f>VLOOKUP(C64,CLM!$M$8:$T$26,8,FALSE)</f>
        <v>#N/A</v>
      </c>
      <c r="M64" s="15" t="str">
        <f>IFERROR(VLOOKUP(C64,$C$8:$I$82,7,FALSE)+VLOOKUP(C64,CLM!$M$8:$V$26,10,FALSE),"")</f>
        <v/>
      </c>
      <c r="N64" s="132">
        <f t="shared" si="5"/>
        <v>57</v>
      </c>
      <c r="O64" s="132"/>
      <c r="P64" s="14" t="str">
        <f>IF(ISNA(VLOOKUP(O64,coureurs!$B$7:$R$81,2,FALSE)),"",VLOOKUP(O64,coureurs!$B$7:$R$81,2,FALSE))</f>
        <v/>
      </c>
      <c r="Q64" s="14" t="str">
        <f>IF(ISNA(VLOOKUP(O64,coureurs!$B$7:$R$81,3,FALSE)),"",VLOOKUP(O64,coureurs!$B$7:$R$81,3,FALSE))</f>
        <v/>
      </c>
      <c r="R64" s="14" t="str">
        <f>IF(ISNA(VLOOKUP(O64,coureurs!$B$7:$R$81,9,FALSE)),"",VLOOKUP(O64,coureurs!$B$7:$R$81,9,FALSE))</f>
        <v/>
      </c>
      <c r="S64" s="8" t="str">
        <f t="shared" si="6"/>
        <v/>
      </c>
      <c r="T64" s="10" t="str">
        <f t="shared" si="7"/>
        <v/>
      </c>
      <c r="U64" s="129" t="str">
        <f>IF(ISNA(VLOOKUP(O64,coureurs!$B$7:$R$81,6,FALSE)),"",VLOOKUP(O64,coureurs!$B$7:$R$81,6,FALSE))</f>
        <v/>
      </c>
      <c r="V64" s="130" t="str">
        <f>IF(ISNA(VLOOKUP(O64,coureurs!$B$7:$R$81,7,FALSE)),"",VLOOKUP(O64,coureurs!$B$7:$R$81,7,FALSE))</f>
        <v/>
      </c>
    </row>
    <row r="65" spans="1:22">
      <c r="A65" s="132">
        <f t="shared" si="8"/>
        <v>58</v>
      </c>
      <c r="B65" s="132"/>
      <c r="C65" s="132"/>
      <c r="D65" s="14" t="str">
        <f>IF(ISNA(VLOOKUP(C65,coureurs!$B$7:$R$81,2,FALSE)),"",VLOOKUP(C65,coureurs!$B$7:$R$81,2,FALSE))</f>
        <v/>
      </c>
      <c r="E65" s="14" t="str">
        <f>IF(ISNA(VLOOKUP(C65,coureurs!$B$7:$R$81,3,FALSE)),"",VLOOKUP(C65,coureurs!$B$7:$R$81,3,FALSE))</f>
        <v/>
      </c>
      <c r="F65" s="14" t="str">
        <f>IF(ISNA(VLOOKUP(C65,coureurs!$B$7:$R$81,9,FALSE)),"",VLOOKUP(C65,coureurs!$B$7:$R$81,9,FALSE))</f>
        <v/>
      </c>
      <c r="G65" s="132"/>
      <c r="H65" s="10">
        <f t="shared" si="3"/>
        <v>-6.7858796296296306E-2</v>
      </c>
      <c r="I65" s="99">
        <f t="shared" si="4"/>
        <v>58</v>
      </c>
      <c r="J65" s="56" t="e">
        <f>VLOOKUP(C65,$C$8:$H$82,5,FALSE)+VLOOKUP(C65,CLM!$M$8:$T$26,7,FALSE)</f>
        <v>#N/A</v>
      </c>
      <c r="K65" s="132"/>
      <c r="L65" s="132" t="e">
        <f>VLOOKUP(C65,CLM!$M$8:$T$26,8,FALSE)</f>
        <v>#N/A</v>
      </c>
      <c r="M65" s="15" t="str">
        <f>IFERROR(VLOOKUP(C65,$C$8:$I$82,7,FALSE)+VLOOKUP(C65,CLM!$M$8:$V$26,10,FALSE),"")</f>
        <v/>
      </c>
      <c r="N65" s="132">
        <f t="shared" si="5"/>
        <v>58</v>
      </c>
      <c r="O65" s="132"/>
      <c r="P65" s="14" t="str">
        <f>IF(ISNA(VLOOKUP(O65,coureurs!$B$7:$R$81,2,FALSE)),"",VLOOKUP(O65,coureurs!$B$7:$R$81,2,FALSE))</f>
        <v/>
      </c>
      <c r="Q65" s="14" t="str">
        <f>IF(ISNA(VLOOKUP(O65,coureurs!$B$7:$R$81,3,FALSE)),"",VLOOKUP(O65,coureurs!$B$7:$R$81,3,FALSE))</f>
        <v/>
      </c>
      <c r="R65" s="14" t="str">
        <f>IF(ISNA(VLOOKUP(O65,coureurs!$B$7:$R$81,9,FALSE)),"",VLOOKUP(O65,coureurs!$B$7:$R$81,9,FALSE))</f>
        <v/>
      </c>
      <c r="S65" s="8" t="str">
        <f t="shared" si="6"/>
        <v/>
      </c>
      <c r="T65" s="10" t="str">
        <f t="shared" si="7"/>
        <v/>
      </c>
      <c r="U65" s="129" t="str">
        <f>IF(ISNA(VLOOKUP(O65,coureurs!$B$7:$R$81,6,FALSE)),"",VLOOKUP(O65,coureurs!$B$7:$R$81,6,FALSE))</f>
        <v/>
      </c>
      <c r="V65" s="130" t="str">
        <f>IF(ISNA(VLOOKUP(O65,coureurs!$B$7:$R$81,7,FALSE)),"",VLOOKUP(O65,coureurs!$B$7:$R$81,7,FALSE))</f>
        <v/>
      </c>
    </row>
    <row r="66" spans="1:22">
      <c r="A66" s="132">
        <f t="shared" si="8"/>
        <v>59</v>
      </c>
      <c r="B66" s="132"/>
      <c r="C66" s="132"/>
      <c r="D66" s="14" t="str">
        <f>IF(ISNA(VLOOKUP(C66,coureurs!$B$7:$R$81,2,FALSE)),"",VLOOKUP(C66,coureurs!$B$7:$R$81,2,FALSE))</f>
        <v/>
      </c>
      <c r="E66" s="14" t="str">
        <f>IF(ISNA(VLOOKUP(C66,coureurs!$B$7:$R$81,3,FALSE)),"",VLOOKUP(C66,coureurs!$B$7:$R$81,3,FALSE))</f>
        <v/>
      </c>
      <c r="F66" s="14" t="str">
        <f>IF(ISNA(VLOOKUP(C66,coureurs!$B$7:$R$81,9,FALSE)),"",VLOOKUP(C66,coureurs!$B$7:$R$81,9,FALSE))</f>
        <v/>
      </c>
      <c r="G66" s="132"/>
      <c r="H66" s="10">
        <f t="shared" si="3"/>
        <v>-6.7858796296296306E-2</v>
      </c>
      <c r="I66" s="99">
        <f t="shared" si="4"/>
        <v>59</v>
      </c>
      <c r="J66" s="56" t="e">
        <f>VLOOKUP(C66,$C$8:$H$82,5,FALSE)+VLOOKUP(C66,CLM!$M$8:$T$26,7,FALSE)</f>
        <v>#N/A</v>
      </c>
      <c r="K66" s="132"/>
      <c r="L66" s="132" t="e">
        <f>VLOOKUP(C66,CLM!$M$8:$T$26,8,FALSE)</f>
        <v>#N/A</v>
      </c>
      <c r="M66" s="15" t="str">
        <f>IFERROR(VLOOKUP(C66,$C$8:$I$82,7,FALSE)+VLOOKUP(C66,CLM!$M$8:$V$26,10,FALSE),"")</f>
        <v/>
      </c>
      <c r="N66" s="132">
        <f t="shared" si="5"/>
        <v>59</v>
      </c>
      <c r="O66" s="132"/>
      <c r="P66" s="14" t="str">
        <f>IF(ISNA(VLOOKUP(O66,coureurs!$B$7:$R$81,2,FALSE)),"",VLOOKUP(O66,coureurs!$B$7:$R$81,2,FALSE))</f>
        <v/>
      </c>
      <c r="Q66" s="14" t="str">
        <f>IF(ISNA(VLOOKUP(O66,coureurs!$B$7:$R$81,3,FALSE)),"",VLOOKUP(O66,coureurs!$B$7:$R$81,3,FALSE))</f>
        <v/>
      </c>
      <c r="R66" s="14" t="str">
        <f>IF(ISNA(VLOOKUP(O66,coureurs!$B$7:$R$81,9,FALSE)),"",VLOOKUP(O66,coureurs!$B$7:$R$81,9,FALSE))</f>
        <v/>
      </c>
      <c r="S66" s="8" t="str">
        <f t="shared" si="6"/>
        <v/>
      </c>
      <c r="T66" s="10" t="str">
        <f t="shared" si="7"/>
        <v/>
      </c>
      <c r="U66" s="129" t="str">
        <f>IF(ISNA(VLOOKUP(O66,coureurs!$B$7:$R$81,6,FALSE)),"",VLOOKUP(O66,coureurs!$B$7:$R$81,6,FALSE))</f>
        <v/>
      </c>
      <c r="V66" s="130" t="str">
        <f>IF(ISNA(VLOOKUP(O66,coureurs!$B$7:$R$81,7,FALSE)),"",VLOOKUP(O66,coureurs!$B$7:$R$81,7,FALSE))</f>
        <v/>
      </c>
    </row>
    <row r="67" spans="1:22">
      <c r="A67" s="132">
        <f t="shared" si="8"/>
        <v>60</v>
      </c>
      <c r="B67" s="132"/>
      <c r="C67" s="132"/>
      <c r="D67" s="14" t="str">
        <f>IF(ISNA(VLOOKUP(C67,coureurs!$B$7:$R$81,2,FALSE)),"",VLOOKUP(C67,coureurs!$B$7:$R$81,2,FALSE))</f>
        <v/>
      </c>
      <c r="E67" s="14" t="str">
        <f>IF(ISNA(VLOOKUP(C67,coureurs!$B$7:$R$81,3,FALSE)),"",VLOOKUP(C67,coureurs!$B$7:$R$81,3,FALSE))</f>
        <v/>
      </c>
      <c r="F67" s="14" t="str">
        <f>IF(ISNA(VLOOKUP(C67,coureurs!$B$7:$R$81,9,FALSE)),"",VLOOKUP(C67,coureurs!$B$7:$R$81,9,FALSE))</f>
        <v/>
      </c>
      <c r="G67" s="132"/>
      <c r="H67" s="10">
        <f t="shared" si="3"/>
        <v>-6.7858796296296306E-2</v>
      </c>
      <c r="I67" s="99">
        <f t="shared" si="4"/>
        <v>60</v>
      </c>
      <c r="J67" s="56" t="e">
        <f>VLOOKUP(C67,$C$8:$H$82,5,FALSE)+VLOOKUP(C67,CLM!$M$8:$T$26,7,FALSE)</f>
        <v>#N/A</v>
      </c>
      <c r="K67" s="132"/>
      <c r="L67" s="132" t="e">
        <f>VLOOKUP(C67,CLM!$M$8:$T$26,8,FALSE)</f>
        <v>#N/A</v>
      </c>
      <c r="M67" s="15" t="str">
        <f>IFERROR(VLOOKUP(C67,$C$8:$I$82,7,FALSE)+VLOOKUP(C67,CLM!$M$8:$V$26,10,FALSE),"")</f>
        <v/>
      </c>
      <c r="N67" s="132">
        <f t="shared" si="5"/>
        <v>60</v>
      </c>
      <c r="O67" s="132"/>
      <c r="P67" s="14" t="str">
        <f>IF(ISNA(VLOOKUP(O67,coureurs!$B$7:$R$81,2,FALSE)),"",VLOOKUP(O67,coureurs!$B$7:$R$81,2,FALSE))</f>
        <v/>
      </c>
      <c r="Q67" s="14" t="str">
        <f>IF(ISNA(VLOOKUP(O67,coureurs!$B$7:$R$81,3,FALSE)),"",VLOOKUP(O67,coureurs!$B$7:$R$81,3,FALSE))</f>
        <v/>
      </c>
      <c r="R67" s="14" t="str">
        <f>IF(ISNA(VLOOKUP(O67,coureurs!$B$7:$R$81,9,FALSE)),"",VLOOKUP(O67,coureurs!$B$7:$R$81,9,FALSE))</f>
        <v/>
      </c>
      <c r="S67" s="8" t="str">
        <f t="shared" si="6"/>
        <v/>
      </c>
      <c r="T67" s="10" t="str">
        <f t="shared" si="7"/>
        <v/>
      </c>
      <c r="U67" s="129" t="str">
        <f>IF(ISNA(VLOOKUP(O67,coureurs!$B$7:$R$81,6,FALSE)),"",VLOOKUP(O67,coureurs!$B$7:$R$81,6,FALSE))</f>
        <v/>
      </c>
      <c r="V67" s="130" t="str">
        <f>IF(ISNA(VLOOKUP(O67,coureurs!$B$7:$R$81,7,FALSE)),"",VLOOKUP(O67,coureurs!$B$7:$R$81,7,FALSE))</f>
        <v/>
      </c>
    </row>
    <row r="68" spans="1:22">
      <c r="A68" s="132">
        <f t="shared" si="8"/>
        <v>61</v>
      </c>
      <c r="B68" s="132"/>
      <c r="C68" s="132"/>
      <c r="D68" s="14" t="str">
        <f>IF(ISNA(VLOOKUP(C68,coureurs!$B$7:$R$81,2,FALSE)),"",VLOOKUP(C68,coureurs!$B$7:$R$81,2,FALSE))</f>
        <v/>
      </c>
      <c r="E68" s="14" t="str">
        <f>IF(ISNA(VLOOKUP(C68,coureurs!$B$7:$R$81,3,FALSE)),"",VLOOKUP(C68,coureurs!$B$7:$R$81,3,FALSE))</f>
        <v/>
      </c>
      <c r="F68" s="14" t="str">
        <f>IF(ISNA(VLOOKUP(C68,coureurs!$B$7:$R$81,9,FALSE)),"",VLOOKUP(C68,coureurs!$B$7:$R$81,9,FALSE))</f>
        <v/>
      </c>
      <c r="G68" s="132"/>
      <c r="H68" s="10">
        <f t="shared" si="3"/>
        <v>-6.7858796296296306E-2</v>
      </c>
      <c r="I68" s="99">
        <f t="shared" si="4"/>
        <v>61</v>
      </c>
      <c r="J68" s="56" t="e">
        <f>VLOOKUP(C68,$C$8:$H$82,5,FALSE)+VLOOKUP(C68,CLM!$M$8:$T$26,7,FALSE)</f>
        <v>#N/A</v>
      </c>
      <c r="K68" s="132"/>
      <c r="L68" s="132" t="e">
        <f>VLOOKUP(C68,CLM!$M$8:$T$26,8,FALSE)</f>
        <v>#N/A</v>
      </c>
      <c r="M68" s="15" t="str">
        <f>IFERROR(VLOOKUP(C68,$C$8:$I$82,7,FALSE)+VLOOKUP(C68,CLM!$M$8:$V$26,10,FALSE),"")</f>
        <v/>
      </c>
      <c r="N68" s="132">
        <f t="shared" si="5"/>
        <v>61</v>
      </c>
      <c r="O68" s="132"/>
      <c r="P68" s="14" t="str">
        <f>IF(ISNA(VLOOKUP(O68,coureurs!$B$7:$R$81,2,FALSE)),"",VLOOKUP(O68,coureurs!$B$7:$R$81,2,FALSE))</f>
        <v/>
      </c>
      <c r="Q68" s="14" t="str">
        <f>IF(ISNA(VLOOKUP(O68,coureurs!$B$7:$R$81,3,FALSE)),"",VLOOKUP(O68,coureurs!$B$7:$R$81,3,FALSE))</f>
        <v/>
      </c>
      <c r="R68" s="14" t="str">
        <f>IF(ISNA(VLOOKUP(O68,coureurs!$B$7:$R$81,9,FALSE)),"",VLOOKUP(O68,coureurs!$B$7:$R$81,9,FALSE))</f>
        <v/>
      </c>
      <c r="S68" s="8" t="str">
        <f t="shared" si="6"/>
        <v/>
      </c>
      <c r="T68" s="10" t="str">
        <f t="shared" si="7"/>
        <v/>
      </c>
      <c r="U68" s="129" t="str">
        <f>IF(ISNA(VLOOKUP(O68,coureurs!$B$7:$R$81,6,FALSE)),"",VLOOKUP(O68,coureurs!$B$7:$R$81,6,FALSE))</f>
        <v/>
      </c>
      <c r="V68" s="130" t="str">
        <f>IF(ISNA(VLOOKUP(O68,coureurs!$B$7:$R$81,7,FALSE)),"",VLOOKUP(O68,coureurs!$B$7:$R$81,7,FALSE))</f>
        <v/>
      </c>
    </row>
    <row r="69" spans="1:22">
      <c r="A69" s="132">
        <f t="shared" si="8"/>
        <v>62</v>
      </c>
      <c r="B69" s="132"/>
      <c r="C69" s="132"/>
      <c r="D69" s="14" t="str">
        <f>IF(ISNA(VLOOKUP(C69,coureurs!$B$7:$R$81,2,FALSE)),"",VLOOKUP(C69,coureurs!$B$7:$R$81,2,FALSE))</f>
        <v/>
      </c>
      <c r="E69" s="14" t="str">
        <f>IF(ISNA(VLOOKUP(C69,coureurs!$B$7:$R$81,3,FALSE)),"",VLOOKUP(C69,coureurs!$B$7:$R$81,3,FALSE))</f>
        <v/>
      </c>
      <c r="F69" s="14" t="str">
        <f>IF(ISNA(VLOOKUP(C69,coureurs!$B$7:$R$81,9,FALSE)),"",VLOOKUP(C69,coureurs!$B$7:$R$81,9,FALSE))</f>
        <v/>
      </c>
      <c r="G69" s="132"/>
      <c r="H69" s="10">
        <f t="shared" si="3"/>
        <v>-6.7858796296296306E-2</v>
      </c>
      <c r="I69" s="99">
        <f t="shared" si="4"/>
        <v>62</v>
      </c>
      <c r="J69" s="56" t="e">
        <f>VLOOKUP(C69,$C$8:$H$82,5,FALSE)+VLOOKUP(C69,CLM!$M$8:$T$26,7,FALSE)</f>
        <v>#N/A</v>
      </c>
      <c r="K69" s="132"/>
      <c r="L69" s="132" t="e">
        <f>VLOOKUP(C69,CLM!$M$8:$T$26,8,FALSE)</f>
        <v>#N/A</v>
      </c>
      <c r="M69" s="15" t="str">
        <f>IFERROR(VLOOKUP(C69,$C$8:$I$82,7,FALSE)+VLOOKUP(C69,CLM!$M$8:$V$26,10,FALSE),"")</f>
        <v/>
      </c>
      <c r="N69" s="132">
        <f t="shared" si="5"/>
        <v>62</v>
      </c>
      <c r="O69" s="132"/>
      <c r="P69" s="14" t="str">
        <f>IF(ISNA(VLOOKUP(O69,coureurs!$B$7:$R$81,2,FALSE)),"",VLOOKUP(O69,coureurs!$B$7:$R$81,2,FALSE))</f>
        <v/>
      </c>
      <c r="Q69" s="14" t="str">
        <f>IF(ISNA(VLOOKUP(O69,coureurs!$B$7:$R$81,3,FALSE)),"",VLOOKUP(O69,coureurs!$B$7:$R$81,3,FALSE))</f>
        <v/>
      </c>
      <c r="R69" s="14" t="str">
        <f>IF(ISNA(VLOOKUP(O69,coureurs!$B$7:$R$81,9,FALSE)),"",VLOOKUP(O69,coureurs!$B$7:$R$81,9,FALSE))</f>
        <v/>
      </c>
      <c r="S69" s="8" t="str">
        <f t="shared" si="6"/>
        <v/>
      </c>
      <c r="T69" s="10" t="str">
        <f t="shared" si="7"/>
        <v/>
      </c>
      <c r="U69" s="129" t="str">
        <f>IF(ISNA(VLOOKUP(O69,coureurs!$B$7:$R$81,6,FALSE)),"",VLOOKUP(O69,coureurs!$B$7:$R$81,6,FALSE))</f>
        <v/>
      </c>
      <c r="V69" s="130" t="str">
        <f>IF(ISNA(VLOOKUP(O69,coureurs!$B$7:$R$81,7,FALSE)),"",VLOOKUP(O69,coureurs!$B$7:$R$81,7,FALSE))</f>
        <v/>
      </c>
    </row>
    <row r="70" spans="1:22">
      <c r="A70" s="132">
        <f t="shared" si="8"/>
        <v>63</v>
      </c>
      <c r="B70" s="132"/>
      <c r="C70" s="132"/>
      <c r="D70" s="14" t="str">
        <f>IF(ISNA(VLOOKUP(C70,coureurs!$B$7:$R$81,2,FALSE)),"",VLOOKUP(C70,coureurs!$B$7:$R$81,2,FALSE))</f>
        <v/>
      </c>
      <c r="E70" s="14" t="str">
        <f>IF(ISNA(VLOOKUP(C70,coureurs!$B$7:$R$81,3,FALSE)),"",VLOOKUP(C70,coureurs!$B$7:$R$81,3,FALSE))</f>
        <v/>
      </c>
      <c r="F70" s="14" t="str">
        <f>IF(ISNA(VLOOKUP(C70,coureurs!$B$7:$R$81,9,FALSE)),"",VLOOKUP(C70,coureurs!$B$7:$R$81,9,FALSE))</f>
        <v/>
      </c>
      <c r="G70" s="132"/>
      <c r="H70" s="10">
        <f t="shared" si="3"/>
        <v>-6.7858796296296306E-2</v>
      </c>
      <c r="I70" s="99">
        <f t="shared" si="4"/>
        <v>63</v>
      </c>
      <c r="J70" s="56" t="e">
        <f>VLOOKUP(C70,$C$8:$H$82,5,FALSE)+VLOOKUP(C70,CLM!$M$8:$T$26,7,FALSE)</f>
        <v>#N/A</v>
      </c>
      <c r="K70" s="132"/>
      <c r="L70" s="132" t="e">
        <f>VLOOKUP(C70,CLM!$M$8:$T$26,8,FALSE)</f>
        <v>#N/A</v>
      </c>
      <c r="M70" s="15" t="str">
        <f>IFERROR(VLOOKUP(C70,$C$8:$I$82,7,FALSE)+VLOOKUP(C70,CLM!$M$8:$V$26,10,FALSE),"")</f>
        <v/>
      </c>
      <c r="N70" s="132">
        <f t="shared" si="5"/>
        <v>63</v>
      </c>
      <c r="O70" s="132"/>
      <c r="P70" s="14" t="str">
        <f>IF(ISNA(VLOOKUP(O70,coureurs!$B$7:$R$81,2,FALSE)),"",VLOOKUP(O70,coureurs!$B$7:$R$81,2,FALSE))</f>
        <v/>
      </c>
      <c r="Q70" s="14" t="str">
        <f>IF(ISNA(VLOOKUP(O70,coureurs!$B$7:$R$81,3,FALSE)),"",VLOOKUP(O70,coureurs!$B$7:$R$81,3,FALSE))</f>
        <v/>
      </c>
      <c r="R70" s="14" t="str">
        <f>IF(ISNA(VLOOKUP(O70,coureurs!$B$7:$R$81,9,FALSE)),"",VLOOKUP(O70,coureurs!$B$7:$R$81,9,FALSE))</f>
        <v/>
      </c>
      <c r="S70" s="8" t="str">
        <f t="shared" si="6"/>
        <v/>
      </c>
      <c r="T70" s="10" t="str">
        <f t="shared" si="7"/>
        <v/>
      </c>
      <c r="U70" s="129" t="str">
        <f>IF(ISNA(VLOOKUP(O70,coureurs!$B$7:$R$81,6,FALSE)),"",VLOOKUP(O70,coureurs!$B$7:$R$81,6,FALSE))</f>
        <v/>
      </c>
      <c r="V70" s="130" t="str">
        <f>IF(ISNA(VLOOKUP(O70,coureurs!$B$7:$R$81,7,FALSE)),"",VLOOKUP(O70,coureurs!$B$7:$R$81,7,FALSE))</f>
        <v/>
      </c>
    </row>
    <row r="71" spans="1:22">
      <c r="A71" s="132">
        <f t="shared" si="8"/>
        <v>64</v>
      </c>
      <c r="B71" s="132"/>
      <c r="C71" s="132"/>
      <c r="D71" s="14" t="str">
        <f>IF(ISNA(VLOOKUP(C71,coureurs!$B$7:$R$81,2,FALSE)),"",VLOOKUP(C71,coureurs!$B$7:$R$81,2,FALSE))</f>
        <v/>
      </c>
      <c r="E71" s="14" t="str">
        <f>IF(ISNA(VLOOKUP(C71,coureurs!$B$7:$R$81,3,FALSE)),"",VLOOKUP(C71,coureurs!$B$7:$R$81,3,FALSE))</f>
        <v/>
      </c>
      <c r="F71" s="14" t="str">
        <f>IF(ISNA(VLOOKUP(C71,coureurs!$B$7:$R$81,9,FALSE)),"",VLOOKUP(C71,coureurs!$B$7:$R$81,9,FALSE))</f>
        <v/>
      </c>
      <c r="G71" s="132"/>
      <c r="H71" s="10">
        <f t="shared" si="3"/>
        <v>-6.7858796296296306E-2</v>
      </c>
      <c r="I71" s="99">
        <f t="shared" si="4"/>
        <v>64</v>
      </c>
      <c r="J71" s="56" t="e">
        <f>VLOOKUP(C71,$C$8:$H$82,5,FALSE)+VLOOKUP(C71,CLM!$M$8:$T$26,7,FALSE)</f>
        <v>#N/A</v>
      </c>
      <c r="K71" s="132"/>
      <c r="L71" s="132" t="e">
        <f>VLOOKUP(C71,CLM!$M$8:$T$26,8,FALSE)</f>
        <v>#N/A</v>
      </c>
      <c r="M71" s="15" t="str">
        <f>IFERROR(VLOOKUP(C71,$C$8:$I$82,7,FALSE)+VLOOKUP(C71,CLM!$M$8:$V$26,10,FALSE),"")</f>
        <v/>
      </c>
      <c r="N71" s="132">
        <f t="shared" si="5"/>
        <v>64</v>
      </c>
      <c r="O71" s="132"/>
      <c r="P71" s="14" t="str">
        <f>IF(ISNA(VLOOKUP(O71,coureurs!$B$7:$R$81,2,FALSE)),"",VLOOKUP(O71,coureurs!$B$7:$R$81,2,FALSE))</f>
        <v/>
      </c>
      <c r="Q71" s="14" t="str">
        <f>IF(ISNA(VLOOKUP(O71,coureurs!$B$7:$R$81,3,FALSE)),"",VLOOKUP(O71,coureurs!$B$7:$R$81,3,FALSE))</f>
        <v/>
      </c>
      <c r="R71" s="14" t="str">
        <f>IF(ISNA(VLOOKUP(O71,coureurs!$B$7:$R$81,9,FALSE)),"",VLOOKUP(O71,coureurs!$B$7:$R$81,9,FALSE))</f>
        <v/>
      </c>
      <c r="S71" s="8" t="str">
        <f t="shared" si="6"/>
        <v/>
      </c>
      <c r="T71" s="10" t="str">
        <f t="shared" si="7"/>
        <v/>
      </c>
      <c r="U71" s="129" t="str">
        <f>IF(ISNA(VLOOKUP(O71,coureurs!$B$7:$R$81,6,FALSE)),"",VLOOKUP(O71,coureurs!$B$7:$R$81,6,FALSE))</f>
        <v/>
      </c>
      <c r="V71" s="130" t="str">
        <f>IF(ISNA(VLOOKUP(O71,coureurs!$B$7:$R$81,7,FALSE)),"",VLOOKUP(O71,coureurs!$B$7:$R$81,7,FALSE))</f>
        <v/>
      </c>
    </row>
    <row r="72" spans="1:22">
      <c r="A72" s="132">
        <f t="shared" si="8"/>
        <v>65</v>
      </c>
      <c r="B72" s="132"/>
      <c r="C72" s="132"/>
      <c r="D72" s="14" t="str">
        <f>IF(ISNA(VLOOKUP(C72,coureurs!$B$7:$R$81,2,FALSE)),"",VLOOKUP(C72,coureurs!$B$7:$R$81,2,FALSE))</f>
        <v/>
      </c>
      <c r="E72" s="14" t="str">
        <f>IF(ISNA(VLOOKUP(C72,coureurs!$B$7:$R$81,3,FALSE)),"",VLOOKUP(C72,coureurs!$B$7:$R$81,3,FALSE))</f>
        <v/>
      </c>
      <c r="F72" s="14" t="str">
        <f>IF(ISNA(VLOOKUP(C72,coureurs!$B$7:$R$81,9,FALSE)),"",VLOOKUP(C72,coureurs!$B$7:$R$81,9,FALSE))</f>
        <v/>
      </c>
      <c r="G72" s="132"/>
      <c r="H72" s="10">
        <f t="shared" si="3"/>
        <v>-6.7858796296296306E-2</v>
      </c>
      <c r="I72" s="99">
        <f t="shared" si="4"/>
        <v>65</v>
      </c>
      <c r="J72" s="56" t="e">
        <f>VLOOKUP(C72,$C$8:$H$82,5,FALSE)+VLOOKUP(C72,CLM!$M$8:$T$26,7,FALSE)</f>
        <v>#N/A</v>
      </c>
      <c r="K72" s="132"/>
      <c r="L72" s="132" t="e">
        <f>VLOOKUP(C72,CLM!$M$8:$T$26,8,FALSE)</f>
        <v>#N/A</v>
      </c>
      <c r="M72" s="15" t="str">
        <f>IFERROR(VLOOKUP(C72,$C$8:$I$82,7,FALSE)+VLOOKUP(C72,CLM!$M$8:$V$26,10,FALSE),"")</f>
        <v/>
      </c>
      <c r="N72" s="132">
        <f t="shared" si="5"/>
        <v>65</v>
      </c>
      <c r="O72" s="132"/>
      <c r="P72" s="14" t="str">
        <f>IF(ISNA(VLOOKUP(O72,coureurs!$B$7:$R$81,2,FALSE)),"",VLOOKUP(O72,coureurs!$B$7:$R$81,2,FALSE))</f>
        <v/>
      </c>
      <c r="Q72" s="14" t="str">
        <f>IF(ISNA(VLOOKUP(O72,coureurs!$B$7:$R$81,3,FALSE)),"",VLOOKUP(O72,coureurs!$B$7:$R$81,3,FALSE))</f>
        <v/>
      </c>
      <c r="R72" s="14" t="str">
        <f>IF(ISNA(VLOOKUP(O72,coureurs!$B$7:$R$81,9,FALSE)),"",VLOOKUP(O72,coureurs!$B$7:$R$81,9,FALSE))</f>
        <v/>
      </c>
      <c r="S72" s="8" t="str">
        <f t="shared" si="6"/>
        <v/>
      </c>
      <c r="T72" s="10" t="str">
        <f t="shared" si="7"/>
        <v/>
      </c>
      <c r="U72" s="129" t="str">
        <f>IF(ISNA(VLOOKUP(O72,coureurs!$B$7:$R$81,6,FALSE)),"",VLOOKUP(O72,coureurs!$B$7:$R$81,6,FALSE))</f>
        <v/>
      </c>
      <c r="V72" s="130" t="str">
        <f>IF(ISNA(VLOOKUP(O72,coureurs!$B$7:$R$81,7,FALSE)),"",VLOOKUP(O72,coureurs!$B$7:$R$81,7,FALSE))</f>
        <v/>
      </c>
    </row>
    <row r="73" spans="1:22">
      <c r="A73" s="132">
        <f t="shared" si="8"/>
        <v>66</v>
      </c>
      <c r="B73" s="132"/>
      <c r="C73" s="132"/>
      <c r="D73" s="14" t="str">
        <f>IF(ISNA(VLOOKUP(C73,coureurs!$B$7:$R$81,2,FALSE)),"",VLOOKUP(C73,coureurs!$B$7:$R$81,2,FALSE))</f>
        <v/>
      </c>
      <c r="E73" s="14" t="str">
        <f>IF(ISNA(VLOOKUP(C73,coureurs!$B$7:$R$81,3,FALSE)),"",VLOOKUP(C73,coureurs!$B$7:$R$81,3,FALSE))</f>
        <v/>
      </c>
      <c r="F73" s="14" t="str">
        <f>IF(ISNA(VLOOKUP(C73,coureurs!$B$7:$R$81,9,FALSE)),"",VLOOKUP(C73,coureurs!$B$7:$R$81,9,FALSE))</f>
        <v/>
      </c>
      <c r="G73" s="132"/>
      <c r="H73" s="10">
        <f t="shared" si="3"/>
        <v>-6.7858796296296306E-2</v>
      </c>
      <c r="I73" s="99">
        <f t="shared" si="4"/>
        <v>66</v>
      </c>
      <c r="J73" s="56" t="e">
        <f>VLOOKUP(C73,$C$8:$H$82,5,FALSE)+VLOOKUP(C73,CLM!$M$8:$T$26,7,FALSE)</f>
        <v>#N/A</v>
      </c>
      <c r="K73" s="132"/>
      <c r="L73" s="132" t="e">
        <f>VLOOKUP(C73,CLM!$M$8:$T$26,8,FALSE)</f>
        <v>#N/A</v>
      </c>
      <c r="M73" s="15" t="str">
        <f>IFERROR(VLOOKUP(C73,$C$8:$I$82,7,FALSE)+VLOOKUP(C73,CLM!$M$8:$V$26,10,FALSE),"")</f>
        <v/>
      </c>
      <c r="N73" s="132">
        <f t="shared" si="5"/>
        <v>66</v>
      </c>
      <c r="O73" s="132"/>
      <c r="P73" s="14" t="str">
        <f>IF(ISNA(VLOOKUP(O73,coureurs!$B$7:$R$81,2,FALSE)),"",VLOOKUP(O73,coureurs!$B$7:$R$81,2,FALSE))</f>
        <v/>
      </c>
      <c r="Q73" s="14" t="str">
        <f>IF(ISNA(VLOOKUP(O73,coureurs!$B$7:$R$81,3,FALSE)),"",VLOOKUP(O73,coureurs!$B$7:$R$81,3,FALSE))</f>
        <v/>
      </c>
      <c r="R73" s="14" t="str">
        <f>IF(ISNA(VLOOKUP(O73,coureurs!$B$7:$R$81,9,FALSE)),"",VLOOKUP(O73,coureurs!$B$7:$R$81,9,FALSE))</f>
        <v/>
      </c>
      <c r="S73" s="8" t="str">
        <f t="shared" si="6"/>
        <v/>
      </c>
      <c r="T73" s="10" t="str">
        <f t="shared" si="7"/>
        <v/>
      </c>
      <c r="U73" s="129" t="str">
        <f>IF(ISNA(VLOOKUP(O73,coureurs!$B$7:$R$81,6,FALSE)),"",VLOOKUP(O73,coureurs!$B$7:$R$81,6,FALSE))</f>
        <v/>
      </c>
      <c r="V73" s="130" t="str">
        <f>IF(ISNA(VLOOKUP(O73,coureurs!$B$7:$R$81,7,FALSE)),"",VLOOKUP(O73,coureurs!$B$7:$R$81,7,FALSE))</f>
        <v/>
      </c>
    </row>
    <row r="74" spans="1:22">
      <c r="A74" s="132">
        <f t="shared" si="8"/>
        <v>67</v>
      </c>
      <c r="B74" s="132"/>
      <c r="C74" s="132"/>
      <c r="D74" s="14" t="str">
        <f>IF(ISNA(VLOOKUP(C74,coureurs!$B$7:$R$81,2,FALSE)),"",VLOOKUP(C74,coureurs!$B$7:$R$81,2,FALSE))</f>
        <v/>
      </c>
      <c r="E74" s="14" t="str">
        <f>IF(ISNA(VLOOKUP(C74,coureurs!$B$7:$R$81,3,FALSE)),"",VLOOKUP(C74,coureurs!$B$7:$R$81,3,FALSE))</f>
        <v/>
      </c>
      <c r="F74" s="14" t="str">
        <f>IF(ISNA(VLOOKUP(C74,coureurs!$B$7:$R$81,9,FALSE)),"",VLOOKUP(C74,coureurs!$B$7:$R$81,9,FALSE))</f>
        <v/>
      </c>
      <c r="G74" s="132"/>
      <c r="H74" s="10">
        <f t="shared" ref="H74:H82" si="9">IFERROR(G74-G$8,"")</f>
        <v>-6.7858796296296306E-2</v>
      </c>
      <c r="I74" s="99">
        <f t="shared" ref="I74:I82" si="10">I73+1</f>
        <v>67</v>
      </c>
      <c r="J74" s="56" t="e">
        <f>VLOOKUP(C74,$C$8:$H$82,5,FALSE)+VLOOKUP(C74,CLM!$M$8:$T$26,7,FALSE)</f>
        <v>#N/A</v>
      </c>
      <c r="K74" s="132"/>
      <c r="L74" s="132" t="e">
        <f>VLOOKUP(C74,CLM!$M$8:$T$26,8,FALSE)</f>
        <v>#N/A</v>
      </c>
      <c r="M74" s="15" t="str">
        <f>IFERROR(VLOOKUP(C74,$C$8:$I$82,7,FALSE)+VLOOKUP(C74,CLM!$M$8:$V$26,10,FALSE),"")</f>
        <v/>
      </c>
      <c r="N74" s="132">
        <f t="shared" ref="N74:N82" si="11">N73+1</f>
        <v>67</v>
      </c>
      <c r="O74" s="132"/>
      <c r="P74" s="14" t="str">
        <f>IF(ISNA(VLOOKUP(O74,coureurs!$B$7:$R$81,2,FALSE)),"",VLOOKUP(O74,coureurs!$B$7:$R$81,2,FALSE))</f>
        <v/>
      </c>
      <c r="Q74" s="14" t="str">
        <f>IF(ISNA(VLOOKUP(O74,coureurs!$B$7:$R$81,3,FALSE)),"",VLOOKUP(O74,coureurs!$B$7:$R$81,3,FALSE))</f>
        <v/>
      </c>
      <c r="R74" s="14" t="str">
        <f>IF(ISNA(VLOOKUP(O74,coureurs!$B$7:$R$81,9,FALSE)),"",VLOOKUP(O74,coureurs!$B$7:$R$81,9,FALSE))</f>
        <v/>
      </c>
      <c r="S74" s="8" t="str">
        <f t="shared" ref="S74:S82" si="12">IFERROR(VLOOKUP(O74,$C$8:$J$82,8,FALSE),"")</f>
        <v/>
      </c>
      <c r="T74" s="10" t="str">
        <f t="shared" ref="T74:T82" si="13">IFERROR(S74-S$8,"")</f>
        <v/>
      </c>
      <c r="U74" s="129" t="str">
        <f>IF(ISNA(VLOOKUP(O74,coureurs!$B$7:$R$81,6,FALSE)),"",VLOOKUP(O74,coureurs!$B$7:$R$81,6,FALSE))</f>
        <v/>
      </c>
      <c r="V74" s="130" t="str">
        <f>IF(ISNA(VLOOKUP(O74,coureurs!$B$7:$R$81,7,FALSE)),"",VLOOKUP(O74,coureurs!$B$7:$R$81,7,FALSE))</f>
        <v/>
      </c>
    </row>
    <row r="75" spans="1:22">
      <c r="A75" s="132">
        <f t="shared" si="8"/>
        <v>68</v>
      </c>
      <c r="B75" s="132"/>
      <c r="C75" s="132"/>
      <c r="D75" s="14" t="str">
        <f>IF(ISNA(VLOOKUP(C75,coureurs!$B$7:$R$81,2,FALSE)),"",VLOOKUP(C75,coureurs!$B$7:$R$81,2,FALSE))</f>
        <v/>
      </c>
      <c r="E75" s="14" t="str">
        <f>IF(ISNA(VLOOKUP(C75,coureurs!$B$7:$R$81,3,FALSE)),"",VLOOKUP(C75,coureurs!$B$7:$R$81,3,FALSE))</f>
        <v/>
      </c>
      <c r="F75" s="14" t="str">
        <f>IF(ISNA(VLOOKUP(C75,coureurs!$B$7:$R$81,9,FALSE)),"",VLOOKUP(C75,coureurs!$B$7:$R$81,9,FALSE))</f>
        <v/>
      </c>
      <c r="G75" s="132"/>
      <c r="H75" s="10">
        <f t="shared" si="9"/>
        <v>-6.7858796296296306E-2</v>
      </c>
      <c r="I75" s="99">
        <f t="shared" si="10"/>
        <v>68</v>
      </c>
      <c r="J75" s="56" t="e">
        <f>VLOOKUP(C75,$C$8:$H$82,5,FALSE)+VLOOKUP(C75,CLM!$M$8:$T$26,7,FALSE)</f>
        <v>#N/A</v>
      </c>
      <c r="K75" s="132"/>
      <c r="L75" s="132" t="e">
        <f>VLOOKUP(C75,CLM!$M$8:$T$26,8,FALSE)</f>
        <v>#N/A</v>
      </c>
      <c r="M75" s="15" t="str">
        <f>IFERROR(VLOOKUP(C75,$C$8:$I$82,7,FALSE)+VLOOKUP(C75,CLM!$M$8:$V$26,10,FALSE),"")</f>
        <v/>
      </c>
      <c r="N75" s="132">
        <f t="shared" si="11"/>
        <v>68</v>
      </c>
      <c r="O75" s="132"/>
      <c r="P75" s="14" t="str">
        <f>IF(ISNA(VLOOKUP(O75,coureurs!$B$7:$R$81,2,FALSE)),"",VLOOKUP(O75,coureurs!$B$7:$R$81,2,FALSE))</f>
        <v/>
      </c>
      <c r="Q75" s="14" t="str">
        <f>IF(ISNA(VLOOKUP(O75,coureurs!$B$7:$R$81,3,FALSE)),"",VLOOKUP(O75,coureurs!$B$7:$R$81,3,FALSE))</f>
        <v/>
      </c>
      <c r="R75" s="14" t="str">
        <f>IF(ISNA(VLOOKUP(O75,coureurs!$B$7:$R$81,9,FALSE)),"",VLOOKUP(O75,coureurs!$B$7:$R$81,9,FALSE))</f>
        <v/>
      </c>
      <c r="S75" s="8" t="str">
        <f t="shared" si="12"/>
        <v/>
      </c>
      <c r="T75" s="10" t="str">
        <f t="shared" si="13"/>
        <v/>
      </c>
      <c r="U75" s="129" t="str">
        <f>IF(ISNA(VLOOKUP(O75,coureurs!$B$7:$R$81,6,FALSE)),"",VLOOKUP(O75,coureurs!$B$7:$R$81,6,FALSE))</f>
        <v/>
      </c>
      <c r="V75" s="130" t="str">
        <f>IF(ISNA(VLOOKUP(O75,coureurs!$B$7:$R$81,7,FALSE)),"",VLOOKUP(O75,coureurs!$B$7:$R$81,7,FALSE))</f>
        <v/>
      </c>
    </row>
    <row r="76" spans="1:22">
      <c r="A76" s="132">
        <f t="shared" si="8"/>
        <v>69</v>
      </c>
      <c r="B76" s="132"/>
      <c r="C76" s="132"/>
      <c r="D76" s="14" t="str">
        <f>IF(ISNA(VLOOKUP(C76,coureurs!$B$7:$R$81,2,FALSE)),"",VLOOKUP(C76,coureurs!$B$7:$R$81,2,FALSE))</f>
        <v/>
      </c>
      <c r="E76" s="14" t="str">
        <f>IF(ISNA(VLOOKUP(C76,coureurs!$B$7:$R$81,3,FALSE)),"",VLOOKUP(C76,coureurs!$B$7:$R$81,3,FALSE))</f>
        <v/>
      </c>
      <c r="F76" s="14" t="str">
        <f>IF(ISNA(VLOOKUP(C76,coureurs!$B$7:$R$81,9,FALSE)),"",VLOOKUP(C76,coureurs!$B$7:$R$81,9,FALSE))</f>
        <v/>
      </c>
      <c r="G76" s="132"/>
      <c r="H76" s="10">
        <f t="shared" si="9"/>
        <v>-6.7858796296296306E-2</v>
      </c>
      <c r="I76" s="99">
        <f t="shared" si="10"/>
        <v>69</v>
      </c>
      <c r="J76" s="56" t="e">
        <f>VLOOKUP(C76,$C$8:$H$82,5,FALSE)+VLOOKUP(C76,CLM!$M$8:$T$26,7,FALSE)</f>
        <v>#N/A</v>
      </c>
      <c r="K76" s="132"/>
      <c r="L76" s="132" t="e">
        <f>VLOOKUP(C76,CLM!$M$8:$T$26,8,FALSE)</f>
        <v>#N/A</v>
      </c>
      <c r="M76" s="15" t="str">
        <f>IFERROR(VLOOKUP(C76,$C$8:$I$82,7,FALSE)+VLOOKUP(C76,CLM!$M$8:$V$26,10,FALSE),"")</f>
        <v/>
      </c>
      <c r="N76" s="132">
        <f t="shared" si="11"/>
        <v>69</v>
      </c>
      <c r="O76" s="132"/>
      <c r="P76" s="14" t="str">
        <f>IF(ISNA(VLOOKUP(O76,coureurs!$B$7:$R$81,2,FALSE)),"",VLOOKUP(O76,coureurs!$B$7:$R$81,2,FALSE))</f>
        <v/>
      </c>
      <c r="Q76" s="14" t="str">
        <f>IF(ISNA(VLOOKUP(O76,coureurs!$B$7:$R$81,3,FALSE)),"",VLOOKUP(O76,coureurs!$B$7:$R$81,3,FALSE))</f>
        <v/>
      </c>
      <c r="R76" s="14" t="str">
        <f>IF(ISNA(VLOOKUP(O76,coureurs!$B$7:$R$81,9,FALSE)),"",VLOOKUP(O76,coureurs!$B$7:$R$81,9,FALSE))</f>
        <v/>
      </c>
      <c r="S76" s="8" t="str">
        <f t="shared" si="12"/>
        <v/>
      </c>
      <c r="T76" s="10" t="str">
        <f t="shared" si="13"/>
        <v/>
      </c>
      <c r="U76" s="129" t="str">
        <f>IF(ISNA(VLOOKUP(O76,coureurs!$B$7:$R$81,6,FALSE)),"",VLOOKUP(O76,coureurs!$B$7:$R$81,6,FALSE))</f>
        <v/>
      </c>
      <c r="V76" s="130" t="str">
        <f>IF(ISNA(VLOOKUP(O76,coureurs!$B$7:$R$81,7,FALSE)),"",VLOOKUP(O76,coureurs!$B$7:$R$81,7,FALSE))</f>
        <v/>
      </c>
    </row>
    <row r="77" spans="1:22">
      <c r="A77" s="132">
        <f t="shared" si="8"/>
        <v>70</v>
      </c>
      <c r="B77" s="132"/>
      <c r="C77" s="132"/>
      <c r="D77" s="14" t="str">
        <f>IF(ISNA(VLOOKUP(C77,coureurs!$B$7:$R$81,2,FALSE)),"",VLOOKUP(C77,coureurs!$B$7:$R$81,2,FALSE))</f>
        <v/>
      </c>
      <c r="E77" s="14" t="str">
        <f>IF(ISNA(VLOOKUP(C77,coureurs!$B$7:$R$81,3,FALSE)),"",VLOOKUP(C77,coureurs!$B$7:$R$81,3,FALSE))</f>
        <v/>
      </c>
      <c r="F77" s="14" t="str">
        <f>IF(ISNA(VLOOKUP(C77,coureurs!$B$7:$R$81,9,FALSE)),"",VLOOKUP(C77,coureurs!$B$7:$R$81,9,FALSE))</f>
        <v/>
      </c>
      <c r="G77" s="132"/>
      <c r="H77" s="10">
        <f t="shared" si="9"/>
        <v>-6.7858796296296306E-2</v>
      </c>
      <c r="I77" s="99">
        <f t="shared" si="10"/>
        <v>70</v>
      </c>
      <c r="J77" s="56" t="e">
        <f>VLOOKUP(C77,$C$8:$H$82,5,FALSE)+VLOOKUP(C77,CLM!$M$8:$T$26,7,FALSE)</f>
        <v>#N/A</v>
      </c>
      <c r="K77" s="132"/>
      <c r="L77" s="132" t="e">
        <f>VLOOKUP(C77,CLM!$M$8:$T$26,8,FALSE)</f>
        <v>#N/A</v>
      </c>
      <c r="M77" s="15" t="str">
        <f>IFERROR(VLOOKUP(C77,$C$8:$I$82,7,FALSE)+VLOOKUP(C77,CLM!$M$8:$V$26,10,FALSE),"")</f>
        <v/>
      </c>
      <c r="N77" s="132">
        <f t="shared" si="11"/>
        <v>70</v>
      </c>
      <c r="O77" s="132"/>
      <c r="P77" s="14" t="str">
        <f>IF(ISNA(VLOOKUP(O77,coureurs!$B$7:$R$81,2,FALSE)),"",VLOOKUP(O77,coureurs!$B$7:$R$81,2,FALSE))</f>
        <v/>
      </c>
      <c r="Q77" s="14" t="str">
        <f>IF(ISNA(VLOOKUP(O77,coureurs!$B$7:$R$81,3,FALSE)),"",VLOOKUP(O77,coureurs!$B$7:$R$81,3,FALSE))</f>
        <v/>
      </c>
      <c r="R77" s="14" t="str">
        <f>IF(ISNA(VLOOKUP(O77,coureurs!$B$7:$R$81,9,FALSE)),"",VLOOKUP(O77,coureurs!$B$7:$R$81,9,FALSE))</f>
        <v/>
      </c>
      <c r="S77" s="8" t="str">
        <f t="shared" si="12"/>
        <v/>
      </c>
      <c r="T77" s="10" t="str">
        <f t="shared" si="13"/>
        <v/>
      </c>
      <c r="U77" s="129" t="str">
        <f>IF(ISNA(VLOOKUP(O77,coureurs!$B$7:$R$81,6,FALSE)),"",VLOOKUP(O77,coureurs!$B$7:$R$81,6,FALSE))</f>
        <v/>
      </c>
      <c r="V77" s="130" t="str">
        <f>IF(ISNA(VLOOKUP(O77,coureurs!$B$7:$R$81,7,FALSE)),"",VLOOKUP(O77,coureurs!$B$7:$R$81,7,FALSE))</f>
        <v/>
      </c>
    </row>
    <row r="78" spans="1:22">
      <c r="A78" s="132">
        <f t="shared" si="8"/>
        <v>71</v>
      </c>
      <c r="B78" s="132"/>
      <c r="C78" s="132"/>
      <c r="D78" s="14" t="str">
        <f>IF(ISNA(VLOOKUP(C78,coureurs!$B$7:$R$81,2,FALSE)),"",VLOOKUP(C78,coureurs!$B$7:$R$81,2,FALSE))</f>
        <v/>
      </c>
      <c r="E78" s="14" t="str">
        <f>IF(ISNA(VLOOKUP(C78,coureurs!$B$7:$R$81,3,FALSE)),"",VLOOKUP(C78,coureurs!$B$7:$R$81,3,FALSE))</f>
        <v/>
      </c>
      <c r="F78" s="14" t="str">
        <f>IF(ISNA(VLOOKUP(C78,coureurs!$B$7:$R$81,9,FALSE)),"",VLOOKUP(C78,coureurs!$B$7:$R$81,9,FALSE))</f>
        <v/>
      </c>
      <c r="G78" s="132"/>
      <c r="H78" s="10">
        <f t="shared" si="9"/>
        <v>-6.7858796296296306E-2</v>
      </c>
      <c r="I78" s="99">
        <f t="shared" si="10"/>
        <v>71</v>
      </c>
      <c r="J78" s="56" t="e">
        <f>VLOOKUP(C78,$C$8:$H$82,5,FALSE)+VLOOKUP(C78,CLM!$M$8:$T$26,7,FALSE)</f>
        <v>#N/A</v>
      </c>
      <c r="K78" s="132"/>
      <c r="L78" s="132" t="e">
        <f>VLOOKUP(C78,CLM!$M$8:$T$26,8,FALSE)</f>
        <v>#N/A</v>
      </c>
      <c r="M78" s="15" t="str">
        <f>IFERROR(VLOOKUP(C78,$C$8:$I$82,7,FALSE)+VLOOKUP(C78,CLM!$M$8:$V$26,10,FALSE),"")</f>
        <v/>
      </c>
      <c r="N78" s="132">
        <f t="shared" si="11"/>
        <v>71</v>
      </c>
      <c r="O78" s="132"/>
      <c r="P78" s="14" t="str">
        <f>IF(ISNA(VLOOKUP(O78,coureurs!$B$7:$R$81,2,FALSE)),"",VLOOKUP(O78,coureurs!$B$7:$R$81,2,FALSE))</f>
        <v/>
      </c>
      <c r="Q78" s="14" t="str">
        <f>IF(ISNA(VLOOKUP(O78,coureurs!$B$7:$R$81,3,FALSE)),"",VLOOKUP(O78,coureurs!$B$7:$R$81,3,FALSE))</f>
        <v/>
      </c>
      <c r="R78" s="14" t="str">
        <f>IF(ISNA(VLOOKUP(O78,coureurs!$B$7:$R$81,9,FALSE)),"",VLOOKUP(O78,coureurs!$B$7:$R$81,9,FALSE))</f>
        <v/>
      </c>
      <c r="S78" s="8" t="str">
        <f t="shared" si="12"/>
        <v/>
      </c>
      <c r="T78" s="10" t="str">
        <f t="shared" si="13"/>
        <v/>
      </c>
      <c r="U78" s="129" t="str">
        <f>IF(ISNA(VLOOKUP(O78,coureurs!$B$7:$R$81,6,FALSE)),"",VLOOKUP(O78,coureurs!$B$7:$R$81,6,FALSE))</f>
        <v/>
      </c>
      <c r="V78" s="130" t="str">
        <f>IF(ISNA(VLOOKUP(O78,coureurs!$B$7:$R$81,7,FALSE)),"",VLOOKUP(O78,coureurs!$B$7:$R$81,7,FALSE))</f>
        <v/>
      </c>
    </row>
    <row r="79" spans="1:22">
      <c r="A79" s="132">
        <f t="shared" si="8"/>
        <v>72</v>
      </c>
      <c r="B79" s="132"/>
      <c r="C79" s="132"/>
      <c r="D79" s="14" t="str">
        <f>IF(ISNA(VLOOKUP(C79,coureurs!$B$7:$R$81,2,FALSE)),"",VLOOKUP(C79,coureurs!$B$7:$R$81,2,FALSE))</f>
        <v/>
      </c>
      <c r="E79" s="14" t="str">
        <f>IF(ISNA(VLOOKUP(C79,coureurs!$B$7:$R$81,3,FALSE)),"",VLOOKUP(C79,coureurs!$B$7:$R$81,3,FALSE))</f>
        <v/>
      </c>
      <c r="F79" s="14" t="str">
        <f>IF(ISNA(VLOOKUP(C79,coureurs!$B$7:$R$81,9,FALSE)),"",VLOOKUP(C79,coureurs!$B$7:$R$81,9,FALSE))</f>
        <v/>
      </c>
      <c r="G79" s="132"/>
      <c r="H79" s="10">
        <f t="shared" si="9"/>
        <v>-6.7858796296296306E-2</v>
      </c>
      <c r="I79" s="99">
        <f t="shared" si="10"/>
        <v>72</v>
      </c>
      <c r="J79" s="56" t="e">
        <f>VLOOKUP(C79,$C$8:$H$82,5,FALSE)+VLOOKUP(C79,CLM!$M$8:$T$26,7,FALSE)</f>
        <v>#N/A</v>
      </c>
      <c r="K79" s="132"/>
      <c r="L79" s="132" t="e">
        <f>VLOOKUP(C79,CLM!$M$8:$T$26,8,FALSE)</f>
        <v>#N/A</v>
      </c>
      <c r="M79" s="15" t="str">
        <f>IFERROR(VLOOKUP(C79,$C$8:$I$82,7,FALSE)+VLOOKUP(C79,CLM!$M$8:$V$26,10,FALSE),"")</f>
        <v/>
      </c>
      <c r="N79" s="132">
        <f t="shared" si="11"/>
        <v>72</v>
      </c>
      <c r="O79" s="132"/>
      <c r="P79" s="14" t="str">
        <f>IF(ISNA(VLOOKUP(O79,coureurs!$B$7:$R$81,2,FALSE)),"",VLOOKUP(O79,coureurs!$B$7:$R$81,2,FALSE))</f>
        <v/>
      </c>
      <c r="Q79" s="14" t="str">
        <f>IF(ISNA(VLOOKUP(O79,coureurs!$B$7:$R$81,3,FALSE)),"",VLOOKUP(O79,coureurs!$B$7:$R$81,3,FALSE))</f>
        <v/>
      </c>
      <c r="R79" s="14" t="str">
        <f>IF(ISNA(VLOOKUP(O79,coureurs!$B$7:$R$81,9,FALSE)),"",VLOOKUP(O79,coureurs!$B$7:$R$81,9,FALSE))</f>
        <v/>
      </c>
      <c r="S79" s="8" t="str">
        <f t="shared" si="12"/>
        <v/>
      </c>
      <c r="T79" s="10" t="str">
        <f t="shared" si="13"/>
        <v/>
      </c>
      <c r="U79" s="129" t="str">
        <f>IF(ISNA(VLOOKUP(O79,coureurs!$B$7:$R$81,6,FALSE)),"",VLOOKUP(O79,coureurs!$B$7:$R$81,6,FALSE))</f>
        <v/>
      </c>
      <c r="V79" s="130" t="str">
        <f>IF(ISNA(VLOOKUP(O79,coureurs!$B$7:$R$81,7,FALSE)),"",VLOOKUP(O79,coureurs!$B$7:$R$81,7,FALSE))</f>
        <v/>
      </c>
    </row>
    <row r="80" spans="1:22">
      <c r="A80" s="132">
        <f t="shared" si="8"/>
        <v>73</v>
      </c>
      <c r="B80" s="132"/>
      <c r="C80" s="132"/>
      <c r="D80" s="14" t="str">
        <f>IF(ISNA(VLOOKUP(C80,coureurs!$B$7:$R$81,2,FALSE)),"",VLOOKUP(C80,coureurs!$B$7:$R$81,2,FALSE))</f>
        <v/>
      </c>
      <c r="E80" s="14" t="str">
        <f>IF(ISNA(VLOOKUP(C80,coureurs!$B$7:$R$81,3,FALSE)),"",VLOOKUP(C80,coureurs!$B$7:$R$81,3,FALSE))</f>
        <v/>
      </c>
      <c r="F80" s="14" t="str">
        <f>IF(ISNA(VLOOKUP(C80,coureurs!$B$7:$R$81,9,FALSE)),"",VLOOKUP(C80,coureurs!$B$7:$R$81,9,FALSE))</f>
        <v/>
      </c>
      <c r="G80" s="132"/>
      <c r="H80" s="10">
        <f t="shared" si="9"/>
        <v>-6.7858796296296306E-2</v>
      </c>
      <c r="I80" s="99">
        <f t="shared" si="10"/>
        <v>73</v>
      </c>
      <c r="J80" s="56" t="e">
        <f>VLOOKUP(C80,$C$8:$H$82,5,FALSE)+VLOOKUP(C80,CLM!$M$8:$T$26,7,FALSE)</f>
        <v>#N/A</v>
      </c>
      <c r="K80" s="132"/>
      <c r="L80" s="132" t="e">
        <f>VLOOKUP(C80,CLM!$M$8:$T$26,8,FALSE)</f>
        <v>#N/A</v>
      </c>
      <c r="M80" s="15" t="str">
        <f>IFERROR(VLOOKUP(C80,$C$8:$I$82,7,FALSE)+VLOOKUP(C80,CLM!$M$8:$V$26,10,FALSE),"")</f>
        <v/>
      </c>
      <c r="N80" s="132">
        <f t="shared" si="11"/>
        <v>73</v>
      </c>
      <c r="O80" s="132"/>
      <c r="P80" s="14" t="str">
        <f>IF(ISNA(VLOOKUP(O80,coureurs!$B$7:$R$81,2,FALSE)),"",VLOOKUP(O80,coureurs!$B$7:$R$81,2,FALSE))</f>
        <v/>
      </c>
      <c r="Q80" s="14" t="str">
        <f>IF(ISNA(VLOOKUP(O80,coureurs!$B$7:$R$81,3,FALSE)),"",VLOOKUP(O80,coureurs!$B$7:$R$81,3,FALSE))</f>
        <v/>
      </c>
      <c r="R80" s="14" t="str">
        <f>IF(ISNA(VLOOKUP(O80,coureurs!$B$7:$R$81,9,FALSE)),"",VLOOKUP(O80,coureurs!$B$7:$R$81,9,FALSE))</f>
        <v/>
      </c>
      <c r="S80" s="8" t="str">
        <f t="shared" si="12"/>
        <v/>
      </c>
      <c r="T80" s="10" t="str">
        <f t="shared" si="13"/>
        <v/>
      </c>
      <c r="U80" s="129" t="str">
        <f>IF(ISNA(VLOOKUP(O80,coureurs!$B$7:$R$81,6,FALSE)),"",VLOOKUP(O80,coureurs!$B$7:$R$81,6,FALSE))</f>
        <v/>
      </c>
      <c r="V80" s="130" t="str">
        <f>IF(ISNA(VLOOKUP(O80,coureurs!$B$7:$R$81,7,FALSE)),"",VLOOKUP(O80,coureurs!$B$7:$R$81,7,FALSE))</f>
        <v/>
      </c>
    </row>
    <row r="81" spans="1:22">
      <c r="A81" s="132">
        <f t="shared" si="8"/>
        <v>74</v>
      </c>
      <c r="B81" s="132"/>
      <c r="C81" s="132"/>
      <c r="D81" s="14" t="str">
        <f>IF(ISNA(VLOOKUP(C81,coureurs!$B$7:$R$81,2,FALSE)),"",VLOOKUP(C81,coureurs!$B$7:$R$81,2,FALSE))</f>
        <v/>
      </c>
      <c r="E81" s="14" t="str">
        <f>IF(ISNA(VLOOKUP(C81,coureurs!$B$7:$R$81,3,FALSE)),"",VLOOKUP(C81,coureurs!$B$7:$R$81,3,FALSE))</f>
        <v/>
      </c>
      <c r="F81" s="14" t="str">
        <f>IF(ISNA(VLOOKUP(C81,coureurs!$B$7:$R$81,9,FALSE)),"",VLOOKUP(C81,coureurs!$B$7:$R$81,9,FALSE))</f>
        <v/>
      </c>
      <c r="G81" s="132"/>
      <c r="H81" s="10">
        <f t="shared" si="9"/>
        <v>-6.7858796296296306E-2</v>
      </c>
      <c r="I81" s="99">
        <f t="shared" si="10"/>
        <v>74</v>
      </c>
      <c r="J81" s="56" t="e">
        <f>VLOOKUP(C81,$C$8:$H$82,5,FALSE)+VLOOKUP(C81,CLM!$M$8:$T$26,7,FALSE)</f>
        <v>#N/A</v>
      </c>
      <c r="K81" s="132"/>
      <c r="L81" s="132" t="e">
        <f>VLOOKUP(C81,CLM!$M$8:$T$26,8,FALSE)</f>
        <v>#N/A</v>
      </c>
      <c r="M81" s="15" t="str">
        <f>IFERROR(VLOOKUP(C81,$C$8:$I$82,7,FALSE)+VLOOKUP(C81,CLM!$M$8:$V$26,10,FALSE),"")</f>
        <v/>
      </c>
      <c r="N81" s="132">
        <f t="shared" si="11"/>
        <v>74</v>
      </c>
      <c r="O81" s="132"/>
      <c r="P81" s="14" t="str">
        <f>IF(ISNA(VLOOKUP(O81,coureurs!$B$7:$R$81,2,FALSE)),"",VLOOKUP(O81,coureurs!$B$7:$R$81,2,FALSE))</f>
        <v/>
      </c>
      <c r="Q81" s="14" t="str">
        <f>IF(ISNA(VLOOKUP(O81,coureurs!$B$7:$R$81,3,FALSE)),"",VLOOKUP(O81,coureurs!$B$7:$R$81,3,FALSE))</f>
        <v/>
      </c>
      <c r="R81" s="14" t="str">
        <f>IF(ISNA(VLOOKUP(O81,coureurs!$B$7:$R$81,9,FALSE)),"",VLOOKUP(O81,coureurs!$B$7:$R$81,9,FALSE))</f>
        <v/>
      </c>
      <c r="S81" s="8" t="str">
        <f t="shared" si="12"/>
        <v/>
      </c>
      <c r="T81" s="10" t="str">
        <f t="shared" si="13"/>
        <v/>
      </c>
      <c r="U81" s="129" t="str">
        <f>IF(ISNA(VLOOKUP(O81,coureurs!$B$7:$R$81,6,FALSE)),"",VLOOKUP(O81,coureurs!$B$7:$R$81,6,FALSE))</f>
        <v/>
      </c>
      <c r="V81" s="130" t="str">
        <f>IF(ISNA(VLOOKUP(O81,coureurs!$B$7:$R$81,7,FALSE)),"",VLOOKUP(O81,coureurs!$B$7:$R$81,7,FALSE))</f>
        <v/>
      </c>
    </row>
    <row r="82" spans="1:22">
      <c r="A82" s="133">
        <f t="shared" si="8"/>
        <v>75</v>
      </c>
      <c r="B82" s="133"/>
      <c r="C82" s="133"/>
      <c r="D82" s="20" t="str">
        <f>IF(ISNA(VLOOKUP(C82,coureurs!$B$7:$R$81,2,FALSE)),"",VLOOKUP(C82,coureurs!$B$7:$R$81,2,FALSE))</f>
        <v/>
      </c>
      <c r="E82" s="20" t="str">
        <f>IF(ISNA(VLOOKUP(C82,coureurs!$B$7:$R$81,3,FALSE)),"",VLOOKUP(C82,coureurs!$B$7:$R$81,3,FALSE))</f>
        <v/>
      </c>
      <c r="F82" s="20" t="str">
        <f>IF(ISNA(VLOOKUP(C82,coureurs!$B$7:$R$81,9,FALSE)),"",VLOOKUP(C82,coureurs!$B$7:$R$81,9,FALSE))</f>
        <v/>
      </c>
      <c r="G82" s="133"/>
      <c r="H82" s="11">
        <f t="shared" si="9"/>
        <v>-6.7858796296296306E-2</v>
      </c>
      <c r="I82" s="104">
        <f t="shared" si="10"/>
        <v>75</v>
      </c>
      <c r="J82" s="57" t="e">
        <f>VLOOKUP(C82,$C$8:$H$82,5,FALSE)+VLOOKUP(C82,CLM!$M$8:$T$26,7,FALSE)</f>
        <v>#N/A</v>
      </c>
      <c r="K82" s="133"/>
      <c r="L82" s="133" t="e">
        <f>VLOOKUP(C82,CLM!$M$8:$T$26,8,FALSE)</f>
        <v>#N/A</v>
      </c>
      <c r="M82" s="16" t="str">
        <f>IFERROR(VLOOKUP(C82,$C$8:$I$82,7,FALSE)+VLOOKUP(C82,CLM!$M$8:$V$26,10,FALSE),"")</f>
        <v/>
      </c>
      <c r="N82" s="133">
        <f t="shared" si="11"/>
        <v>75</v>
      </c>
      <c r="O82" s="133"/>
      <c r="P82" s="20" t="str">
        <f>IF(ISNA(VLOOKUP(O82,coureurs!$B$7:$R$81,2,FALSE)),"",VLOOKUP(O82,coureurs!$B$7:$R$81,2,FALSE))</f>
        <v/>
      </c>
      <c r="Q82" s="20" t="str">
        <f>IF(ISNA(VLOOKUP(O82,coureurs!$B$7:$R$81,3,FALSE)),"",VLOOKUP(O82,coureurs!$B$7:$R$81,3,FALSE))</f>
        <v/>
      </c>
      <c r="R82" s="20" t="str">
        <f>IF(ISNA(VLOOKUP(O82,coureurs!$B$7:$R$81,9,FALSE)),"",VLOOKUP(O82,coureurs!$B$7:$R$81,9,FALSE))</f>
        <v/>
      </c>
      <c r="S82" s="8" t="str">
        <f t="shared" si="12"/>
        <v/>
      </c>
      <c r="T82" s="10" t="str">
        <f t="shared" si="13"/>
        <v/>
      </c>
      <c r="U82" s="129" t="str">
        <f>IF(ISNA(VLOOKUP(O82,coureurs!$B$7:$R$81,6,FALSE)),"",VLOOKUP(O82,coureurs!$B$7:$R$81,6,FALSE))</f>
        <v/>
      </c>
      <c r="V82" s="130" t="str">
        <f>IF(ISNA(VLOOKUP(O82,coureurs!$B$7:$R$81,7,FALSE)),"",VLOOKUP(O82,coureurs!$B$7:$R$81,7,FALSE))</f>
        <v/>
      </c>
    </row>
  </sheetData>
  <mergeCells count="4">
    <mergeCell ref="D2:G2"/>
    <mergeCell ref="P2:S2"/>
    <mergeCell ref="D4:F4"/>
    <mergeCell ref="U7:V7"/>
  </mergeCells>
  <printOptions horizontalCentered="1"/>
  <pageMargins left="0.19685039370078741" right="0.19685039370078741" top="0.15748031496062992" bottom="0" header="0" footer="0"/>
  <pageSetup paperSize="9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34"/>
  <sheetViews>
    <sheetView workbookViewId="0">
      <selection activeCell="H10" sqref="H10"/>
    </sheetView>
  </sheetViews>
  <sheetFormatPr baseColWidth="10" defaultColWidth="11.44140625" defaultRowHeight="13.8"/>
  <cols>
    <col min="1" max="1" width="2.77734375" style="1" customWidth="1"/>
    <col min="2" max="3" width="5.77734375" style="1" customWidth="1"/>
    <col min="4" max="4" width="6.6640625" style="1" customWidth="1"/>
    <col min="5" max="6" width="6.6640625" style="52" customWidth="1"/>
    <col min="7" max="8" width="6.6640625" style="1" customWidth="1"/>
    <col min="9" max="9" width="7.6640625" style="1" customWidth="1"/>
    <col min="10" max="10" width="6" style="1" customWidth="1"/>
    <col min="11" max="11" width="6.6640625" style="1" customWidth="1"/>
    <col min="12" max="14" width="4.6640625" style="1" customWidth="1"/>
    <col min="15" max="15" width="15.6640625" style="1" customWidth="1"/>
    <col min="16" max="16" width="12.6640625" style="1" customWidth="1"/>
    <col min="17" max="17" width="20.6640625" style="1" customWidth="1"/>
    <col min="18" max="19" width="5.6640625" style="1" customWidth="1"/>
    <col min="20" max="22" width="8.6640625" style="1" customWidth="1"/>
    <col min="23" max="16384" width="11.44140625" style="1"/>
  </cols>
  <sheetData>
    <row r="1" spans="1:19" ht="26.4">
      <c r="A1" s="19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 t="s">
        <v>45</v>
      </c>
    </row>
    <row r="3" spans="1:19" ht="27.6">
      <c r="B3" s="80" t="s">
        <v>21</v>
      </c>
      <c r="C3" s="60" t="s">
        <v>22</v>
      </c>
      <c r="D3" s="59" t="s">
        <v>87</v>
      </c>
      <c r="E3" s="59" t="s">
        <v>85</v>
      </c>
      <c r="F3" s="59" t="s">
        <v>86</v>
      </c>
      <c r="G3" s="59" t="s">
        <v>88</v>
      </c>
      <c r="H3" s="59"/>
      <c r="I3" s="4" t="s">
        <v>94</v>
      </c>
      <c r="J3" s="17" t="s">
        <v>26</v>
      </c>
      <c r="K3" s="25" t="s">
        <v>61</v>
      </c>
      <c r="M3" s="51" t="s">
        <v>0</v>
      </c>
      <c r="N3" s="51" t="s">
        <v>60</v>
      </c>
      <c r="O3" s="51" t="s">
        <v>2</v>
      </c>
      <c r="P3" s="51" t="s">
        <v>3</v>
      </c>
      <c r="Q3" s="51" t="s">
        <v>4</v>
      </c>
      <c r="R3" s="25" t="s">
        <v>24</v>
      </c>
      <c r="S3" s="59" t="s">
        <v>28</v>
      </c>
    </row>
    <row r="4" spans="1:19">
      <c r="B4" s="1">
        <f>RANK($I4,$I$4:$I$15,0)+COUNTIFS($I$4:$I$15,I4,$J$4:$J$15,"&gt;"&amp;$J4)+COUNTIFS($I$4:$I$15,I4,$J$4:$J$15,$J4,$K$4:$K$15,"&gt;"&amp;$K4)</f>
        <v>1</v>
      </c>
      <c r="C4" s="50">
        <f>CLM!M10</f>
        <v>16</v>
      </c>
      <c r="D4" s="50">
        <v>1</v>
      </c>
      <c r="E4" s="50"/>
      <c r="F4" s="50"/>
      <c r="G4" s="50"/>
      <c r="H4" s="50"/>
      <c r="I4" s="50">
        <f>SUM(D4:G4)</f>
        <v>1</v>
      </c>
      <c r="J4" s="124">
        <f>IF(G4=MAX($G$4:$G$15),1,0)+IF(E4=MAX($E$4:$E$15),1,0)+IF(F4=MAX($F$4:$F$15),1,0)</f>
        <v>3</v>
      </c>
      <c r="K4" s="21">
        <f>IFERROR(VLOOKUP($C4,Etap2!$C$8:$I$33,7,FALSE),"")</f>
        <v>15</v>
      </c>
      <c r="M4" s="50">
        <v>1</v>
      </c>
      <c r="N4" s="50">
        <f>IFERROR(VLOOKUP(M4,$B$4:$H$15,2,FALSE),"")</f>
        <v>16</v>
      </c>
      <c r="O4" s="13" t="str">
        <f>IF(ISNA(VLOOKUP(N4,coureurs!$A$4:$I$70,2,FALSE)),"",VLOOKUP(N4,coureurs!$A$4:$I$70,2,FALSE))</f>
        <v/>
      </c>
      <c r="P4" s="13" t="str">
        <f>IF(ISNA(VLOOKUP(N4,coureurs!$A$4:$I$70,3,FALSE)),"",VLOOKUP(N4,coureurs!$A$4:$I$70,3,FALSE))</f>
        <v/>
      </c>
      <c r="Q4" s="13" t="str">
        <f>IF(ISNA(VLOOKUP(N4,coureurs!$A$4:$I$70,9,FALSE)),"",VLOOKUP(N4,coureurs!$A$4:$I$70,9,FALSE))</f>
        <v/>
      </c>
      <c r="R4" s="50">
        <f>IFERROR(VLOOKUP($N4,$C$4:$J$15,7,FALSE),"")</f>
        <v>1</v>
      </c>
      <c r="S4" s="50">
        <f>IFERROR(VLOOKUP($N4,$C$4:$J$15,8,FALSE),"")</f>
        <v>3</v>
      </c>
    </row>
    <row r="5" spans="1:19">
      <c r="B5" s="1">
        <f t="shared" ref="B5:B15" si="0">RANK($I5,$I$4:$I$15,0)+COUNTIFS($I$4:$I$15,I5,$J$4:$J$15,"&gt;"&amp;$J5)+COUNTIFS($I$4:$I$15,I5,$J$4:$J$15,$J5,$K$4:$K$15,"&gt;"&amp;$K5)</f>
        <v>2</v>
      </c>
      <c r="C5" s="48"/>
      <c r="D5" s="48"/>
      <c r="E5" s="48"/>
      <c r="F5" s="48"/>
      <c r="G5" s="48"/>
      <c r="H5" s="48"/>
      <c r="I5" s="125">
        <f>SUM(D5:G5)</f>
        <v>0</v>
      </c>
      <c r="J5" s="125">
        <f t="shared" ref="J5:J15" si="1">IF(G5=MAX($G$4:$G$15),1,0)+IF(E5=MAX($E$4:$E$15),1,0)+IF(F5=MAX($F$4:$F$15),1,0)</f>
        <v>3</v>
      </c>
      <c r="K5" s="15" t="str">
        <f>IFERROR(VLOOKUP($C5,Etap2!$C$8:$I$33,7,FALSE),"")</f>
        <v/>
      </c>
      <c r="M5" s="62">
        <v>2</v>
      </c>
      <c r="N5" s="62">
        <f t="shared" ref="N5:N13" si="2">IFERROR(VLOOKUP(M5,$B$4:$H$15,2,FALSE),"")</f>
        <v>0</v>
      </c>
      <c r="O5" s="14" t="str">
        <f>IF(ISNA(VLOOKUP(N5,coureurs!$A$4:$I$70,2,FALSE)),"",VLOOKUP(N5,coureurs!$A$4:$I$70,2,FALSE))</f>
        <v/>
      </c>
      <c r="P5" s="14" t="str">
        <f>IF(ISNA(VLOOKUP(N5,coureurs!$A$4:$I$70,3,FALSE)),"",VLOOKUP(N5,coureurs!$A$4:$I$70,3,FALSE))</f>
        <v/>
      </c>
      <c r="Q5" s="14" t="str">
        <f>IF(ISNA(VLOOKUP(N5,coureurs!$A$4:$I$70,9,FALSE)),"",VLOOKUP(N5,coureurs!$A$4:$I$70,9,FALSE))</f>
        <v/>
      </c>
      <c r="R5" s="62" t="str">
        <f t="shared" ref="R5:R13" si="3">IFERROR(VLOOKUP($N5,$C$4:$J$15,7,FALSE),"")</f>
        <v/>
      </c>
      <c r="S5" s="62" t="str">
        <f t="shared" ref="S5:S13" si="4">IFERROR(VLOOKUP($N5,$C$4:$J$15,8,FALSE),"")</f>
        <v/>
      </c>
    </row>
    <row r="6" spans="1:19">
      <c r="B6" s="1">
        <f t="shared" si="0"/>
        <v>2</v>
      </c>
      <c r="C6" s="48"/>
      <c r="D6" s="48"/>
      <c r="E6" s="48"/>
      <c r="F6" s="48"/>
      <c r="G6" s="48"/>
      <c r="H6" s="48"/>
      <c r="I6" s="125">
        <f t="shared" ref="I6:I15" si="5">SUM(D6:G6)</f>
        <v>0</v>
      </c>
      <c r="J6" s="125">
        <f t="shared" si="1"/>
        <v>3</v>
      </c>
      <c r="K6" s="15" t="str">
        <f>IFERROR(VLOOKUP($C6,Etap2!$C$8:$I$33,7,FALSE),"")</f>
        <v/>
      </c>
      <c r="M6" s="62">
        <v>3</v>
      </c>
      <c r="N6" s="62" t="str">
        <f t="shared" si="2"/>
        <v/>
      </c>
      <c r="O6" s="14" t="str">
        <f>IF(ISNA(VLOOKUP(N6,coureurs!$A$4:$I$70,2,FALSE)),"",VLOOKUP(N6,coureurs!$A$4:$I$70,2,FALSE))</f>
        <v/>
      </c>
      <c r="P6" s="14" t="str">
        <f>IF(ISNA(VLOOKUP(N6,coureurs!$A$4:$I$70,3,FALSE)),"",VLOOKUP(N6,coureurs!$A$4:$I$70,3,FALSE))</f>
        <v/>
      </c>
      <c r="Q6" s="14" t="str">
        <f>IF(ISNA(VLOOKUP(N6,coureurs!$A$4:$I$70,9,FALSE)),"",VLOOKUP(N6,coureurs!$A$4:$I$70,9,FALSE))</f>
        <v/>
      </c>
      <c r="R6" s="62" t="str">
        <f t="shared" si="3"/>
        <v/>
      </c>
      <c r="S6" s="62" t="str">
        <f t="shared" si="4"/>
        <v/>
      </c>
    </row>
    <row r="7" spans="1:19">
      <c r="B7" s="1">
        <f t="shared" si="0"/>
        <v>2</v>
      </c>
      <c r="C7" s="48"/>
      <c r="D7" s="48"/>
      <c r="E7" s="48"/>
      <c r="F7" s="48"/>
      <c r="G7" s="48"/>
      <c r="H7" s="48"/>
      <c r="I7" s="125">
        <f t="shared" si="5"/>
        <v>0</v>
      </c>
      <c r="J7" s="125">
        <f t="shared" si="1"/>
        <v>3</v>
      </c>
      <c r="K7" s="15" t="str">
        <f>IFERROR(VLOOKUP($C7,Etap2!$C$8:$I$33,7,FALSE),"")</f>
        <v/>
      </c>
      <c r="M7" s="62">
        <v>4</v>
      </c>
      <c r="N7" s="62" t="str">
        <f t="shared" si="2"/>
        <v/>
      </c>
      <c r="O7" s="14" t="str">
        <f>IF(ISNA(VLOOKUP(N7,coureurs!$A$4:$I$70,2,FALSE)),"",VLOOKUP(N7,coureurs!$A$4:$I$70,2,FALSE))</f>
        <v/>
      </c>
      <c r="P7" s="14" t="str">
        <f>IF(ISNA(VLOOKUP(N7,coureurs!$A$4:$I$70,3,FALSE)),"",VLOOKUP(N7,coureurs!$A$4:$I$70,3,FALSE))</f>
        <v/>
      </c>
      <c r="Q7" s="14" t="str">
        <f>IF(ISNA(VLOOKUP(N7,coureurs!$A$4:$I$70,9,FALSE)),"",VLOOKUP(N7,coureurs!$A$4:$I$70,9,FALSE))</f>
        <v/>
      </c>
      <c r="R7" s="62" t="str">
        <f t="shared" si="3"/>
        <v/>
      </c>
      <c r="S7" s="62" t="str">
        <f t="shared" si="4"/>
        <v/>
      </c>
    </row>
    <row r="8" spans="1:19">
      <c r="B8" s="1">
        <f t="shared" si="0"/>
        <v>2</v>
      </c>
      <c r="C8" s="48"/>
      <c r="D8" s="48"/>
      <c r="E8" s="48"/>
      <c r="F8" s="48"/>
      <c r="G8" s="48"/>
      <c r="H8" s="48"/>
      <c r="I8" s="125">
        <f t="shared" si="5"/>
        <v>0</v>
      </c>
      <c r="J8" s="125">
        <f t="shared" si="1"/>
        <v>3</v>
      </c>
      <c r="K8" s="15" t="str">
        <f>IFERROR(VLOOKUP($C8,Etap2!$C$8:$I$33,7,FALSE),"")</f>
        <v/>
      </c>
      <c r="M8" s="62">
        <v>5</v>
      </c>
      <c r="N8" s="62" t="str">
        <f t="shared" si="2"/>
        <v/>
      </c>
      <c r="O8" s="14" t="str">
        <f>IF(ISNA(VLOOKUP(N8,coureurs!$A$4:$I$70,2,FALSE)),"",VLOOKUP(N8,coureurs!$A$4:$I$70,2,FALSE))</f>
        <v/>
      </c>
      <c r="P8" s="14" t="str">
        <f>IF(ISNA(VLOOKUP(N8,coureurs!$A$4:$I$70,3,FALSE)),"",VLOOKUP(N8,coureurs!$A$4:$I$70,3,FALSE))</f>
        <v/>
      </c>
      <c r="Q8" s="14" t="str">
        <f>IF(ISNA(VLOOKUP(N8,coureurs!$A$4:$I$70,9,FALSE)),"",VLOOKUP(N8,coureurs!$A$4:$I$70,9,FALSE))</f>
        <v/>
      </c>
      <c r="R8" s="62" t="str">
        <f t="shared" si="3"/>
        <v/>
      </c>
      <c r="S8" s="62" t="str">
        <f t="shared" si="4"/>
        <v/>
      </c>
    </row>
    <row r="9" spans="1:19">
      <c r="B9" s="1">
        <f t="shared" si="0"/>
        <v>2</v>
      </c>
      <c r="C9" s="48"/>
      <c r="D9" s="48"/>
      <c r="E9" s="48"/>
      <c r="F9" s="48"/>
      <c r="G9" s="48"/>
      <c r="H9" s="48"/>
      <c r="I9" s="125">
        <f t="shared" si="5"/>
        <v>0</v>
      </c>
      <c r="J9" s="125">
        <f t="shared" si="1"/>
        <v>3</v>
      </c>
      <c r="K9" s="15" t="str">
        <f>IFERROR(VLOOKUP($C9,Etap2!$C$8:$I$33,7,FALSE),"")</f>
        <v/>
      </c>
      <c r="M9" s="62">
        <v>6</v>
      </c>
      <c r="N9" s="62" t="str">
        <f t="shared" si="2"/>
        <v/>
      </c>
      <c r="O9" s="14" t="str">
        <f>IF(ISNA(VLOOKUP(N9,coureurs!$A$4:$I$70,2,FALSE)),"",VLOOKUP(N9,coureurs!$A$4:$I$70,2,FALSE))</f>
        <v/>
      </c>
      <c r="P9" s="14" t="str">
        <f>IF(ISNA(VLOOKUP(N9,coureurs!$A$4:$I$70,3,FALSE)),"",VLOOKUP(N9,coureurs!$A$4:$I$70,3,FALSE))</f>
        <v/>
      </c>
      <c r="Q9" s="14" t="str">
        <f>IF(ISNA(VLOOKUP(N9,coureurs!$A$4:$I$70,9,FALSE)),"",VLOOKUP(N9,coureurs!$A$4:$I$70,9,FALSE))</f>
        <v/>
      </c>
      <c r="R9" s="62" t="str">
        <f t="shared" si="3"/>
        <v/>
      </c>
      <c r="S9" s="62" t="str">
        <f t="shared" si="4"/>
        <v/>
      </c>
    </row>
    <row r="10" spans="1:19">
      <c r="B10" s="1">
        <f t="shared" si="0"/>
        <v>2</v>
      </c>
      <c r="C10" s="48"/>
      <c r="D10" s="48"/>
      <c r="E10" s="48"/>
      <c r="F10" s="48"/>
      <c r="G10" s="48"/>
      <c r="H10" s="48"/>
      <c r="I10" s="125">
        <f t="shared" si="5"/>
        <v>0</v>
      </c>
      <c r="J10" s="125">
        <f t="shared" si="1"/>
        <v>3</v>
      </c>
      <c r="K10" s="15" t="str">
        <f>IFERROR(VLOOKUP($C10,Etap2!$C$8:$I$33,7,FALSE),"")</f>
        <v/>
      </c>
      <c r="M10" s="62">
        <v>7</v>
      </c>
      <c r="N10" s="62" t="str">
        <f t="shared" si="2"/>
        <v/>
      </c>
      <c r="O10" s="14" t="str">
        <f>IF(ISNA(VLOOKUP(N10,coureurs!$A$4:$I$70,2,FALSE)),"",VLOOKUP(N10,coureurs!$A$4:$I$70,2,FALSE))</f>
        <v/>
      </c>
      <c r="P10" s="14" t="str">
        <f>IF(ISNA(VLOOKUP(N10,coureurs!$A$4:$I$70,3,FALSE)),"",VLOOKUP(N10,coureurs!$A$4:$I$70,3,FALSE))</f>
        <v/>
      </c>
      <c r="Q10" s="14" t="str">
        <f>IF(ISNA(VLOOKUP(N10,coureurs!$A$4:$I$70,9,FALSE)),"",VLOOKUP(N10,coureurs!$A$4:$I$70,9,FALSE))</f>
        <v/>
      </c>
      <c r="R10" s="62" t="str">
        <f t="shared" si="3"/>
        <v/>
      </c>
      <c r="S10" s="62" t="str">
        <f t="shared" si="4"/>
        <v/>
      </c>
    </row>
    <row r="11" spans="1:19">
      <c r="B11" s="1">
        <f t="shared" si="0"/>
        <v>2</v>
      </c>
      <c r="C11" s="48"/>
      <c r="D11" s="48"/>
      <c r="E11" s="48"/>
      <c r="F11" s="48"/>
      <c r="G11" s="48"/>
      <c r="H11" s="48"/>
      <c r="I11" s="125">
        <f t="shared" si="5"/>
        <v>0</v>
      </c>
      <c r="J11" s="125">
        <f t="shared" si="1"/>
        <v>3</v>
      </c>
      <c r="K11" s="15" t="str">
        <f>IFERROR(VLOOKUP($C11,Etap2!$C$8:$I$33,7,FALSE),"")</f>
        <v/>
      </c>
      <c r="M11" s="62">
        <v>8</v>
      </c>
      <c r="N11" s="62" t="str">
        <f t="shared" si="2"/>
        <v/>
      </c>
      <c r="O11" s="14" t="str">
        <f>IF(ISNA(VLOOKUP(N11,coureurs!$A$4:$I$70,2,FALSE)),"",VLOOKUP(N11,coureurs!$A$4:$I$70,2,FALSE))</f>
        <v/>
      </c>
      <c r="P11" s="14" t="str">
        <f>IF(ISNA(VLOOKUP(N11,coureurs!$A$4:$I$70,3,FALSE)),"",VLOOKUP(N11,coureurs!$A$4:$I$70,3,FALSE))</f>
        <v/>
      </c>
      <c r="Q11" s="14" t="str">
        <f>IF(ISNA(VLOOKUP(N11,coureurs!$A$4:$I$70,9,FALSE)),"",VLOOKUP(N11,coureurs!$A$4:$I$70,9,FALSE))</f>
        <v/>
      </c>
      <c r="R11" s="62" t="str">
        <f t="shared" si="3"/>
        <v/>
      </c>
      <c r="S11" s="62" t="str">
        <f t="shared" si="4"/>
        <v/>
      </c>
    </row>
    <row r="12" spans="1:19">
      <c r="B12" s="1">
        <f t="shared" si="0"/>
        <v>2</v>
      </c>
      <c r="C12" s="48"/>
      <c r="D12" s="48"/>
      <c r="E12" s="48"/>
      <c r="F12" s="48"/>
      <c r="G12" s="48"/>
      <c r="H12" s="48"/>
      <c r="I12" s="125">
        <f t="shared" si="5"/>
        <v>0</v>
      </c>
      <c r="J12" s="125">
        <f t="shared" si="1"/>
        <v>3</v>
      </c>
      <c r="K12" s="15" t="str">
        <f>IFERROR(VLOOKUP($C12,Etap2!$C$8:$I$33,7,FALSE),"")</f>
        <v/>
      </c>
      <c r="M12" s="62">
        <v>9</v>
      </c>
      <c r="N12" s="62" t="str">
        <f t="shared" si="2"/>
        <v/>
      </c>
      <c r="O12" s="14" t="str">
        <f>IF(ISNA(VLOOKUP(N12,coureurs!$A$4:$I$70,2,FALSE)),"",VLOOKUP(N12,coureurs!$A$4:$I$70,2,FALSE))</f>
        <v/>
      </c>
      <c r="P12" s="14" t="str">
        <f>IF(ISNA(VLOOKUP(N12,coureurs!$A$4:$I$70,3,FALSE)),"",VLOOKUP(N12,coureurs!$A$4:$I$70,3,FALSE))</f>
        <v/>
      </c>
      <c r="Q12" s="14" t="str">
        <f>IF(ISNA(VLOOKUP(N12,coureurs!$A$4:$I$70,9,FALSE)),"",VLOOKUP(N12,coureurs!$A$4:$I$70,9,FALSE))</f>
        <v/>
      </c>
      <c r="R12" s="62" t="str">
        <f t="shared" si="3"/>
        <v/>
      </c>
      <c r="S12" s="62" t="str">
        <f t="shared" si="4"/>
        <v/>
      </c>
    </row>
    <row r="13" spans="1:19">
      <c r="B13" s="1">
        <f t="shared" si="0"/>
        <v>2</v>
      </c>
      <c r="C13" s="48"/>
      <c r="D13" s="48"/>
      <c r="E13" s="48"/>
      <c r="F13" s="48"/>
      <c r="G13" s="48"/>
      <c r="H13" s="48"/>
      <c r="I13" s="125">
        <f t="shared" si="5"/>
        <v>0</v>
      </c>
      <c r="J13" s="125">
        <f t="shared" si="1"/>
        <v>3</v>
      </c>
      <c r="K13" s="15" t="str">
        <f>IFERROR(VLOOKUP($C13,Etap2!$C$8:$I$33,7,FALSE),"")</f>
        <v/>
      </c>
      <c r="M13" s="63">
        <v>10</v>
      </c>
      <c r="N13" s="63" t="str">
        <f t="shared" si="2"/>
        <v/>
      </c>
      <c r="O13" s="20" t="str">
        <f>IF(ISNA(VLOOKUP(N13,coureurs!$A$4:$I$70,2,FALSE)),"",VLOOKUP(N13,coureurs!$A$4:$I$70,2,FALSE))</f>
        <v/>
      </c>
      <c r="P13" s="20" t="str">
        <f>IF(ISNA(VLOOKUP(N13,coureurs!$A$4:$I$70,3,FALSE)),"",VLOOKUP(N13,coureurs!$A$4:$I$70,3,FALSE))</f>
        <v/>
      </c>
      <c r="Q13" s="20" t="str">
        <f>IF(ISNA(VLOOKUP(N13,coureurs!$A$4:$I$70,9,FALSE)),"",VLOOKUP(N13,coureurs!$A$4:$I$70,9,FALSE))</f>
        <v/>
      </c>
      <c r="R13" s="63" t="str">
        <f t="shared" si="3"/>
        <v/>
      </c>
      <c r="S13" s="63" t="str">
        <f t="shared" si="4"/>
        <v/>
      </c>
    </row>
    <row r="14" spans="1:19">
      <c r="B14" s="1">
        <f t="shared" si="0"/>
        <v>2</v>
      </c>
      <c r="C14" s="48"/>
      <c r="D14" s="48"/>
      <c r="E14" s="48"/>
      <c r="F14" s="48"/>
      <c r="G14" s="48"/>
      <c r="H14" s="48"/>
      <c r="I14" s="125">
        <f t="shared" si="5"/>
        <v>0</v>
      </c>
      <c r="J14" s="125">
        <f t="shared" si="1"/>
        <v>3</v>
      </c>
      <c r="K14" s="15" t="str">
        <f>IFERROR(VLOOKUP($C14,Etap2!$C$8:$I$33,7,FALSE),"")</f>
        <v/>
      </c>
    </row>
    <row r="15" spans="1:19">
      <c r="B15" s="1">
        <f t="shared" si="0"/>
        <v>2</v>
      </c>
      <c r="C15" s="49"/>
      <c r="D15" s="49"/>
      <c r="E15" s="49"/>
      <c r="F15" s="49"/>
      <c r="G15" s="49"/>
      <c r="H15" s="49"/>
      <c r="I15" s="126">
        <f t="shared" si="5"/>
        <v>0</v>
      </c>
      <c r="J15" s="126">
        <f t="shared" si="1"/>
        <v>3</v>
      </c>
      <c r="K15" s="16" t="str">
        <f>IFERROR(VLOOKUP($C15,Etap2!$C$8:$I$33,7,FALSE),"")</f>
        <v/>
      </c>
    </row>
    <row r="16" spans="1:19">
      <c r="C16" s="58" t="s">
        <v>62</v>
      </c>
      <c r="D16" s="52">
        <f>SUM(D4:D15)</f>
        <v>1</v>
      </c>
      <c r="E16" s="52">
        <f t="shared" ref="E16:I16" si="6">SUM(E4:E15)</f>
        <v>0</v>
      </c>
      <c r="F16" s="52">
        <f t="shared" si="6"/>
        <v>0</v>
      </c>
      <c r="G16" s="52">
        <f t="shared" si="6"/>
        <v>0</v>
      </c>
      <c r="H16" s="52">
        <f t="shared" si="6"/>
        <v>0</v>
      </c>
      <c r="I16" s="52">
        <f t="shared" si="6"/>
        <v>1</v>
      </c>
      <c r="J16" s="52">
        <f>SUM(J4:J15)</f>
        <v>36</v>
      </c>
    </row>
    <row r="17" spans="2:19" s="52" customFormat="1">
      <c r="C17" s="58"/>
    </row>
    <row r="18" spans="2:19" s="52" customFormat="1">
      <c r="C18" s="58"/>
    </row>
    <row r="19" spans="2:19">
      <c r="M19" s="2" t="s">
        <v>46</v>
      </c>
    </row>
    <row r="21" spans="2:19" ht="27.6">
      <c r="B21" s="90" t="s">
        <v>21</v>
      </c>
      <c r="C21" s="61" t="s">
        <v>23</v>
      </c>
      <c r="D21" s="59" t="s">
        <v>89</v>
      </c>
      <c r="E21" s="59" t="s">
        <v>90</v>
      </c>
      <c r="F21" s="59" t="s">
        <v>91</v>
      </c>
      <c r="G21" s="59" t="s">
        <v>92</v>
      </c>
      <c r="H21" s="59" t="s">
        <v>93</v>
      </c>
      <c r="I21" s="25" t="s">
        <v>94</v>
      </c>
      <c r="J21" s="17" t="s">
        <v>26</v>
      </c>
      <c r="K21" s="25" t="s">
        <v>63</v>
      </c>
      <c r="M21" s="51" t="s">
        <v>0</v>
      </c>
      <c r="N21" s="51" t="s">
        <v>60</v>
      </c>
      <c r="O21" s="51" t="s">
        <v>2</v>
      </c>
      <c r="P21" s="51" t="s">
        <v>3</v>
      </c>
      <c r="Q21" s="51" t="s">
        <v>4</v>
      </c>
      <c r="R21" s="25" t="s">
        <v>24</v>
      </c>
      <c r="S21" s="59" t="s">
        <v>28</v>
      </c>
    </row>
    <row r="22" spans="2:19">
      <c r="B22" s="1">
        <f>RANK($I22,$I$22:$I$33,0)+COUNTIFS($I$22:$I$33,I22,$J$22:$J$33,"&gt;"&amp;$J22)+COUNTIFS($I$22:$I$33,I22,$J$22:$J$33,$J22,$K$22:$K$33,"&gt;"&amp;$K22)</f>
        <v>1</v>
      </c>
      <c r="C22" s="50">
        <f>CLM!M9</f>
        <v>17</v>
      </c>
      <c r="D22" s="50">
        <v>1</v>
      </c>
      <c r="E22" s="50"/>
      <c r="F22" s="50"/>
      <c r="G22" s="50"/>
      <c r="H22" s="50"/>
      <c r="I22" s="50">
        <f>SUM(D22:H22)</f>
        <v>1</v>
      </c>
      <c r="J22" s="124">
        <f>IF(G22=MAX($G$22:$G$33),1,0)+IF(H22=MAX($H$22:$H$33),1,0)+IF(E22=MAX($E$22:$E$33),1,0)+IF(F22=MAX($F$22:$F$33),1,0)</f>
        <v>4</v>
      </c>
      <c r="K22" s="21">
        <f>IFERROR(VLOOKUP($C22,Etap2!$C$8:$I$33,7,FALSE),"")</f>
        <v>16</v>
      </c>
      <c r="M22" s="50">
        <v>1</v>
      </c>
      <c r="N22" s="50">
        <f>IFERROR(VLOOKUP(M22,$B$22:$H$33,2,FALSE),"")</f>
        <v>17</v>
      </c>
      <c r="O22" s="13" t="str">
        <f>IF(ISNA(VLOOKUP(N22,coureurs!$A$4:$I$70,2,FALSE)),"",VLOOKUP(N22,coureurs!$A$4:$I$70,2,FALSE))</f>
        <v/>
      </c>
      <c r="P22" s="50" t="str">
        <f>IF(ISNA(VLOOKUP(N22,coureurs!$A$4:$I$70,3,FALSE)),"",VLOOKUP(N22,coureurs!$A$4:$I$70,3,FALSE))</f>
        <v/>
      </c>
      <c r="Q22" s="13" t="str">
        <f>IF(ISNA(VLOOKUP(N22,coureurs!$A$4:$I$70,9,FALSE)),"",VLOOKUP(N22,coureurs!$A$4:$I$70,9,FALSE))</f>
        <v/>
      </c>
      <c r="R22" s="50">
        <f>IFERROR(VLOOKUP($N22,$C$22:$J$33,7,FALSE),"")</f>
        <v>1</v>
      </c>
      <c r="S22" s="50">
        <f>IFERROR(VLOOKUP($N22,$C$22:$J$33,8,FALSE),"")</f>
        <v>4</v>
      </c>
    </row>
    <row r="23" spans="2:19">
      <c r="B23" s="1">
        <f t="shared" ref="B23:B33" si="7">RANK($I23,$I$22:$I$33,0)+COUNTIFS($I$22:$I$33,I23,$J$22:$J$33,"&gt;"&amp;$J23)+COUNTIFS($I$22:$I$33,I23,$J$22:$J$33,$J23,$K$22:$K$33,"&gt;"&amp;$K23)</f>
        <v>2</v>
      </c>
      <c r="C23" s="48"/>
      <c r="D23" s="48"/>
      <c r="E23" s="48"/>
      <c r="F23" s="48"/>
      <c r="G23" s="48"/>
      <c r="H23" s="48"/>
      <c r="I23" s="62">
        <f t="shared" ref="I23:I33" si="8">SUM(D23:H23)</f>
        <v>0</v>
      </c>
      <c r="J23" s="125">
        <f t="shared" ref="J23:J33" si="9">IF(G23=MAX($G$22:$G$33),1,0)+IF(H23=MAX($H$22:$H$33),1,0)+IF(E23=MAX($E$22:$E$33),1,0)+IF(F23=MAX($F$22:$F$33),1,0)</f>
        <v>4</v>
      </c>
      <c r="K23" s="15" t="str">
        <f>IFERROR(VLOOKUP($C23,Etap2!$C$8:$I$33,7,FALSE),"")</f>
        <v/>
      </c>
      <c r="M23" s="62">
        <v>2</v>
      </c>
      <c r="N23" s="62">
        <f t="shared" ref="N23:N31" si="10">IFERROR(VLOOKUP(M23,$B$22:$H$33,2,FALSE),"")</f>
        <v>0</v>
      </c>
      <c r="O23" s="14" t="str">
        <f>IF(ISNA(VLOOKUP(N23,coureurs!$A$4:$I$70,2,FALSE)),"",VLOOKUP(N23,coureurs!$A$4:$I$70,2,FALSE))</f>
        <v/>
      </c>
      <c r="P23" s="62" t="str">
        <f>IF(ISNA(VLOOKUP(N23,coureurs!$A$4:$I$70,3,FALSE)),"",VLOOKUP(N23,coureurs!$A$4:$I$70,3,FALSE))</f>
        <v/>
      </c>
      <c r="Q23" s="14" t="str">
        <f>IF(ISNA(VLOOKUP(N23,coureurs!$A$4:$I$70,9,FALSE)),"",VLOOKUP(N23,coureurs!$A$4:$I$70,9,FALSE))</f>
        <v/>
      </c>
      <c r="R23" s="62" t="str">
        <f t="shared" ref="R23:R31" si="11">IFERROR(VLOOKUP($N23,$C$22:$J$33,7,FALSE),"")</f>
        <v/>
      </c>
      <c r="S23" s="62" t="str">
        <f t="shared" ref="S23:S31" si="12">IFERROR(VLOOKUP($N23,$C$22:$J$33,8,FALSE),"")</f>
        <v/>
      </c>
    </row>
    <row r="24" spans="2:19">
      <c r="B24" s="1">
        <f t="shared" si="7"/>
        <v>2</v>
      </c>
      <c r="C24" s="48"/>
      <c r="D24" s="48"/>
      <c r="E24" s="48"/>
      <c r="F24" s="48"/>
      <c r="G24" s="48"/>
      <c r="H24" s="48"/>
      <c r="I24" s="62">
        <f t="shared" si="8"/>
        <v>0</v>
      </c>
      <c r="J24" s="125">
        <f t="shared" si="9"/>
        <v>4</v>
      </c>
      <c r="K24" s="15" t="str">
        <f>IFERROR(VLOOKUP($C24,Etap2!$C$8:$I$33,7,FALSE),"")</f>
        <v/>
      </c>
      <c r="M24" s="62">
        <v>3</v>
      </c>
      <c r="N24" s="62" t="str">
        <f t="shared" si="10"/>
        <v/>
      </c>
      <c r="O24" s="14" t="str">
        <f>IF(ISNA(VLOOKUP(N24,coureurs!$A$4:$I$70,2,FALSE)),"",VLOOKUP(N24,coureurs!$A$4:$I$70,2,FALSE))</f>
        <v/>
      </c>
      <c r="P24" s="62" t="str">
        <f>IF(ISNA(VLOOKUP(N24,coureurs!$A$4:$I$70,3,FALSE)),"",VLOOKUP(N24,coureurs!$A$4:$I$70,3,FALSE))</f>
        <v/>
      </c>
      <c r="Q24" s="14" t="str">
        <f>IF(ISNA(VLOOKUP(N24,coureurs!$A$4:$I$70,9,FALSE)),"",VLOOKUP(N24,coureurs!$A$4:$I$70,9,FALSE))</f>
        <v/>
      </c>
      <c r="R24" s="62" t="str">
        <f t="shared" si="11"/>
        <v/>
      </c>
      <c r="S24" s="62" t="str">
        <f t="shared" si="12"/>
        <v/>
      </c>
    </row>
    <row r="25" spans="2:19">
      <c r="B25" s="1">
        <f t="shared" si="7"/>
        <v>2</v>
      </c>
      <c r="C25" s="48"/>
      <c r="D25" s="48"/>
      <c r="E25" s="48"/>
      <c r="F25" s="48"/>
      <c r="G25" s="48"/>
      <c r="H25" s="48"/>
      <c r="I25" s="62">
        <f t="shared" si="8"/>
        <v>0</v>
      </c>
      <c r="J25" s="125">
        <f t="shared" si="9"/>
        <v>4</v>
      </c>
      <c r="K25" s="15" t="str">
        <f>IFERROR(VLOOKUP($C25,Etap2!$C$8:$I$33,7,FALSE),"")</f>
        <v/>
      </c>
      <c r="M25" s="62">
        <v>4</v>
      </c>
      <c r="N25" s="62" t="str">
        <f t="shared" si="10"/>
        <v/>
      </c>
      <c r="O25" s="14" t="str">
        <f>IF(ISNA(VLOOKUP(N25,coureurs!$A$4:$I$70,2,FALSE)),"",VLOOKUP(N25,coureurs!$A$4:$I$70,2,FALSE))</f>
        <v/>
      </c>
      <c r="P25" s="62" t="str">
        <f>IF(ISNA(VLOOKUP(N25,coureurs!$A$4:$I$70,3,FALSE)),"",VLOOKUP(N25,coureurs!$A$4:$I$70,3,FALSE))</f>
        <v/>
      </c>
      <c r="Q25" s="14" t="str">
        <f>IF(ISNA(VLOOKUP(N25,coureurs!$A$4:$I$70,9,FALSE)),"",VLOOKUP(N25,coureurs!$A$4:$I$70,9,FALSE))</f>
        <v/>
      </c>
      <c r="R25" s="62" t="str">
        <f t="shared" si="11"/>
        <v/>
      </c>
      <c r="S25" s="62" t="str">
        <f t="shared" si="12"/>
        <v/>
      </c>
    </row>
    <row r="26" spans="2:19">
      <c r="B26" s="1">
        <f t="shared" si="7"/>
        <v>2</v>
      </c>
      <c r="C26" s="48"/>
      <c r="D26" s="48"/>
      <c r="E26" s="48"/>
      <c r="F26" s="48"/>
      <c r="G26" s="48"/>
      <c r="H26" s="48"/>
      <c r="I26" s="62">
        <f t="shared" si="8"/>
        <v>0</v>
      </c>
      <c r="J26" s="125">
        <f t="shared" si="9"/>
        <v>4</v>
      </c>
      <c r="K26" s="15" t="str">
        <f>IFERROR(VLOOKUP($C26,Etap2!$C$8:$I$33,7,FALSE),"")</f>
        <v/>
      </c>
      <c r="M26" s="62">
        <v>5</v>
      </c>
      <c r="N26" s="62" t="str">
        <f t="shared" si="10"/>
        <v/>
      </c>
      <c r="O26" s="14" t="str">
        <f>IF(ISNA(VLOOKUP(N26,coureurs!$A$4:$I$70,2,FALSE)),"",VLOOKUP(N26,coureurs!$A$4:$I$70,2,FALSE))</f>
        <v/>
      </c>
      <c r="P26" s="62" t="str">
        <f>IF(ISNA(VLOOKUP(N26,coureurs!$A$4:$I$70,3,FALSE)),"",VLOOKUP(N26,coureurs!$A$4:$I$70,3,FALSE))</f>
        <v/>
      </c>
      <c r="Q26" s="14" t="str">
        <f>IF(ISNA(VLOOKUP(N26,coureurs!$A$4:$I$70,9,FALSE)),"",VLOOKUP(N26,coureurs!$A$4:$I$70,9,FALSE))</f>
        <v/>
      </c>
      <c r="R26" s="62" t="str">
        <f t="shared" si="11"/>
        <v/>
      </c>
      <c r="S26" s="62" t="str">
        <f t="shared" si="12"/>
        <v/>
      </c>
    </row>
    <row r="27" spans="2:19">
      <c r="B27" s="1">
        <f t="shared" si="7"/>
        <v>2</v>
      </c>
      <c r="C27" s="48"/>
      <c r="D27" s="48"/>
      <c r="E27" s="48"/>
      <c r="F27" s="48"/>
      <c r="G27" s="48"/>
      <c r="H27" s="48"/>
      <c r="I27" s="62">
        <f t="shared" si="8"/>
        <v>0</v>
      </c>
      <c r="J27" s="125">
        <f t="shared" si="9"/>
        <v>4</v>
      </c>
      <c r="K27" s="15" t="str">
        <f>IFERROR(VLOOKUP($C27,Etap2!$C$8:$I$33,7,FALSE),"")</f>
        <v/>
      </c>
      <c r="M27" s="62">
        <v>6</v>
      </c>
      <c r="N27" s="62" t="str">
        <f t="shared" si="10"/>
        <v/>
      </c>
      <c r="O27" s="14" t="str">
        <f>IF(ISNA(VLOOKUP(N27,coureurs!$A$4:$I$70,2,FALSE)),"",VLOOKUP(N27,coureurs!$A$4:$I$70,2,FALSE))</f>
        <v/>
      </c>
      <c r="P27" s="62" t="str">
        <f>IF(ISNA(VLOOKUP(N27,coureurs!$A$4:$I$70,3,FALSE)),"",VLOOKUP(N27,coureurs!$A$4:$I$70,3,FALSE))</f>
        <v/>
      </c>
      <c r="Q27" s="14" t="str">
        <f>IF(ISNA(VLOOKUP(N27,coureurs!$A$4:$I$70,9,FALSE)),"",VLOOKUP(N27,coureurs!$A$4:$I$70,9,FALSE))</f>
        <v/>
      </c>
      <c r="R27" s="62" t="str">
        <f t="shared" si="11"/>
        <v/>
      </c>
      <c r="S27" s="62" t="str">
        <f t="shared" si="12"/>
        <v/>
      </c>
    </row>
    <row r="28" spans="2:19">
      <c r="B28" s="1">
        <f t="shared" si="7"/>
        <v>2</v>
      </c>
      <c r="C28" s="48"/>
      <c r="D28" s="48"/>
      <c r="E28" s="48"/>
      <c r="F28" s="48"/>
      <c r="G28" s="48"/>
      <c r="H28" s="48"/>
      <c r="I28" s="62">
        <f t="shared" si="8"/>
        <v>0</v>
      </c>
      <c r="J28" s="125">
        <f t="shared" si="9"/>
        <v>4</v>
      </c>
      <c r="K28" s="15" t="str">
        <f>IFERROR(VLOOKUP($C28,Etap2!$C$8:$I$33,7,FALSE),"")</f>
        <v/>
      </c>
      <c r="M28" s="62">
        <v>7</v>
      </c>
      <c r="N28" s="62" t="str">
        <f t="shared" si="10"/>
        <v/>
      </c>
      <c r="O28" s="14" t="str">
        <f>IF(ISNA(VLOOKUP(N28,coureurs!$A$4:$I$70,2,FALSE)),"",VLOOKUP(N28,coureurs!$A$4:$I$70,2,FALSE))</f>
        <v/>
      </c>
      <c r="P28" s="62" t="str">
        <f>IF(ISNA(VLOOKUP(N28,coureurs!$A$4:$I$70,3,FALSE)),"",VLOOKUP(N28,coureurs!$A$4:$I$70,3,FALSE))</f>
        <v/>
      </c>
      <c r="Q28" s="14" t="str">
        <f>IF(ISNA(VLOOKUP(N28,coureurs!$A$4:$I$70,9,FALSE)),"",VLOOKUP(N28,coureurs!$A$4:$I$70,9,FALSE))</f>
        <v/>
      </c>
      <c r="R28" s="62" t="str">
        <f t="shared" si="11"/>
        <v/>
      </c>
      <c r="S28" s="62" t="str">
        <f t="shared" si="12"/>
        <v/>
      </c>
    </row>
    <row r="29" spans="2:19">
      <c r="B29" s="1">
        <f t="shared" si="7"/>
        <v>2</v>
      </c>
      <c r="C29" s="48"/>
      <c r="D29" s="48"/>
      <c r="E29" s="48"/>
      <c r="F29" s="48"/>
      <c r="G29" s="48"/>
      <c r="H29" s="48"/>
      <c r="I29" s="62">
        <f t="shared" si="8"/>
        <v>0</v>
      </c>
      <c r="J29" s="125">
        <f t="shared" si="9"/>
        <v>4</v>
      </c>
      <c r="K29" s="15" t="str">
        <f>IFERROR(VLOOKUP($C29,Etap2!$C$8:$I$33,7,FALSE),"")</f>
        <v/>
      </c>
      <c r="M29" s="62">
        <v>8</v>
      </c>
      <c r="N29" s="62" t="str">
        <f t="shared" si="10"/>
        <v/>
      </c>
      <c r="O29" s="14" t="str">
        <f>IF(ISNA(VLOOKUP(N29,coureurs!$A$4:$I$70,2,FALSE)),"",VLOOKUP(N29,coureurs!$A$4:$I$70,2,FALSE))</f>
        <v/>
      </c>
      <c r="P29" s="62" t="str">
        <f>IF(ISNA(VLOOKUP(N29,coureurs!$A$4:$I$70,3,FALSE)),"",VLOOKUP(N29,coureurs!$A$4:$I$70,3,FALSE))</f>
        <v/>
      </c>
      <c r="Q29" s="14" t="str">
        <f>IF(ISNA(VLOOKUP(N29,coureurs!$A$4:$I$70,9,FALSE)),"",VLOOKUP(N29,coureurs!$A$4:$I$70,9,FALSE))</f>
        <v/>
      </c>
      <c r="R29" s="62" t="str">
        <f t="shared" si="11"/>
        <v/>
      </c>
      <c r="S29" s="62" t="str">
        <f t="shared" si="12"/>
        <v/>
      </c>
    </row>
    <row r="30" spans="2:19">
      <c r="B30" s="1">
        <f t="shared" si="7"/>
        <v>2</v>
      </c>
      <c r="C30" s="48"/>
      <c r="D30" s="48"/>
      <c r="E30" s="48"/>
      <c r="F30" s="48"/>
      <c r="G30" s="48"/>
      <c r="H30" s="48"/>
      <c r="I30" s="62">
        <f t="shared" si="8"/>
        <v>0</v>
      </c>
      <c r="J30" s="125">
        <f t="shared" si="9"/>
        <v>4</v>
      </c>
      <c r="K30" s="15" t="str">
        <f>IFERROR(VLOOKUP($C30,Etap2!$C$8:$I$33,7,FALSE),"")</f>
        <v/>
      </c>
      <c r="M30" s="62">
        <v>9</v>
      </c>
      <c r="N30" s="62" t="str">
        <f t="shared" si="10"/>
        <v/>
      </c>
      <c r="O30" s="14" t="str">
        <f>IF(ISNA(VLOOKUP(N30,coureurs!$A$4:$I$70,2,FALSE)),"",VLOOKUP(N30,coureurs!$A$4:$I$70,2,FALSE))</f>
        <v/>
      </c>
      <c r="P30" s="62" t="str">
        <f>IF(ISNA(VLOOKUP(N30,coureurs!$A$4:$I$70,3,FALSE)),"",VLOOKUP(N30,coureurs!$A$4:$I$70,3,FALSE))</f>
        <v/>
      </c>
      <c r="Q30" s="14" t="str">
        <f>IF(ISNA(VLOOKUP(N30,coureurs!$A$4:$I$70,9,FALSE)),"",VLOOKUP(N30,coureurs!$A$4:$I$70,9,FALSE))</f>
        <v/>
      </c>
      <c r="R30" s="62" t="str">
        <f t="shared" si="11"/>
        <v/>
      </c>
      <c r="S30" s="62" t="str">
        <f t="shared" si="12"/>
        <v/>
      </c>
    </row>
    <row r="31" spans="2:19">
      <c r="B31" s="1">
        <f t="shared" si="7"/>
        <v>2</v>
      </c>
      <c r="C31" s="48"/>
      <c r="D31" s="48"/>
      <c r="E31" s="48"/>
      <c r="F31" s="48"/>
      <c r="G31" s="48"/>
      <c r="H31" s="48"/>
      <c r="I31" s="62">
        <f t="shared" si="8"/>
        <v>0</v>
      </c>
      <c r="J31" s="125">
        <f t="shared" si="9"/>
        <v>4</v>
      </c>
      <c r="K31" s="15" t="str">
        <f>IFERROR(VLOOKUP($C31,Etap2!$C$8:$I$33,7,FALSE),"")</f>
        <v/>
      </c>
      <c r="M31" s="63">
        <v>10</v>
      </c>
      <c r="N31" s="63" t="str">
        <f t="shared" si="10"/>
        <v/>
      </c>
      <c r="O31" s="20" t="str">
        <f>IF(ISNA(VLOOKUP(N31,coureurs!$A$4:$I$70,2,FALSE)),"",VLOOKUP(N31,coureurs!$A$4:$I$70,2,FALSE))</f>
        <v/>
      </c>
      <c r="P31" s="63" t="str">
        <f>IF(ISNA(VLOOKUP(N31,coureurs!$A$4:$I$70,3,FALSE)),"",VLOOKUP(N31,coureurs!$A$4:$I$70,3,FALSE))</f>
        <v/>
      </c>
      <c r="Q31" s="20" t="str">
        <f>IF(ISNA(VLOOKUP(N31,coureurs!$A$4:$I$70,9,FALSE)),"",VLOOKUP(N31,coureurs!$A$4:$I$70,9,FALSE))</f>
        <v/>
      </c>
      <c r="R31" s="63" t="str">
        <f t="shared" si="11"/>
        <v/>
      </c>
      <c r="S31" s="63" t="str">
        <f t="shared" si="12"/>
        <v/>
      </c>
    </row>
    <row r="32" spans="2:19">
      <c r="B32" s="1">
        <f t="shared" si="7"/>
        <v>2</v>
      </c>
      <c r="C32" s="48"/>
      <c r="D32" s="48"/>
      <c r="E32" s="48"/>
      <c r="F32" s="48"/>
      <c r="G32" s="48"/>
      <c r="H32" s="48"/>
      <c r="I32" s="62">
        <f t="shared" si="8"/>
        <v>0</v>
      </c>
      <c r="J32" s="125">
        <f t="shared" si="9"/>
        <v>4</v>
      </c>
      <c r="K32" s="15" t="str">
        <f>IFERROR(VLOOKUP($C32,Etap2!$C$8:$I$33,7,FALSE),"")</f>
        <v/>
      </c>
    </row>
    <row r="33" spans="2:11">
      <c r="B33" s="1">
        <f t="shared" si="7"/>
        <v>2</v>
      </c>
      <c r="C33" s="49"/>
      <c r="D33" s="49"/>
      <c r="E33" s="49"/>
      <c r="F33" s="49"/>
      <c r="G33" s="49"/>
      <c r="H33" s="49"/>
      <c r="I33" s="63">
        <f t="shared" si="8"/>
        <v>0</v>
      </c>
      <c r="J33" s="126">
        <f t="shared" si="9"/>
        <v>4</v>
      </c>
      <c r="K33" s="16" t="str">
        <f>IFERROR(VLOOKUP($C33,Etap2!$C$8:$I$33,7,FALSE),"")</f>
        <v/>
      </c>
    </row>
    <row r="34" spans="2:11">
      <c r="C34" s="58" t="s">
        <v>62</v>
      </c>
      <c r="D34" s="52">
        <f>SUM(D22:D33)</f>
        <v>1</v>
      </c>
      <c r="E34" s="52">
        <f t="shared" ref="E34:J34" si="13">SUM(E22:E33)</f>
        <v>0</v>
      </c>
      <c r="F34" s="52">
        <f t="shared" si="13"/>
        <v>0</v>
      </c>
      <c r="G34" s="52">
        <f t="shared" si="13"/>
        <v>0</v>
      </c>
      <c r="H34" s="52">
        <f t="shared" si="13"/>
        <v>0</v>
      </c>
      <c r="I34" s="52">
        <f t="shared" si="13"/>
        <v>1</v>
      </c>
      <c r="J34" s="73">
        <f t="shared" si="13"/>
        <v>48</v>
      </c>
    </row>
  </sheetData>
  <pageMargins left="0.19685039370078741" right="0.19685039370078741" top="0.15748031496062992" bottom="0.15748031496062992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T246"/>
  <sheetViews>
    <sheetView workbookViewId="0"/>
  </sheetViews>
  <sheetFormatPr baseColWidth="10" defaultColWidth="11.5546875" defaultRowHeight="13.8"/>
  <cols>
    <col min="1" max="2" width="2.77734375" style="64" customWidth="1"/>
    <col min="3" max="4" width="7.77734375" style="64" customWidth="1"/>
    <col min="5" max="5" width="5.77734375" style="64" customWidth="1"/>
    <col min="6" max="6" width="7.77734375" style="64" customWidth="1"/>
    <col min="7" max="7" width="5.77734375" style="64" customWidth="1"/>
    <col min="8" max="8" width="2.77734375" style="64" customWidth="1"/>
    <col min="9" max="9" width="6.77734375" style="64" customWidth="1"/>
    <col min="10" max="10" width="15.77734375" style="64" customWidth="1"/>
    <col min="11" max="11" width="8.77734375" style="87" customWidth="1"/>
    <col min="12" max="12" width="6.77734375" style="64" customWidth="1"/>
    <col min="13" max="13" width="8.77734375" style="87" customWidth="1"/>
    <col min="14" max="14" width="11.5546875" style="64"/>
    <col min="15" max="15" width="6.77734375" style="87" customWidth="1"/>
    <col min="16" max="16" width="15.77734375" style="64" customWidth="1"/>
    <col min="17" max="19" width="8.77734375" style="87" customWidth="1"/>
    <col min="20" max="20" width="8.88671875" style="64" customWidth="1"/>
    <col min="21" max="16384" width="11.5546875" style="64"/>
  </cols>
  <sheetData>
    <row r="1" spans="2:20">
      <c r="O1" s="2" t="s">
        <v>78</v>
      </c>
    </row>
    <row r="2" spans="2:20" ht="27.6">
      <c r="C2" s="78" t="s">
        <v>79</v>
      </c>
      <c r="I2" s="91" t="s">
        <v>73</v>
      </c>
      <c r="J2" s="110" t="s">
        <v>74</v>
      </c>
      <c r="K2" s="110" t="s">
        <v>51</v>
      </c>
      <c r="L2" s="110" t="s">
        <v>75</v>
      </c>
      <c r="M2" s="4"/>
      <c r="O2" s="110" t="s">
        <v>73</v>
      </c>
      <c r="P2" s="110" t="s">
        <v>74</v>
      </c>
      <c r="Q2" s="110" t="s">
        <v>51</v>
      </c>
      <c r="R2" s="110" t="s">
        <v>55</v>
      </c>
      <c r="S2" s="110" t="s">
        <v>75</v>
      </c>
      <c r="T2" s="4" t="s">
        <v>77</v>
      </c>
    </row>
    <row r="3" spans="2:20">
      <c r="C3" s="69" t="str">
        <f t="array" ref="C3">IFERROR(INDEX(Etap2!$AA$8:$AA$166,SMALL(IF(Etap2!$AC$8:$AC$166=1,ROW($F$8:$F$166)-7),F3)),"")</f>
        <v>CAM BORDEAUX</v>
      </c>
      <c r="D3" s="70"/>
      <c r="E3" s="71"/>
      <c r="F3" s="64">
        <v>1</v>
      </c>
      <c r="I3" s="88" t="e">
        <f>RANK(K3,$K$3:$K$35,1)+COUNTIFS($K$3:$K$35,K3,$L$3:$L$35,"&lt;"&amp;$L3)+COUNTIFS($K$3:$K$35,K3,$L$3:$L$35,L3,$M$3:$M$35,"&lt;"&amp;$M3)</f>
        <v>#VALUE!</v>
      </c>
      <c r="J3" s="92" t="str">
        <f>C3</f>
        <v>CAM BORDEAUX</v>
      </c>
      <c r="K3" s="93" t="str">
        <f>IFERROR(F8,"")</f>
        <v/>
      </c>
      <c r="L3" s="94">
        <f>G8</f>
        <v>1</v>
      </c>
      <c r="M3" s="18">
        <f>E5</f>
        <v>1</v>
      </c>
      <c r="O3" s="95">
        <v>1</v>
      </c>
      <c r="P3" s="96" t="str">
        <f>IFERROR(VLOOKUP($O3,$I$3:$M$36,2,FALSE),"")</f>
        <v/>
      </c>
      <c r="Q3" s="7" t="str">
        <f>IFERROR(VLOOKUP($O3,$I$3:$M$36,3,FALSE),"")</f>
        <v/>
      </c>
      <c r="R3" s="113"/>
      <c r="S3" s="94" t="str">
        <f>IFERROR(VLOOKUP($O3,$I$3:$M$36,4,FALSE),"")</f>
        <v/>
      </c>
      <c r="T3" s="94" t="str">
        <f>IFERROR(VLOOKUP($O3,$I$3:$M$36,5,FALSE),"")</f>
        <v/>
      </c>
    </row>
    <row r="4" spans="2:20">
      <c r="C4" s="18" t="s">
        <v>1</v>
      </c>
      <c r="D4" s="18" t="s">
        <v>51</v>
      </c>
      <c r="E4" s="18" t="s">
        <v>0</v>
      </c>
      <c r="I4" s="88" t="e">
        <f t="shared" ref="I4:I36" si="0">RANK(K4,$K$3:$K$35,1)+COUNTIFS($K$3:$K$35,K4,$L$3:$L$35,"&lt;"&amp;$L4)+COUNTIFS($K$3:$K$35,K4,$L$3:$L$35,L4,$M$3:$M$35,"&lt;"&amp;$M4)</f>
        <v>#VALUE!</v>
      </c>
      <c r="J4" s="97" t="str">
        <f>C10</f>
        <v/>
      </c>
      <c r="K4" s="98" t="e">
        <f>F15</f>
        <v>#VALUE!</v>
      </c>
      <c r="L4" s="99">
        <f>G15</f>
        <v>60</v>
      </c>
      <c r="M4" s="111">
        <f>E12</f>
        <v>19</v>
      </c>
      <c r="O4" s="100">
        <v>2</v>
      </c>
      <c r="P4" s="101" t="str">
        <f t="shared" ref="P4:P36" si="1">IFERROR(VLOOKUP($O4,$I$3:$M$36,2,FALSE),"")</f>
        <v/>
      </c>
      <c r="Q4" s="8" t="str">
        <f t="shared" ref="Q4:Q36" si="2">IFERROR(VLOOKUP($O4,$I$3:$M$36,3,FALSE),"")</f>
        <v/>
      </c>
      <c r="R4" s="10" t="str">
        <f>IFERROR(Q4-$Q$3,"")</f>
        <v/>
      </c>
      <c r="S4" s="99" t="str">
        <f t="shared" ref="S4:S36" si="3">IFERROR(VLOOKUP($O4,$I$3:$M$36,4,FALSE),"")</f>
        <v/>
      </c>
      <c r="T4" s="99" t="str">
        <f t="shared" ref="T4:T36" si="4">IFERROR(VLOOKUP($O4,$I$3:$M$36,5,FALSE),"")</f>
        <v/>
      </c>
    </row>
    <row r="5" spans="2:20">
      <c r="B5" s="64">
        <v>1</v>
      </c>
      <c r="C5" s="111">
        <f t="array" ref="C5">IFERROR(INDEX(Etap2!$C$8:$C$166,SMALL(IF(Etap2!$F$8:$F$166=C$3,ROW($F$8:$F$166)-7),B5)),"")</f>
        <v>2</v>
      </c>
      <c r="D5" s="38">
        <f t="array" ref="D5">IFERROR(INDEX(Etap2!$J$8:$J$166,SMALL(IF(Etap2!$F$8:$F$166=C$3,ROW($F$8:$F$166)-7),B5)),"")</f>
        <v>8.9270833333333341E-2</v>
      </c>
      <c r="E5" s="111">
        <f t="array" ref="E5">IFERROR(INDEX(Etap2!$A$8:$A$166,SMALL(IF(Etap2!$F$8:$F$166=C$3,ROW($F$8:$F$166)-7),B5)),"")</f>
        <v>1</v>
      </c>
      <c r="I5" s="88" t="e">
        <f t="shared" si="0"/>
        <v>#VALUE!</v>
      </c>
      <c r="J5" s="97" t="str">
        <f>C17</f>
        <v/>
      </c>
      <c r="K5" s="98" t="e">
        <f>F22</f>
        <v>#VALUE!</v>
      </c>
      <c r="L5" s="99">
        <f>G22</f>
        <v>60</v>
      </c>
      <c r="M5" s="111">
        <f>E19</f>
        <v>19</v>
      </c>
      <c r="O5" s="100">
        <v>3</v>
      </c>
      <c r="P5" s="101" t="str">
        <f t="shared" si="1"/>
        <v/>
      </c>
      <c r="Q5" s="8" t="str">
        <f t="shared" si="2"/>
        <v/>
      </c>
      <c r="R5" s="10" t="str">
        <f t="shared" ref="R5:R36" si="5">IFERROR(Q5-$Q$3,"")</f>
        <v/>
      </c>
      <c r="S5" s="99" t="str">
        <f t="shared" si="3"/>
        <v/>
      </c>
      <c r="T5" s="99" t="str">
        <f t="shared" si="4"/>
        <v/>
      </c>
    </row>
    <row r="6" spans="2:20">
      <c r="B6" s="64">
        <v>2</v>
      </c>
      <c r="C6" s="111" t="str">
        <f t="array" ref="C6">IFERROR(INDEX(Etap2!$C$8:$C$166,SMALL(IF(Etap2!$F$8:$F$166=C$3,ROW($F$8:$F$166)-7),B6)),"")</f>
        <v/>
      </c>
      <c r="D6" s="38" t="str">
        <f t="array" ref="D6">IFERROR(INDEX(Etap2!$J$8:$J$166,SMALL(IF(Etap2!$F$8:$F$166=C$3,ROW($F$8:$F$166)-7),B6)),"")</f>
        <v/>
      </c>
      <c r="E6" s="111" t="str">
        <f t="array" ref="E6">IFERROR(INDEX(Etap2!$A$8:$A$166,SMALL(IF(Etap2!$F$8:$F$166=C$3,ROW($F$8:$F$166)-7),B6)),"")</f>
        <v/>
      </c>
      <c r="I6" s="88" t="e">
        <f t="shared" si="0"/>
        <v>#VALUE!</v>
      </c>
      <c r="J6" s="97" t="str">
        <f>C24</f>
        <v/>
      </c>
      <c r="K6" s="98" t="e">
        <f>F29</f>
        <v>#VALUE!</v>
      </c>
      <c r="L6" s="99">
        <f>G29</f>
        <v>60</v>
      </c>
      <c r="M6" s="111">
        <f>E26</f>
        <v>19</v>
      </c>
      <c r="O6" s="100">
        <v>4</v>
      </c>
      <c r="P6" s="101" t="str">
        <f t="shared" si="1"/>
        <v/>
      </c>
      <c r="Q6" s="8" t="str">
        <f t="shared" si="2"/>
        <v/>
      </c>
      <c r="R6" s="10" t="str">
        <f t="shared" si="5"/>
        <v/>
      </c>
      <c r="S6" s="99" t="str">
        <f t="shared" si="3"/>
        <v/>
      </c>
      <c r="T6" s="99" t="str">
        <f t="shared" si="4"/>
        <v/>
      </c>
    </row>
    <row r="7" spans="2:20">
      <c r="B7" s="64">
        <v>3</v>
      </c>
      <c r="C7" s="111" t="str">
        <f t="array" ref="C7">IFERROR(INDEX(Etap2!$C$8:$C$166,SMALL(IF(Etap2!$F$8:$F$166=C$3,ROW($F$8:$F$166)-7),B7)),"")</f>
        <v/>
      </c>
      <c r="D7" s="38" t="str">
        <f t="array" ref="D7">IFERROR(INDEX(Etap2!$J$8:$J$166,SMALL(IF(Etap2!$F$8:$F$166=C$3,ROW($F$8:$F$166)-7),B7)),"")</f>
        <v/>
      </c>
      <c r="E7" s="111" t="str">
        <f t="array" ref="E7">IFERROR(INDEX(Etap2!$A$8:$A$166,SMALL(IF(Etap2!$F$8:$F$166=C$3,ROW($F$8:$F$166)-7),B7)),"")</f>
        <v/>
      </c>
      <c r="I7" s="88" t="e">
        <f t="shared" si="0"/>
        <v>#VALUE!</v>
      </c>
      <c r="J7" s="97" t="str">
        <f>C31</f>
        <v/>
      </c>
      <c r="K7" s="98" t="e">
        <f>F36</f>
        <v>#VALUE!</v>
      </c>
      <c r="L7" s="99">
        <f>G36</f>
        <v>60</v>
      </c>
      <c r="M7" s="111">
        <f>E33</f>
        <v>19</v>
      </c>
      <c r="O7" s="100">
        <v>5</v>
      </c>
      <c r="P7" s="101" t="str">
        <f t="shared" si="1"/>
        <v/>
      </c>
      <c r="Q7" s="8" t="str">
        <f t="shared" si="2"/>
        <v/>
      </c>
      <c r="R7" s="10" t="str">
        <f t="shared" si="5"/>
        <v/>
      </c>
      <c r="S7" s="99" t="str">
        <f t="shared" si="3"/>
        <v/>
      </c>
      <c r="T7" s="99" t="str">
        <f t="shared" si="4"/>
        <v/>
      </c>
    </row>
    <row r="8" spans="2:20">
      <c r="E8" s="65" t="s">
        <v>62</v>
      </c>
      <c r="F8" s="66" t="e">
        <f>D5+D6+D7</f>
        <v>#VALUE!</v>
      </c>
      <c r="G8" s="112">
        <f>SUM(E5:E7)</f>
        <v>1</v>
      </c>
      <c r="H8" s="102"/>
      <c r="I8" s="88" t="e">
        <f t="shared" si="0"/>
        <v>#VALUE!</v>
      </c>
      <c r="J8" s="97" t="str">
        <f>C38</f>
        <v/>
      </c>
      <c r="K8" s="98" t="e">
        <f>F43</f>
        <v>#VALUE!</v>
      </c>
      <c r="L8" s="99">
        <f>G43</f>
        <v>60</v>
      </c>
      <c r="M8" s="111">
        <f>E40</f>
        <v>19</v>
      </c>
      <c r="O8" s="100">
        <v>6</v>
      </c>
      <c r="P8" s="101" t="str">
        <f t="shared" si="1"/>
        <v/>
      </c>
      <c r="Q8" s="8" t="str">
        <f t="shared" si="2"/>
        <v/>
      </c>
      <c r="R8" s="10" t="str">
        <f t="shared" si="5"/>
        <v/>
      </c>
      <c r="S8" s="99" t="str">
        <f t="shared" si="3"/>
        <v/>
      </c>
      <c r="T8" s="99" t="str">
        <f t="shared" si="4"/>
        <v/>
      </c>
    </row>
    <row r="9" spans="2:20">
      <c r="I9" s="88" t="e">
        <f t="shared" si="0"/>
        <v>#VALUE!</v>
      </c>
      <c r="J9" s="97" t="str">
        <f>C45</f>
        <v/>
      </c>
      <c r="K9" s="98" t="e">
        <f>F50</f>
        <v>#VALUE!</v>
      </c>
      <c r="L9" s="99">
        <f>G50</f>
        <v>60</v>
      </c>
      <c r="M9" s="111">
        <f>E47</f>
        <v>19</v>
      </c>
      <c r="O9" s="100">
        <v>7</v>
      </c>
      <c r="P9" s="101" t="str">
        <f t="shared" si="1"/>
        <v/>
      </c>
      <c r="Q9" s="8" t="str">
        <f t="shared" si="2"/>
        <v/>
      </c>
      <c r="R9" s="10" t="str">
        <f t="shared" si="5"/>
        <v/>
      </c>
      <c r="S9" s="99" t="str">
        <f t="shared" si="3"/>
        <v/>
      </c>
      <c r="T9" s="99" t="str">
        <f t="shared" si="4"/>
        <v/>
      </c>
    </row>
    <row r="10" spans="2:20">
      <c r="C10" s="69" t="str">
        <f t="array" ref="C10">IFERROR(INDEX(Etap2!$AA$8:$AA$166,SMALL(IF(Etap2!$AC$8:$AC$166=1,ROW($F$8:$F$166)-7),F10)),"")</f>
        <v/>
      </c>
      <c r="D10" s="70"/>
      <c r="E10" s="71"/>
      <c r="F10" s="64">
        <v>2</v>
      </c>
      <c r="I10" s="88" t="e">
        <f t="shared" si="0"/>
        <v>#VALUE!</v>
      </c>
      <c r="J10" s="97" t="str">
        <f>C52</f>
        <v/>
      </c>
      <c r="K10" s="98" t="e">
        <f>F57</f>
        <v>#VALUE!</v>
      </c>
      <c r="L10" s="99">
        <f>G57</f>
        <v>60</v>
      </c>
      <c r="M10" s="111">
        <f>E54</f>
        <v>19</v>
      </c>
      <c r="O10" s="100">
        <v>8</v>
      </c>
      <c r="P10" s="101" t="str">
        <f t="shared" si="1"/>
        <v/>
      </c>
      <c r="Q10" s="8" t="str">
        <f t="shared" si="2"/>
        <v/>
      </c>
      <c r="R10" s="10" t="str">
        <f t="shared" si="5"/>
        <v/>
      </c>
      <c r="S10" s="99" t="str">
        <f t="shared" si="3"/>
        <v/>
      </c>
      <c r="T10" s="99" t="str">
        <f t="shared" si="4"/>
        <v/>
      </c>
    </row>
    <row r="11" spans="2:20">
      <c r="C11" s="18" t="s">
        <v>1</v>
      </c>
      <c r="D11" s="18" t="s">
        <v>51</v>
      </c>
      <c r="E11" s="18" t="s">
        <v>0</v>
      </c>
      <c r="I11" s="88" t="e">
        <f t="shared" si="0"/>
        <v>#VALUE!</v>
      </c>
      <c r="J11" s="97" t="str">
        <f>C59</f>
        <v/>
      </c>
      <c r="K11" s="98" t="e">
        <f>F64</f>
        <v>#VALUE!</v>
      </c>
      <c r="L11" s="99">
        <f>G64</f>
        <v>60</v>
      </c>
      <c r="M11" s="111">
        <f>E61</f>
        <v>19</v>
      </c>
      <c r="O11" s="100">
        <v>9</v>
      </c>
      <c r="P11" s="101" t="str">
        <f t="shared" si="1"/>
        <v/>
      </c>
      <c r="Q11" s="8" t="str">
        <f t="shared" si="2"/>
        <v/>
      </c>
      <c r="R11" s="10" t="str">
        <f t="shared" si="5"/>
        <v/>
      </c>
      <c r="S11" s="99" t="str">
        <f t="shared" si="3"/>
        <v/>
      </c>
      <c r="T11" s="99" t="str">
        <f t="shared" si="4"/>
        <v/>
      </c>
    </row>
    <row r="12" spans="2:20">
      <c r="B12" s="64">
        <v>1</v>
      </c>
      <c r="C12" s="111">
        <f t="array" ref="C12">IFERROR(INDEX(Etap2!$C$8:$C$166,SMALL(IF(Etap2!$F$8:$F$166=C$10,ROW($F$8:$F$166)-7),B12)),"")</f>
        <v>0</v>
      </c>
      <c r="D12" s="8" t="str">
        <f t="array" ref="D12">IFERROR(INDEX(Etap2!$J$8:$J$166,SMALL(IF(Etap2!$F$8:$F$166=C$10,ROW($F$8:$F$166)-7),B12)),"")</f>
        <v/>
      </c>
      <c r="E12" s="111">
        <f t="array" ref="E12">IFERROR(INDEX(Etap2!$A$8:$A$166,SMALL(IF(Etap2!$F$8:$F$166=C$10,ROW($F$8:$F$166)-7),B12)),"")</f>
        <v>19</v>
      </c>
      <c r="I12" s="88" t="e">
        <f t="shared" si="0"/>
        <v>#VALUE!</v>
      </c>
      <c r="J12" s="97" t="str">
        <f>C66</f>
        <v/>
      </c>
      <c r="K12" s="98" t="e">
        <f>F71</f>
        <v>#VALUE!</v>
      </c>
      <c r="L12" s="99">
        <f>G71</f>
        <v>60</v>
      </c>
      <c r="M12" s="111">
        <f>E68</f>
        <v>19</v>
      </c>
      <c r="O12" s="100">
        <v>10</v>
      </c>
      <c r="P12" s="101" t="str">
        <f t="shared" si="1"/>
        <v/>
      </c>
      <c r="Q12" s="8" t="str">
        <f t="shared" si="2"/>
        <v/>
      </c>
      <c r="R12" s="10" t="str">
        <f t="shared" si="5"/>
        <v/>
      </c>
      <c r="S12" s="99" t="str">
        <f t="shared" si="3"/>
        <v/>
      </c>
      <c r="T12" s="99" t="str">
        <f t="shared" si="4"/>
        <v/>
      </c>
    </row>
    <row r="13" spans="2:20">
      <c r="B13" s="64">
        <v>2</v>
      </c>
      <c r="C13" s="111">
        <f t="array" ref="C13">IFERROR(INDEX(Etap2!$C$8:$C$166,SMALL(IF(Etap2!$F$8:$F$166=C$10,ROW($F$8:$F$166)-7),B13)),"")</f>
        <v>0</v>
      </c>
      <c r="D13" s="8" t="str">
        <f t="array" ref="D13">IFERROR(INDEX(Etap2!$J$8:$J$166,SMALL(IF(Etap2!$F$8:$F$166=C$10,ROW($F$8:$F$166)-7),B13)),"")</f>
        <v/>
      </c>
      <c r="E13" s="111">
        <f t="array" ref="E13">IFERROR(INDEX(Etap2!$A$8:$A$166,SMALL(IF(Etap2!$F$8:$F$166=C$10,ROW($F$8:$F$166)-7),B13)),"")</f>
        <v>20</v>
      </c>
      <c r="I13" s="88" t="e">
        <f t="shared" si="0"/>
        <v>#VALUE!</v>
      </c>
      <c r="J13" s="97" t="str">
        <f>C73</f>
        <v/>
      </c>
      <c r="K13" s="98" t="e">
        <f>F78</f>
        <v>#VALUE!</v>
      </c>
      <c r="L13" s="99">
        <f>G78</f>
        <v>60</v>
      </c>
      <c r="M13" s="111">
        <f>E75</f>
        <v>19</v>
      </c>
      <c r="O13" s="100">
        <v>11</v>
      </c>
      <c r="P13" s="101" t="str">
        <f t="shared" si="1"/>
        <v/>
      </c>
      <c r="Q13" s="8" t="str">
        <f t="shared" si="2"/>
        <v/>
      </c>
      <c r="R13" s="10" t="str">
        <f t="shared" si="5"/>
        <v/>
      </c>
      <c r="S13" s="99" t="str">
        <f t="shared" si="3"/>
        <v/>
      </c>
      <c r="T13" s="99" t="str">
        <f t="shared" si="4"/>
        <v/>
      </c>
    </row>
    <row r="14" spans="2:20">
      <c r="B14" s="64">
        <v>3</v>
      </c>
      <c r="C14" s="111">
        <f t="array" ref="C14">IFERROR(INDEX(Etap2!$C$8:$C$166,SMALL(IF(Etap2!$F$8:$F$166=C$10,ROW($F$8:$F$166)-7),B14)),"")</f>
        <v>0</v>
      </c>
      <c r="D14" s="8" t="str">
        <f t="array" ref="D14">IFERROR(INDEX(Etap2!$J$8:$J$166,SMALL(IF(Etap2!$F$8:$F$166=C$10,ROW($F$8:$F$166)-7),B14)),"")</f>
        <v/>
      </c>
      <c r="E14" s="111">
        <f t="array" ref="E14">IFERROR(INDEX(Etap2!$A$8:$A$166,SMALL(IF(Etap2!$F$8:$F$166=C$10,ROW($F$8:$F$166)-7),B14)),"")</f>
        <v>21</v>
      </c>
      <c r="I14" s="88" t="e">
        <f t="shared" si="0"/>
        <v>#VALUE!</v>
      </c>
      <c r="J14" s="97" t="str">
        <f>C80</f>
        <v/>
      </c>
      <c r="K14" s="98" t="e">
        <f>F85</f>
        <v>#VALUE!</v>
      </c>
      <c r="L14" s="99">
        <f>G85</f>
        <v>60</v>
      </c>
      <c r="M14" s="111">
        <f>E82</f>
        <v>19</v>
      </c>
      <c r="O14" s="100">
        <v>12</v>
      </c>
      <c r="P14" s="101" t="str">
        <f t="shared" si="1"/>
        <v/>
      </c>
      <c r="Q14" s="8" t="str">
        <f t="shared" si="2"/>
        <v/>
      </c>
      <c r="R14" s="10" t="str">
        <f t="shared" si="5"/>
        <v/>
      </c>
      <c r="S14" s="99" t="str">
        <f t="shared" si="3"/>
        <v/>
      </c>
      <c r="T14" s="99" t="str">
        <f t="shared" si="4"/>
        <v/>
      </c>
    </row>
    <row r="15" spans="2:20">
      <c r="E15" s="65" t="s">
        <v>62</v>
      </c>
      <c r="F15" s="66" t="e">
        <f>D12+D13+D14</f>
        <v>#VALUE!</v>
      </c>
      <c r="G15" s="112">
        <f>SUM(E12:E14)</f>
        <v>60</v>
      </c>
      <c r="H15" s="102"/>
      <c r="I15" s="88" t="e">
        <f t="shared" si="0"/>
        <v>#VALUE!</v>
      </c>
      <c r="J15" s="97" t="str">
        <f>C87</f>
        <v/>
      </c>
      <c r="K15" s="98" t="e">
        <f>F92</f>
        <v>#VALUE!</v>
      </c>
      <c r="L15" s="99">
        <f>G92</f>
        <v>60</v>
      </c>
      <c r="M15" s="111">
        <f>E89</f>
        <v>19</v>
      </c>
      <c r="O15" s="100">
        <v>13</v>
      </c>
      <c r="P15" s="101" t="str">
        <f t="shared" si="1"/>
        <v/>
      </c>
      <c r="Q15" s="8" t="str">
        <f t="shared" si="2"/>
        <v/>
      </c>
      <c r="R15" s="10" t="str">
        <f t="shared" si="5"/>
        <v/>
      </c>
      <c r="S15" s="99" t="str">
        <f t="shared" si="3"/>
        <v/>
      </c>
      <c r="T15" s="99" t="str">
        <f t="shared" si="4"/>
        <v/>
      </c>
    </row>
    <row r="16" spans="2:20">
      <c r="I16" s="88" t="e">
        <f t="shared" si="0"/>
        <v>#VALUE!</v>
      </c>
      <c r="J16" s="97" t="str">
        <f>C94</f>
        <v/>
      </c>
      <c r="K16" s="98" t="e">
        <f>F99</f>
        <v>#VALUE!</v>
      </c>
      <c r="L16" s="99">
        <f>G99</f>
        <v>60</v>
      </c>
      <c r="M16" s="111">
        <f>E96</f>
        <v>19</v>
      </c>
      <c r="O16" s="100">
        <v>14</v>
      </c>
      <c r="P16" s="101" t="str">
        <f t="shared" si="1"/>
        <v/>
      </c>
      <c r="Q16" s="8" t="str">
        <f t="shared" si="2"/>
        <v/>
      </c>
      <c r="R16" s="10" t="str">
        <f t="shared" si="5"/>
        <v/>
      </c>
      <c r="S16" s="99" t="str">
        <f t="shared" si="3"/>
        <v/>
      </c>
      <c r="T16" s="99" t="str">
        <f t="shared" si="4"/>
        <v/>
      </c>
    </row>
    <row r="17" spans="2:20">
      <c r="C17" s="69" t="str">
        <f t="array" ref="C17">IFERROR(INDEX(Etap2!$AA$8:$AA$166,SMALL(IF(Etap2!$AC$8:$AC$166=1,ROW($F$8:$F$166)-7),F17)),"")</f>
        <v/>
      </c>
      <c r="D17" s="70"/>
      <c r="E17" s="71"/>
      <c r="F17" s="64">
        <v>3</v>
      </c>
      <c r="I17" s="88" t="e">
        <f t="shared" si="0"/>
        <v>#VALUE!</v>
      </c>
      <c r="J17" s="97" t="str">
        <f>C101</f>
        <v/>
      </c>
      <c r="K17" s="98" t="e">
        <f>F106</f>
        <v>#VALUE!</v>
      </c>
      <c r="L17" s="99">
        <f>G106</f>
        <v>60</v>
      </c>
      <c r="M17" s="111">
        <f>E103</f>
        <v>19</v>
      </c>
      <c r="O17" s="100">
        <v>15</v>
      </c>
      <c r="P17" s="101" t="str">
        <f t="shared" si="1"/>
        <v/>
      </c>
      <c r="Q17" s="8" t="str">
        <f t="shared" si="2"/>
        <v/>
      </c>
      <c r="R17" s="10" t="str">
        <f t="shared" si="5"/>
        <v/>
      </c>
      <c r="S17" s="99" t="str">
        <f t="shared" si="3"/>
        <v/>
      </c>
      <c r="T17" s="99" t="str">
        <f t="shared" si="4"/>
        <v/>
      </c>
    </row>
    <row r="18" spans="2:20">
      <c r="C18" s="18" t="s">
        <v>1</v>
      </c>
      <c r="D18" s="18" t="s">
        <v>51</v>
      </c>
      <c r="E18" s="18" t="s">
        <v>0</v>
      </c>
      <c r="I18" s="88" t="e">
        <f t="shared" si="0"/>
        <v>#VALUE!</v>
      </c>
      <c r="J18" s="97" t="str">
        <f>C108</f>
        <v/>
      </c>
      <c r="K18" s="98" t="e">
        <f>F113</f>
        <v>#VALUE!</v>
      </c>
      <c r="L18" s="99">
        <f>G113</f>
        <v>60</v>
      </c>
      <c r="M18" s="111">
        <f>E110</f>
        <v>19</v>
      </c>
      <c r="O18" s="100">
        <v>16</v>
      </c>
      <c r="P18" s="101" t="str">
        <f t="shared" si="1"/>
        <v/>
      </c>
      <c r="Q18" s="8" t="str">
        <f t="shared" si="2"/>
        <v/>
      </c>
      <c r="R18" s="10" t="str">
        <f t="shared" si="5"/>
        <v/>
      </c>
      <c r="S18" s="99" t="str">
        <f t="shared" si="3"/>
        <v/>
      </c>
      <c r="T18" s="99" t="str">
        <f t="shared" si="4"/>
        <v/>
      </c>
    </row>
    <row r="19" spans="2:20">
      <c r="B19" s="64">
        <v>1</v>
      </c>
      <c r="C19" s="111">
        <f t="array" ref="C19">IFERROR(INDEX(Etap2!$C$8:$C$166,SMALL(IF(Etap2!$F$8:$F$166=C$17,ROW($F$8:$F$166)-7),B19)),"")</f>
        <v>0</v>
      </c>
      <c r="D19" s="8" t="str">
        <f t="array" ref="D19">IFERROR(INDEX(Etap2!$J$8:$J$166,SMALL(IF(Etap2!$F$8:$F$166=C$17,ROW($F$8:$F$166)-7),B19)),"")</f>
        <v/>
      </c>
      <c r="E19" s="111">
        <f t="array" ref="E19">IFERROR(INDEX(Etap2!$A$8:$A$166,SMALL(IF(Etap2!$F$8:$F$166=C$17,ROW($F$8:$F$166)-7),B19)),"")</f>
        <v>19</v>
      </c>
      <c r="I19" s="88" t="e">
        <f t="shared" si="0"/>
        <v>#VALUE!</v>
      </c>
      <c r="J19" s="97" t="str">
        <f>C115</f>
        <v/>
      </c>
      <c r="K19" s="98" t="e">
        <f>F120</f>
        <v>#VALUE!</v>
      </c>
      <c r="L19" s="99">
        <f>G120</f>
        <v>60</v>
      </c>
      <c r="M19" s="111">
        <f>E117</f>
        <v>19</v>
      </c>
      <c r="O19" s="100">
        <v>17</v>
      </c>
      <c r="P19" s="101" t="str">
        <f t="shared" si="1"/>
        <v/>
      </c>
      <c r="Q19" s="8" t="str">
        <f t="shared" si="2"/>
        <v/>
      </c>
      <c r="R19" s="10" t="str">
        <f t="shared" si="5"/>
        <v/>
      </c>
      <c r="S19" s="99" t="str">
        <f t="shared" si="3"/>
        <v/>
      </c>
      <c r="T19" s="99" t="str">
        <f t="shared" si="4"/>
        <v/>
      </c>
    </row>
    <row r="20" spans="2:20">
      <c r="B20" s="64">
        <v>2</v>
      </c>
      <c r="C20" s="111">
        <f t="array" ref="C20">IFERROR(INDEX(Etap2!$C$8:$C$166,SMALL(IF(Etap2!$F$8:$F$166=C$17,ROW($F$8:$F$166)-7),B20)),"")</f>
        <v>0</v>
      </c>
      <c r="D20" s="8" t="str">
        <f t="array" ref="D20">IFERROR(INDEX(Etap2!$J$8:$J$166,SMALL(IF(Etap2!$F$8:$F$166=C$17,ROW($F$8:$F$166)-7),B20)),"")</f>
        <v/>
      </c>
      <c r="E20" s="111">
        <f t="array" ref="E20">IFERROR(INDEX(Etap2!$A$8:$A$166,SMALL(IF(Etap2!$F$8:$F$166=C$17,ROW($F$8:$F$166)-7),B20)),"")</f>
        <v>20</v>
      </c>
      <c r="I20" s="88" t="e">
        <f t="shared" si="0"/>
        <v>#VALUE!</v>
      </c>
      <c r="J20" s="97" t="str">
        <f>C122</f>
        <v/>
      </c>
      <c r="K20" s="98" t="e">
        <f>F127</f>
        <v>#VALUE!</v>
      </c>
      <c r="L20" s="99">
        <f>G127</f>
        <v>60</v>
      </c>
      <c r="M20" s="111">
        <f>E124</f>
        <v>19</v>
      </c>
      <c r="O20" s="100">
        <v>18</v>
      </c>
      <c r="P20" s="101" t="str">
        <f t="shared" si="1"/>
        <v/>
      </c>
      <c r="Q20" s="8" t="str">
        <f t="shared" si="2"/>
        <v/>
      </c>
      <c r="R20" s="10" t="str">
        <f t="shared" si="5"/>
        <v/>
      </c>
      <c r="S20" s="99" t="str">
        <f t="shared" si="3"/>
        <v/>
      </c>
      <c r="T20" s="99" t="str">
        <f t="shared" si="4"/>
        <v/>
      </c>
    </row>
    <row r="21" spans="2:20">
      <c r="B21" s="64">
        <v>3</v>
      </c>
      <c r="C21" s="111">
        <f t="array" ref="C21">IFERROR(INDEX(Etap2!$C$8:$C$166,SMALL(IF(Etap2!$F$8:$F$166=C$17,ROW($F$8:$F$166)-7),B21)),"")</f>
        <v>0</v>
      </c>
      <c r="D21" s="8" t="str">
        <f t="array" ref="D21">IFERROR(INDEX(Etap2!$J$8:$J$166,SMALL(IF(Etap2!$F$8:$F$166=C$17,ROW($F$8:$F$166)-7),B21)),"")</f>
        <v/>
      </c>
      <c r="E21" s="111">
        <f t="array" ref="E21">IFERROR(INDEX(Etap2!$A$8:$A$166,SMALL(IF(Etap2!$F$8:$F$166=C$17,ROW($F$8:$F$166)-7),B21)),"")</f>
        <v>21</v>
      </c>
      <c r="I21" s="88" t="e">
        <f t="shared" si="0"/>
        <v>#VALUE!</v>
      </c>
      <c r="J21" s="97" t="str">
        <f>C129</f>
        <v/>
      </c>
      <c r="K21" s="98" t="e">
        <f>F134</f>
        <v>#VALUE!</v>
      </c>
      <c r="L21" s="99">
        <f>G134</f>
        <v>60</v>
      </c>
      <c r="M21" s="111">
        <f>E131</f>
        <v>19</v>
      </c>
      <c r="O21" s="100">
        <v>19</v>
      </c>
      <c r="P21" s="101" t="str">
        <f t="shared" si="1"/>
        <v/>
      </c>
      <c r="Q21" s="8" t="str">
        <f t="shared" si="2"/>
        <v/>
      </c>
      <c r="R21" s="10" t="str">
        <f t="shared" si="5"/>
        <v/>
      </c>
      <c r="S21" s="99" t="str">
        <f t="shared" si="3"/>
        <v/>
      </c>
      <c r="T21" s="99" t="str">
        <f t="shared" si="4"/>
        <v/>
      </c>
    </row>
    <row r="22" spans="2:20">
      <c r="E22" s="65" t="s">
        <v>62</v>
      </c>
      <c r="F22" s="66" t="e">
        <f>D19+D20+D21</f>
        <v>#VALUE!</v>
      </c>
      <c r="G22" s="112">
        <f>SUM(E19:E21)</f>
        <v>60</v>
      </c>
      <c r="H22" s="102"/>
      <c r="I22" s="88" t="e">
        <f t="shared" si="0"/>
        <v>#VALUE!</v>
      </c>
      <c r="J22" s="97" t="str">
        <f>C136</f>
        <v/>
      </c>
      <c r="K22" s="98" t="e">
        <f>F141</f>
        <v>#VALUE!</v>
      </c>
      <c r="L22" s="99">
        <f>G141</f>
        <v>60</v>
      </c>
      <c r="M22" s="111">
        <f>E138</f>
        <v>19</v>
      </c>
      <c r="O22" s="100">
        <v>20</v>
      </c>
      <c r="P22" s="101" t="str">
        <f t="shared" si="1"/>
        <v/>
      </c>
      <c r="Q22" s="8" t="str">
        <f t="shared" si="2"/>
        <v/>
      </c>
      <c r="R22" s="10" t="str">
        <f t="shared" si="5"/>
        <v/>
      </c>
      <c r="S22" s="99" t="str">
        <f t="shared" si="3"/>
        <v/>
      </c>
      <c r="T22" s="99" t="str">
        <f t="shared" si="4"/>
        <v/>
      </c>
    </row>
    <row r="23" spans="2:20">
      <c r="I23" s="88" t="e">
        <f t="shared" si="0"/>
        <v>#VALUE!</v>
      </c>
      <c r="J23" s="97" t="str">
        <f>C143</f>
        <v/>
      </c>
      <c r="K23" s="98" t="e">
        <f>F148</f>
        <v>#VALUE!</v>
      </c>
      <c r="L23" s="99">
        <f>G148</f>
        <v>60</v>
      </c>
      <c r="M23" s="111">
        <f>E145</f>
        <v>19</v>
      </c>
      <c r="O23" s="100">
        <v>21</v>
      </c>
      <c r="P23" s="101" t="str">
        <f t="shared" si="1"/>
        <v/>
      </c>
      <c r="Q23" s="8" t="str">
        <f t="shared" si="2"/>
        <v/>
      </c>
      <c r="R23" s="10" t="str">
        <f t="shared" si="5"/>
        <v/>
      </c>
      <c r="S23" s="99" t="str">
        <f t="shared" si="3"/>
        <v/>
      </c>
      <c r="T23" s="99" t="str">
        <f t="shared" si="4"/>
        <v/>
      </c>
    </row>
    <row r="24" spans="2:20">
      <c r="C24" s="69" t="str">
        <f t="array" ref="C24">IFERROR(INDEX(Etap2!$AA$8:$AA$166,SMALL(IF(Etap2!$AC$8:$AC$166=1,ROW($F$8:$F$166)-7),F24)),"")</f>
        <v/>
      </c>
      <c r="D24" s="70"/>
      <c r="E24" s="71"/>
      <c r="F24" s="64">
        <v>4</v>
      </c>
      <c r="I24" s="88" t="e">
        <f t="shared" si="0"/>
        <v>#VALUE!</v>
      </c>
      <c r="J24" s="97" t="str">
        <f>C150</f>
        <v/>
      </c>
      <c r="K24" s="98" t="e">
        <f>F155</f>
        <v>#VALUE!</v>
      </c>
      <c r="L24" s="99">
        <f>G155</f>
        <v>60</v>
      </c>
      <c r="M24" s="111">
        <f>E152</f>
        <v>19</v>
      </c>
      <c r="O24" s="100">
        <v>22</v>
      </c>
      <c r="P24" s="101" t="str">
        <f t="shared" si="1"/>
        <v/>
      </c>
      <c r="Q24" s="8" t="str">
        <f t="shared" si="2"/>
        <v/>
      </c>
      <c r="R24" s="10" t="str">
        <f t="shared" si="5"/>
        <v/>
      </c>
      <c r="S24" s="99" t="str">
        <f t="shared" si="3"/>
        <v/>
      </c>
      <c r="T24" s="99" t="str">
        <f t="shared" si="4"/>
        <v/>
      </c>
    </row>
    <row r="25" spans="2:20">
      <c r="C25" s="18" t="s">
        <v>1</v>
      </c>
      <c r="D25" s="18" t="s">
        <v>51</v>
      </c>
      <c r="E25" s="18" t="s">
        <v>0</v>
      </c>
      <c r="I25" s="88" t="e">
        <f t="shared" si="0"/>
        <v>#VALUE!</v>
      </c>
      <c r="J25" s="97" t="str">
        <f>C157</f>
        <v/>
      </c>
      <c r="K25" s="98" t="e">
        <f>F162</f>
        <v>#VALUE!</v>
      </c>
      <c r="L25" s="99">
        <f>G162</f>
        <v>60</v>
      </c>
      <c r="M25" s="111">
        <f>E159</f>
        <v>19</v>
      </c>
      <c r="O25" s="100">
        <v>23</v>
      </c>
      <c r="P25" s="101" t="str">
        <f t="shared" si="1"/>
        <v/>
      </c>
      <c r="Q25" s="8" t="str">
        <f t="shared" si="2"/>
        <v/>
      </c>
      <c r="R25" s="10" t="str">
        <f t="shared" si="5"/>
        <v/>
      </c>
      <c r="S25" s="99" t="str">
        <f t="shared" si="3"/>
        <v/>
      </c>
      <c r="T25" s="99" t="str">
        <f t="shared" si="4"/>
        <v/>
      </c>
    </row>
    <row r="26" spans="2:20">
      <c r="B26" s="64">
        <v>1</v>
      </c>
      <c r="C26" s="111">
        <f t="array" ref="C26">IFERROR(INDEX(Etap2!$C$8:$C$166,SMALL(IF(Etap2!$F$8:$F$166=C$24,ROW($F$8:$F$166)-7),B26)),"")</f>
        <v>0</v>
      </c>
      <c r="D26" s="8" t="str">
        <f t="array" ref="D26">IFERROR(INDEX(Etap2!$J$8:$J$166,SMALL(IF(Etap2!$F$8:$F$166=C$24,ROW($F$8:$F$166)-7),B26)),"")</f>
        <v/>
      </c>
      <c r="E26" s="111">
        <f t="array" ref="E26">IFERROR(INDEX(Etap2!$A$8:$A$166,SMALL(IF(Etap2!$F$8:$F$166=C$24,ROW($F$8:$F$166)-7),B26)),"")</f>
        <v>19</v>
      </c>
      <c r="I26" s="88" t="e">
        <f t="shared" si="0"/>
        <v>#VALUE!</v>
      </c>
      <c r="J26" s="97" t="str">
        <f>C164</f>
        <v/>
      </c>
      <c r="K26" s="98" t="e">
        <f>F169</f>
        <v>#VALUE!</v>
      </c>
      <c r="L26" s="99">
        <f>G169</f>
        <v>60</v>
      </c>
      <c r="M26" s="111">
        <f>E166</f>
        <v>19</v>
      </c>
      <c r="O26" s="100">
        <v>24</v>
      </c>
      <c r="P26" s="101" t="str">
        <f t="shared" si="1"/>
        <v/>
      </c>
      <c r="Q26" s="8" t="str">
        <f t="shared" si="2"/>
        <v/>
      </c>
      <c r="R26" s="10" t="str">
        <f t="shared" si="5"/>
        <v/>
      </c>
      <c r="S26" s="99" t="str">
        <f t="shared" si="3"/>
        <v/>
      </c>
      <c r="T26" s="99" t="str">
        <f t="shared" si="4"/>
        <v/>
      </c>
    </row>
    <row r="27" spans="2:20">
      <c r="B27" s="64">
        <v>2</v>
      </c>
      <c r="C27" s="111">
        <f t="array" ref="C27">IFERROR(INDEX(Etap2!$C$8:$C$166,SMALL(IF(Etap2!$F$8:$F$166=C$24,ROW($F$8:$F$166)-7),B27)),"")</f>
        <v>0</v>
      </c>
      <c r="D27" s="8" t="str">
        <f t="array" ref="D27">IFERROR(INDEX(Etap2!$J$8:$J$166,SMALL(IF(Etap2!$F$8:$F$166=C$24,ROW($F$8:$F$166)-7),B27)),"")</f>
        <v/>
      </c>
      <c r="E27" s="111">
        <f t="array" ref="E27">IFERROR(INDEX(Etap2!$A$8:$A$166,SMALL(IF(Etap2!$F$8:$F$166=C$24,ROW($F$8:$F$166)-7),B27)),"")</f>
        <v>20</v>
      </c>
      <c r="I27" s="88" t="e">
        <f t="shared" si="0"/>
        <v>#VALUE!</v>
      </c>
      <c r="J27" s="97" t="str">
        <f>C171</f>
        <v/>
      </c>
      <c r="K27" s="98" t="e">
        <f>F176</f>
        <v>#VALUE!</v>
      </c>
      <c r="L27" s="99">
        <f>G176</f>
        <v>60</v>
      </c>
      <c r="M27" s="111">
        <f>E173</f>
        <v>19</v>
      </c>
      <c r="O27" s="100">
        <v>25</v>
      </c>
      <c r="P27" s="101" t="str">
        <f t="shared" si="1"/>
        <v/>
      </c>
      <c r="Q27" s="8" t="str">
        <f t="shared" si="2"/>
        <v/>
      </c>
      <c r="R27" s="10" t="str">
        <f t="shared" si="5"/>
        <v/>
      </c>
      <c r="S27" s="99" t="str">
        <f t="shared" si="3"/>
        <v/>
      </c>
      <c r="T27" s="99" t="str">
        <f t="shared" si="4"/>
        <v/>
      </c>
    </row>
    <row r="28" spans="2:20">
      <c r="B28" s="64">
        <v>3</v>
      </c>
      <c r="C28" s="111">
        <f t="array" ref="C28">IFERROR(INDEX(Etap2!$C$8:$C$166,SMALL(IF(Etap2!$F$8:$F$166=C$24,ROW($F$8:$F$166)-7),B28)),"")</f>
        <v>0</v>
      </c>
      <c r="D28" s="8" t="str">
        <f t="array" ref="D28">IFERROR(INDEX(Etap2!$J$8:$J$166,SMALL(IF(Etap2!$F$8:$F$166=C$24,ROW($F$8:$F$166)-7),B28)),"")</f>
        <v/>
      </c>
      <c r="E28" s="111">
        <f t="array" ref="E28">IFERROR(INDEX(Etap2!$A$8:$A$166,SMALL(IF(Etap2!$F$8:$F$166=C$24,ROW($F$8:$F$166)-7),B28)),"")</f>
        <v>21</v>
      </c>
      <c r="I28" s="88" t="e">
        <f t="shared" si="0"/>
        <v>#VALUE!</v>
      </c>
      <c r="J28" s="97" t="str">
        <f>C178</f>
        <v/>
      </c>
      <c r="K28" s="98" t="e">
        <f>F183</f>
        <v>#VALUE!</v>
      </c>
      <c r="L28" s="99">
        <f>G183</f>
        <v>60</v>
      </c>
      <c r="M28" s="111">
        <f>E180</f>
        <v>19</v>
      </c>
      <c r="O28" s="100">
        <v>26</v>
      </c>
      <c r="P28" s="101" t="str">
        <f t="shared" si="1"/>
        <v/>
      </c>
      <c r="Q28" s="8" t="str">
        <f t="shared" si="2"/>
        <v/>
      </c>
      <c r="R28" s="10" t="str">
        <f t="shared" si="5"/>
        <v/>
      </c>
      <c r="S28" s="99" t="str">
        <f t="shared" si="3"/>
        <v/>
      </c>
      <c r="T28" s="99" t="str">
        <f t="shared" si="4"/>
        <v/>
      </c>
    </row>
    <row r="29" spans="2:20">
      <c r="E29" s="65" t="s">
        <v>62</v>
      </c>
      <c r="F29" s="66" t="e">
        <f>D26+D27+D28</f>
        <v>#VALUE!</v>
      </c>
      <c r="G29" s="112">
        <f>SUM(E26:E28)</f>
        <v>60</v>
      </c>
      <c r="H29" s="102"/>
      <c r="I29" s="88" t="e">
        <f t="shared" si="0"/>
        <v>#VALUE!</v>
      </c>
      <c r="J29" s="97" t="str">
        <f>C185</f>
        <v/>
      </c>
      <c r="K29" s="98" t="e">
        <f>F190</f>
        <v>#VALUE!</v>
      </c>
      <c r="L29" s="99">
        <f>G190</f>
        <v>60</v>
      </c>
      <c r="M29" s="111">
        <f>E187</f>
        <v>19</v>
      </c>
      <c r="O29" s="100">
        <v>27</v>
      </c>
      <c r="P29" s="101" t="str">
        <f t="shared" si="1"/>
        <v/>
      </c>
      <c r="Q29" s="8" t="str">
        <f t="shared" si="2"/>
        <v/>
      </c>
      <c r="R29" s="10" t="str">
        <f t="shared" si="5"/>
        <v/>
      </c>
      <c r="S29" s="99" t="str">
        <f t="shared" si="3"/>
        <v/>
      </c>
      <c r="T29" s="99" t="str">
        <f t="shared" si="4"/>
        <v/>
      </c>
    </row>
    <row r="30" spans="2:20">
      <c r="I30" s="88" t="e">
        <f t="shared" si="0"/>
        <v>#VALUE!</v>
      </c>
      <c r="J30" s="97" t="str">
        <f>C192</f>
        <v/>
      </c>
      <c r="K30" s="98" t="e">
        <f>F197</f>
        <v>#VALUE!</v>
      </c>
      <c r="L30" s="99">
        <f>G197</f>
        <v>60</v>
      </c>
      <c r="M30" s="111">
        <f>E194</f>
        <v>19</v>
      </c>
      <c r="O30" s="100">
        <v>28</v>
      </c>
      <c r="P30" s="101" t="str">
        <f t="shared" si="1"/>
        <v/>
      </c>
      <c r="Q30" s="8" t="str">
        <f t="shared" si="2"/>
        <v/>
      </c>
      <c r="R30" s="10" t="str">
        <f t="shared" si="5"/>
        <v/>
      </c>
      <c r="S30" s="99" t="str">
        <f t="shared" si="3"/>
        <v/>
      </c>
      <c r="T30" s="99" t="str">
        <f t="shared" si="4"/>
        <v/>
      </c>
    </row>
    <row r="31" spans="2:20">
      <c r="C31" s="69" t="str">
        <f t="array" ref="C31">IFERROR(INDEX(Etap2!$AA$8:$AA$166,SMALL(IF(Etap2!$AC$8:$AC$166=1,ROW($F$8:$F$166)-7),F31)),"")</f>
        <v/>
      </c>
      <c r="D31" s="70"/>
      <c r="E31" s="71"/>
      <c r="F31" s="64">
        <v>5</v>
      </c>
      <c r="I31" s="88" t="e">
        <f t="shared" si="0"/>
        <v>#VALUE!</v>
      </c>
      <c r="J31" s="97" t="str">
        <f>C199</f>
        <v/>
      </c>
      <c r="K31" s="98" t="e">
        <f>F204</f>
        <v>#VALUE!</v>
      </c>
      <c r="L31" s="99">
        <f>G204</f>
        <v>60</v>
      </c>
      <c r="M31" s="111">
        <f>E201</f>
        <v>19</v>
      </c>
      <c r="O31" s="100">
        <v>29</v>
      </c>
      <c r="P31" s="101" t="str">
        <f t="shared" si="1"/>
        <v/>
      </c>
      <c r="Q31" s="8" t="str">
        <f t="shared" si="2"/>
        <v/>
      </c>
      <c r="R31" s="10" t="str">
        <f t="shared" si="5"/>
        <v/>
      </c>
      <c r="S31" s="99" t="str">
        <f t="shared" si="3"/>
        <v/>
      </c>
      <c r="T31" s="99" t="str">
        <f t="shared" si="4"/>
        <v/>
      </c>
    </row>
    <row r="32" spans="2:20">
      <c r="C32" s="18" t="s">
        <v>1</v>
      </c>
      <c r="D32" s="18" t="s">
        <v>51</v>
      </c>
      <c r="E32" s="18" t="s">
        <v>0</v>
      </c>
      <c r="I32" s="88" t="e">
        <f t="shared" si="0"/>
        <v>#VALUE!</v>
      </c>
      <c r="J32" s="97" t="str">
        <f>C206</f>
        <v/>
      </c>
      <c r="K32" s="98" t="e">
        <f>F211</f>
        <v>#VALUE!</v>
      </c>
      <c r="L32" s="99">
        <f>G211</f>
        <v>60</v>
      </c>
      <c r="M32" s="111">
        <f>E208</f>
        <v>19</v>
      </c>
      <c r="O32" s="100">
        <v>30</v>
      </c>
      <c r="P32" s="101" t="str">
        <f t="shared" si="1"/>
        <v/>
      </c>
      <c r="Q32" s="8" t="str">
        <f t="shared" si="2"/>
        <v/>
      </c>
      <c r="R32" s="10" t="str">
        <f t="shared" si="5"/>
        <v/>
      </c>
      <c r="S32" s="99" t="str">
        <f t="shared" si="3"/>
        <v/>
      </c>
      <c r="T32" s="99" t="str">
        <f t="shared" si="4"/>
        <v/>
      </c>
    </row>
    <row r="33" spans="2:20">
      <c r="B33" s="64">
        <v>1</v>
      </c>
      <c r="C33" s="111">
        <f t="array" ref="C33">IFERROR(INDEX(Etap2!$C$8:$C$166,SMALL(IF(Etap2!$F$8:$F$166=C$31,ROW($F$8:$F$166)-7),B33)),"")</f>
        <v>0</v>
      </c>
      <c r="D33" s="8" t="str">
        <f t="array" ref="D33">IFERROR(INDEX(Etap2!$J$8:$J$166,SMALL(IF(Etap2!$F$8:$F$166=C$31,ROW($F$8:$F$166)-7),B33)),"")</f>
        <v/>
      </c>
      <c r="E33" s="111">
        <f t="array" ref="E33">IFERROR(INDEX(Etap2!$A$8:$A$166,SMALL(IF(Etap2!$F$8:$F$166=C$31,ROW($F$8:$F$166)-7),B33)),"")</f>
        <v>19</v>
      </c>
      <c r="I33" s="88" t="e">
        <f t="shared" si="0"/>
        <v>#VALUE!</v>
      </c>
      <c r="J33" s="97" t="str">
        <f>C213</f>
        <v/>
      </c>
      <c r="K33" s="98" t="e">
        <f>F218</f>
        <v>#VALUE!</v>
      </c>
      <c r="L33" s="99">
        <f>G218</f>
        <v>60</v>
      </c>
      <c r="M33" s="111">
        <f>E215</f>
        <v>19</v>
      </c>
      <c r="O33" s="100">
        <v>31</v>
      </c>
      <c r="P33" s="101" t="str">
        <f t="shared" si="1"/>
        <v/>
      </c>
      <c r="Q33" s="8" t="str">
        <f t="shared" si="2"/>
        <v/>
      </c>
      <c r="R33" s="10" t="str">
        <f t="shared" si="5"/>
        <v/>
      </c>
      <c r="S33" s="99" t="str">
        <f t="shared" si="3"/>
        <v/>
      </c>
      <c r="T33" s="99" t="str">
        <f t="shared" si="4"/>
        <v/>
      </c>
    </row>
    <row r="34" spans="2:20">
      <c r="B34" s="64">
        <v>2</v>
      </c>
      <c r="C34" s="111">
        <f t="array" ref="C34">IFERROR(INDEX(Etap2!$C$8:$C$166,SMALL(IF(Etap2!$F$8:$F$166=C$31,ROW($F$8:$F$166)-7),B34)),"")</f>
        <v>0</v>
      </c>
      <c r="D34" s="8" t="str">
        <f t="array" ref="D34">IFERROR(INDEX(Etap2!$J$8:$J$166,SMALL(IF(Etap2!$F$8:$F$166=C$31,ROW($F$8:$F$166)-7),B34)),"")</f>
        <v/>
      </c>
      <c r="E34" s="111">
        <f t="array" ref="E34">IFERROR(INDEX(Etap2!$A$8:$A$166,SMALL(IF(Etap2!$F$8:$F$166=C$31,ROW($F$8:$F$166)-7),B34)),"")</f>
        <v>20</v>
      </c>
      <c r="I34" s="88" t="e">
        <f t="shared" si="0"/>
        <v>#VALUE!</v>
      </c>
      <c r="J34" s="97" t="str">
        <f>C220</f>
        <v/>
      </c>
      <c r="K34" s="98" t="e">
        <f>F225</f>
        <v>#VALUE!</v>
      </c>
      <c r="L34" s="99">
        <f>G225</f>
        <v>60</v>
      </c>
      <c r="M34" s="111">
        <f>E222</f>
        <v>19</v>
      </c>
      <c r="O34" s="100">
        <v>32</v>
      </c>
      <c r="P34" s="101" t="str">
        <f t="shared" si="1"/>
        <v/>
      </c>
      <c r="Q34" s="8" t="str">
        <f t="shared" si="2"/>
        <v/>
      </c>
      <c r="R34" s="10" t="str">
        <f t="shared" si="5"/>
        <v/>
      </c>
      <c r="S34" s="99" t="str">
        <f t="shared" si="3"/>
        <v/>
      </c>
      <c r="T34" s="99" t="str">
        <f t="shared" si="4"/>
        <v/>
      </c>
    </row>
    <row r="35" spans="2:20">
      <c r="B35" s="64">
        <v>3</v>
      </c>
      <c r="C35" s="111">
        <f t="array" ref="C35">IFERROR(INDEX(Etap2!$C$8:$C$166,SMALL(IF(Etap2!$F$8:$F$166=C$31,ROW($F$8:$F$166)-7),B35)),"")</f>
        <v>0</v>
      </c>
      <c r="D35" s="8" t="str">
        <f t="array" ref="D35">IFERROR(INDEX(Etap2!$J$8:$J$166,SMALL(IF(Etap2!$F$8:$F$166=C$31,ROW($F$8:$F$166)-7),B35)),"")</f>
        <v/>
      </c>
      <c r="E35" s="111">
        <f t="array" ref="E35">IFERROR(INDEX(Etap2!$A$8:$A$166,SMALL(IF(Etap2!$F$8:$F$166=C$31,ROW($F$8:$F$166)-7),B35)),"")</f>
        <v>21</v>
      </c>
      <c r="I35" s="88" t="e">
        <f t="shared" si="0"/>
        <v>#VALUE!</v>
      </c>
      <c r="J35" s="97" t="str">
        <f>C227</f>
        <v/>
      </c>
      <c r="K35" s="98" t="e">
        <f>F232</f>
        <v>#VALUE!</v>
      </c>
      <c r="L35" s="99">
        <f>G232</f>
        <v>60</v>
      </c>
      <c r="M35" s="111">
        <f>E229</f>
        <v>19</v>
      </c>
      <c r="O35" s="100">
        <v>33</v>
      </c>
      <c r="P35" s="101" t="str">
        <f t="shared" si="1"/>
        <v/>
      </c>
      <c r="Q35" s="8" t="str">
        <f t="shared" si="2"/>
        <v/>
      </c>
      <c r="R35" s="10" t="str">
        <f t="shared" si="5"/>
        <v/>
      </c>
      <c r="S35" s="99" t="str">
        <f t="shared" si="3"/>
        <v/>
      </c>
      <c r="T35" s="99" t="str">
        <f t="shared" si="4"/>
        <v/>
      </c>
    </row>
    <row r="36" spans="2:20">
      <c r="E36" s="65" t="s">
        <v>62</v>
      </c>
      <c r="F36" s="66" t="e">
        <f>D33+D34+D35</f>
        <v>#VALUE!</v>
      </c>
      <c r="G36" s="112">
        <f>SUM(E33:E35)</f>
        <v>60</v>
      </c>
      <c r="H36" s="102"/>
      <c r="I36" s="88" t="e">
        <f t="shared" si="0"/>
        <v>#VALUE!</v>
      </c>
      <c r="J36" s="103" t="str">
        <f>C234</f>
        <v/>
      </c>
      <c r="K36" s="66" t="str">
        <f>IFERROR(F239,"")</f>
        <v/>
      </c>
      <c r="L36" s="104">
        <f>G239</f>
        <v>60</v>
      </c>
      <c r="M36" s="112">
        <f>E236</f>
        <v>19</v>
      </c>
      <c r="O36" s="105">
        <v>34</v>
      </c>
      <c r="P36" s="106" t="str">
        <f t="shared" si="1"/>
        <v/>
      </c>
      <c r="Q36" s="9" t="str">
        <f t="shared" si="2"/>
        <v/>
      </c>
      <c r="R36" s="11" t="str">
        <f t="shared" si="5"/>
        <v/>
      </c>
      <c r="S36" s="104" t="str">
        <f t="shared" si="3"/>
        <v/>
      </c>
      <c r="T36" s="104" t="str">
        <f t="shared" si="4"/>
        <v/>
      </c>
    </row>
    <row r="37" spans="2:20">
      <c r="J37" s="64" t="str">
        <f>C241</f>
        <v/>
      </c>
    </row>
    <row r="38" spans="2:20">
      <c r="C38" s="69" t="str">
        <f t="array" ref="C38">IFERROR(INDEX(Etap2!$AA$8:$AA$166,SMALL(IF(Etap2!$AC$8:$AC$166=1,ROW($F$8:$F$166)-7),F38)),"")</f>
        <v/>
      </c>
      <c r="D38" s="70"/>
      <c r="E38" s="71"/>
      <c r="F38" s="64">
        <v>6</v>
      </c>
    </row>
    <row r="39" spans="2:20">
      <c r="C39" s="18" t="s">
        <v>1</v>
      </c>
      <c r="D39" s="18" t="s">
        <v>51</v>
      </c>
      <c r="E39" s="18" t="s">
        <v>0</v>
      </c>
    </row>
    <row r="40" spans="2:20">
      <c r="B40" s="64">
        <v>1</v>
      </c>
      <c r="C40" s="111">
        <f t="array" ref="C40">IFERROR(INDEX(Etap2!$C$8:$C$166,SMALL(IF(Etap2!$F$8:$F$166=C$38,ROW($F$8:$F$166)-7),B40)),"")</f>
        <v>0</v>
      </c>
      <c r="D40" s="8" t="str">
        <f t="array" ref="D40">IFERROR(INDEX(Etap2!$J$8:$J$166,SMALL(IF(Etap2!$F$8:$F$166=C$38,ROW($F$8:$F$166)-7),B40)),"")</f>
        <v/>
      </c>
      <c r="E40" s="111">
        <f t="array" ref="E40">IFERROR(INDEX(Etap2!$A$8:$A$166,SMALL(IF(Etap2!$F$8:$F$166=C$38,ROW($F$8:$F$166)-7),B40)),"")</f>
        <v>19</v>
      </c>
    </row>
    <row r="41" spans="2:20">
      <c r="B41" s="64">
        <v>2</v>
      </c>
      <c r="C41" s="111">
        <f t="array" ref="C41">IFERROR(INDEX(Etap2!$C$8:$C$166,SMALL(IF(Etap2!$F$8:$F$166=C$38,ROW($F$8:$F$166)-7),B41)),"")</f>
        <v>0</v>
      </c>
      <c r="D41" s="8" t="str">
        <f t="array" ref="D41">IFERROR(INDEX(Etap2!$J$8:$J$166,SMALL(IF(Etap2!$F$8:$F$166=C$38,ROW($F$8:$F$166)-7),B41)),"")</f>
        <v/>
      </c>
      <c r="E41" s="111">
        <f t="array" ref="E41">IFERROR(INDEX(Etap2!$A$8:$A$166,SMALL(IF(Etap2!$F$8:$F$166=C$38,ROW($F$8:$F$166)-7),B41)),"")</f>
        <v>20</v>
      </c>
    </row>
    <row r="42" spans="2:20">
      <c r="B42" s="64">
        <v>3</v>
      </c>
      <c r="C42" s="111">
        <f t="array" ref="C42">IFERROR(INDEX(Etap2!$C$8:$C$166,SMALL(IF(Etap2!$F$8:$F$166=C$38,ROW($F$8:$F$166)-7),B42)),"")</f>
        <v>0</v>
      </c>
      <c r="D42" s="8" t="str">
        <f t="array" ref="D42">IFERROR(INDEX(Etap2!$J$8:$J$166,SMALL(IF(Etap2!$F$8:$F$166=C$38,ROW($F$8:$F$166)-7),B42)),"")</f>
        <v/>
      </c>
      <c r="E42" s="111">
        <f t="array" ref="E42">IFERROR(INDEX(Etap2!$A$8:$A$166,SMALL(IF(Etap2!$F$8:$F$166=C$38,ROW($F$8:$F$166)-7),B42)),"")</f>
        <v>21</v>
      </c>
    </row>
    <row r="43" spans="2:20">
      <c r="E43" s="65" t="s">
        <v>62</v>
      </c>
      <c r="F43" s="66" t="e">
        <f>D40+D41+D42</f>
        <v>#VALUE!</v>
      </c>
      <c r="G43" s="112">
        <f>SUM(E40:E42)</f>
        <v>60</v>
      </c>
      <c r="H43" s="102"/>
    </row>
    <row r="45" spans="2:20">
      <c r="C45" s="69" t="str">
        <f t="array" ref="C45">IFERROR(INDEX(Etap2!$AA$8:$AA$166,SMALL(IF(Etap2!$AC$8:$AC$166=1,ROW($F$8:$F$166)-7),F45)),"")</f>
        <v/>
      </c>
      <c r="D45" s="70"/>
      <c r="E45" s="71"/>
      <c r="F45" s="64">
        <v>7</v>
      </c>
    </row>
    <row r="46" spans="2:20">
      <c r="C46" s="18" t="s">
        <v>1</v>
      </c>
      <c r="D46" s="18" t="s">
        <v>51</v>
      </c>
      <c r="E46" s="18" t="s">
        <v>0</v>
      </c>
    </row>
    <row r="47" spans="2:20">
      <c r="B47" s="64">
        <v>1</v>
      </c>
      <c r="C47" s="111">
        <f t="array" ref="C47">IFERROR(INDEX(Etap2!$C$8:$C$166,SMALL(IF(Etap2!$F$8:$F$166=C$45,ROW($F$8:$F$166)-7),B47)),"")</f>
        <v>0</v>
      </c>
      <c r="D47" s="8" t="str">
        <f t="array" ref="D47">IFERROR(INDEX(Etap2!$J$8:$J$166,SMALL(IF(Etap2!$F$8:$F$166=C$45,ROW($F$8:$F$166)-7),B47)),"")</f>
        <v/>
      </c>
      <c r="E47" s="111">
        <f t="array" ref="E47">IFERROR(INDEX(Etap2!$A$8:$A$166,SMALL(IF(Etap2!$F$8:$F$166=C$45,ROW($F$8:$F$166)-7),B47)),"")</f>
        <v>19</v>
      </c>
    </row>
    <row r="48" spans="2:20">
      <c r="B48" s="64">
        <v>2</v>
      </c>
      <c r="C48" s="111">
        <f t="array" ref="C48">IFERROR(INDEX(Etap2!$C$8:$C$166,SMALL(IF(Etap2!$F$8:$F$166=C$45,ROW($F$8:$F$166)-7),B48)),"")</f>
        <v>0</v>
      </c>
      <c r="D48" s="8" t="str">
        <f t="array" ref="D48">IFERROR(INDEX(Etap2!$J$8:$J$166,SMALL(IF(Etap2!$F$8:$F$166=C$45,ROW($F$8:$F$166)-7),B48)),"")</f>
        <v/>
      </c>
      <c r="E48" s="111">
        <f t="array" ref="E48">IFERROR(INDEX(Etap2!$A$8:$A$166,SMALL(IF(Etap2!$F$8:$F$166=C$45,ROW($F$8:$F$166)-7),B48)),"")</f>
        <v>20</v>
      </c>
    </row>
    <row r="49" spans="2:20">
      <c r="B49" s="64">
        <v>3</v>
      </c>
      <c r="C49" s="111">
        <f t="array" ref="C49">IFERROR(INDEX(Etap2!$C$8:$C$166,SMALL(IF(Etap2!$F$8:$F$166=C$45,ROW($F$8:$F$166)-7),B49)),"")</f>
        <v>0</v>
      </c>
      <c r="D49" s="8" t="str">
        <f t="array" ref="D49">IFERROR(INDEX(Etap2!$J$8:$J$166,SMALL(IF(Etap2!$F$8:$F$166=C$45,ROW($F$8:$F$166)-7),B49)),"")</f>
        <v/>
      </c>
      <c r="E49" s="111">
        <f t="array" ref="E49">IFERROR(INDEX(Etap2!$A$8:$A$166,SMALL(IF(Etap2!$F$8:$F$166=C$45,ROW($F$8:$F$166)-7),B49)),"")</f>
        <v>21</v>
      </c>
    </row>
    <row r="50" spans="2:20">
      <c r="E50" s="65" t="s">
        <v>62</v>
      </c>
      <c r="F50" s="66" t="e">
        <f>D47+D48+D49</f>
        <v>#VALUE!</v>
      </c>
      <c r="G50" s="112">
        <f>SUM(E47:E49)</f>
        <v>60</v>
      </c>
      <c r="H50" s="102"/>
    </row>
    <row r="52" spans="2:20">
      <c r="C52" s="69" t="str">
        <f t="array" ref="C52">IFERROR(INDEX(Etap2!$AA$8:$AA$166,SMALL(IF(Etap2!$AC$8:$AC$166=1,ROW($F$8:$F$166)-7),F52)),"")</f>
        <v/>
      </c>
      <c r="D52" s="70"/>
      <c r="E52" s="71"/>
      <c r="F52" s="64">
        <v>8</v>
      </c>
    </row>
    <row r="53" spans="2:20">
      <c r="C53" s="18" t="s">
        <v>1</v>
      </c>
      <c r="D53" s="18" t="s">
        <v>51</v>
      </c>
      <c r="E53" s="18" t="s">
        <v>0</v>
      </c>
    </row>
    <row r="54" spans="2:20">
      <c r="B54" s="64">
        <v>1</v>
      </c>
      <c r="C54" s="111">
        <f t="array" ref="C54">IFERROR(INDEX(Etap2!$C$8:$C$166,SMALL(IF(Etap2!$F$8:$F$166=C$52,ROW($F$8:$F$166)-7),B54)),"")</f>
        <v>0</v>
      </c>
      <c r="D54" s="8" t="str">
        <f t="array" ref="D54">IFERROR(INDEX(Etap2!$J$8:$J$166,SMALL(IF(Etap2!$F$8:$F$166=C$52,ROW($F$8:$F$166)-7),B54)),"")</f>
        <v/>
      </c>
      <c r="E54" s="111">
        <f t="array" ref="E54">IFERROR(INDEX(Etap2!$A$8:$A$166,SMALL(IF(Etap2!$F$8:$F$166=C$52,ROW($F$8:$F$166)-7),B54)),"")</f>
        <v>19</v>
      </c>
    </row>
    <row r="55" spans="2:20">
      <c r="B55" s="64">
        <v>2</v>
      </c>
      <c r="C55" s="111">
        <f t="array" ref="C55">IFERROR(INDEX(Etap2!$C$8:$C$166,SMALL(IF(Etap2!$F$8:$F$166=C$52,ROW($F$8:$F$166)-7),B55)),"")</f>
        <v>0</v>
      </c>
      <c r="D55" s="8" t="str">
        <f t="array" ref="D55">IFERROR(INDEX(Etap2!$J$8:$J$166,SMALL(IF(Etap2!$F$8:$F$166=C$52,ROW($F$8:$F$166)-7),B55)),"")</f>
        <v/>
      </c>
      <c r="E55" s="111">
        <f t="array" ref="E55">IFERROR(INDEX(Etap2!$A$8:$A$166,SMALL(IF(Etap2!$F$8:$F$166=C$52,ROW($F$8:$F$166)-7),B55)),"")</f>
        <v>20</v>
      </c>
    </row>
    <row r="56" spans="2:20">
      <c r="B56" s="64">
        <v>3</v>
      </c>
      <c r="C56" s="111">
        <f t="array" ref="C56">IFERROR(INDEX(Etap2!$C$8:$C$166,SMALL(IF(Etap2!$F$8:$F$166=C$52,ROW($F$8:$F$166)-7),B56)),"")</f>
        <v>0</v>
      </c>
      <c r="D56" s="8" t="str">
        <f t="array" ref="D56">IFERROR(INDEX(Etap2!$J$8:$J$166,SMALL(IF(Etap2!$F$8:$F$166=C$52,ROW($F$8:$F$166)-7),B56)),"")</f>
        <v/>
      </c>
      <c r="E56" s="111">
        <f t="array" ref="E56">IFERROR(INDEX(Etap2!$A$8:$A$166,SMALL(IF(Etap2!$F$8:$F$166=C$52,ROW($F$8:$F$166)-7),B56)),"")</f>
        <v>21</v>
      </c>
    </row>
    <row r="57" spans="2:20">
      <c r="E57" s="65" t="s">
        <v>62</v>
      </c>
      <c r="F57" s="66" t="e">
        <f>D54+D55+D56</f>
        <v>#VALUE!</v>
      </c>
      <c r="G57" s="112">
        <f>SUM(E54:E56)</f>
        <v>60</v>
      </c>
      <c r="H57" s="102"/>
      <c r="O57" s="2" t="s">
        <v>80</v>
      </c>
    </row>
    <row r="58" spans="2:20">
      <c r="O58" s="2"/>
    </row>
    <row r="59" spans="2:20" ht="27.6">
      <c r="C59" s="69" t="str">
        <f t="array" ref="C59">IFERROR(INDEX(Etap2!$AA$8:$AA$166,SMALL(IF(Etap2!$AC$8:$AC$166=1,ROW($F$8:$F$166)-7),F59)),"")</f>
        <v/>
      </c>
      <c r="D59" s="70"/>
      <c r="E59" s="71"/>
      <c r="F59" s="64">
        <v>9</v>
      </c>
      <c r="I59" s="91" t="s">
        <v>73</v>
      </c>
      <c r="J59" s="110" t="s">
        <v>74</v>
      </c>
      <c r="K59" s="110" t="s">
        <v>51</v>
      </c>
      <c r="L59" s="110" t="s">
        <v>75</v>
      </c>
      <c r="M59" s="4" t="s">
        <v>76</v>
      </c>
      <c r="O59" s="110" t="s">
        <v>73</v>
      </c>
      <c r="P59" s="110" t="s">
        <v>74</v>
      </c>
      <c r="Q59" s="110" t="s">
        <v>51</v>
      </c>
      <c r="R59" s="110" t="s">
        <v>55</v>
      </c>
      <c r="S59" s="110" t="s">
        <v>75</v>
      </c>
      <c r="T59" s="114"/>
    </row>
    <row r="60" spans="2:20">
      <c r="C60" s="18" t="s">
        <v>1</v>
      </c>
      <c r="D60" s="18" t="s">
        <v>51</v>
      </c>
      <c r="E60" s="18" t="s">
        <v>0</v>
      </c>
      <c r="I60" s="88" t="e">
        <f>RANK(K60,$K$60:$K$93,1)+COUNTIFS($K$60:$K$93,K60,$L$60:$L$93,"&lt;"&amp;$L60)</f>
        <v>#VALUE!</v>
      </c>
      <c r="J60" s="92" t="str">
        <f>C3</f>
        <v>CAM BORDEAUX</v>
      </c>
      <c r="K60" s="98" t="str">
        <f>IFERROR(VLOOKUP(J60,$J$3:$M$36,2,FALSE)+VLOOKUP(J60,ClasEq1!$J$3:$M$36,2,FALSE),"")</f>
        <v/>
      </c>
      <c r="L60" s="94" t="str">
        <f>IFERROR(VLOOKUP($J60,$J$3:$M$36,3,FALSE)+VLOOKUP($J60,ClasEq1!$J$3:$M$36,3,FALSE),"")</f>
        <v/>
      </c>
      <c r="M60" s="18"/>
      <c r="O60" s="95">
        <v>1</v>
      </c>
      <c r="P60" s="96" t="str">
        <f>IFERROR(VLOOKUP($O60,$I$60:$M$93,2,FALSE),"")</f>
        <v/>
      </c>
      <c r="Q60" s="7" t="str">
        <f>IFERROR(VLOOKUP($O60,$I$60:$M$93,3,FALSE),"")</f>
        <v/>
      </c>
      <c r="R60" s="113"/>
      <c r="S60" s="94" t="str">
        <f>IFERROR(VLOOKUP($O60,$I$60:$M$93,4,FALSE),"")</f>
        <v/>
      </c>
      <c r="T60" s="115"/>
    </row>
    <row r="61" spans="2:20">
      <c r="B61" s="64">
        <v>1</v>
      </c>
      <c r="C61" s="111">
        <f t="array" ref="C61">IFERROR(INDEX(Etap2!$C$8:$C$166,SMALL(IF(Etap2!$F$8:$F$166=C$59,ROW($F$8:$F$166)-7),B61)),"")</f>
        <v>0</v>
      </c>
      <c r="D61" s="8" t="str">
        <f t="array" ref="D61">IFERROR(INDEX(Etap2!$J$8:$J$166,SMALL(IF(Etap2!$F$8:$F$166=C$59,ROW($F$8:$F$166)-7),B61)),"")</f>
        <v/>
      </c>
      <c r="E61" s="111">
        <f t="array" ref="E61">IFERROR(INDEX(Etap2!$A$8:$A$166,SMALL(IF(Etap2!$F$8:$F$166=C$59,ROW($F$8:$F$166)-7),B61)),"")</f>
        <v>19</v>
      </c>
      <c r="I61" s="88" t="e">
        <f t="shared" ref="I61:I93" si="6">RANK(K61,$K$60:$K$93,1)+COUNTIFS($K$60:$K$93,K61,$L$60:$L$93,"&lt;"&amp;$L61)</f>
        <v>#VALUE!</v>
      </c>
      <c r="J61" s="97" t="str">
        <f>C10</f>
        <v/>
      </c>
      <c r="K61" s="98" t="str">
        <f>IFERROR(VLOOKUP(J61,$J$3:$M$36,2,FALSE)+VLOOKUP(J61,ClasEq1!$J$3:$M$36,2,FALSE),"")</f>
        <v/>
      </c>
      <c r="L61" s="99">
        <f>IFERROR(VLOOKUP($J61,$J$3:$M$36,3,FALSE)+VLOOKUP($J61,ClasEq1!$J$3:$M$36,3,FALSE),"")</f>
        <v>60</v>
      </c>
      <c r="M61" s="111"/>
      <c r="O61" s="100">
        <v>2</v>
      </c>
      <c r="P61" s="101" t="str">
        <f t="shared" ref="P61:P93" si="7">IFERROR(VLOOKUP($O61,$I$60:$M$93,2,FALSE),"")</f>
        <v/>
      </c>
      <c r="Q61" s="8" t="str">
        <f t="shared" ref="Q61:Q93" si="8">IFERROR(VLOOKUP($O61,$I$60:$M$93,3,FALSE),"")</f>
        <v/>
      </c>
      <c r="R61" s="10" t="str">
        <f>IFERROR(Q61-$Q$60,"")</f>
        <v/>
      </c>
      <c r="S61" s="99" t="str">
        <f t="shared" ref="S61:S93" si="9">IFERROR(VLOOKUP($O61,$I$60:$M$93,4,FALSE),"")</f>
        <v/>
      </c>
      <c r="T61" s="115"/>
    </row>
    <row r="62" spans="2:20">
      <c r="B62" s="64">
        <v>2</v>
      </c>
      <c r="C62" s="111">
        <f t="array" ref="C62">IFERROR(INDEX(Etap2!$C$8:$C$166,SMALL(IF(Etap2!$F$8:$F$166=C$59,ROW($F$8:$F$166)-7),B62)),"")</f>
        <v>0</v>
      </c>
      <c r="D62" s="8" t="str">
        <f t="array" ref="D62">IFERROR(INDEX(Etap2!$J$8:$J$166,SMALL(IF(Etap2!$F$8:$F$166=C$59,ROW($F$8:$F$166)-7),B62)),"")</f>
        <v/>
      </c>
      <c r="E62" s="111">
        <f t="array" ref="E62">IFERROR(INDEX(Etap2!$A$8:$A$166,SMALL(IF(Etap2!$F$8:$F$166=C$59,ROW($F$8:$F$166)-7),B62)),"")</f>
        <v>20</v>
      </c>
      <c r="I62" s="88" t="e">
        <f t="shared" si="6"/>
        <v>#VALUE!</v>
      </c>
      <c r="J62" s="97" t="str">
        <f>C17</f>
        <v/>
      </c>
      <c r="K62" s="98" t="str">
        <f>IFERROR(VLOOKUP(J62,$J$3:$M$36,2,FALSE)+VLOOKUP(J62,ClasEq1!$J$3:$M$36,2,FALSE),"")</f>
        <v/>
      </c>
      <c r="L62" s="99">
        <f>IFERROR(VLOOKUP($J62,$J$3:$M$36,3,FALSE)+VLOOKUP($J62,ClasEq1!$J$3:$M$36,3,FALSE),"")</f>
        <v>60</v>
      </c>
      <c r="M62" s="111"/>
      <c r="O62" s="100">
        <v>3</v>
      </c>
      <c r="P62" s="101" t="str">
        <f t="shared" si="7"/>
        <v/>
      </c>
      <c r="Q62" s="8" t="str">
        <f t="shared" si="8"/>
        <v/>
      </c>
      <c r="R62" s="10" t="str">
        <f t="shared" ref="R62:R93" si="10">IFERROR(Q62-$Q$60,"")</f>
        <v/>
      </c>
      <c r="S62" s="99" t="str">
        <f t="shared" si="9"/>
        <v/>
      </c>
      <c r="T62" s="115"/>
    </row>
    <row r="63" spans="2:20">
      <c r="B63" s="64">
        <v>3</v>
      </c>
      <c r="C63" s="111">
        <f t="array" ref="C63">IFERROR(INDEX(Etap2!$C$8:$C$166,SMALL(IF(Etap2!$F$8:$F$166=C$59,ROW($F$8:$F$166)-7),B63)),"")</f>
        <v>0</v>
      </c>
      <c r="D63" s="8" t="str">
        <f t="array" ref="D63">IFERROR(INDEX(Etap2!$J$8:$J$166,SMALL(IF(Etap2!$F$8:$F$166=C$59,ROW($F$8:$F$166)-7),B63)),"")</f>
        <v/>
      </c>
      <c r="E63" s="111">
        <f t="array" ref="E63">IFERROR(INDEX(Etap2!$A$8:$A$166,SMALL(IF(Etap2!$F$8:$F$166=C$59,ROW($F$8:$F$166)-7),B63)),"")</f>
        <v>21</v>
      </c>
      <c r="I63" s="88" t="e">
        <f t="shared" si="6"/>
        <v>#VALUE!</v>
      </c>
      <c r="J63" s="97" t="str">
        <f>C24</f>
        <v/>
      </c>
      <c r="K63" s="98" t="str">
        <f>IFERROR(VLOOKUP(J63,$J$3:$M$36,2,FALSE)+VLOOKUP(J63,ClasEq1!$J$3:$M$36,2,FALSE),"")</f>
        <v/>
      </c>
      <c r="L63" s="99">
        <f>IFERROR(VLOOKUP($J63,$J$3:$M$36,3,FALSE)+VLOOKUP($J63,ClasEq1!$J$3:$M$36,3,FALSE),"")</f>
        <v>60</v>
      </c>
      <c r="M63" s="111"/>
      <c r="O63" s="100">
        <v>4</v>
      </c>
      <c r="P63" s="101" t="str">
        <f t="shared" si="7"/>
        <v/>
      </c>
      <c r="Q63" s="8" t="str">
        <f t="shared" si="8"/>
        <v/>
      </c>
      <c r="R63" s="10" t="str">
        <f t="shared" si="10"/>
        <v/>
      </c>
      <c r="S63" s="99" t="str">
        <f t="shared" si="9"/>
        <v/>
      </c>
      <c r="T63" s="115"/>
    </row>
    <row r="64" spans="2:20">
      <c r="E64" s="65" t="s">
        <v>62</v>
      </c>
      <c r="F64" s="66" t="e">
        <f>D61+D62+D63</f>
        <v>#VALUE!</v>
      </c>
      <c r="G64" s="112">
        <f>SUM(E61:E63)</f>
        <v>60</v>
      </c>
      <c r="H64" s="102"/>
      <c r="I64" s="88" t="e">
        <f t="shared" si="6"/>
        <v>#VALUE!</v>
      </c>
      <c r="J64" s="97" t="str">
        <f>C31</f>
        <v/>
      </c>
      <c r="K64" s="98" t="str">
        <f>IFERROR(VLOOKUP(J64,$J$3:$M$36,2,FALSE)+VLOOKUP(J64,ClasEq1!$J$3:$M$36,2,FALSE),"")</f>
        <v/>
      </c>
      <c r="L64" s="99">
        <f>IFERROR(VLOOKUP($J64,$J$3:$M$36,3,FALSE)+VLOOKUP($J64,ClasEq1!$J$3:$M$36,3,FALSE),"")</f>
        <v>60</v>
      </c>
      <c r="M64" s="111"/>
      <c r="O64" s="100">
        <v>5</v>
      </c>
      <c r="P64" s="101" t="str">
        <f t="shared" si="7"/>
        <v/>
      </c>
      <c r="Q64" s="8" t="str">
        <f t="shared" si="8"/>
        <v/>
      </c>
      <c r="R64" s="10" t="str">
        <f t="shared" si="10"/>
        <v/>
      </c>
      <c r="S64" s="99" t="str">
        <f t="shared" si="9"/>
        <v/>
      </c>
      <c r="T64" s="115"/>
    </row>
    <row r="65" spans="2:20">
      <c r="I65" s="88" t="e">
        <f t="shared" si="6"/>
        <v>#VALUE!</v>
      </c>
      <c r="J65" s="97" t="str">
        <f>C38</f>
        <v/>
      </c>
      <c r="K65" s="98" t="str">
        <f>IFERROR(VLOOKUP(J65,$J$3:$M$36,2,FALSE)+VLOOKUP(J65,ClasEq1!$J$3:$M$36,2,FALSE),"")</f>
        <v/>
      </c>
      <c r="L65" s="99">
        <f>IFERROR(VLOOKUP($J65,$J$3:$M$36,3,FALSE)+VLOOKUP($J65,ClasEq1!$J$3:$M$36,3,FALSE),"")</f>
        <v>60</v>
      </c>
      <c r="M65" s="111"/>
      <c r="O65" s="100">
        <v>6</v>
      </c>
      <c r="P65" s="101" t="str">
        <f t="shared" si="7"/>
        <v/>
      </c>
      <c r="Q65" s="8" t="str">
        <f t="shared" si="8"/>
        <v/>
      </c>
      <c r="R65" s="10" t="str">
        <f t="shared" si="10"/>
        <v/>
      </c>
      <c r="S65" s="99" t="str">
        <f t="shared" si="9"/>
        <v/>
      </c>
      <c r="T65" s="115"/>
    </row>
    <row r="66" spans="2:20">
      <c r="C66" s="69" t="str">
        <f t="array" ref="C66">IFERROR(INDEX(Etap2!$AA$8:$AA$166,SMALL(IF(Etap2!$AC$8:$AC$166=1,ROW($F$8:$F$166)-7),F66)),"")</f>
        <v/>
      </c>
      <c r="D66" s="70"/>
      <c r="E66" s="71"/>
      <c r="F66" s="64">
        <v>10</v>
      </c>
      <c r="I66" s="88" t="e">
        <f t="shared" si="6"/>
        <v>#VALUE!</v>
      </c>
      <c r="J66" s="97" t="str">
        <f>C45</f>
        <v/>
      </c>
      <c r="K66" s="98" t="str">
        <f>IFERROR(VLOOKUP(J66,$J$3:$M$36,2,FALSE)+VLOOKUP(J66,ClasEq1!$J$3:$M$36,2,FALSE),"")</f>
        <v/>
      </c>
      <c r="L66" s="99">
        <f>IFERROR(VLOOKUP($J66,$J$3:$M$36,3,FALSE)+VLOOKUP($J66,ClasEq1!$J$3:$M$36,3,FALSE),"")</f>
        <v>60</v>
      </c>
      <c r="M66" s="111"/>
      <c r="O66" s="100">
        <v>7</v>
      </c>
      <c r="P66" s="101" t="str">
        <f t="shared" si="7"/>
        <v/>
      </c>
      <c r="Q66" s="8" t="str">
        <f t="shared" si="8"/>
        <v/>
      </c>
      <c r="R66" s="10" t="str">
        <f t="shared" si="10"/>
        <v/>
      </c>
      <c r="S66" s="99" t="str">
        <f t="shared" si="9"/>
        <v/>
      </c>
      <c r="T66" s="115"/>
    </row>
    <row r="67" spans="2:20">
      <c r="C67" s="18" t="s">
        <v>1</v>
      </c>
      <c r="D67" s="18" t="s">
        <v>51</v>
      </c>
      <c r="E67" s="18" t="s">
        <v>0</v>
      </c>
      <c r="I67" s="88" t="e">
        <f t="shared" si="6"/>
        <v>#VALUE!</v>
      </c>
      <c r="J67" s="97" t="str">
        <f>C52</f>
        <v/>
      </c>
      <c r="K67" s="98" t="str">
        <f>IFERROR(VLOOKUP(J67,$J$3:$M$36,2,FALSE)+VLOOKUP(J67,ClasEq1!$J$3:$M$36,2,FALSE),"")</f>
        <v/>
      </c>
      <c r="L67" s="99">
        <f>IFERROR(VLOOKUP($J67,$J$3:$M$36,3,FALSE)+VLOOKUP($J67,ClasEq1!$J$3:$M$36,3,FALSE),"")</f>
        <v>60</v>
      </c>
      <c r="M67" s="111"/>
      <c r="O67" s="100">
        <v>8</v>
      </c>
      <c r="P67" s="101" t="str">
        <f t="shared" si="7"/>
        <v/>
      </c>
      <c r="Q67" s="8" t="str">
        <f t="shared" si="8"/>
        <v/>
      </c>
      <c r="R67" s="10" t="str">
        <f t="shared" si="10"/>
        <v/>
      </c>
      <c r="S67" s="99" t="str">
        <f t="shared" si="9"/>
        <v/>
      </c>
      <c r="T67" s="115"/>
    </row>
    <row r="68" spans="2:20">
      <c r="B68" s="64">
        <v>1</v>
      </c>
      <c r="C68" s="111">
        <f t="array" ref="C68">IFERROR(INDEX(Etap2!$C$8:$C$166,SMALL(IF(Etap2!$F$8:$F$166=C$66,ROW($F$8:$F$166)-7),B68)),"")</f>
        <v>0</v>
      </c>
      <c r="D68" s="8" t="str">
        <f t="array" ref="D68">IFERROR(INDEX(Etap2!$J$8:$J$166,SMALL(IF(Etap2!$F$8:$F$166=C$66,ROW($F$8:$F$166)-7),B68)),"")</f>
        <v/>
      </c>
      <c r="E68" s="111">
        <f t="array" ref="E68">IFERROR(INDEX(Etap2!$A$8:$A$166,SMALL(IF(Etap2!$F$8:$F$166=C$66,ROW($F$8:$F$166)-7),B68)),"")</f>
        <v>19</v>
      </c>
      <c r="I68" s="88" t="e">
        <f t="shared" si="6"/>
        <v>#VALUE!</v>
      </c>
      <c r="J68" s="97" t="str">
        <f>C59</f>
        <v/>
      </c>
      <c r="K68" s="98" t="str">
        <f>IFERROR(VLOOKUP(J68,$J$3:$M$36,2,FALSE)+VLOOKUP(J68,ClasEq1!$J$3:$M$36,2,FALSE),"")</f>
        <v/>
      </c>
      <c r="L68" s="99">
        <f>IFERROR(VLOOKUP($J68,$J$3:$M$36,3,FALSE)+VLOOKUP($J68,ClasEq1!$J$3:$M$36,3,FALSE),"")</f>
        <v>60</v>
      </c>
      <c r="M68" s="111"/>
      <c r="O68" s="100">
        <v>9</v>
      </c>
      <c r="P68" s="101" t="str">
        <f t="shared" si="7"/>
        <v/>
      </c>
      <c r="Q68" s="8" t="str">
        <f t="shared" si="8"/>
        <v/>
      </c>
      <c r="R68" s="10" t="str">
        <f t="shared" si="10"/>
        <v/>
      </c>
      <c r="S68" s="99" t="str">
        <f t="shared" si="9"/>
        <v/>
      </c>
      <c r="T68" s="115"/>
    </row>
    <row r="69" spans="2:20">
      <c r="B69" s="64">
        <v>2</v>
      </c>
      <c r="C69" s="111">
        <f t="array" ref="C69">IFERROR(INDEX(Etap2!$C$8:$C$166,SMALL(IF(Etap2!$F$8:$F$166=C$66,ROW($F$8:$F$166)-7),B69)),"")</f>
        <v>0</v>
      </c>
      <c r="D69" s="8" t="str">
        <f t="array" ref="D69">IFERROR(INDEX(Etap2!$J$8:$J$166,SMALL(IF(Etap2!$F$8:$F$166=C$66,ROW($F$8:$F$166)-7),B69)),"")</f>
        <v/>
      </c>
      <c r="E69" s="111">
        <f t="array" ref="E69">IFERROR(INDEX(Etap2!$A$8:$A$166,SMALL(IF(Etap2!$F$8:$F$166=C$66,ROW($F$8:$F$166)-7),B69)),"")</f>
        <v>20</v>
      </c>
      <c r="I69" s="88" t="e">
        <f t="shared" si="6"/>
        <v>#VALUE!</v>
      </c>
      <c r="J69" s="97" t="str">
        <f>C66</f>
        <v/>
      </c>
      <c r="K69" s="98" t="str">
        <f>IFERROR(VLOOKUP(J69,$J$3:$M$36,2,FALSE)+VLOOKUP(J69,ClasEq1!$J$3:$M$36,2,FALSE),"")</f>
        <v/>
      </c>
      <c r="L69" s="99">
        <f>IFERROR(VLOOKUP($J69,$J$3:$M$36,3,FALSE)+VLOOKUP($J69,ClasEq1!$J$3:$M$36,3,FALSE),"")</f>
        <v>60</v>
      </c>
      <c r="M69" s="111"/>
      <c r="O69" s="100">
        <v>10</v>
      </c>
      <c r="P69" s="101" t="str">
        <f t="shared" si="7"/>
        <v/>
      </c>
      <c r="Q69" s="8" t="str">
        <f t="shared" si="8"/>
        <v/>
      </c>
      <c r="R69" s="10" t="str">
        <f t="shared" si="10"/>
        <v/>
      </c>
      <c r="S69" s="99" t="str">
        <f t="shared" si="9"/>
        <v/>
      </c>
      <c r="T69" s="115"/>
    </row>
    <row r="70" spans="2:20">
      <c r="B70" s="64">
        <v>3</v>
      </c>
      <c r="C70" s="111">
        <f t="array" ref="C70">IFERROR(INDEX(Etap2!$C$8:$C$166,SMALL(IF(Etap2!$F$8:$F$166=C$66,ROW($F$8:$F$166)-7),B70)),"")</f>
        <v>0</v>
      </c>
      <c r="D70" s="8" t="str">
        <f t="array" ref="D70">IFERROR(INDEX(Etap2!$J$8:$J$166,SMALL(IF(Etap2!$F$8:$F$166=C$66,ROW($F$8:$F$166)-7),B70)),"")</f>
        <v/>
      </c>
      <c r="E70" s="111">
        <f t="array" ref="E70">IFERROR(INDEX(Etap2!$A$8:$A$166,SMALL(IF(Etap2!$F$8:$F$166=C$66,ROW($F$8:$F$166)-7),B70)),"")</f>
        <v>21</v>
      </c>
      <c r="I70" s="88" t="e">
        <f t="shared" si="6"/>
        <v>#VALUE!</v>
      </c>
      <c r="J70" s="97" t="str">
        <f>C73</f>
        <v/>
      </c>
      <c r="K70" s="98" t="str">
        <f>IFERROR(VLOOKUP(J70,$J$3:$M$36,2,FALSE)+VLOOKUP(J70,ClasEq1!$J$3:$M$36,2,FALSE),"")</f>
        <v/>
      </c>
      <c r="L70" s="99">
        <f>IFERROR(VLOOKUP($J70,$J$3:$M$36,3,FALSE)+VLOOKUP($J70,ClasEq1!$J$3:$M$36,3,FALSE),"")</f>
        <v>60</v>
      </c>
      <c r="M70" s="111"/>
      <c r="O70" s="100">
        <v>11</v>
      </c>
      <c r="P70" s="101" t="str">
        <f t="shared" si="7"/>
        <v/>
      </c>
      <c r="Q70" s="8" t="str">
        <f t="shared" si="8"/>
        <v/>
      </c>
      <c r="R70" s="10" t="str">
        <f t="shared" si="10"/>
        <v/>
      </c>
      <c r="S70" s="99" t="str">
        <f t="shared" si="9"/>
        <v/>
      </c>
      <c r="T70" s="115"/>
    </row>
    <row r="71" spans="2:20">
      <c r="E71" s="65" t="s">
        <v>62</v>
      </c>
      <c r="F71" s="66" t="e">
        <f>D68+D69+D70</f>
        <v>#VALUE!</v>
      </c>
      <c r="G71" s="112">
        <f>SUM(E68:E70)</f>
        <v>60</v>
      </c>
      <c r="H71" s="102"/>
      <c r="I71" s="88" t="e">
        <f t="shared" si="6"/>
        <v>#VALUE!</v>
      </c>
      <c r="J71" s="97" t="str">
        <f>C80</f>
        <v/>
      </c>
      <c r="K71" s="98" t="str">
        <f>IFERROR(VLOOKUP(J71,$J$3:$M$36,2,FALSE)+VLOOKUP(J71,ClasEq1!$J$3:$M$36,2,FALSE),"")</f>
        <v/>
      </c>
      <c r="L71" s="99">
        <f>IFERROR(VLOOKUP($J71,$J$3:$M$36,3,FALSE)+VLOOKUP($J71,ClasEq1!$J$3:$M$36,3,FALSE),"")</f>
        <v>60</v>
      </c>
      <c r="M71" s="111"/>
      <c r="O71" s="100">
        <v>12</v>
      </c>
      <c r="P71" s="101" t="str">
        <f t="shared" si="7"/>
        <v/>
      </c>
      <c r="Q71" s="8" t="str">
        <f t="shared" si="8"/>
        <v/>
      </c>
      <c r="R71" s="10" t="str">
        <f t="shared" si="10"/>
        <v/>
      </c>
      <c r="S71" s="99" t="str">
        <f t="shared" si="9"/>
        <v/>
      </c>
      <c r="T71" s="115"/>
    </row>
    <row r="72" spans="2:20">
      <c r="I72" s="88" t="e">
        <f t="shared" si="6"/>
        <v>#VALUE!</v>
      </c>
      <c r="J72" s="97" t="str">
        <f>C87</f>
        <v/>
      </c>
      <c r="K72" s="98" t="str">
        <f>IFERROR(VLOOKUP(J72,$J$3:$M$36,2,FALSE)+VLOOKUP(J72,ClasEq1!$J$3:$M$36,2,FALSE),"")</f>
        <v/>
      </c>
      <c r="L72" s="99">
        <f>IFERROR(VLOOKUP($J72,$J$3:$M$36,3,FALSE)+VLOOKUP($J72,ClasEq1!$J$3:$M$36,3,FALSE),"")</f>
        <v>60</v>
      </c>
      <c r="M72" s="111"/>
      <c r="O72" s="100">
        <v>13</v>
      </c>
      <c r="P72" s="101" t="str">
        <f t="shared" si="7"/>
        <v/>
      </c>
      <c r="Q72" s="8" t="str">
        <f t="shared" si="8"/>
        <v/>
      </c>
      <c r="R72" s="10" t="str">
        <f t="shared" si="10"/>
        <v/>
      </c>
      <c r="S72" s="99" t="str">
        <f t="shared" si="9"/>
        <v/>
      </c>
      <c r="T72" s="115"/>
    </row>
    <row r="73" spans="2:20">
      <c r="C73" s="69" t="str">
        <f t="array" ref="C73">IFERROR(INDEX(Etap2!$AA$8:$AA$166,SMALL(IF(Etap2!$AC$8:$AC$166=1,ROW($F$8:$F$166)-7),F73)),"")</f>
        <v/>
      </c>
      <c r="D73" s="70"/>
      <c r="E73" s="71"/>
      <c r="F73" s="64">
        <v>11</v>
      </c>
      <c r="I73" s="88" t="e">
        <f t="shared" si="6"/>
        <v>#VALUE!</v>
      </c>
      <c r="J73" s="97" t="str">
        <f>C94</f>
        <v/>
      </c>
      <c r="K73" s="98" t="str">
        <f>IFERROR(VLOOKUP(J73,$J$3:$M$36,2,FALSE)+VLOOKUP(J73,ClasEq1!$J$3:$M$36,2,FALSE),"")</f>
        <v/>
      </c>
      <c r="L73" s="99">
        <f>IFERROR(VLOOKUP($J73,$J$3:$M$36,3,FALSE)+VLOOKUP($J73,ClasEq1!$J$3:$M$36,3,FALSE),"")</f>
        <v>60</v>
      </c>
      <c r="M73" s="111"/>
      <c r="O73" s="100">
        <v>14</v>
      </c>
      <c r="P73" s="101" t="str">
        <f t="shared" si="7"/>
        <v/>
      </c>
      <c r="Q73" s="8" t="str">
        <f t="shared" si="8"/>
        <v/>
      </c>
      <c r="R73" s="10" t="str">
        <f t="shared" si="10"/>
        <v/>
      </c>
      <c r="S73" s="99" t="str">
        <f t="shared" si="9"/>
        <v/>
      </c>
      <c r="T73" s="115"/>
    </row>
    <row r="74" spans="2:20">
      <c r="C74" s="18" t="s">
        <v>1</v>
      </c>
      <c r="D74" s="18" t="s">
        <v>51</v>
      </c>
      <c r="E74" s="18" t="s">
        <v>0</v>
      </c>
      <c r="I74" s="88" t="e">
        <f t="shared" si="6"/>
        <v>#VALUE!</v>
      </c>
      <c r="J74" s="97" t="str">
        <f>C101</f>
        <v/>
      </c>
      <c r="K74" s="98" t="str">
        <f>IFERROR(VLOOKUP(J74,$J$3:$M$36,2,FALSE)+VLOOKUP(J74,ClasEq1!$J$3:$M$36,2,FALSE),"")</f>
        <v/>
      </c>
      <c r="L74" s="99">
        <f>IFERROR(VLOOKUP($J74,$J$3:$M$36,3,FALSE)+VLOOKUP($J74,ClasEq1!$J$3:$M$36,3,FALSE),"")</f>
        <v>60</v>
      </c>
      <c r="M74" s="111"/>
      <c r="O74" s="100">
        <v>15</v>
      </c>
      <c r="P74" s="101" t="str">
        <f t="shared" si="7"/>
        <v/>
      </c>
      <c r="Q74" s="8" t="str">
        <f t="shared" si="8"/>
        <v/>
      </c>
      <c r="R74" s="10" t="str">
        <f t="shared" si="10"/>
        <v/>
      </c>
      <c r="S74" s="99" t="str">
        <f t="shared" si="9"/>
        <v/>
      </c>
      <c r="T74" s="115"/>
    </row>
    <row r="75" spans="2:20">
      <c r="B75" s="64">
        <v>1</v>
      </c>
      <c r="C75" s="111">
        <f t="array" ref="C75">IFERROR(INDEX(Etap2!$C$8:$C$166,SMALL(IF(Etap2!$F$8:$F$166=C$73,ROW($F$8:$F$166)-7),B75)),"")</f>
        <v>0</v>
      </c>
      <c r="D75" s="8" t="str">
        <f t="array" ref="D75">IFERROR(INDEX(Etap2!$J$8:$J$166,SMALL(IF(Etap2!$F$8:$F$166=C$73,ROW($F$8:$F$166)-7),B75)),"")</f>
        <v/>
      </c>
      <c r="E75" s="111">
        <f t="array" ref="E75">IFERROR(INDEX(Etap2!$A$8:$A$166,SMALL(IF(Etap2!$F$8:$F$166=C$73,ROW($F$8:$F$166)-7),B75)),"")</f>
        <v>19</v>
      </c>
      <c r="I75" s="88" t="e">
        <f t="shared" si="6"/>
        <v>#VALUE!</v>
      </c>
      <c r="J75" s="97" t="str">
        <f>C108</f>
        <v/>
      </c>
      <c r="K75" s="98" t="str">
        <f>IFERROR(VLOOKUP(J75,$J$3:$M$36,2,FALSE)+VLOOKUP(J75,ClasEq1!$J$3:$M$36,2,FALSE),"")</f>
        <v/>
      </c>
      <c r="L75" s="99">
        <f>IFERROR(VLOOKUP($J75,$J$3:$M$36,3,FALSE)+VLOOKUP($J75,ClasEq1!$J$3:$M$36,3,FALSE),"")</f>
        <v>60</v>
      </c>
      <c r="M75" s="111"/>
      <c r="O75" s="100">
        <v>16</v>
      </c>
      <c r="P75" s="101" t="str">
        <f t="shared" si="7"/>
        <v/>
      </c>
      <c r="Q75" s="8" t="str">
        <f t="shared" si="8"/>
        <v/>
      </c>
      <c r="R75" s="10" t="str">
        <f t="shared" si="10"/>
        <v/>
      </c>
      <c r="S75" s="99" t="str">
        <f t="shared" si="9"/>
        <v/>
      </c>
      <c r="T75" s="115"/>
    </row>
    <row r="76" spans="2:20">
      <c r="B76" s="64">
        <v>2</v>
      </c>
      <c r="C76" s="111">
        <f t="array" ref="C76">IFERROR(INDEX(Etap2!$C$8:$C$166,SMALL(IF(Etap2!$F$8:$F$166=C$73,ROW($F$8:$F$166)-7),B76)),"")</f>
        <v>0</v>
      </c>
      <c r="D76" s="8" t="str">
        <f t="array" ref="D76">IFERROR(INDEX(Etap2!$J$8:$J$166,SMALL(IF(Etap2!$F$8:$F$166=C$73,ROW($F$8:$F$166)-7),B76)),"")</f>
        <v/>
      </c>
      <c r="E76" s="111">
        <f t="array" ref="E76">IFERROR(INDEX(Etap2!$A$8:$A$166,SMALL(IF(Etap2!$F$8:$F$166=C$73,ROW($F$8:$F$166)-7),B76)),"")</f>
        <v>20</v>
      </c>
      <c r="I76" s="88" t="e">
        <f t="shared" si="6"/>
        <v>#VALUE!</v>
      </c>
      <c r="J76" s="97" t="str">
        <f>C115</f>
        <v/>
      </c>
      <c r="K76" s="98" t="str">
        <f>IFERROR(VLOOKUP(J76,$J$3:$M$36,2,FALSE)+VLOOKUP(J76,ClasEq1!$J$3:$M$36,2,FALSE),"")</f>
        <v/>
      </c>
      <c r="L76" s="99">
        <f>IFERROR(VLOOKUP($J76,$J$3:$M$36,3,FALSE)+VLOOKUP($J76,ClasEq1!$J$3:$M$36,3,FALSE),"")</f>
        <v>60</v>
      </c>
      <c r="M76" s="111"/>
      <c r="O76" s="100">
        <v>17</v>
      </c>
      <c r="P76" s="101" t="str">
        <f t="shared" si="7"/>
        <v/>
      </c>
      <c r="Q76" s="8" t="str">
        <f t="shared" si="8"/>
        <v/>
      </c>
      <c r="R76" s="10" t="str">
        <f t="shared" si="10"/>
        <v/>
      </c>
      <c r="S76" s="99" t="str">
        <f t="shared" si="9"/>
        <v/>
      </c>
      <c r="T76" s="115"/>
    </row>
    <row r="77" spans="2:20">
      <c r="B77" s="64">
        <v>3</v>
      </c>
      <c r="C77" s="111">
        <f t="array" ref="C77">IFERROR(INDEX(Etap2!$C$8:$C$166,SMALL(IF(Etap2!$F$8:$F$166=C$73,ROW($F$8:$F$166)-7),B77)),"")</f>
        <v>0</v>
      </c>
      <c r="D77" s="8" t="str">
        <f t="array" ref="D77">IFERROR(INDEX(Etap2!$J$8:$J$166,SMALL(IF(Etap2!$F$8:$F$166=C$73,ROW($F$8:$F$166)-7),B77)),"")</f>
        <v/>
      </c>
      <c r="E77" s="111">
        <f t="array" ref="E77">IFERROR(INDEX(Etap2!$A$8:$A$166,SMALL(IF(Etap2!$F$8:$F$166=C$73,ROW($F$8:$F$166)-7),B77)),"")</f>
        <v>21</v>
      </c>
      <c r="I77" s="88" t="e">
        <f t="shared" si="6"/>
        <v>#VALUE!</v>
      </c>
      <c r="J77" s="97" t="str">
        <f>C122</f>
        <v/>
      </c>
      <c r="K77" s="98" t="str">
        <f>IFERROR(VLOOKUP(J77,$J$3:$M$36,2,FALSE)+VLOOKUP(J77,ClasEq1!$J$3:$M$36,2,FALSE),"")</f>
        <v/>
      </c>
      <c r="L77" s="99">
        <f>IFERROR(VLOOKUP($J77,$J$3:$M$36,3,FALSE)+VLOOKUP($J77,ClasEq1!$J$3:$M$36,3,FALSE),"")</f>
        <v>60</v>
      </c>
      <c r="M77" s="111"/>
      <c r="O77" s="100">
        <v>18</v>
      </c>
      <c r="P77" s="101" t="str">
        <f t="shared" si="7"/>
        <v/>
      </c>
      <c r="Q77" s="8" t="str">
        <f t="shared" si="8"/>
        <v/>
      </c>
      <c r="R77" s="10" t="str">
        <f t="shared" si="10"/>
        <v/>
      </c>
      <c r="S77" s="99" t="str">
        <f t="shared" si="9"/>
        <v/>
      </c>
      <c r="T77" s="115"/>
    </row>
    <row r="78" spans="2:20">
      <c r="E78" s="65" t="s">
        <v>62</v>
      </c>
      <c r="F78" s="66" t="e">
        <f>D75+D76+D77</f>
        <v>#VALUE!</v>
      </c>
      <c r="G78" s="112">
        <f>SUM(E75:E77)</f>
        <v>60</v>
      </c>
      <c r="H78" s="102"/>
      <c r="I78" s="88" t="e">
        <f t="shared" si="6"/>
        <v>#VALUE!</v>
      </c>
      <c r="J78" s="97" t="str">
        <f>C129</f>
        <v/>
      </c>
      <c r="K78" s="98" t="str">
        <f>IFERROR(VLOOKUP(J78,$J$3:$M$36,2,FALSE)+VLOOKUP(J78,ClasEq1!$J$3:$M$36,2,FALSE),"")</f>
        <v/>
      </c>
      <c r="L78" s="99">
        <f>IFERROR(VLOOKUP($J78,$J$3:$M$36,3,FALSE)+VLOOKUP($J78,ClasEq1!$J$3:$M$36,3,FALSE),"")</f>
        <v>60</v>
      </c>
      <c r="M78" s="111"/>
      <c r="O78" s="100">
        <v>19</v>
      </c>
      <c r="P78" s="101" t="str">
        <f t="shared" si="7"/>
        <v/>
      </c>
      <c r="Q78" s="8" t="str">
        <f t="shared" si="8"/>
        <v/>
      </c>
      <c r="R78" s="10" t="str">
        <f t="shared" si="10"/>
        <v/>
      </c>
      <c r="S78" s="99" t="str">
        <f t="shared" si="9"/>
        <v/>
      </c>
      <c r="T78" s="115"/>
    </row>
    <row r="79" spans="2:20">
      <c r="I79" s="88" t="e">
        <f t="shared" si="6"/>
        <v>#VALUE!</v>
      </c>
      <c r="J79" s="97" t="str">
        <f>C136</f>
        <v/>
      </c>
      <c r="K79" s="98" t="str">
        <f>IFERROR(VLOOKUP(J79,$J$3:$M$36,2,FALSE)+VLOOKUP(J79,ClasEq1!$J$3:$M$36,2,FALSE),"")</f>
        <v/>
      </c>
      <c r="L79" s="99">
        <f>IFERROR(VLOOKUP($J79,$J$3:$M$36,3,FALSE)+VLOOKUP($J79,ClasEq1!$J$3:$M$36,3,FALSE),"")</f>
        <v>60</v>
      </c>
      <c r="M79" s="111"/>
      <c r="O79" s="100">
        <v>20</v>
      </c>
      <c r="P79" s="101" t="str">
        <f t="shared" si="7"/>
        <v/>
      </c>
      <c r="Q79" s="8" t="str">
        <f t="shared" si="8"/>
        <v/>
      </c>
      <c r="R79" s="10" t="str">
        <f t="shared" si="10"/>
        <v/>
      </c>
      <c r="S79" s="99" t="str">
        <f t="shared" si="9"/>
        <v/>
      </c>
      <c r="T79" s="115"/>
    </row>
    <row r="80" spans="2:20">
      <c r="C80" s="69" t="str">
        <f t="array" ref="C80">IFERROR(INDEX(Etap2!$AA$8:$AA$166,SMALL(IF(Etap2!$AC$8:$AC$166=1,ROW($F$8:$F$166)-7),F80)),"")</f>
        <v/>
      </c>
      <c r="D80" s="70"/>
      <c r="E80" s="71"/>
      <c r="F80" s="64">
        <v>12</v>
      </c>
      <c r="I80" s="88" t="e">
        <f t="shared" si="6"/>
        <v>#VALUE!</v>
      </c>
      <c r="J80" s="97" t="str">
        <f>C143</f>
        <v/>
      </c>
      <c r="K80" s="98" t="str">
        <f>IFERROR(VLOOKUP(J80,$J$3:$M$36,2,FALSE)+VLOOKUP(J80,ClasEq1!$J$3:$M$36,2,FALSE),"")</f>
        <v/>
      </c>
      <c r="L80" s="99">
        <f>IFERROR(VLOOKUP($J80,$J$3:$M$36,3,FALSE)+VLOOKUP($J80,ClasEq1!$J$3:$M$36,3,FALSE),"")</f>
        <v>60</v>
      </c>
      <c r="M80" s="111"/>
      <c r="O80" s="100">
        <v>21</v>
      </c>
      <c r="P80" s="101" t="str">
        <f t="shared" si="7"/>
        <v/>
      </c>
      <c r="Q80" s="8" t="str">
        <f t="shared" si="8"/>
        <v/>
      </c>
      <c r="R80" s="10" t="str">
        <f t="shared" si="10"/>
        <v/>
      </c>
      <c r="S80" s="99" t="str">
        <f t="shared" si="9"/>
        <v/>
      </c>
      <c r="T80" s="115"/>
    </row>
    <row r="81" spans="2:20">
      <c r="C81" s="18" t="s">
        <v>1</v>
      </c>
      <c r="D81" s="18" t="s">
        <v>51</v>
      </c>
      <c r="E81" s="18" t="s">
        <v>0</v>
      </c>
      <c r="I81" s="88" t="e">
        <f t="shared" si="6"/>
        <v>#VALUE!</v>
      </c>
      <c r="J81" s="97" t="str">
        <f>C150</f>
        <v/>
      </c>
      <c r="K81" s="98" t="str">
        <f>IFERROR(VLOOKUP(J81,$J$3:$M$36,2,FALSE)+VLOOKUP(J81,ClasEq1!$J$3:$M$36,2,FALSE),"")</f>
        <v/>
      </c>
      <c r="L81" s="99">
        <f>IFERROR(VLOOKUP($J81,$J$3:$M$36,3,FALSE)+VLOOKUP($J81,ClasEq1!$J$3:$M$36,3,FALSE),"")</f>
        <v>60</v>
      </c>
      <c r="M81" s="111"/>
      <c r="O81" s="100">
        <v>22</v>
      </c>
      <c r="P81" s="101" t="str">
        <f t="shared" si="7"/>
        <v/>
      </c>
      <c r="Q81" s="8" t="str">
        <f t="shared" si="8"/>
        <v/>
      </c>
      <c r="R81" s="10" t="str">
        <f t="shared" si="10"/>
        <v/>
      </c>
      <c r="S81" s="99" t="str">
        <f t="shared" si="9"/>
        <v/>
      </c>
      <c r="T81" s="115"/>
    </row>
    <row r="82" spans="2:20">
      <c r="B82" s="64">
        <v>1</v>
      </c>
      <c r="C82" s="111">
        <f t="array" ref="C82">IFERROR(INDEX(Etap2!$C$8:$C$166,SMALL(IF(Etap2!$F$8:$F$166=C$80,ROW($F$8:$F$166)-7),B82)),"")</f>
        <v>0</v>
      </c>
      <c r="D82" s="8" t="str">
        <f t="array" ref="D82">IFERROR(INDEX(Etap2!$J$8:$J$166,SMALL(IF(Etap2!$F$8:$F$166=C$80,ROW($F$8:$F$166)-7),B82)),"")</f>
        <v/>
      </c>
      <c r="E82" s="111">
        <f t="array" ref="E82">IFERROR(INDEX(Etap2!$A$8:$A$166,SMALL(IF(Etap2!$F$8:$F$166=C$80,ROW($F$8:$F$166)-7),B82)),"")</f>
        <v>19</v>
      </c>
      <c r="I82" s="88" t="e">
        <f t="shared" si="6"/>
        <v>#VALUE!</v>
      </c>
      <c r="J82" s="97" t="str">
        <f>C157</f>
        <v/>
      </c>
      <c r="K82" s="98" t="str">
        <f>IFERROR(VLOOKUP(J82,$J$3:$M$36,2,FALSE)+VLOOKUP(J82,ClasEq1!$J$3:$M$36,2,FALSE),"")</f>
        <v/>
      </c>
      <c r="L82" s="99">
        <f>IFERROR(VLOOKUP($J82,$J$3:$M$36,3,FALSE)+VLOOKUP($J82,ClasEq1!$J$3:$M$36,3,FALSE),"")</f>
        <v>60</v>
      </c>
      <c r="M82" s="111"/>
      <c r="O82" s="100">
        <v>23</v>
      </c>
      <c r="P82" s="101" t="str">
        <f t="shared" si="7"/>
        <v/>
      </c>
      <c r="Q82" s="8" t="str">
        <f t="shared" si="8"/>
        <v/>
      </c>
      <c r="R82" s="10" t="str">
        <f t="shared" si="10"/>
        <v/>
      </c>
      <c r="S82" s="99" t="str">
        <f t="shared" si="9"/>
        <v/>
      </c>
      <c r="T82" s="115"/>
    </row>
    <row r="83" spans="2:20">
      <c r="B83" s="64">
        <v>2</v>
      </c>
      <c r="C83" s="111">
        <f t="array" ref="C83">IFERROR(INDEX(Etap2!$C$8:$C$166,SMALL(IF(Etap2!$F$8:$F$166=C$80,ROW($F$8:$F$166)-7),B83)),"")</f>
        <v>0</v>
      </c>
      <c r="D83" s="8" t="str">
        <f t="array" ref="D83">IFERROR(INDEX(Etap2!$J$8:$J$166,SMALL(IF(Etap2!$F$8:$F$166=C$80,ROW($F$8:$F$166)-7),B83)),"")</f>
        <v/>
      </c>
      <c r="E83" s="111">
        <f t="array" ref="E83">IFERROR(INDEX(Etap2!$A$8:$A$166,SMALL(IF(Etap2!$F$8:$F$166=C$80,ROW($F$8:$F$166)-7),B83)),"")</f>
        <v>20</v>
      </c>
      <c r="I83" s="88" t="e">
        <f t="shared" si="6"/>
        <v>#VALUE!</v>
      </c>
      <c r="J83" s="97" t="str">
        <f>C164</f>
        <v/>
      </c>
      <c r="K83" s="98" t="str">
        <f>IFERROR(VLOOKUP(J83,$J$3:$M$36,2,FALSE)+VLOOKUP(J83,ClasEq1!$J$3:$M$36,2,FALSE),"")</f>
        <v/>
      </c>
      <c r="L83" s="99">
        <f>IFERROR(VLOOKUP($J83,$J$3:$M$36,3,FALSE)+VLOOKUP($J83,ClasEq1!$J$3:$M$36,3,FALSE),"")</f>
        <v>60</v>
      </c>
      <c r="M83" s="111"/>
      <c r="O83" s="100">
        <v>24</v>
      </c>
      <c r="P83" s="101" t="str">
        <f t="shared" si="7"/>
        <v/>
      </c>
      <c r="Q83" s="8" t="str">
        <f t="shared" si="8"/>
        <v/>
      </c>
      <c r="R83" s="10" t="str">
        <f t="shared" si="10"/>
        <v/>
      </c>
      <c r="S83" s="99" t="str">
        <f t="shared" si="9"/>
        <v/>
      </c>
      <c r="T83" s="115"/>
    </row>
    <row r="84" spans="2:20">
      <c r="B84" s="64">
        <v>3</v>
      </c>
      <c r="C84" s="111">
        <f t="array" ref="C84">IFERROR(INDEX(Etap2!$C$8:$C$166,SMALL(IF(Etap2!$F$8:$F$166=C$80,ROW($F$8:$F$166)-7),B84)),"")</f>
        <v>0</v>
      </c>
      <c r="D84" s="8" t="str">
        <f t="array" ref="D84">IFERROR(INDEX(Etap2!$J$8:$J$166,SMALL(IF(Etap2!$F$8:$F$166=C$80,ROW($F$8:$F$166)-7),B84)),"")</f>
        <v/>
      </c>
      <c r="E84" s="111">
        <f t="array" ref="E84">IFERROR(INDEX(Etap2!$A$8:$A$166,SMALL(IF(Etap2!$F$8:$F$166=C$80,ROW($F$8:$F$166)-7),B84)),"")</f>
        <v>21</v>
      </c>
      <c r="I84" s="88" t="e">
        <f t="shared" si="6"/>
        <v>#VALUE!</v>
      </c>
      <c r="J84" s="97" t="str">
        <f>C171</f>
        <v/>
      </c>
      <c r="K84" s="98" t="str">
        <f>IFERROR(VLOOKUP(J84,$J$3:$M$36,2,FALSE)+VLOOKUP(J84,ClasEq1!$J$3:$M$36,2,FALSE),"")</f>
        <v/>
      </c>
      <c r="L84" s="99">
        <f>IFERROR(VLOOKUP($J84,$J$3:$M$36,3,FALSE)+VLOOKUP($J84,ClasEq1!$J$3:$M$36,3,FALSE),"")</f>
        <v>60</v>
      </c>
      <c r="M84" s="111"/>
      <c r="O84" s="100">
        <v>25</v>
      </c>
      <c r="P84" s="101" t="str">
        <f t="shared" si="7"/>
        <v/>
      </c>
      <c r="Q84" s="8" t="str">
        <f t="shared" si="8"/>
        <v/>
      </c>
      <c r="R84" s="10" t="str">
        <f t="shared" si="10"/>
        <v/>
      </c>
      <c r="S84" s="99" t="str">
        <f t="shared" si="9"/>
        <v/>
      </c>
      <c r="T84" s="115"/>
    </row>
    <row r="85" spans="2:20">
      <c r="E85" s="65" t="s">
        <v>62</v>
      </c>
      <c r="F85" s="66" t="e">
        <f>D82+D83+D84</f>
        <v>#VALUE!</v>
      </c>
      <c r="G85" s="112">
        <f>SUM(E82:E84)</f>
        <v>60</v>
      </c>
      <c r="H85" s="102"/>
      <c r="I85" s="88" t="e">
        <f t="shared" si="6"/>
        <v>#VALUE!</v>
      </c>
      <c r="J85" s="97" t="str">
        <f>C178</f>
        <v/>
      </c>
      <c r="K85" s="98" t="str">
        <f>IFERROR(VLOOKUP(J85,$J$3:$M$36,2,FALSE)+VLOOKUP(J85,ClasEq1!$J$3:$M$36,2,FALSE),"")</f>
        <v/>
      </c>
      <c r="L85" s="99">
        <f>IFERROR(VLOOKUP($J85,$J$3:$M$36,3,FALSE)+VLOOKUP($J85,ClasEq1!$J$3:$M$36,3,FALSE),"")</f>
        <v>60</v>
      </c>
      <c r="M85" s="111"/>
      <c r="O85" s="100">
        <v>26</v>
      </c>
      <c r="P85" s="101" t="str">
        <f t="shared" si="7"/>
        <v/>
      </c>
      <c r="Q85" s="8" t="str">
        <f t="shared" si="8"/>
        <v/>
      </c>
      <c r="R85" s="10" t="str">
        <f t="shared" si="10"/>
        <v/>
      </c>
      <c r="S85" s="99" t="str">
        <f t="shared" si="9"/>
        <v/>
      </c>
      <c r="T85" s="115"/>
    </row>
    <row r="86" spans="2:20">
      <c r="I86" s="88" t="e">
        <f t="shared" si="6"/>
        <v>#VALUE!</v>
      </c>
      <c r="J86" s="97" t="str">
        <f>C185</f>
        <v/>
      </c>
      <c r="K86" s="98" t="str">
        <f>IFERROR(VLOOKUP(J86,$J$3:$M$36,2,FALSE)+VLOOKUP(J86,ClasEq1!$J$3:$M$36,2,FALSE),"")</f>
        <v/>
      </c>
      <c r="L86" s="99">
        <f>IFERROR(VLOOKUP($J86,$J$3:$M$36,3,FALSE)+VLOOKUP($J86,ClasEq1!$J$3:$M$36,3,FALSE),"")</f>
        <v>60</v>
      </c>
      <c r="M86" s="111"/>
      <c r="O86" s="100">
        <v>27</v>
      </c>
      <c r="P86" s="101" t="str">
        <f t="shared" si="7"/>
        <v/>
      </c>
      <c r="Q86" s="8" t="str">
        <f t="shared" si="8"/>
        <v/>
      </c>
      <c r="R86" s="10" t="str">
        <f t="shared" si="10"/>
        <v/>
      </c>
      <c r="S86" s="99" t="str">
        <f t="shared" si="9"/>
        <v/>
      </c>
      <c r="T86" s="115"/>
    </row>
    <row r="87" spans="2:20">
      <c r="C87" s="69" t="str">
        <f t="array" ref="C87">IFERROR(INDEX(Etap2!$AA$8:$AA$166,SMALL(IF(Etap2!$AC$8:$AC$166=1,ROW($F$8:$F$166)-7),F87)),"")</f>
        <v/>
      </c>
      <c r="D87" s="70"/>
      <c r="E87" s="71"/>
      <c r="F87" s="64">
        <v>13</v>
      </c>
      <c r="I87" s="88" t="e">
        <f t="shared" si="6"/>
        <v>#VALUE!</v>
      </c>
      <c r="J87" s="97" t="str">
        <f>C192</f>
        <v/>
      </c>
      <c r="K87" s="98" t="str">
        <f>IFERROR(VLOOKUP(J87,$J$3:$M$36,2,FALSE)+VLOOKUP(J87,ClasEq1!$J$3:$M$36,2,FALSE),"")</f>
        <v/>
      </c>
      <c r="L87" s="99">
        <f>IFERROR(VLOOKUP($J87,$J$3:$M$36,3,FALSE)+VLOOKUP($J87,ClasEq1!$J$3:$M$36,3,FALSE),"")</f>
        <v>60</v>
      </c>
      <c r="M87" s="111"/>
      <c r="O87" s="100">
        <v>28</v>
      </c>
      <c r="P87" s="101" t="str">
        <f t="shared" si="7"/>
        <v/>
      </c>
      <c r="Q87" s="8" t="str">
        <f t="shared" si="8"/>
        <v/>
      </c>
      <c r="R87" s="10" t="str">
        <f t="shared" si="10"/>
        <v/>
      </c>
      <c r="S87" s="99" t="str">
        <f t="shared" si="9"/>
        <v/>
      </c>
      <c r="T87" s="115"/>
    </row>
    <row r="88" spans="2:20">
      <c r="C88" s="18" t="s">
        <v>1</v>
      </c>
      <c r="D88" s="18" t="s">
        <v>51</v>
      </c>
      <c r="E88" s="18" t="s">
        <v>0</v>
      </c>
      <c r="I88" s="88" t="e">
        <f t="shared" si="6"/>
        <v>#VALUE!</v>
      </c>
      <c r="J88" s="97" t="str">
        <f>C199</f>
        <v/>
      </c>
      <c r="K88" s="98" t="str">
        <f>IFERROR(VLOOKUP(J88,$J$3:$M$36,2,FALSE)+VLOOKUP(J88,ClasEq1!$J$3:$M$36,2,FALSE),"")</f>
        <v/>
      </c>
      <c r="L88" s="99">
        <f>IFERROR(VLOOKUP($J88,$J$3:$M$36,3,FALSE)+VLOOKUP($J88,ClasEq1!$J$3:$M$36,3,FALSE),"")</f>
        <v>60</v>
      </c>
      <c r="M88" s="111"/>
      <c r="O88" s="100">
        <v>29</v>
      </c>
      <c r="P88" s="101" t="str">
        <f t="shared" si="7"/>
        <v/>
      </c>
      <c r="Q88" s="8" t="str">
        <f t="shared" si="8"/>
        <v/>
      </c>
      <c r="R88" s="10" t="str">
        <f t="shared" si="10"/>
        <v/>
      </c>
      <c r="S88" s="99" t="str">
        <f t="shared" si="9"/>
        <v/>
      </c>
      <c r="T88" s="115"/>
    </row>
    <row r="89" spans="2:20">
      <c r="B89" s="64">
        <v>1</v>
      </c>
      <c r="C89" s="111">
        <f t="array" ref="C89">IFERROR(INDEX(Etap2!$C$8:$C$166,SMALL(IF(Etap2!$F$8:$F$166=C$87,ROW($F$8:$F$166)-7),B89)),"")</f>
        <v>0</v>
      </c>
      <c r="D89" s="8" t="str">
        <f t="array" ref="D89">IFERROR(INDEX(Etap2!$J$8:$J$166,SMALL(IF(Etap2!$F$8:$F$166=C$87,ROW($F$8:$F$166)-7),B89)),"")</f>
        <v/>
      </c>
      <c r="E89" s="111">
        <f t="array" ref="E89">IFERROR(INDEX(Etap2!$A$8:$A$166,SMALL(IF(Etap2!$F$8:$F$166=C$87,ROW($F$8:$F$166)-7),B89)),"")</f>
        <v>19</v>
      </c>
      <c r="I89" s="88" t="e">
        <f t="shared" si="6"/>
        <v>#VALUE!</v>
      </c>
      <c r="J89" s="97" t="str">
        <f>C206</f>
        <v/>
      </c>
      <c r="K89" s="98" t="str">
        <f>IFERROR(VLOOKUP(J89,$J$3:$M$36,2,FALSE)+VLOOKUP(J89,ClasEq1!$J$3:$M$36,2,FALSE),"")</f>
        <v/>
      </c>
      <c r="L89" s="99">
        <f>IFERROR(VLOOKUP($J89,$J$3:$M$36,3,FALSE)+VLOOKUP($J89,ClasEq1!$J$3:$M$36,3,FALSE),"")</f>
        <v>60</v>
      </c>
      <c r="M89" s="111"/>
      <c r="O89" s="100">
        <v>30</v>
      </c>
      <c r="P89" s="101" t="str">
        <f t="shared" si="7"/>
        <v/>
      </c>
      <c r="Q89" s="8" t="str">
        <f t="shared" si="8"/>
        <v/>
      </c>
      <c r="R89" s="10" t="str">
        <f t="shared" si="10"/>
        <v/>
      </c>
      <c r="S89" s="99" t="str">
        <f t="shared" si="9"/>
        <v/>
      </c>
      <c r="T89" s="115"/>
    </row>
    <row r="90" spans="2:20">
      <c r="B90" s="64">
        <v>2</v>
      </c>
      <c r="C90" s="111">
        <f t="array" ref="C90">IFERROR(INDEX(Etap2!$C$8:$C$166,SMALL(IF(Etap2!$F$8:$F$166=C$87,ROW($F$8:$F$166)-7),B90)),"")</f>
        <v>0</v>
      </c>
      <c r="D90" s="8" t="str">
        <f t="array" ref="D90">IFERROR(INDEX(Etap2!$J$8:$J$166,SMALL(IF(Etap2!$F$8:$F$166=C$87,ROW($F$8:$F$166)-7),B90)),"")</f>
        <v/>
      </c>
      <c r="E90" s="111">
        <f t="array" ref="E90">IFERROR(INDEX(Etap2!$A$8:$A$166,SMALL(IF(Etap2!$F$8:$F$166=C$87,ROW($F$8:$F$166)-7),B90)),"")</f>
        <v>20</v>
      </c>
      <c r="I90" s="88" t="e">
        <f t="shared" si="6"/>
        <v>#VALUE!</v>
      </c>
      <c r="J90" s="97" t="str">
        <f>C213</f>
        <v/>
      </c>
      <c r="K90" s="98" t="str">
        <f>IFERROR(VLOOKUP(J90,$J$3:$M$36,2,FALSE)+VLOOKUP(J90,ClasEq1!$J$3:$M$36,2,FALSE),"")</f>
        <v/>
      </c>
      <c r="L90" s="99">
        <f>IFERROR(VLOOKUP($J90,$J$3:$M$36,3,FALSE)+VLOOKUP($J90,ClasEq1!$J$3:$M$36,3,FALSE),"")</f>
        <v>60</v>
      </c>
      <c r="M90" s="111"/>
      <c r="O90" s="100">
        <v>31</v>
      </c>
      <c r="P90" s="101" t="str">
        <f t="shared" si="7"/>
        <v/>
      </c>
      <c r="Q90" s="8" t="str">
        <f t="shared" si="8"/>
        <v/>
      </c>
      <c r="R90" s="10" t="str">
        <f t="shared" si="10"/>
        <v/>
      </c>
      <c r="S90" s="99" t="str">
        <f t="shared" si="9"/>
        <v/>
      </c>
      <c r="T90" s="115"/>
    </row>
    <row r="91" spans="2:20">
      <c r="B91" s="64">
        <v>3</v>
      </c>
      <c r="C91" s="111">
        <f t="array" ref="C91">IFERROR(INDEX(Etap2!$C$8:$C$166,SMALL(IF(Etap2!$F$8:$F$166=C$87,ROW($F$8:$F$166)-7),B91)),"")</f>
        <v>0</v>
      </c>
      <c r="D91" s="8" t="str">
        <f t="array" ref="D91">IFERROR(INDEX(Etap2!$J$8:$J$166,SMALL(IF(Etap2!$F$8:$F$166=C$87,ROW($F$8:$F$166)-7),B91)),"")</f>
        <v/>
      </c>
      <c r="E91" s="111">
        <f t="array" ref="E91">IFERROR(INDEX(Etap2!$A$8:$A$166,SMALL(IF(Etap2!$F$8:$F$166=C$87,ROW($F$8:$F$166)-7),B91)),"")</f>
        <v>21</v>
      </c>
      <c r="I91" s="88" t="e">
        <f t="shared" si="6"/>
        <v>#VALUE!</v>
      </c>
      <c r="J91" s="97" t="str">
        <f>C220</f>
        <v/>
      </c>
      <c r="K91" s="98" t="str">
        <f>IFERROR(VLOOKUP(J91,$J$3:$M$36,2,FALSE)+VLOOKUP(J91,ClasEq1!$J$3:$M$36,2,FALSE),"")</f>
        <v/>
      </c>
      <c r="L91" s="99">
        <f>IFERROR(VLOOKUP($J91,$J$3:$M$36,3,FALSE)+VLOOKUP($J91,ClasEq1!$J$3:$M$36,3,FALSE),"")</f>
        <v>60</v>
      </c>
      <c r="M91" s="111"/>
      <c r="O91" s="100">
        <v>32</v>
      </c>
      <c r="P91" s="101" t="str">
        <f t="shared" si="7"/>
        <v/>
      </c>
      <c r="Q91" s="8" t="str">
        <f t="shared" si="8"/>
        <v/>
      </c>
      <c r="R91" s="10" t="str">
        <f t="shared" si="10"/>
        <v/>
      </c>
      <c r="S91" s="99" t="str">
        <f t="shared" si="9"/>
        <v/>
      </c>
      <c r="T91" s="115"/>
    </row>
    <row r="92" spans="2:20">
      <c r="E92" s="65" t="s">
        <v>62</v>
      </c>
      <c r="F92" s="66" t="e">
        <f>D89+D90+D91</f>
        <v>#VALUE!</v>
      </c>
      <c r="G92" s="112">
        <f>SUM(E89:E91)</f>
        <v>60</v>
      </c>
      <c r="H92" s="102"/>
      <c r="I92" s="88" t="e">
        <f t="shared" si="6"/>
        <v>#VALUE!</v>
      </c>
      <c r="J92" s="97" t="str">
        <f>C227</f>
        <v/>
      </c>
      <c r="K92" s="98" t="str">
        <f>IFERROR(VLOOKUP(J92,$J$3:$M$36,2,FALSE)+VLOOKUP(J92,ClasEq1!$J$3:$M$36,2,FALSE),"")</f>
        <v/>
      </c>
      <c r="L92" s="99">
        <f>IFERROR(VLOOKUP($J92,$J$3:$M$36,3,FALSE)+VLOOKUP($J92,ClasEq1!$J$3:$M$36,3,FALSE),"")</f>
        <v>60</v>
      </c>
      <c r="M92" s="111"/>
      <c r="O92" s="100">
        <v>33</v>
      </c>
      <c r="P92" s="101" t="str">
        <f t="shared" si="7"/>
        <v/>
      </c>
      <c r="Q92" s="8" t="str">
        <f t="shared" si="8"/>
        <v/>
      </c>
      <c r="R92" s="10" t="str">
        <f t="shared" si="10"/>
        <v/>
      </c>
      <c r="S92" s="99" t="str">
        <f t="shared" si="9"/>
        <v/>
      </c>
      <c r="T92" s="115"/>
    </row>
    <row r="93" spans="2:20">
      <c r="I93" s="88" t="e">
        <f t="shared" si="6"/>
        <v>#VALUE!</v>
      </c>
      <c r="J93" s="103" t="str">
        <f>C234</f>
        <v/>
      </c>
      <c r="K93" s="66" t="str">
        <f>IFERROR(VLOOKUP(J93,$J$3:$M$36,2,FALSE)+VLOOKUP(J93,ClasEq1!$J$3:$M$36,2,FALSE),"")</f>
        <v/>
      </c>
      <c r="L93" s="104">
        <f>IFERROR(VLOOKUP($J93,$J$3:$M$36,3,FALSE)+VLOOKUP($J93,ClasEq1!$J$3:$M$36,3,FALSE),"")</f>
        <v>60</v>
      </c>
      <c r="M93" s="112"/>
      <c r="O93" s="105">
        <v>34</v>
      </c>
      <c r="P93" s="106" t="str">
        <f t="shared" si="7"/>
        <v/>
      </c>
      <c r="Q93" s="9" t="str">
        <f t="shared" si="8"/>
        <v/>
      </c>
      <c r="R93" s="11" t="str">
        <f t="shared" si="10"/>
        <v/>
      </c>
      <c r="S93" s="104" t="str">
        <f t="shared" si="9"/>
        <v/>
      </c>
      <c r="T93" s="115"/>
    </row>
    <row r="94" spans="2:20">
      <c r="C94" s="69" t="str">
        <f t="array" ref="C94">IFERROR(INDEX(Etap2!$AA$8:$AA$166,SMALL(IF(Etap2!$AC$8:$AC$166=1,ROW($F$8:$F$166)-7),F94)),"")</f>
        <v/>
      </c>
      <c r="D94" s="70"/>
      <c r="E94" s="71"/>
      <c r="F94" s="64">
        <v>14</v>
      </c>
    </row>
    <row r="95" spans="2:20">
      <c r="C95" s="18" t="s">
        <v>1</v>
      </c>
      <c r="D95" s="18" t="s">
        <v>51</v>
      </c>
      <c r="E95" s="18" t="s">
        <v>0</v>
      </c>
    </row>
    <row r="96" spans="2:20">
      <c r="B96" s="64">
        <v>1</v>
      </c>
      <c r="C96" s="111">
        <f t="array" ref="C96">IFERROR(INDEX(Etap2!$C$8:$C$166,SMALL(IF(Etap2!$F$8:$F$166=C$94,ROW($F$8:$F$166)-7),B96)),"")</f>
        <v>0</v>
      </c>
      <c r="D96" s="8" t="str">
        <f t="array" ref="D96">IFERROR(INDEX(Etap2!$J$8:$J$166,SMALL(IF(Etap2!$F$8:$F$166=C$94,ROW($F$8:$F$166)-7),B96)),"")</f>
        <v/>
      </c>
      <c r="E96" s="111">
        <f t="array" ref="E96">IFERROR(INDEX(Etap2!$A$8:$A$166,SMALL(IF(Etap2!$F$8:$F$166=C$94,ROW($F$8:$F$166)-7),B96)),"")</f>
        <v>19</v>
      </c>
    </row>
    <row r="97" spans="2:8">
      <c r="B97" s="64">
        <v>2</v>
      </c>
      <c r="C97" s="111">
        <f t="array" ref="C97">IFERROR(INDEX(Etap2!$C$8:$C$166,SMALL(IF(Etap2!$F$8:$F$166=C$94,ROW($F$8:$F$166)-7),B97)),"")</f>
        <v>0</v>
      </c>
      <c r="D97" s="8" t="str">
        <f t="array" ref="D97">IFERROR(INDEX(Etap2!$J$8:$J$166,SMALL(IF(Etap2!$F$8:$F$166=C$94,ROW($F$8:$F$166)-7),B97)),"")</f>
        <v/>
      </c>
      <c r="E97" s="111">
        <f t="array" ref="E97">IFERROR(INDEX(Etap2!$A$8:$A$166,SMALL(IF(Etap2!$F$8:$F$166=C$94,ROW($F$8:$F$166)-7),B97)),"")</f>
        <v>20</v>
      </c>
    </row>
    <row r="98" spans="2:8">
      <c r="B98" s="64">
        <v>3</v>
      </c>
      <c r="C98" s="111">
        <f t="array" ref="C98">IFERROR(INDEX(Etap2!$C$8:$C$166,SMALL(IF(Etap2!$F$8:$F$166=C$94,ROW($F$8:$F$166)-7),B98)),"")</f>
        <v>0</v>
      </c>
      <c r="D98" s="8" t="str">
        <f t="array" ref="D98">IFERROR(INDEX(Etap2!$J$8:$J$166,SMALL(IF(Etap2!$F$8:$F$166=C$94,ROW($F$8:$F$166)-7),B98)),"")</f>
        <v/>
      </c>
      <c r="E98" s="111">
        <f t="array" ref="E98">IFERROR(INDEX(Etap2!$A$8:$A$166,SMALL(IF(Etap2!$F$8:$F$166=C$94,ROW($F$8:$F$166)-7),B98)),"")</f>
        <v>21</v>
      </c>
    </row>
    <row r="99" spans="2:8">
      <c r="E99" s="65" t="s">
        <v>62</v>
      </c>
      <c r="F99" s="66" t="e">
        <f>D96+D97+D98</f>
        <v>#VALUE!</v>
      </c>
      <c r="G99" s="112">
        <f>SUM(E96:E98)</f>
        <v>60</v>
      </c>
      <c r="H99" s="102"/>
    </row>
    <row r="101" spans="2:8">
      <c r="C101" s="69" t="str">
        <f t="array" ref="C101">IFERROR(INDEX(Etap2!$AA$8:$AA$166,SMALL(IF(Etap2!$AC$8:$AC$166=1,ROW($F$8:$F$166)-7),F101)),"")</f>
        <v/>
      </c>
      <c r="D101" s="70"/>
      <c r="E101" s="71"/>
      <c r="F101" s="64">
        <v>15</v>
      </c>
    </row>
    <row r="102" spans="2:8">
      <c r="C102" s="18" t="s">
        <v>1</v>
      </c>
      <c r="D102" s="18" t="s">
        <v>51</v>
      </c>
      <c r="E102" s="18" t="s">
        <v>0</v>
      </c>
    </row>
    <row r="103" spans="2:8">
      <c r="B103" s="64">
        <v>1</v>
      </c>
      <c r="C103" s="111">
        <f t="array" ref="C103">IFERROR(INDEX(Etap2!$C$8:$C$166,SMALL(IF(Etap2!$F$8:$F$166=C$101,ROW($F$8:$F$166)-7),B103)),"")</f>
        <v>0</v>
      </c>
      <c r="D103" s="8" t="str">
        <f t="array" ref="D103">IFERROR(INDEX(Etap2!$J$8:$J$166,SMALL(IF(Etap2!$F$8:$F$166=C$101,ROW($F$8:$F$166)-7),B103)),"")</f>
        <v/>
      </c>
      <c r="E103" s="111">
        <f t="array" ref="E103">IFERROR(INDEX(Etap2!$A$8:$A$166,SMALL(IF(Etap2!$F$8:$F$166=C$101,ROW($F$8:$F$166)-7),B103)),"")</f>
        <v>19</v>
      </c>
    </row>
    <row r="104" spans="2:8">
      <c r="B104" s="64">
        <v>2</v>
      </c>
      <c r="C104" s="111">
        <f t="array" ref="C104">IFERROR(INDEX(Etap2!$C$8:$C$166,SMALL(IF(Etap2!$F$8:$F$166=C$101,ROW($F$8:$F$166)-7),B104)),"")</f>
        <v>0</v>
      </c>
      <c r="D104" s="8" t="str">
        <f t="array" ref="D104">IFERROR(INDEX(Etap2!$J$8:$J$166,SMALL(IF(Etap2!$F$8:$F$166=C$101,ROW($F$8:$F$166)-7),B104)),"")</f>
        <v/>
      </c>
      <c r="E104" s="111">
        <f t="array" ref="E104">IFERROR(INDEX(Etap2!$A$8:$A$166,SMALL(IF(Etap2!$F$8:$F$166=C$101,ROW($F$8:$F$166)-7),B104)),"")</f>
        <v>20</v>
      </c>
    </row>
    <row r="105" spans="2:8">
      <c r="B105" s="64">
        <v>3</v>
      </c>
      <c r="C105" s="111">
        <f t="array" ref="C105">IFERROR(INDEX(Etap2!$C$8:$C$166,SMALL(IF(Etap2!$F$8:$F$166=C$101,ROW($F$8:$F$166)-7),B105)),"")</f>
        <v>0</v>
      </c>
      <c r="D105" s="8" t="str">
        <f t="array" ref="D105">IFERROR(INDEX(Etap2!$J$8:$J$166,SMALL(IF(Etap2!$F$8:$F$166=C$101,ROW($F$8:$F$166)-7),B105)),"")</f>
        <v/>
      </c>
      <c r="E105" s="111">
        <f t="array" ref="E105">IFERROR(INDEX(Etap2!$A$8:$A$166,SMALL(IF(Etap2!$F$8:$F$166=C$101,ROW($F$8:$F$166)-7),B105)),"")</f>
        <v>21</v>
      </c>
    </row>
    <row r="106" spans="2:8">
      <c r="E106" s="65" t="s">
        <v>62</v>
      </c>
      <c r="F106" s="66" t="e">
        <f>D103+D104+D105</f>
        <v>#VALUE!</v>
      </c>
      <c r="G106" s="112">
        <f>SUM(E103:E105)</f>
        <v>60</v>
      </c>
      <c r="H106" s="102"/>
    </row>
    <row r="108" spans="2:8">
      <c r="C108" s="69" t="str">
        <f t="array" ref="C108">IFERROR(INDEX(Etap2!$AA$8:$AA$166,SMALL(IF(Etap2!$AC$8:$AC$166=1,ROW($F$8:$F$166)-7),F108)),"")</f>
        <v/>
      </c>
      <c r="D108" s="70"/>
      <c r="E108" s="71"/>
      <c r="F108" s="64">
        <v>16</v>
      </c>
    </row>
    <row r="109" spans="2:8">
      <c r="C109" s="18" t="s">
        <v>1</v>
      </c>
      <c r="D109" s="18" t="s">
        <v>51</v>
      </c>
      <c r="E109" s="18" t="s">
        <v>0</v>
      </c>
    </row>
    <row r="110" spans="2:8">
      <c r="B110" s="64">
        <v>1</v>
      </c>
      <c r="C110" s="111">
        <f t="array" ref="C110">IFERROR(INDEX(Etap2!$C$8:$C$166,SMALL(IF(Etap2!$F$8:$F$166=C$108,ROW($F$8:$F$166)-7),B110)),"")</f>
        <v>0</v>
      </c>
      <c r="D110" s="8" t="str">
        <f t="array" ref="D110">IFERROR(INDEX(Etap2!$J$8:$J$166,SMALL(IF(Etap2!$F$8:$F$166=C$108,ROW($F$8:$F$166)-7),B110)),"")</f>
        <v/>
      </c>
      <c r="E110" s="111">
        <f t="array" ref="E110">IFERROR(INDEX(Etap2!$A$8:$A$166,SMALL(IF(Etap2!$F$8:$F$166=C$108,ROW($F$8:$F$166)-7),B110)),"")</f>
        <v>19</v>
      </c>
    </row>
    <row r="111" spans="2:8">
      <c r="B111" s="64">
        <v>2</v>
      </c>
      <c r="C111" s="111">
        <f t="array" ref="C111">IFERROR(INDEX(Etap2!$C$8:$C$166,SMALL(IF(Etap2!$F$8:$F$166=C$108,ROW($F$8:$F$166)-7),B111)),"")</f>
        <v>0</v>
      </c>
      <c r="D111" s="8" t="str">
        <f t="array" ref="D111">IFERROR(INDEX(Etap2!$J$8:$J$166,SMALL(IF(Etap2!$F$8:$F$166=C$108,ROW($F$8:$F$166)-7),B111)),"")</f>
        <v/>
      </c>
      <c r="E111" s="111">
        <f t="array" ref="E111">IFERROR(INDEX(Etap2!$A$8:$A$166,SMALL(IF(Etap2!$F$8:$F$166=C$108,ROW($F$8:$F$166)-7),B111)),"")</f>
        <v>20</v>
      </c>
    </row>
    <row r="112" spans="2:8">
      <c r="B112" s="64">
        <v>3</v>
      </c>
      <c r="C112" s="111">
        <f t="array" ref="C112">IFERROR(INDEX(Etap2!$C$8:$C$166,SMALL(IF(Etap2!$F$8:$F$166=C$108,ROW($F$8:$F$166)-7),B112)),"")</f>
        <v>0</v>
      </c>
      <c r="D112" s="8" t="str">
        <f t="array" ref="D112">IFERROR(INDEX(Etap2!$J$8:$J$166,SMALL(IF(Etap2!$F$8:$F$166=C$108,ROW($F$8:$F$166)-7),B112)),"")</f>
        <v/>
      </c>
      <c r="E112" s="111">
        <f t="array" ref="E112">IFERROR(INDEX(Etap2!$A$8:$A$166,SMALL(IF(Etap2!$F$8:$F$166=C$108,ROW($F$8:$F$166)-7),B112)),"")</f>
        <v>21</v>
      </c>
    </row>
    <row r="113" spans="2:8">
      <c r="E113" s="65" t="s">
        <v>62</v>
      </c>
      <c r="F113" s="66" t="e">
        <f>D110+D111+D112</f>
        <v>#VALUE!</v>
      </c>
      <c r="G113" s="112">
        <f>SUM(E110:E112)</f>
        <v>60</v>
      </c>
      <c r="H113" s="102"/>
    </row>
    <row r="115" spans="2:8">
      <c r="C115" s="69" t="str">
        <f t="array" ref="C115">IFERROR(INDEX(Etap2!$AA$8:$AA$166,SMALL(IF(Etap2!$AC$8:$AC$166=1,ROW($F$8:$F$166)-7),F115)),"")</f>
        <v/>
      </c>
      <c r="D115" s="70"/>
      <c r="E115" s="71"/>
      <c r="F115" s="64">
        <v>17</v>
      </c>
    </row>
    <row r="116" spans="2:8">
      <c r="C116" s="18" t="s">
        <v>1</v>
      </c>
      <c r="D116" s="18" t="s">
        <v>51</v>
      </c>
      <c r="E116" s="18" t="s">
        <v>0</v>
      </c>
    </row>
    <row r="117" spans="2:8">
      <c r="B117" s="64">
        <v>1</v>
      </c>
      <c r="C117" s="111">
        <f t="array" ref="C117">IFERROR(INDEX(Etap2!$C$8:$C$166,SMALL(IF(Etap2!$F$8:$F$166=C$115,ROW($F$8:$F$166)-7),B117)),"")</f>
        <v>0</v>
      </c>
      <c r="D117" s="8" t="str">
        <f t="array" ref="D117">IFERROR(INDEX(Etap2!$J$8:$J$166,SMALL(IF(Etap2!$F$8:$F$166=C$115,ROW($F$8:$F$166)-7),B117)),"")</f>
        <v/>
      </c>
      <c r="E117" s="111">
        <f t="array" ref="E117">IFERROR(INDEX(Etap2!$A$8:$A$166,SMALL(IF(Etap2!$F$8:$F$166=C$115,ROW($F$8:$F$166)-7),B117)),"")</f>
        <v>19</v>
      </c>
    </row>
    <row r="118" spans="2:8">
      <c r="B118" s="64">
        <v>2</v>
      </c>
      <c r="C118" s="111">
        <f t="array" ref="C118">IFERROR(INDEX(Etap2!$C$8:$C$166,SMALL(IF(Etap2!$F$8:$F$166=C$115,ROW($F$8:$F$166)-7),B118)),"")</f>
        <v>0</v>
      </c>
      <c r="D118" s="8" t="str">
        <f t="array" ref="D118">IFERROR(INDEX(Etap2!$J$8:$J$166,SMALL(IF(Etap2!$F$8:$F$166=C$115,ROW($F$8:$F$166)-7),B118)),"")</f>
        <v/>
      </c>
      <c r="E118" s="111">
        <f t="array" ref="E118">IFERROR(INDEX(Etap2!$A$8:$A$166,SMALL(IF(Etap2!$F$8:$F$166=C$115,ROW($F$8:$F$166)-7),B118)),"")</f>
        <v>20</v>
      </c>
    </row>
    <row r="119" spans="2:8">
      <c r="B119" s="64">
        <v>3</v>
      </c>
      <c r="C119" s="111">
        <f t="array" ref="C119">IFERROR(INDEX(Etap2!$C$8:$C$166,SMALL(IF(Etap2!$F$8:$F$166=C$115,ROW($F$8:$F$166)-7),B119)),"")</f>
        <v>0</v>
      </c>
      <c r="D119" s="8" t="str">
        <f t="array" ref="D119">IFERROR(INDEX(Etap2!$J$8:$J$166,SMALL(IF(Etap2!$F$8:$F$166=C$115,ROW($F$8:$F$166)-7),B119)),"")</f>
        <v/>
      </c>
      <c r="E119" s="111">
        <f t="array" ref="E119">IFERROR(INDEX(Etap2!$A$8:$A$166,SMALL(IF(Etap2!$F$8:$F$166=C$115,ROW($F$8:$F$166)-7),B119)),"")</f>
        <v>21</v>
      </c>
    </row>
    <row r="120" spans="2:8">
      <c r="E120" s="65" t="s">
        <v>62</v>
      </c>
      <c r="F120" s="66" t="e">
        <f>D117+D118+D119</f>
        <v>#VALUE!</v>
      </c>
      <c r="G120" s="112">
        <f>SUM(E117:E119)</f>
        <v>60</v>
      </c>
      <c r="H120" s="102"/>
    </row>
    <row r="122" spans="2:8">
      <c r="C122" s="69" t="str">
        <f t="array" ref="C122">IFERROR(INDEX(Etap2!$AA$8:$AA$166,SMALL(IF(Etap2!$AC$8:$AC$166=1,ROW($F$8:$F$166)-7),F122)),"")</f>
        <v/>
      </c>
      <c r="D122" s="70"/>
      <c r="E122" s="71"/>
      <c r="F122" s="64">
        <v>18</v>
      </c>
    </row>
    <row r="123" spans="2:8">
      <c r="C123" s="18" t="s">
        <v>1</v>
      </c>
      <c r="D123" s="18" t="s">
        <v>51</v>
      </c>
      <c r="E123" s="18" t="s">
        <v>0</v>
      </c>
    </row>
    <row r="124" spans="2:8">
      <c r="B124" s="64">
        <v>1</v>
      </c>
      <c r="C124" s="111">
        <f t="array" ref="C124">IFERROR(INDEX(Etap2!$C$8:$C$166,SMALL(IF(Etap2!$F$8:$F$166=C$122,ROW($F$8:$F$166)-7),B124)),"")</f>
        <v>0</v>
      </c>
      <c r="D124" s="8" t="str">
        <f t="array" ref="D124">IFERROR(INDEX(Etap2!$J$8:$J$166,SMALL(IF(Etap2!$F$8:$F$166=C$122,ROW($F$8:$F$166)-7),B124)),"")</f>
        <v/>
      </c>
      <c r="E124" s="111">
        <f t="array" ref="E124">IFERROR(INDEX(Etap2!$A$8:$A$166,SMALL(IF(Etap2!$F$8:$F$166=C$122,ROW($F$8:$F$166)-7),B124)),"")</f>
        <v>19</v>
      </c>
    </row>
    <row r="125" spans="2:8">
      <c r="B125" s="64">
        <v>2</v>
      </c>
      <c r="C125" s="111">
        <f t="array" ref="C125">IFERROR(INDEX(Etap2!$C$8:$C$166,SMALL(IF(Etap2!$F$8:$F$166=C$122,ROW($F$8:$F$166)-7),B125)),"")</f>
        <v>0</v>
      </c>
      <c r="D125" s="8" t="str">
        <f t="array" ref="D125">IFERROR(INDEX(Etap2!$J$8:$J$166,SMALL(IF(Etap2!$F$8:$F$166=C$122,ROW($F$8:$F$166)-7),B125)),"")</f>
        <v/>
      </c>
      <c r="E125" s="111">
        <f t="array" ref="E125">IFERROR(INDEX(Etap2!$A$8:$A$166,SMALL(IF(Etap2!$F$8:$F$166=C$122,ROW($F$8:$F$166)-7),B125)),"")</f>
        <v>20</v>
      </c>
    </row>
    <row r="126" spans="2:8">
      <c r="B126" s="64">
        <v>3</v>
      </c>
      <c r="C126" s="111">
        <f t="array" ref="C126">IFERROR(INDEX(Etap2!$C$8:$C$166,SMALL(IF(Etap2!$F$8:$F$166=C$122,ROW($F$8:$F$166)-7),B126)),"")</f>
        <v>0</v>
      </c>
      <c r="D126" s="8" t="str">
        <f t="array" ref="D126">IFERROR(INDEX(Etap2!$J$8:$J$166,SMALL(IF(Etap2!$F$8:$F$166=C$122,ROW($F$8:$F$166)-7),B126)),"")</f>
        <v/>
      </c>
      <c r="E126" s="111">
        <f t="array" ref="E126">IFERROR(INDEX(Etap2!$A$8:$A$166,SMALL(IF(Etap2!$F$8:$F$166=C$122,ROW($F$8:$F$166)-7),B126)),"")</f>
        <v>21</v>
      </c>
    </row>
    <row r="127" spans="2:8">
      <c r="E127" s="65" t="s">
        <v>62</v>
      </c>
      <c r="F127" s="66" t="e">
        <f>D124+D125+D126</f>
        <v>#VALUE!</v>
      </c>
      <c r="G127" s="112">
        <f>SUM(E124:E126)</f>
        <v>60</v>
      </c>
      <c r="H127" s="102"/>
    </row>
    <row r="129" spans="2:8">
      <c r="C129" s="69" t="str">
        <f t="array" ref="C129">IFERROR(INDEX(Etap2!$AA$8:$AA$166,SMALL(IF(Etap2!$AC$8:$AC$166=1,ROW($F$8:$F$166)-7),F129)),"")</f>
        <v/>
      </c>
      <c r="D129" s="70"/>
      <c r="E129" s="71"/>
      <c r="F129" s="64">
        <v>19</v>
      </c>
    </row>
    <row r="130" spans="2:8">
      <c r="C130" s="18" t="s">
        <v>1</v>
      </c>
      <c r="D130" s="18" t="s">
        <v>51</v>
      </c>
      <c r="E130" s="18" t="s">
        <v>0</v>
      </c>
    </row>
    <row r="131" spans="2:8">
      <c r="B131" s="64">
        <v>1</v>
      </c>
      <c r="C131" s="111">
        <f t="array" ref="C131">IFERROR(INDEX(Etap2!$C$8:$C$166,SMALL(IF(Etap2!$F$8:$F$166=C$129,ROW($F$8:$F$166)-7),B131)),"")</f>
        <v>0</v>
      </c>
      <c r="D131" s="8" t="str">
        <f t="array" ref="D131">IFERROR(INDEX(Etap2!$J$8:$J$166,SMALL(IF(Etap2!$F$8:$F$166=C$129,ROW($F$8:$F$166)-7),B131)),"")</f>
        <v/>
      </c>
      <c r="E131" s="111">
        <f t="array" ref="E131">IFERROR(INDEX(Etap2!$A$8:$A$166,SMALL(IF(Etap2!$F$8:$F$166=C$129,ROW($F$8:$F$166)-7),B131)),"")</f>
        <v>19</v>
      </c>
    </row>
    <row r="132" spans="2:8">
      <c r="B132" s="64">
        <v>2</v>
      </c>
      <c r="C132" s="111">
        <f t="array" ref="C132">IFERROR(INDEX(Etap2!$C$8:$C$166,SMALL(IF(Etap2!$F$8:$F$166=C$129,ROW($F$8:$F$166)-7),B132)),"")</f>
        <v>0</v>
      </c>
      <c r="D132" s="8" t="str">
        <f t="array" ref="D132">IFERROR(INDEX(Etap2!$J$8:$J$166,SMALL(IF(Etap2!$F$8:$F$166=C$129,ROW($F$8:$F$166)-7),B132)),"")</f>
        <v/>
      </c>
      <c r="E132" s="111">
        <f t="array" ref="E132">IFERROR(INDEX(Etap2!$A$8:$A$166,SMALL(IF(Etap2!$F$8:$F$166=C$129,ROW($F$8:$F$166)-7),B132)),"")</f>
        <v>20</v>
      </c>
    </row>
    <row r="133" spans="2:8">
      <c r="B133" s="64">
        <v>3</v>
      </c>
      <c r="C133" s="111">
        <f t="array" ref="C133">IFERROR(INDEX(Etap2!$C$8:$C$166,SMALL(IF(Etap2!$F$8:$F$166=C$129,ROW($F$8:$F$166)-7),B133)),"")</f>
        <v>0</v>
      </c>
      <c r="D133" s="8" t="str">
        <f t="array" ref="D133">IFERROR(INDEX(Etap2!$J$8:$J$166,SMALL(IF(Etap2!$F$8:$F$166=C$129,ROW($F$8:$F$166)-7),B133)),"")</f>
        <v/>
      </c>
      <c r="E133" s="111">
        <f t="array" ref="E133">IFERROR(INDEX(Etap2!$A$8:$A$166,SMALL(IF(Etap2!$F$8:$F$166=C$129,ROW($F$8:$F$166)-7),B133)),"")</f>
        <v>21</v>
      </c>
    </row>
    <row r="134" spans="2:8">
      <c r="E134" s="65" t="s">
        <v>62</v>
      </c>
      <c r="F134" s="66" t="e">
        <f>D131+D132+D133</f>
        <v>#VALUE!</v>
      </c>
      <c r="G134" s="112">
        <f>SUM(E131:E133)</f>
        <v>60</v>
      </c>
      <c r="H134" s="102"/>
    </row>
    <row r="136" spans="2:8">
      <c r="C136" s="69" t="str">
        <f t="array" ref="C136">IFERROR(INDEX(Etap2!$AA$8:$AA$166,SMALL(IF(Etap2!$AC$8:$AC$166=1,ROW($F$8:$F$166)-7),F136)),"")</f>
        <v/>
      </c>
      <c r="D136" s="70"/>
      <c r="E136" s="71"/>
      <c r="F136" s="64">
        <v>20</v>
      </c>
    </row>
    <row r="137" spans="2:8">
      <c r="C137" s="18" t="s">
        <v>1</v>
      </c>
      <c r="D137" s="18" t="s">
        <v>51</v>
      </c>
      <c r="E137" s="18" t="s">
        <v>0</v>
      </c>
    </row>
    <row r="138" spans="2:8">
      <c r="B138" s="64">
        <v>1</v>
      </c>
      <c r="C138" s="111">
        <f t="array" ref="C138">IFERROR(INDEX(Etap2!$C$8:$C$166,SMALL(IF(Etap2!$F$8:$F$166=C$136,ROW($F$8:$F$166)-7),B138)),"")</f>
        <v>0</v>
      </c>
      <c r="D138" s="8" t="str">
        <f t="array" ref="D138">IFERROR(INDEX(Etap2!$J$8:$J$166,SMALL(IF(Etap2!$F$8:$F$166=C$136,ROW($F$8:$F$166)-7),B138)),"")</f>
        <v/>
      </c>
      <c r="E138" s="111">
        <f t="array" ref="E138">IFERROR(INDEX(Etap2!$A$8:$A$166,SMALL(IF(Etap2!$F$8:$F$166=C$136,ROW($F$8:$F$166)-7),B138)),"")</f>
        <v>19</v>
      </c>
    </row>
    <row r="139" spans="2:8">
      <c r="B139" s="64">
        <v>2</v>
      </c>
      <c r="C139" s="111">
        <f t="array" ref="C139">IFERROR(INDEX(Etap2!$C$8:$C$166,SMALL(IF(Etap2!$F$8:$F$166=C$136,ROW($F$8:$F$166)-7),B139)),"")</f>
        <v>0</v>
      </c>
      <c r="D139" s="8" t="str">
        <f t="array" ref="D139">IFERROR(INDEX(Etap2!$J$8:$J$166,SMALL(IF(Etap2!$F$8:$F$166=C$136,ROW($F$8:$F$166)-7),B139)),"")</f>
        <v/>
      </c>
      <c r="E139" s="111">
        <f t="array" ref="E139">IFERROR(INDEX(Etap2!$A$8:$A$166,SMALL(IF(Etap2!$F$8:$F$166=C$136,ROW($F$8:$F$166)-7),B139)),"")</f>
        <v>20</v>
      </c>
    </row>
    <row r="140" spans="2:8">
      <c r="B140" s="64">
        <v>3</v>
      </c>
      <c r="C140" s="111">
        <f t="array" ref="C140">IFERROR(INDEX(Etap2!$C$8:$C$166,SMALL(IF(Etap2!$F$8:$F$166=C$136,ROW($F$8:$F$166)-7),B140)),"")</f>
        <v>0</v>
      </c>
      <c r="D140" s="8" t="str">
        <f t="array" ref="D140">IFERROR(INDEX(Etap2!$J$8:$J$166,SMALL(IF(Etap2!$F$8:$F$166=C$136,ROW($F$8:$F$166)-7),B140)),"")</f>
        <v/>
      </c>
      <c r="E140" s="111">
        <f t="array" ref="E140">IFERROR(INDEX(Etap2!$A$8:$A$166,SMALL(IF(Etap2!$F$8:$F$166=C$136,ROW($F$8:$F$166)-7),B140)),"")</f>
        <v>21</v>
      </c>
    </row>
    <row r="141" spans="2:8">
      <c r="E141" s="65" t="s">
        <v>62</v>
      </c>
      <c r="F141" s="66" t="e">
        <f>D138+D139+D140</f>
        <v>#VALUE!</v>
      </c>
      <c r="G141" s="112">
        <f>SUM(E138:E140)</f>
        <v>60</v>
      </c>
      <c r="H141" s="102"/>
    </row>
    <row r="143" spans="2:8">
      <c r="C143" s="69" t="str">
        <f t="array" ref="C143">IFERROR(INDEX(Etap2!$AA$8:$AA$166,SMALL(IF(Etap2!$AC$8:$AC$166=1,ROW($F$8:$F$166)-7),F143)),"")</f>
        <v/>
      </c>
      <c r="D143" s="70"/>
      <c r="E143" s="71"/>
      <c r="F143" s="64">
        <v>21</v>
      </c>
    </row>
    <row r="144" spans="2:8">
      <c r="C144" s="18" t="s">
        <v>1</v>
      </c>
      <c r="D144" s="18" t="s">
        <v>51</v>
      </c>
      <c r="E144" s="18" t="s">
        <v>0</v>
      </c>
    </row>
    <row r="145" spans="2:8">
      <c r="B145" s="64">
        <v>1</v>
      </c>
      <c r="C145" s="111">
        <f t="array" ref="C145">IFERROR(INDEX(Etap2!$C$8:$C$166,SMALL(IF(Etap2!$F$8:$F$166=C$143,ROW($F$8:$F$166)-7),B145)),"")</f>
        <v>0</v>
      </c>
      <c r="D145" s="8" t="str">
        <f t="array" ref="D145">IFERROR(INDEX(Etap2!$J$8:$J$166,SMALL(IF(Etap2!$F$8:$F$166=C$143,ROW($F$8:$F$166)-7),B145)),"")</f>
        <v/>
      </c>
      <c r="E145" s="111">
        <f t="array" ref="E145">IFERROR(INDEX(Etap2!$A$8:$A$166,SMALL(IF(Etap2!$F$8:$F$166=C$143,ROW($F$8:$F$166)-7),B145)),"")</f>
        <v>19</v>
      </c>
    </row>
    <row r="146" spans="2:8">
      <c r="B146" s="64">
        <v>2</v>
      </c>
      <c r="C146" s="111">
        <f t="array" ref="C146">IFERROR(INDEX(Etap2!$C$8:$C$166,SMALL(IF(Etap2!$F$8:$F$166=C$143,ROW($F$8:$F$166)-7),B146)),"")</f>
        <v>0</v>
      </c>
      <c r="D146" s="8" t="str">
        <f t="array" ref="D146">IFERROR(INDEX(Etap2!$J$8:$J$166,SMALL(IF(Etap2!$F$8:$F$166=C$143,ROW($F$8:$F$166)-7),B146)),"")</f>
        <v/>
      </c>
      <c r="E146" s="111">
        <f t="array" ref="E146">IFERROR(INDEX(Etap2!$A$8:$A$166,SMALL(IF(Etap2!$F$8:$F$166=C$143,ROW($F$8:$F$166)-7),B146)),"")</f>
        <v>20</v>
      </c>
    </row>
    <row r="147" spans="2:8">
      <c r="B147" s="64">
        <v>3</v>
      </c>
      <c r="C147" s="111">
        <f t="array" ref="C147">IFERROR(INDEX(Etap2!$C$8:$C$166,SMALL(IF(Etap2!$F$8:$F$166=C$143,ROW($F$8:$F$166)-7),B147)),"")</f>
        <v>0</v>
      </c>
      <c r="D147" s="8" t="str">
        <f t="array" ref="D147">IFERROR(INDEX(Etap2!$J$8:$J$166,SMALL(IF(Etap2!$F$8:$F$166=C$143,ROW($F$8:$F$166)-7),B147)),"")</f>
        <v/>
      </c>
      <c r="E147" s="111">
        <f t="array" ref="E147">IFERROR(INDEX(Etap2!$A$8:$A$166,SMALL(IF(Etap2!$F$8:$F$166=C$143,ROW($F$8:$F$166)-7),B147)),"")</f>
        <v>21</v>
      </c>
    </row>
    <row r="148" spans="2:8">
      <c r="E148" s="65" t="s">
        <v>62</v>
      </c>
      <c r="F148" s="66" t="e">
        <f>D145+D146+D147</f>
        <v>#VALUE!</v>
      </c>
      <c r="G148" s="112">
        <f>SUM(E145:E147)</f>
        <v>60</v>
      </c>
      <c r="H148" s="102"/>
    </row>
    <row r="150" spans="2:8">
      <c r="C150" s="69" t="str">
        <f t="array" ref="C150">IFERROR(INDEX(Etap2!$AA$8:$AA$166,SMALL(IF(Etap2!$AC$8:$AC$166=1,ROW($F$8:$F$166)-7),F150)),"")</f>
        <v/>
      </c>
      <c r="D150" s="70"/>
      <c r="E150" s="71"/>
      <c r="F150" s="64">
        <v>22</v>
      </c>
    </row>
    <row r="151" spans="2:8">
      <c r="C151" s="18" t="s">
        <v>1</v>
      </c>
      <c r="D151" s="18" t="s">
        <v>51</v>
      </c>
      <c r="E151" s="18" t="s">
        <v>0</v>
      </c>
    </row>
    <row r="152" spans="2:8">
      <c r="B152" s="64">
        <v>1</v>
      </c>
      <c r="C152" s="111">
        <f t="array" ref="C152">IFERROR(INDEX(Etap2!$C$8:$C$166,SMALL(IF(Etap2!$F$8:$F$166=C$150,ROW($F$8:$F$166)-7),B152)),"")</f>
        <v>0</v>
      </c>
      <c r="D152" s="8" t="str">
        <f t="array" ref="D152">IFERROR(INDEX(Etap2!$J$8:$J$166,SMALL(IF(Etap2!$F$8:$F$166=C$150,ROW($F$8:$F$166)-7),B152)),"")</f>
        <v/>
      </c>
      <c r="E152" s="111">
        <f t="array" ref="E152">IFERROR(INDEX(Etap2!$A$8:$A$166,SMALL(IF(Etap2!$F$8:$F$166=C$150,ROW($F$8:$F$166)-7),B152)),"")</f>
        <v>19</v>
      </c>
    </row>
    <row r="153" spans="2:8">
      <c r="B153" s="64">
        <v>2</v>
      </c>
      <c r="C153" s="111">
        <f t="array" ref="C153">IFERROR(INDEX(Etap2!$C$8:$C$166,SMALL(IF(Etap2!$F$8:$F$166=C$150,ROW($F$8:$F$166)-7),B153)),"")</f>
        <v>0</v>
      </c>
      <c r="D153" s="8" t="str">
        <f t="array" ref="D153">IFERROR(INDEX(Etap2!$J$8:$J$166,SMALL(IF(Etap2!$F$8:$F$166=C$150,ROW($F$8:$F$166)-7),B153)),"")</f>
        <v/>
      </c>
      <c r="E153" s="111">
        <f t="array" ref="E153">IFERROR(INDEX(Etap2!$A$8:$A$166,SMALL(IF(Etap2!$F$8:$F$166=C$150,ROW($F$8:$F$166)-7),B153)),"")</f>
        <v>20</v>
      </c>
    </row>
    <row r="154" spans="2:8">
      <c r="B154" s="64">
        <v>3</v>
      </c>
      <c r="C154" s="111">
        <f t="array" ref="C154">IFERROR(INDEX(Etap2!$C$8:$C$166,SMALL(IF(Etap2!$F$8:$F$166=C$150,ROW($F$8:$F$166)-7),B154)),"")</f>
        <v>0</v>
      </c>
      <c r="D154" s="8" t="str">
        <f t="array" ref="D154">IFERROR(INDEX(Etap2!$J$8:$J$166,SMALL(IF(Etap2!$F$8:$F$166=C$150,ROW($F$8:$F$166)-7),B154)),"")</f>
        <v/>
      </c>
      <c r="E154" s="111">
        <f t="array" ref="E154">IFERROR(INDEX(Etap2!$A$8:$A$166,SMALL(IF(Etap2!$F$8:$F$166=C$150,ROW($F$8:$F$166)-7),B154)),"")</f>
        <v>21</v>
      </c>
    </row>
    <row r="155" spans="2:8">
      <c r="E155" s="65" t="s">
        <v>62</v>
      </c>
      <c r="F155" s="66" t="e">
        <f>D152+D153+D154</f>
        <v>#VALUE!</v>
      </c>
      <c r="G155" s="112">
        <f>SUM(E152:E154)</f>
        <v>60</v>
      </c>
      <c r="H155" s="102"/>
    </row>
    <row r="157" spans="2:8">
      <c r="C157" s="69" t="str">
        <f t="array" ref="C157">IFERROR(INDEX(Etap2!$AA$8:$AA$166,SMALL(IF(Etap2!$AC$8:$AC$166=1,ROW($F$8:$F$166)-7),F157)),"")</f>
        <v/>
      </c>
      <c r="D157" s="70"/>
      <c r="E157" s="71"/>
      <c r="F157" s="64">
        <v>23</v>
      </c>
    </row>
    <row r="158" spans="2:8">
      <c r="C158" s="18" t="s">
        <v>1</v>
      </c>
      <c r="D158" s="18" t="s">
        <v>51</v>
      </c>
      <c r="E158" s="18" t="s">
        <v>0</v>
      </c>
    </row>
    <row r="159" spans="2:8">
      <c r="B159" s="64">
        <v>1</v>
      </c>
      <c r="C159" s="111">
        <f t="array" ref="C159">IFERROR(INDEX(Etap2!$C$8:$C$166,SMALL(IF(Etap2!$F$8:$F$166=C$157,ROW($F$8:$F$166)-7),B159)),"")</f>
        <v>0</v>
      </c>
      <c r="D159" s="8" t="str">
        <f t="array" ref="D159">IFERROR(INDEX(Etap2!$J$8:$J$166,SMALL(IF(Etap2!$F$8:$F$166=C$157,ROW($F$8:$F$166)-7),B159)),"")</f>
        <v/>
      </c>
      <c r="E159" s="111">
        <f t="array" ref="E159">IFERROR(INDEX(Etap2!$A$8:$A$166,SMALL(IF(Etap2!$F$8:$F$166=C$157,ROW($F$8:$F$166)-7),B159)),"")</f>
        <v>19</v>
      </c>
    </row>
    <row r="160" spans="2:8">
      <c r="B160" s="64">
        <v>2</v>
      </c>
      <c r="C160" s="111">
        <f t="array" ref="C160">IFERROR(INDEX(Etap2!$C$8:$C$166,SMALL(IF(Etap2!$F$8:$F$166=C$157,ROW($F$8:$F$166)-7),B160)),"")</f>
        <v>0</v>
      </c>
      <c r="D160" s="8" t="str">
        <f t="array" ref="D160">IFERROR(INDEX(Etap2!$J$8:$J$166,SMALL(IF(Etap2!$F$8:$F$166=C$157,ROW($F$8:$F$166)-7),B160)),"")</f>
        <v/>
      </c>
      <c r="E160" s="111">
        <f t="array" ref="E160">IFERROR(INDEX(Etap2!$A$8:$A$166,SMALL(IF(Etap2!$F$8:$F$166=C$157,ROW($F$8:$F$166)-7),B160)),"")</f>
        <v>20</v>
      </c>
    </row>
    <row r="161" spans="2:8">
      <c r="B161" s="64">
        <v>3</v>
      </c>
      <c r="C161" s="111">
        <f t="array" ref="C161">IFERROR(INDEX(Etap2!$C$8:$C$166,SMALL(IF(Etap2!$F$8:$F$166=C$157,ROW($F$8:$F$166)-7),B161)),"")</f>
        <v>0</v>
      </c>
      <c r="D161" s="8" t="str">
        <f t="array" ref="D161">IFERROR(INDEX(Etap2!$J$8:$J$166,SMALL(IF(Etap2!$F$8:$F$166=C$157,ROW($F$8:$F$166)-7),B161)),"")</f>
        <v/>
      </c>
      <c r="E161" s="111">
        <f t="array" ref="E161">IFERROR(INDEX(Etap2!$A$8:$A$166,SMALL(IF(Etap2!$F$8:$F$166=C$157,ROW($F$8:$F$166)-7),B161)),"")</f>
        <v>21</v>
      </c>
    </row>
    <row r="162" spans="2:8">
      <c r="E162" s="65" t="s">
        <v>62</v>
      </c>
      <c r="F162" s="66" t="e">
        <f>D159+D160+D161</f>
        <v>#VALUE!</v>
      </c>
      <c r="G162" s="112">
        <f>SUM(E159:E161)</f>
        <v>60</v>
      </c>
      <c r="H162" s="102"/>
    </row>
    <row r="164" spans="2:8">
      <c r="C164" s="69" t="str">
        <f t="array" ref="C164">IFERROR(INDEX(Etap2!$AA$8:$AA$166,SMALL(IF(Etap2!$AC$8:$AC$166=1,ROW($F$8:$F$166)-7),F164)),"")</f>
        <v/>
      </c>
      <c r="D164" s="70"/>
      <c r="E164" s="71"/>
      <c r="F164" s="64">
        <v>24</v>
      </c>
    </row>
    <row r="165" spans="2:8">
      <c r="C165" s="18" t="s">
        <v>1</v>
      </c>
      <c r="D165" s="18" t="s">
        <v>51</v>
      </c>
      <c r="E165" s="18" t="s">
        <v>0</v>
      </c>
    </row>
    <row r="166" spans="2:8">
      <c r="B166" s="64">
        <v>1</v>
      </c>
      <c r="C166" s="111">
        <f t="array" ref="C166">IFERROR(INDEX(Etap2!$C$8:$C$166,SMALL(IF(Etap2!$F$8:$F$166=C$164,ROW($F$8:$F$166)-7),B166)),"")</f>
        <v>0</v>
      </c>
      <c r="D166" s="8" t="str">
        <f t="array" ref="D166">IFERROR(INDEX(Etap2!$J$8:$J$166,SMALL(IF(Etap2!$F$8:$F$166=C$164,ROW($F$8:$F$166)-7),B166)),"")</f>
        <v/>
      </c>
      <c r="E166" s="111">
        <f t="array" ref="E166">IFERROR(INDEX(Etap2!$A$8:$A$166,SMALL(IF(Etap2!$F$8:$F$166=C$164,ROW($F$8:$F$166)-7),B166)),"")</f>
        <v>19</v>
      </c>
    </row>
    <row r="167" spans="2:8">
      <c r="B167" s="64">
        <v>2</v>
      </c>
      <c r="C167" s="111">
        <f t="array" ref="C167">IFERROR(INDEX(Etap2!$C$8:$C$166,SMALL(IF(Etap2!$F$8:$F$166=C$164,ROW($F$8:$F$166)-7),B167)),"")</f>
        <v>0</v>
      </c>
      <c r="D167" s="8" t="str">
        <f t="array" ref="D167">IFERROR(INDEX(Etap2!$J$8:$J$166,SMALL(IF(Etap2!$F$8:$F$166=C$164,ROW($F$8:$F$166)-7),B167)),"")</f>
        <v/>
      </c>
      <c r="E167" s="111">
        <f t="array" ref="E167">IFERROR(INDEX(Etap2!$A$8:$A$166,SMALL(IF(Etap2!$F$8:$F$166=C$164,ROW($F$8:$F$166)-7),B167)),"")</f>
        <v>20</v>
      </c>
    </row>
    <row r="168" spans="2:8">
      <c r="B168" s="64">
        <v>3</v>
      </c>
      <c r="C168" s="111">
        <f t="array" ref="C168">IFERROR(INDEX(Etap2!$C$8:$C$166,SMALL(IF(Etap2!$F$8:$F$166=C$164,ROW($F$8:$F$166)-7),B168)),"")</f>
        <v>0</v>
      </c>
      <c r="D168" s="8" t="str">
        <f t="array" ref="D168">IFERROR(INDEX(Etap2!$J$8:$J$166,SMALL(IF(Etap2!$F$8:$F$166=C$164,ROW($F$8:$F$166)-7),B168)),"")</f>
        <v/>
      </c>
      <c r="E168" s="111">
        <f t="array" ref="E168">IFERROR(INDEX(Etap2!$A$8:$A$166,SMALL(IF(Etap2!$F$8:$F$166=C$164,ROW($F$8:$F$166)-7),B168)),"")</f>
        <v>21</v>
      </c>
    </row>
    <row r="169" spans="2:8">
      <c r="E169" s="65" t="s">
        <v>62</v>
      </c>
      <c r="F169" s="66" t="e">
        <f>D166+D167+D168</f>
        <v>#VALUE!</v>
      </c>
      <c r="G169" s="112">
        <f>SUM(E166:E168)</f>
        <v>60</v>
      </c>
      <c r="H169" s="102"/>
    </row>
    <row r="171" spans="2:8">
      <c r="C171" s="69" t="str">
        <f t="array" ref="C171">IFERROR(INDEX(Etap2!$AA$8:$AA$166,SMALL(IF(Etap2!$AC$8:$AC$166=1,ROW($F$8:$F$166)-7),F171)),"")</f>
        <v/>
      </c>
      <c r="D171" s="70"/>
      <c r="E171" s="71"/>
      <c r="F171" s="64">
        <v>25</v>
      </c>
    </row>
    <row r="172" spans="2:8">
      <c r="C172" s="18" t="s">
        <v>1</v>
      </c>
      <c r="D172" s="18" t="s">
        <v>51</v>
      </c>
      <c r="E172" s="18" t="s">
        <v>0</v>
      </c>
    </row>
    <row r="173" spans="2:8">
      <c r="B173" s="64">
        <v>1</v>
      </c>
      <c r="C173" s="111">
        <f t="array" ref="C173">IFERROR(INDEX(Etap2!$C$8:$C$166,SMALL(IF(Etap2!$F$8:$F$166=C$171,ROW($F$8:$F$166)-7),B173)),"")</f>
        <v>0</v>
      </c>
      <c r="D173" s="8" t="str">
        <f t="array" ref="D173">IFERROR(INDEX(Etap2!$J$8:$J$166,SMALL(IF(Etap2!$F$8:$F$166=C$171,ROW($F$8:$F$166)-7),B173)),"")</f>
        <v/>
      </c>
      <c r="E173" s="111">
        <f t="array" ref="E173">IFERROR(INDEX(Etap2!$A$8:$A$166,SMALL(IF(Etap2!$F$8:$F$166=C$171,ROW($F$8:$F$166)-7),B173)),"")</f>
        <v>19</v>
      </c>
    </row>
    <row r="174" spans="2:8">
      <c r="B174" s="64">
        <v>2</v>
      </c>
      <c r="C174" s="111">
        <f t="array" ref="C174">IFERROR(INDEX(Etap2!$C$8:$C$166,SMALL(IF(Etap2!$F$8:$F$166=C$171,ROW($F$8:$F$166)-7),B174)),"")</f>
        <v>0</v>
      </c>
      <c r="D174" s="8" t="str">
        <f t="array" ref="D174">IFERROR(INDEX(Etap2!$J$8:$J$166,SMALL(IF(Etap2!$F$8:$F$166=C$171,ROW($F$8:$F$166)-7),B174)),"")</f>
        <v/>
      </c>
      <c r="E174" s="111">
        <f t="array" ref="E174">IFERROR(INDEX(Etap2!$A$8:$A$166,SMALL(IF(Etap2!$F$8:$F$166=C$171,ROW($F$8:$F$166)-7),B174)),"")</f>
        <v>20</v>
      </c>
    </row>
    <row r="175" spans="2:8">
      <c r="B175" s="64">
        <v>3</v>
      </c>
      <c r="C175" s="111">
        <f t="array" ref="C175">IFERROR(INDEX(Etap2!$C$8:$C$166,SMALL(IF(Etap2!$F$8:$F$166=C$171,ROW($F$8:$F$166)-7),B175)),"")</f>
        <v>0</v>
      </c>
      <c r="D175" s="8" t="str">
        <f t="array" ref="D175">IFERROR(INDEX(Etap2!$J$8:$J$166,SMALL(IF(Etap2!$F$8:$F$166=C$171,ROW($F$8:$F$166)-7),B175)),"")</f>
        <v/>
      </c>
      <c r="E175" s="111">
        <f t="array" ref="E175">IFERROR(INDEX(Etap2!$A$8:$A$166,SMALL(IF(Etap2!$F$8:$F$166=C$171,ROW($F$8:$F$166)-7),B175)),"")</f>
        <v>21</v>
      </c>
    </row>
    <row r="176" spans="2:8">
      <c r="E176" s="65" t="s">
        <v>62</v>
      </c>
      <c r="F176" s="66" t="e">
        <f>D173+D174+D175</f>
        <v>#VALUE!</v>
      </c>
      <c r="G176" s="112">
        <f>SUM(E173:E175)</f>
        <v>60</v>
      </c>
      <c r="H176" s="102"/>
    </row>
    <row r="178" spans="2:8">
      <c r="C178" s="69" t="str">
        <f t="array" ref="C178">IFERROR(INDEX(Etap2!$AA$8:$AA$166,SMALL(IF(Etap2!$AC$8:$AC$166=1,ROW($F$8:$F$166)-7),F178)),"")</f>
        <v/>
      </c>
      <c r="D178" s="70"/>
      <c r="E178" s="71"/>
      <c r="F178" s="64">
        <v>26</v>
      </c>
    </row>
    <row r="179" spans="2:8">
      <c r="C179" s="18" t="s">
        <v>1</v>
      </c>
      <c r="D179" s="18" t="s">
        <v>51</v>
      </c>
      <c r="E179" s="18" t="s">
        <v>0</v>
      </c>
    </row>
    <row r="180" spans="2:8">
      <c r="B180" s="64">
        <v>1</v>
      </c>
      <c r="C180" s="111">
        <f t="array" ref="C180">IFERROR(INDEX(Etap2!$C$8:$C$166,SMALL(IF(Etap2!$F$8:$F$166=C$178,ROW($F$8:$F$166)-7),B180)),"")</f>
        <v>0</v>
      </c>
      <c r="D180" s="8" t="str">
        <f t="array" ref="D180">IFERROR(INDEX(Etap2!$J$8:$J$166,SMALL(IF(Etap2!$F$8:$F$166=C$178,ROW($F$8:$F$166)-7),B180)),"")</f>
        <v/>
      </c>
      <c r="E180" s="111">
        <f t="array" ref="E180">IFERROR(INDEX(Etap2!$A$8:$A$166,SMALL(IF(Etap2!$F$8:$F$166=C$178,ROW($F$8:$F$166)-7),B180)),"")</f>
        <v>19</v>
      </c>
    </row>
    <row r="181" spans="2:8">
      <c r="B181" s="64">
        <v>2</v>
      </c>
      <c r="C181" s="111">
        <f t="array" ref="C181">IFERROR(INDEX(Etap2!$C$8:$C$166,SMALL(IF(Etap2!$F$8:$F$166=C$164,ROW($F$8:$F$166)-7),B181)),"")</f>
        <v>0</v>
      </c>
      <c r="D181" s="8" t="str">
        <f t="array" ref="D181">IFERROR(INDEX(Etap2!$J$8:$J$166,SMALL(IF(Etap2!$F$8:$F$166=C$178,ROW($F$8:$F$166)-7),B181)),"")</f>
        <v/>
      </c>
      <c r="E181" s="111">
        <f t="array" ref="E181">IFERROR(INDEX(Etap2!$A$8:$A$166,SMALL(IF(Etap2!$F$8:$F$166=C$178,ROW($F$8:$F$166)-7),B181)),"")</f>
        <v>20</v>
      </c>
    </row>
    <row r="182" spans="2:8">
      <c r="B182" s="64">
        <v>3</v>
      </c>
      <c r="C182" s="111">
        <f t="array" ref="C182">IFERROR(INDEX(Etap2!$C$8:$C$166,SMALL(IF(Etap2!$F$8:$F$166=C$164,ROW($F$8:$F$166)-7),B182)),"")</f>
        <v>0</v>
      </c>
      <c r="D182" s="8" t="str">
        <f t="array" ref="D182">IFERROR(INDEX(Etap2!$J$8:$J$166,SMALL(IF(Etap2!$F$8:$F$166=C$178,ROW($F$8:$F$166)-7),B182)),"")</f>
        <v/>
      </c>
      <c r="E182" s="111">
        <f t="array" ref="E182">IFERROR(INDEX(Etap2!$A$8:$A$166,SMALL(IF(Etap2!$F$8:$F$166=C$178,ROW($F$8:$F$166)-7),B182)),"")</f>
        <v>21</v>
      </c>
    </row>
    <row r="183" spans="2:8">
      <c r="E183" s="65" t="s">
        <v>62</v>
      </c>
      <c r="F183" s="66" t="e">
        <f>D180+D181+D182</f>
        <v>#VALUE!</v>
      </c>
      <c r="G183" s="112">
        <f>SUM(E180:E182)</f>
        <v>60</v>
      </c>
      <c r="H183" s="102"/>
    </row>
    <row r="185" spans="2:8">
      <c r="C185" s="69" t="str">
        <f t="array" ref="C185">IFERROR(INDEX(Etap2!$AA$8:$AA$166,SMALL(IF(Etap2!$AC$8:$AC$166=1,ROW($F$8:$F$166)-7),F185)),"")</f>
        <v/>
      </c>
      <c r="D185" s="70"/>
      <c r="E185" s="71"/>
      <c r="F185" s="64">
        <v>27</v>
      </c>
    </row>
    <row r="186" spans="2:8">
      <c r="C186" s="18" t="s">
        <v>1</v>
      </c>
      <c r="D186" s="18" t="s">
        <v>51</v>
      </c>
      <c r="E186" s="18" t="s">
        <v>0</v>
      </c>
    </row>
    <row r="187" spans="2:8">
      <c r="B187" s="64">
        <v>1</v>
      </c>
      <c r="C187" s="111">
        <f t="array" ref="C187">IFERROR(INDEX(Etap2!$C$8:$C$166,SMALL(IF(Etap2!$F$8:$F$166=C$185,ROW($F$8:$F$166)-7),B187)),"")</f>
        <v>0</v>
      </c>
      <c r="D187" s="8" t="str">
        <f t="array" ref="D187">IFERROR(INDEX(Etap2!$J$8:$J$166,SMALL(IF(Etap2!$F$8:$F$166=C$185,ROW($F$8:$F$166)-7),B187)),"")</f>
        <v/>
      </c>
      <c r="E187" s="111">
        <f t="array" ref="E187">IFERROR(INDEX(Etap2!$A$8:$A$166,SMALL(IF(Etap2!$F$8:$F$166=C$185,ROW($F$8:$F$166)-7),B187)),"")</f>
        <v>19</v>
      </c>
    </row>
    <row r="188" spans="2:8">
      <c r="B188" s="64">
        <v>2</v>
      </c>
      <c r="C188" s="111">
        <f t="array" ref="C188">IFERROR(INDEX(Etap2!$C$8:$C$166,SMALL(IF(Etap2!$F$8:$F$166=C$185,ROW($F$8:$F$166)-7),B188)),"")</f>
        <v>0</v>
      </c>
      <c r="D188" s="8" t="str">
        <f t="array" ref="D188">IFERROR(INDEX(Etap2!$J$8:$J$166,SMALL(IF(Etap2!$F$8:$F$166=C$185,ROW($F$8:$F$166)-7),B188)),"")</f>
        <v/>
      </c>
      <c r="E188" s="111">
        <f t="array" ref="E188">IFERROR(INDEX(Etap2!$A$8:$A$166,SMALL(IF(Etap2!$F$8:$F$166=C$185,ROW($F$8:$F$166)-7),B188)),"")</f>
        <v>20</v>
      </c>
    </row>
    <row r="189" spans="2:8">
      <c r="B189" s="64">
        <v>3</v>
      </c>
      <c r="C189" s="111">
        <f t="array" ref="C189">IFERROR(INDEX(Etap2!$C$8:$C$166,SMALL(IF(Etap2!$F$8:$F$166=C$185,ROW($F$8:$F$166)-7),B189)),"")</f>
        <v>0</v>
      </c>
      <c r="D189" s="8" t="str">
        <f t="array" ref="D189">IFERROR(INDEX(Etap2!$J$8:$J$166,SMALL(IF(Etap2!$F$8:$F$166=C$185,ROW($F$8:$F$166)-7),B189)),"")</f>
        <v/>
      </c>
      <c r="E189" s="111">
        <f t="array" ref="E189">IFERROR(INDEX(Etap2!$A$8:$A$166,SMALL(IF(Etap2!$F$8:$F$166=C$185,ROW($F$8:$F$166)-7),B189)),"")</f>
        <v>21</v>
      </c>
    </row>
    <row r="190" spans="2:8">
      <c r="E190" s="65" t="s">
        <v>62</v>
      </c>
      <c r="F190" s="66" t="e">
        <f>D187+D188+D189</f>
        <v>#VALUE!</v>
      </c>
      <c r="G190" s="112">
        <f>SUM(E187:E189)</f>
        <v>60</v>
      </c>
      <c r="H190" s="102"/>
    </row>
    <row r="192" spans="2:8">
      <c r="C192" s="69" t="str">
        <f t="array" ref="C192">IFERROR(INDEX(Etap2!$AA$8:$AA$166,SMALL(IF(Etap2!$AC$8:$AC$166=1,ROW($F$8:$F$166)-7),F192)),"")</f>
        <v/>
      </c>
      <c r="D192" s="70"/>
      <c r="E192" s="71"/>
      <c r="F192" s="64">
        <v>28</v>
      </c>
    </row>
    <row r="193" spans="2:8">
      <c r="C193" s="18" t="s">
        <v>1</v>
      </c>
      <c r="D193" s="18" t="s">
        <v>51</v>
      </c>
      <c r="E193" s="18" t="s">
        <v>0</v>
      </c>
    </row>
    <row r="194" spans="2:8">
      <c r="B194" s="64">
        <v>1</v>
      </c>
      <c r="C194" s="111">
        <f t="array" ref="C194">IFERROR(INDEX(Etap2!$C$8:$C$166,SMALL(IF(Etap2!$F$8:$F$166=C$192,ROW($F$8:$F$166)-7),B194)),"")</f>
        <v>0</v>
      </c>
      <c r="D194" s="8" t="str">
        <f t="array" ref="D194">IFERROR(INDEX(Etap2!$J$8:$J$166,SMALL(IF(Etap2!$F$8:$F$166=C$192,ROW($F$8:$F$166)-7),B194)),"")</f>
        <v/>
      </c>
      <c r="E194" s="111">
        <f t="array" ref="E194">IFERROR(INDEX(Etap2!$A$8:$A$166,SMALL(IF(Etap2!$F$8:$F$166=C$192,ROW($F$8:$F$166)-7),B194)),"")</f>
        <v>19</v>
      </c>
    </row>
    <row r="195" spans="2:8">
      <c r="B195" s="64">
        <v>2</v>
      </c>
      <c r="C195" s="111">
        <f t="array" ref="C195">IFERROR(INDEX(Etap2!$C$8:$C$166,SMALL(IF(Etap2!$F$8:$F$166=C$192,ROW($F$8:$F$166)-7),B195)),"")</f>
        <v>0</v>
      </c>
      <c r="D195" s="8" t="str">
        <f t="array" ref="D195">IFERROR(INDEX(Etap2!$J$8:$J$166,SMALL(IF(Etap2!$F$8:$F$166=C$192,ROW($F$8:$F$166)-7),B195)),"")</f>
        <v/>
      </c>
      <c r="E195" s="111">
        <f t="array" ref="E195">IFERROR(INDEX(Etap2!$A$8:$A$166,SMALL(IF(Etap2!$F$8:$F$166=C$192,ROW($F$8:$F$166)-7),B195)),"")</f>
        <v>20</v>
      </c>
    </row>
    <row r="196" spans="2:8">
      <c r="B196" s="64">
        <v>3</v>
      </c>
      <c r="C196" s="111">
        <f t="array" ref="C196">IFERROR(INDEX(Etap2!$C$8:$C$166,SMALL(IF(Etap2!$F$8:$F$166=C$192,ROW($F$8:$F$166)-7),B196)),"")</f>
        <v>0</v>
      </c>
      <c r="D196" s="8" t="str">
        <f t="array" ref="D196">IFERROR(INDEX(Etap2!$J$8:$J$166,SMALL(IF(Etap2!$F$8:$F$166=C$192,ROW($F$8:$F$166)-7),B196)),"")</f>
        <v/>
      </c>
      <c r="E196" s="111">
        <f t="array" ref="E196">IFERROR(INDEX(Etap2!$A$8:$A$166,SMALL(IF(Etap2!$F$8:$F$166=C$192,ROW($F$8:$F$166)-7),B196)),"")</f>
        <v>21</v>
      </c>
    </row>
    <row r="197" spans="2:8">
      <c r="E197" s="65" t="s">
        <v>62</v>
      </c>
      <c r="F197" s="66" t="e">
        <f>D194+D195+D196</f>
        <v>#VALUE!</v>
      </c>
      <c r="G197" s="112">
        <f>SUM(E194:E196)</f>
        <v>60</v>
      </c>
      <c r="H197" s="102"/>
    </row>
    <row r="199" spans="2:8">
      <c r="C199" s="69" t="str">
        <f t="array" ref="C199">IFERROR(INDEX(Etap2!$AA$8:$AA$166,SMALL(IF(Etap2!$AC$8:$AC$166=1,ROW($F$8:$F$166)-7),F199)),"")</f>
        <v/>
      </c>
      <c r="D199" s="70"/>
      <c r="E199" s="71"/>
      <c r="F199" s="64">
        <v>29</v>
      </c>
    </row>
    <row r="200" spans="2:8">
      <c r="C200" s="18" t="s">
        <v>1</v>
      </c>
      <c r="D200" s="18" t="s">
        <v>51</v>
      </c>
      <c r="E200" s="18" t="s">
        <v>0</v>
      </c>
    </row>
    <row r="201" spans="2:8">
      <c r="B201" s="64">
        <v>1</v>
      </c>
      <c r="C201" s="111">
        <f t="array" ref="C201">IFERROR(INDEX(Etap2!$C$8:$C$166,SMALL(IF(Etap2!$F$8:$F$166=C$199,ROW($F$8:$F$166)-7),B201)),"")</f>
        <v>0</v>
      </c>
      <c r="D201" s="8" t="str">
        <f t="array" ref="D201">IFERROR(INDEX(Etap2!$J$8:$J$166,SMALL(IF(Etap2!$F$8:$F$166=C$199,ROW($F$8:$F$166)-7),B201)),"")</f>
        <v/>
      </c>
      <c r="E201" s="111">
        <f t="array" ref="E201">IFERROR(INDEX(Etap2!$A$8:$A$166,SMALL(IF(Etap2!$F$8:$F$166=C$199,ROW($F$8:$F$166)-7),B201)),"")</f>
        <v>19</v>
      </c>
    </row>
    <row r="202" spans="2:8">
      <c r="B202" s="64">
        <v>2</v>
      </c>
      <c r="C202" s="111">
        <f t="array" ref="C202">IFERROR(INDEX(Etap2!$C$8:$C$166,SMALL(IF(Etap2!$F$8:$F$166=C$199,ROW($F$8:$F$166)-7),B202)),"")</f>
        <v>0</v>
      </c>
      <c r="D202" s="8" t="str">
        <f t="array" ref="D202">IFERROR(INDEX(Etap2!$J$8:$J$166,SMALL(IF(Etap2!$F$8:$F$166=C$199,ROW($F$8:$F$166)-7),B202)),"")</f>
        <v/>
      </c>
      <c r="E202" s="111">
        <f t="array" ref="E202">IFERROR(INDEX(Etap2!$A$8:$A$166,SMALL(IF(Etap2!$F$8:$F$166=C$199,ROW($F$8:$F$166)-7),B202)),"")</f>
        <v>20</v>
      </c>
    </row>
    <row r="203" spans="2:8">
      <c r="B203" s="64">
        <v>3</v>
      </c>
      <c r="C203" s="111">
        <f t="array" ref="C203">IFERROR(INDEX(Etap2!$C$8:$C$166,SMALL(IF(Etap2!$F$8:$F$166=C$199,ROW($F$8:$F$166)-7),B203)),"")</f>
        <v>0</v>
      </c>
      <c r="D203" s="8" t="str">
        <f t="array" ref="D203">IFERROR(INDEX(Etap2!$J$8:$J$166,SMALL(IF(Etap2!$F$8:$F$166=C$199,ROW($F$8:$F$166)-7),B203)),"")</f>
        <v/>
      </c>
      <c r="E203" s="111">
        <f t="array" ref="E203">IFERROR(INDEX(Etap2!$A$8:$A$166,SMALL(IF(Etap2!$F$8:$F$166=C$199,ROW($F$8:$F$166)-7),B203)),"")</f>
        <v>21</v>
      </c>
    </row>
    <row r="204" spans="2:8">
      <c r="E204" s="65" t="s">
        <v>62</v>
      </c>
      <c r="F204" s="66" t="e">
        <f>D201+D202+D203</f>
        <v>#VALUE!</v>
      </c>
      <c r="G204" s="112">
        <f>SUM(E201:E203)</f>
        <v>60</v>
      </c>
      <c r="H204" s="102"/>
    </row>
    <row r="206" spans="2:8">
      <c r="C206" s="69" t="str">
        <f t="array" ref="C206">IFERROR(INDEX(Etap2!$AA$8:$AA$166,SMALL(IF(Etap2!$AC$8:$AC$166=1,ROW($F$8:$F$166)-7),F206)),"")</f>
        <v/>
      </c>
      <c r="D206" s="70"/>
      <c r="E206" s="71"/>
      <c r="F206" s="64">
        <v>30</v>
      </c>
    </row>
    <row r="207" spans="2:8">
      <c r="C207" s="18" t="s">
        <v>1</v>
      </c>
      <c r="D207" s="18" t="s">
        <v>51</v>
      </c>
      <c r="E207" s="18" t="s">
        <v>0</v>
      </c>
    </row>
    <row r="208" spans="2:8">
      <c r="B208" s="64">
        <v>1</v>
      </c>
      <c r="C208" s="111">
        <f t="array" ref="C208">IFERROR(INDEX(Etap2!$C$8:$C$166,SMALL(IF(Etap2!$F$8:$F$166=C$206,ROW($F$8:$F$166)-7),B208)),"")</f>
        <v>0</v>
      </c>
      <c r="D208" s="8" t="str">
        <f t="array" ref="D208">IFERROR(INDEX(Etap2!$J$8:$J$166,SMALL(IF(Etap2!$F$8:$F$166=C$206,ROW($F$8:$F$166)-7),B208)),"")</f>
        <v/>
      </c>
      <c r="E208" s="111">
        <f t="array" ref="E208">IFERROR(INDEX(Etap2!$A$8:$A$166,SMALL(IF(Etap2!$F$8:$F$166=C$206,ROW($F$8:$F$166)-7),B208)),"")</f>
        <v>19</v>
      </c>
    </row>
    <row r="209" spans="2:8">
      <c r="B209" s="64">
        <v>2</v>
      </c>
      <c r="C209" s="111">
        <f t="array" ref="C209">IFERROR(INDEX(Etap2!$C$8:$C$166,SMALL(IF(Etap2!$F$8:$F$166=C$206,ROW($F$8:$F$166)-7),B209)),"")</f>
        <v>0</v>
      </c>
      <c r="D209" s="8" t="str">
        <f t="array" ref="D209">IFERROR(INDEX(Etap2!$J$8:$J$166,SMALL(IF(Etap2!$F$8:$F$166=C$206,ROW($F$8:$F$166)-7),B209)),"")</f>
        <v/>
      </c>
      <c r="E209" s="111">
        <f t="array" ref="E209">IFERROR(INDEX(Etap2!$A$8:$A$166,SMALL(IF(Etap2!$F$8:$F$166=C$206,ROW($F$8:$F$166)-7),B209)),"")</f>
        <v>20</v>
      </c>
    </row>
    <row r="210" spans="2:8">
      <c r="B210" s="64">
        <v>3</v>
      </c>
      <c r="C210" s="111">
        <f t="array" ref="C210">IFERROR(INDEX(Etap2!$C$8:$C$166,SMALL(IF(Etap2!$F$8:$F$166=C$206,ROW($F$8:$F$166)-7),B210)),"")</f>
        <v>0</v>
      </c>
      <c r="D210" s="8" t="str">
        <f t="array" ref="D210">IFERROR(INDEX(Etap2!$J$8:$J$166,SMALL(IF(Etap2!$F$8:$F$166=C$206,ROW($F$8:$F$166)-7),B210)),"")</f>
        <v/>
      </c>
      <c r="E210" s="111">
        <f t="array" ref="E210">IFERROR(INDEX(Etap2!$A$8:$A$166,SMALL(IF(Etap2!$F$8:$F$166=C$206,ROW($F$8:$F$166)-7),B210)),"")</f>
        <v>21</v>
      </c>
    </row>
    <row r="211" spans="2:8">
      <c r="E211" s="65" t="s">
        <v>62</v>
      </c>
      <c r="F211" s="66" t="e">
        <f>D208+D209+D210</f>
        <v>#VALUE!</v>
      </c>
      <c r="G211" s="112">
        <f>SUM(E208:E210)</f>
        <v>60</v>
      </c>
      <c r="H211" s="102"/>
    </row>
    <row r="213" spans="2:8">
      <c r="C213" s="69" t="str">
        <f t="array" ref="C213">IFERROR(INDEX(Etap2!$AA$8:$AA$166,SMALL(IF(Etap2!$AC$8:$AC$166=1,ROW($F$8:$F$166)-7),F213)),"")</f>
        <v/>
      </c>
      <c r="D213" s="70"/>
      <c r="E213" s="71"/>
      <c r="F213" s="64">
        <v>31</v>
      </c>
    </row>
    <row r="214" spans="2:8">
      <c r="C214" s="18" t="s">
        <v>1</v>
      </c>
      <c r="D214" s="18" t="s">
        <v>51</v>
      </c>
      <c r="E214" s="18" t="s">
        <v>0</v>
      </c>
    </row>
    <row r="215" spans="2:8">
      <c r="B215" s="64">
        <v>1</v>
      </c>
      <c r="C215" s="111">
        <f t="array" ref="C215">IFERROR(INDEX(Etap2!$C$8:$C$166,SMALL(IF(Etap2!$F$8:$F$166=C$213,ROW($F$8:$F$166)-7),B215)),"")</f>
        <v>0</v>
      </c>
      <c r="D215" s="8" t="str">
        <f t="array" ref="D215">IFERROR(INDEX(Etap2!$J$8:$J$166,SMALL(IF(Etap2!$F$8:$F$166=C$213,ROW($F$8:$F$166)-7),B215)),"")</f>
        <v/>
      </c>
      <c r="E215" s="111">
        <f t="array" ref="E215">IFERROR(INDEX(Etap2!$A$8:$A$166,SMALL(IF(Etap2!$F$8:$F$166=C$213,ROW($F$8:$F$166)-7),B215)),"")</f>
        <v>19</v>
      </c>
    </row>
    <row r="216" spans="2:8">
      <c r="B216" s="64">
        <v>2</v>
      </c>
      <c r="C216" s="111">
        <f t="array" ref="C216">IFERROR(INDEX(Etap2!$C$8:$C$166,SMALL(IF(Etap2!$F$8:$F$166=C$213,ROW($F$8:$F$166)-7),B216)),"")</f>
        <v>0</v>
      </c>
      <c r="D216" s="8" t="str">
        <f t="array" ref="D216">IFERROR(INDEX(Etap2!$J$8:$J$166,SMALL(IF(Etap2!$F$8:$F$166=C$213,ROW($F$8:$F$166)-7),B216)),"")</f>
        <v/>
      </c>
      <c r="E216" s="111">
        <f t="array" ref="E216">IFERROR(INDEX(Etap2!$A$8:$A$166,SMALL(IF(Etap2!$F$8:$F$166=C$213,ROW($F$8:$F$166)-7),B216)),"")</f>
        <v>20</v>
      </c>
    </row>
    <row r="217" spans="2:8">
      <c r="B217" s="64">
        <v>3</v>
      </c>
      <c r="C217" s="111">
        <f t="array" ref="C217">IFERROR(INDEX(Etap2!$C$8:$C$166,SMALL(IF(Etap2!$F$8:$F$166=C$213,ROW($F$8:$F$166)-7),B217)),"")</f>
        <v>0</v>
      </c>
      <c r="D217" s="8" t="str">
        <f t="array" ref="D217">IFERROR(INDEX(Etap2!$J$8:$J$166,SMALL(IF(Etap2!$F$8:$F$166=C$213,ROW($F$8:$F$166)-7),B217)),"")</f>
        <v/>
      </c>
      <c r="E217" s="111">
        <f t="array" ref="E217">IFERROR(INDEX(Etap2!$A$8:$A$166,SMALL(IF(Etap2!$F$8:$F$166=C$213,ROW($F$8:$F$166)-7),B217)),"")</f>
        <v>21</v>
      </c>
    </row>
    <row r="218" spans="2:8">
      <c r="E218" s="65" t="s">
        <v>62</v>
      </c>
      <c r="F218" s="66" t="e">
        <f>D215+D216+D217</f>
        <v>#VALUE!</v>
      </c>
      <c r="G218" s="112">
        <f>SUM(E215:E217)</f>
        <v>60</v>
      </c>
      <c r="H218" s="102"/>
    </row>
    <row r="220" spans="2:8">
      <c r="C220" s="69" t="str">
        <f t="array" ref="C220">IFERROR(INDEX(Etap2!$AA$8:$AA$166,SMALL(IF(Etap2!$AC$8:$AC$166=1,ROW($F$8:$F$166)-7),F220)),"")</f>
        <v/>
      </c>
      <c r="D220" s="70"/>
      <c r="E220" s="71"/>
      <c r="F220" s="64">
        <v>32</v>
      </c>
    </row>
    <row r="221" spans="2:8">
      <c r="C221" s="18" t="s">
        <v>1</v>
      </c>
      <c r="D221" s="18" t="s">
        <v>51</v>
      </c>
      <c r="E221" s="18" t="s">
        <v>0</v>
      </c>
    </row>
    <row r="222" spans="2:8">
      <c r="B222" s="64">
        <v>1</v>
      </c>
      <c r="C222" s="111">
        <f t="array" ref="C222">IFERROR(INDEX(Etap2!$C$8:$C$166,SMALL(IF(Etap2!$F$8:$F$166=C$220,ROW($F$8:$F$166)-7),B222)),"")</f>
        <v>0</v>
      </c>
      <c r="D222" s="8" t="str">
        <f t="array" ref="D222">IFERROR(INDEX(Etap2!$J$8:$J$166,SMALL(IF(Etap2!$F$8:$F$166=C$220,ROW($F$8:$F$166)-7),B222)),"")</f>
        <v/>
      </c>
      <c r="E222" s="111">
        <f t="array" ref="E222">IFERROR(INDEX(Etap2!$A$8:$A$166,SMALL(IF(Etap2!$F$8:$F$166=C$220,ROW($F$8:$F$166)-7),B222)),"")</f>
        <v>19</v>
      </c>
    </row>
    <row r="223" spans="2:8">
      <c r="B223" s="64">
        <v>2</v>
      </c>
      <c r="C223" s="111">
        <f t="array" ref="C223">IFERROR(INDEX(Etap2!$C$8:$C$166,SMALL(IF(Etap2!$F$8:$F$166=C$220,ROW($F$8:$F$166)-7),B223)),"")</f>
        <v>0</v>
      </c>
      <c r="D223" s="8" t="str">
        <f t="array" ref="D223">IFERROR(INDEX(Etap2!$J$8:$J$166,SMALL(IF(Etap2!$F$8:$F$166=C$220,ROW($F$8:$F$166)-7),B223)),"")</f>
        <v/>
      </c>
      <c r="E223" s="111">
        <f t="array" ref="E223">IFERROR(INDEX(Etap2!$A$8:$A$166,SMALL(IF(Etap2!$F$8:$F$166=C$220,ROW($F$8:$F$166)-7),B223)),"")</f>
        <v>20</v>
      </c>
    </row>
    <row r="224" spans="2:8">
      <c r="B224" s="64">
        <v>3</v>
      </c>
      <c r="C224" s="111">
        <f t="array" ref="C224">IFERROR(INDEX(Etap2!$C$8:$C$166,SMALL(IF(Etap2!$F$8:$F$166=C$220,ROW($F$8:$F$166)-7),B224)),"")</f>
        <v>0</v>
      </c>
      <c r="D224" s="8" t="str">
        <f t="array" ref="D224">IFERROR(INDEX(Etap2!$J$8:$J$166,SMALL(IF(Etap2!$F$8:$F$166=C$220,ROW($F$8:$F$166)-7),B224)),"")</f>
        <v/>
      </c>
      <c r="E224" s="111">
        <f t="array" ref="E224">IFERROR(INDEX(Etap2!$A$8:$A$166,SMALL(IF(Etap2!$F$8:$F$166=C$220,ROW($F$8:$F$166)-7),B224)),"")</f>
        <v>21</v>
      </c>
    </row>
    <row r="225" spans="2:8">
      <c r="E225" s="65" t="s">
        <v>62</v>
      </c>
      <c r="F225" s="66" t="e">
        <f>D222+D223+D224</f>
        <v>#VALUE!</v>
      </c>
      <c r="G225" s="112">
        <f>SUM(E222:E224)</f>
        <v>60</v>
      </c>
      <c r="H225" s="102"/>
    </row>
    <row r="227" spans="2:8">
      <c r="C227" s="69" t="str">
        <f t="array" ref="C227">IFERROR(INDEX(Etap2!$AA$8:$AA$166,SMALL(IF(Etap2!$AC$8:$AC$166=1,ROW($F$8:$F$166)-7),F227)),"")</f>
        <v/>
      </c>
      <c r="D227" s="70"/>
      <c r="E227" s="71"/>
      <c r="F227" s="64">
        <v>33</v>
      </c>
    </row>
    <row r="228" spans="2:8">
      <c r="C228" s="18" t="s">
        <v>1</v>
      </c>
      <c r="D228" s="18" t="s">
        <v>51</v>
      </c>
      <c r="E228" s="18" t="s">
        <v>0</v>
      </c>
    </row>
    <row r="229" spans="2:8">
      <c r="B229" s="64">
        <v>1</v>
      </c>
      <c r="C229" s="111">
        <f t="array" ref="C229">IFERROR(INDEX(Etap2!$C$8:$C$166,SMALL(IF(Etap2!$F$8:$F$166=C$227,ROW($F$8:$F$166)-7),B229)),"")</f>
        <v>0</v>
      </c>
      <c r="D229" s="8" t="str">
        <f t="array" ref="D229">IFERROR(INDEX(Etap2!$J$8:$J$166,SMALL(IF(Etap2!$F$8:$F$166=C$227,ROW($F$8:$F$166)-7),B229)),"")</f>
        <v/>
      </c>
      <c r="E229" s="111">
        <f t="array" ref="E229">IFERROR(INDEX(Etap2!$A$8:$A$166,SMALL(IF(Etap2!$F$8:$F$166=C$227,ROW($F$8:$F$166)-7),B229)),"")</f>
        <v>19</v>
      </c>
    </row>
    <row r="230" spans="2:8">
      <c r="B230" s="64">
        <v>2</v>
      </c>
      <c r="C230" s="111">
        <f t="array" ref="C230">IFERROR(INDEX(Etap2!$C$8:$C$166,SMALL(IF(Etap2!$F$8:$F$166=C$227,ROW($F$8:$F$166)-7),B230)),"")</f>
        <v>0</v>
      </c>
      <c r="D230" s="8" t="str">
        <f t="array" ref="D230">IFERROR(INDEX(Etap2!$J$8:$J$166,SMALL(IF(Etap2!$F$8:$F$166=C$227,ROW($F$8:$F$166)-7),B230)),"")</f>
        <v/>
      </c>
      <c r="E230" s="111">
        <f t="array" ref="E230">IFERROR(INDEX(Etap2!$A$8:$A$166,SMALL(IF(Etap2!$F$8:$F$166=C$227,ROW($F$8:$F$166)-7),B230)),"")</f>
        <v>20</v>
      </c>
    </row>
    <row r="231" spans="2:8">
      <c r="B231" s="64">
        <v>3</v>
      </c>
      <c r="C231" s="111">
        <f t="array" ref="C231">IFERROR(INDEX(Etap2!$C$8:$C$166,SMALL(IF(Etap2!$F$8:$F$166=C$227,ROW($F$8:$F$166)-7),B231)),"")</f>
        <v>0</v>
      </c>
      <c r="D231" s="8" t="str">
        <f t="array" ref="D231">IFERROR(INDEX(Etap2!$J$8:$J$166,SMALL(IF(Etap2!$F$8:$F$166=C$227,ROW($F$8:$F$166)-7),B231)),"")</f>
        <v/>
      </c>
      <c r="E231" s="111">
        <f t="array" ref="E231">IFERROR(INDEX(Etap2!$A$8:$A$166,SMALL(IF(Etap2!$F$8:$F$166=C$227,ROW($F$8:$F$166)-7),B231)),"")</f>
        <v>21</v>
      </c>
    </row>
    <row r="232" spans="2:8">
      <c r="E232" s="65" t="s">
        <v>62</v>
      </c>
      <c r="F232" s="66" t="e">
        <f>D229+D230+D231</f>
        <v>#VALUE!</v>
      </c>
      <c r="G232" s="112">
        <f>SUM(E229:E231)</f>
        <v>60</v>
      </c>
      <c r="H232" s="102"/>
    </row>
    <row r="234" spans="2:8">
      <c r="C234" s="69" t="str">
        <f t="array" ref="C234">IFERROR(INDEX(Etap2!$AA$8:$AA$166,SMALL(IF(Etap2!$AC$8:$AC$166=1,ROW($F$8:$F$166)-7),F234)),"")</f>
        <v/>
      </c>
      <c r="D234" s="70"/>
      <c r="E234" s="71"/>
      <c r="F234" s="64">
        <v>34</v>
      </c>
    </row>
    <row r="235" spans="2:8">
      <c r="C235" s="18" t="s">
        <v>1</v>
      </c>
      <c r="D235" s="18" t="s">
        <v>51</v>
      </c>
      <c r="E235" s="18" t="s">
        <v>0</v>
      </c>
    </row>
    <row r="236" spans="2:8">
      <c r="B236" s="64">
        <v>1</v>
      </c>
      <c r="C236" s="111">
        <f t="array" ref="C236">IFERROR(INDEX(Etap2!$C$8:$C$166,SMALL(IF(Etap2!$F$8:$F$166=C$234,ROW($F$8:$F$166)-7),B236)),"")</f>
        <v>0</v>
      </c>
      <c r="D236" s="8" t="str">
        <f t="array" ref="D236">IFERROR(INDEX(Etap2!$J$8:$J$166,SMALL(IF(Etap2!$F$8:$F$166=C$234,ROW($F$8:$F$166)-7),B236)),"")</f>
        <v/>
      </c>
      <c r="E236" s="111">
        <f t="array" ref="E236">IFERROR(INDEX(Etap2!$A$8:$A$166,SMALL(IF(Etap2!$F$8:$F$166=C$234,ROW($F$8:$F$166)-7),B236)),"")</f>
        <v>19</v>
      </c>
    </row>
    <row r="237" spans="2:8">
      <c r="B237" s="64">
        <v>2</v>
      </c>
      <c r="C237" s="111">
        <f t="array" ref="C237">IFERROR(INDEX(Etap2!$C$8:$C$166,SMALL(IF(Etap2!$F$8:$F$166=C$234,ROW($F$8:$F$166)-7),B237)),"")</f>
        <v>0</v>
      </c>
      <c r="D237" s="8" t="str">
        <f t="array" ref="D237">IFERROR(INDEX(Etap2!$J$8:$J$166,SMALL(IF(Etap2!$F$8:$F$166=C$234,ROW($F$8:$F$166)-7),B237)),"")</f>
        <v/>
      </c>
      <c r="E237" s="111">
        <f t="array" ref="E237">IFERROR(INDEX(Etap2!$A$8:$A$166,SMALL(IF(Etap2!$F$8:$F$166=C$234,ROW($F$8:$F$166)-7),B237)),"")</f>
        <v>20</v>
      </c>
    </row>
    <row r="238" spans="2:8">
      <c r="B238" s="64">
        <v>3</v>
      </c>
      <c r="C238" s="111">
        <f t="array" ref="C238">IFERROR(INDEX(Etap2!$C$8:$C$166,SMALL(IF(Etap2!$F$8:$F$166=C$234,ROW($F$8:$F$166)-7),B238)),"")</f>
        <v>0</v>
      </c>
      <c r="D238" s="8" t="str">
        <f t="array" ref="D238">IFERROR(INDEX(Etap2!$J$8:$J$166,SMALL(IF(Etap2!$F$8:$F$166=C$234,ROW($F$8:$F$166)-7),B238)),"")</f>
        <v/>
      </c>
      <c r="E238" s="111">
        <f t="array" ref="E238">IFERROR(INDEX(Etap2!$A$8:$A$166,SMALL(IF(Etap2!$F$8:$F$166=C$234,ROW($F$8:$F$166)-7),B238)),"")</f>
        <v>21</v>
      </c>
    </row>
    <row r="239" spans="2:8">
      <c r="E239" s="65" t="s">
        <v>62</v>
      </c>
      <c r="F239" s="66" t="e">
        <f>D236+D237+D238</f>
        <v>#VALUE!</v>
      </c>
      <c r="G239" s="112">
        <f>SUM(E236:E238)</f>
        <v>60</v>
      </c>
      <c r="H239" s="102"/>
    </row>
    <row r="241" spans="2:8">
      <c r="C241" s="69" t="str">
        <f t="array" ref="C241">IFERROR(INDEX(Etap2!$AA$8:$AA$166,SMALL(IF(Etap2!$AC$8:$AC$166=1,ROW($F$8:$F$166)-7),F241)),"")</f>
        <v/>
      </c>
      <c r="D241" s="70"/>
      <c r="E241" s="71"/>
      <c r="F241" s="64">
        <v>35</v>
      </c>
    </row>
    <row r="242" spans="2:8">
      <c r="C242" s="18" t="s">
        <v>1</v>
      </c>
      <c r="D242" s="18" t="s">
        <v>51</v>
      </c>
      <c r="E242" s="18" t="s">
        <v>0</v>
      </c>
    </row>
    <row r="243" spans="2:8">
      <c r="B243" s="64">
        <v>1</v>
      </c>
      <c r="C243" s="111">
        <f t="array" ref="C243">IFERROR(INDEX(Etap2!$C$8:$C$166,SMALL(IF(Etap2!$F$8:$F$166=C$164,ROW($F$8:$F$166)-7),B243)),"")</f>
        <v>0</v>
      </c>
      <c r="D243" s="8" t="str">
        <f t="array" ref="D243">IFERROR(INDEX(Etap2!$J$8:$J$166,SMALL(IF(Etap2!$F$8:$F$166=C$164,ROW($F$8:$F$166)-7),B243)),"")</f>
        <v/>
      </c>
      <c r="E243" s="111">
        <f t="array" ref="E243">IFERROR(INDEX(Etap2!$A$8:$A$166,SMALL(IF(Etap2!$F$8:$F$166=C$164,ROW($F$8:$F$166)-7),B243)),"")</f>
        <v>19</v>
      </c>
    </row>
    <row r="244" spans="2:8">
      <c r="B244" s="64">
        <v>2</v>
      </c>
      <c r="C244" s="111">
        <f t="array" ref="C244">IFERROR(INDEX(Etap2!$C$8:$C$166,SMALL(IF(Etap2!$F$8:$F$166=C$164,ROW($F$8:$F$166)-7),B244)),"")</f>
        <v>0</v>
      </c>
      <c r="D244" s="8" t="str">
        <f t="array" ref="D244">IFERROR(INDEX(Etap2!$J$8:$J$166,SMALL(IF(Etap2!$F$8:$F$166=C$164,ROW($F$8:$F$166)-7),B244)),"")</f>
        <v/>
      </c>
      <c r="E244" s="111">
        <f t="array" ref="E244">IFERROR(INDEX(Etap2!$A$8:$A$166,SMALL(IF(Etap2!$F$8:$F$166=C$164,ROW($F$8:$F$166)-7),B244)),"")</f>
        <v>20</v>
      </c>
    </row>
    <row r="245" spans="2:8">
      <c r="B245" s="64">
        <v>3</v>
      </c>
      <c r="C245" s="111">
        <f t="array" ref="C245">IFERROR(INDEX(Etap2!$C$8:$C$166,SMALL(IF(Etap2!$F$8:$F$166=C$164,ROW($F$8:$F$166)-7),B245)),"")</f>
        <v>0</v>
      </c>
      <c r="D245" s="8" t="str">
        <f t="array" ref="D245">IFERROR(INDEX(Etap2!$J$8:$J$166,SMALL(IF(Etap2!$F$8:$F$166=C$164,ROW($F$8:$F$166)-7),B245)),"")</f>
        <v/>
      </c>
      <c r="E245" s="111">
        <f t="array" ref="E245">IFERROR(INDEX(Etap2!$A$8:$A$166,SMALL(IF(Etap2!$F$8:$F$166=C$164,ROW($F$8:$F$166)-7),B245)),"")</f>
        <v>21</v>
      </c>
    </row>
    <row r="246" spans="2:8">
      <c r="E246" s="65" t="s">
        <v>62</v>
      </c>
      <c r="F246" s="66" t="e">
        <f>D243+D244+D245</f>
        <v>#VALUE!</v>
      </c>
      <c r="G246" s="112">
        <f>SUM(E243:E245)</f>
        <v>60</v>
      </c>
      <c r="H246" s="10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coureurs</vt:lpstr>
      <vt:lpstr>CLM</vt:lpstr>
      <vt:lpstr>Dep CLM</vt:lpstr>
      <vt:lpstr>ClasEq1</vt:lpstr>
      <vt:lpstr>Etap2</vt:lpstr>
      <vt:lpstr>ClAnx1</vt:lpstr>
      <vt:lpstr>ClasEq2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S</dc:creator>
  <cp:lastModifiedBy>CD33</cp:lastModifiedBy>
  <cp:lastPrinted>2024-06-13T19:05:42Z</cp:lastPrinted>
  <dcterms:created xsi:type="dcterms:W3CDTF">2023-05-06T15:58:04Z</dcterms:created>
  <dcterms:modified xsi:type="dcterms:W3CDTF">2024-06-13T20:36:41Z</dcterms:modified>
</cp:coreProperties>
</file>