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is.lemay\Desktop\Alexis\"/>
    </mc:Choice>
  </mc:AlternateContent>
  <bookViews>
    <workbookView xWindow="0" yWindow="0" windowWidth="23040" windowHeight="8616"/>
  </bookViews>
  <sheets>
    <sheet name="Feuil1" sheetId="1" r:id="rId1"/>
  </sheets>
  <calcPr calcId="162913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K16" i="1" s="1"/>
  <c r="K15" i="1"/>
  <c r="K14" i="1"/>
  <c r="K13" i="1"/>
  <c r="K12" i="1"/>
  <c r="H12" i="1"/>
  <c r="J7" i="1"/>
  <c r="H6" i="1"/>
  <c r="J4" i="1"/>
  <c r="H7" i="1"/>
  <c r="J5" i="1"/>
  <c r="J8" i="1"/>
  <c r="H4" i="1"/>
  <c r="H8" i="1"/>
  <c r="J6" i="1"/>
  <c r="H5" i="1"/>
  <c r="I8" i="1" l="1"/>
  <c r="H9" i="1"/>
  <c r="I5" i="1" s="1"/>
  <c r="I4" i="1"/>
  <c r="J9" i="1"/>
  <c r="K5" i="1" s="1"/>
  <c r="I6" i="1"/>
  <c r="H20" i="1"/>
  <c r="I12" i="1"/>
  <c r="K7" i="1" l="1"/>
  <c r="K8" i="1"/>
  <c r="K4" i="1"/>
  <c r="I7" i="1"/>
  <c r="K6" i="1"/>
  <c r="I14" i="1"/>
  <c r="I16" i="1"/>
  <c r="I13" i="1"/>
  <c r="I15" i="1"/>
</calcChain>
</file>

<file path=xl/sharedStrings.xml><?xml version="1.0" encoding="utf-8"?>
<sst xmlns="http://schemas.openxmlformats.org/spreadsheetml/2006/main" count="449" uniqueCount="73">
  <si>
    <t>MARGE AOUT  2024</t>
  </si>
  <si>
    <t>CA AOUT 2024</t>
  </si>
  <si>
    <t>Regroupement</t>
  </si>
  <si>
    <t>Somme de Marge Réelle Globale</t>
  </si>
  <si>
    <t>Somme de Vente Réelle Globale</t>
  </si>
  <si>
    <t>Activités</t>
  </si>
  <si>
    <t>CA</t>
  </si>
  <si>
    <t>% CA</t>
  </si>
  <si>
    <t>Marge brute</t>
  </si>
  <si>
    <t>% Marge Brute</t>
  </si>
  <si>
    <t>EAFFR</t>
  </si>
  <si>
    <t>DOUANE</t>
  </si>
  <si>
    <t>02</t>
  </si>
  <si>
    <t>TRANSPORT</t>
  </si>
  <si>
    <t>04</t>
  </si>
  <si>
    <t>LOGISTIQUE</t>
  </si>
  <si>
    <t>06</t>
  </si>
  <si>
    <t>CONSIGNATION</t>
  </si>
  <si>
    <t>99</t>
  </si>
  <si>
    <t>MARITIME</t>
  </si>
  <si>
    <t>EANN</t>
  </si>
  <si>
    <t>TOTAL</t>
  </si>
  <si>
    <t>01</t>
  </si>
  <si>
    <t>03</t>
  </si>
  <si>
    <t>05</t>
  </si>
  <si>
    <t>07</t>
  </si>
  <si>
    <t>EASS</t>
  </si>
  <si>
    <t>EATR</t>
  </si>
  <si>
    <t>ECASH</t>
  </si>
  <si>
    <t>ECOM</t>
  </si>
  <si>
    <t>ECONS</t>
  </si>
  <si>
    <t>EDOU</t>
  </si>
  <si>
    <t>EEMB</t>
  </si>
  <si>
    <t>EFORF</t>
  </si>
  <si>
    <t>EMANU</t>
  </si>
  <si>
    <t>EOVER</t>
  </si>
  <si>
    <t>EPROFS</t>
  </si>
  <si>
    <t>ESRT</t>
  </si>
  <si>
    <t>ESTK</t>
  </si>
  <si>
    <t>ETIP</t>
  </si>
  <si>
    <t>ETRAC</t>
  </si>
  <si>
    <t>ETRPM</t>
  </si>
  <si>
    <t>ETRPR</t>
  </si>
  <si>
    <t>MAFFR</t>
  </si>
  <si>
    <t>MOVER</t>
  </si>
  <si>
    <t>TAFFR</t>
  </si>
  <si>
    <t>TANN</t>
  </si>
  <si>
    <t>TCOM20</t>
  </si>
  <si>
    <t>TCONS1</t>
  </si>
  <si>
    <t>TDOU</t>
  </si>
  <si>
    <t>TEMB</t>
  </si>
  <si>
    <t>TEUA</t>
  </si>
  <si>
    <t>TMANU</t>
  </si>
  <si>
    <t>TOVER</t>
  </si>
  <si>
    <t>TSRT</t>
  </si>
  <si>
    <t>TSTK</t>
  </si>
  <si>
    <t>TTIP</t>
  </si>
  <si>
    <t>TTRAC</t>
  </si>
  <si>
    <t>TTRPR</t>
  </si>
  <si>
    <t>UANN</t>
  </si>
  <si>
    <t>UDOU</t>
  </si>
  <si>
    <t>UEMB</t>
  </si>
  <si>
    <t>UMANU</t>
  </si>
  <si>
    <t>USTK</t>
  </si>
  <si>
    <t>UTRAC</t>
  </si>
  <si>
    <t>UTRPR</t>
  </si>
  <si>
    <t>EFRPK</t>
  </si>
  <si>
    <t>ECOU</t>
  </si>
  <si>
    <t>UFRPK</t>
  </si>
  <si>
    <t>ETHC</t>
  </si>
  <si>
    <t>EFRBL</t>
  </si>
  <si>
    <t>MPROFS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</si>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</sst>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dd/mm/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0" xfId="0" applyFill="1" applyAlignment="1">
      <alignment horizontal="left"/>
    </xf>
    <xf numFmtId="164" fontId="0" fillId="3" borderId="0" xfId="0" applyNumberFormat="1" applyFill="1"/>
    <xf numFmtId="0" fontId="0" fillId="4" borderId="4" xfId="0" applyFill="1" applyBorder="1"/>
    <xf numFmtId="164" fontId="0" fillId="0" borderId="0" xfId="0" applyNumberFormat="1" applyBorder="1"/>
    <xf numFmtId="10" fontId="0" fillId="0" borderId="0" xfId="0" applyNumberFormat="1" applyBorder="1"/>
    <xf numFmtId="10" fontId="0" fillId="0" borderId="5" xfId="0" applyNumberFormat="1" applyBorder="1"/>
    <xf numFmtId="0" fontId="0" fillId="0" borderId="0" xfId="0" applyAlignment="1">
      <alignment horizontal="left" indent="1"/>
    </xf>
    <xf numFmtId="0" fontId="0" fillId="3" borderId="4" xfId="0" applyFill="1" applyBorder="1"/>
    <xf numFmtId="0" fontId="0" fillId="5" borderId="4" xfId="0" applyFill="1" applyBorder="1"/>
    <xf numFmtId="0" fontId="0" fillId="6" borderId="4" xfId="0" applyFill="1" applyBorder="1"/>
    <xf numFmtId="0" fontId="0" fillId="7" borderId="4" xfId="0" applyFill="1" applyBorder="1"/>
    <xf numFmtId="0" fontId="0" fillId="4" borderId="0" xfId="0" applyFill="1" applyAlignment="1">
      <alignment horizontal="left"/>
    </xf>
    <xf numFmtId="164" fontId="0" fillId="4" borderId="0" xfId="0" applyNumberFormat="1" applyFill="1"/>
    <xf numFmtId="0" fontId="0" fillId="0" borderId="6" xfId="0" applyFill="1" applyBorder="1"/>
    <xf numFmtId="164" fontId="0" fillId="0" borderId="7" xfId="0" applyNumberFormat="1" applyBorder="1"/>
    <xf numFmtId="10" fontId="0" fillId="0" borderId="7" xfId="0" applyNumberFormat="1" applyBorder="1"/>
    <xf numFmtId="10" fontId="0" fillId="0" borderId="8" xfId="0" applyNumberFormat="1" applyBorder="1"/>
    <xf numFmtId="0" fontId="0" fillId="0" borderId="0" xfId="0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9" fontId="0" fillId="0" borderId="4" xfId="0" applyNumberFormat="1" applyFill="1" applyBorder="1"/>
    <xf numFmtId="0" fontId="0" fillId="0" borderId="0" xfId="0" applyBorder="1"/>
    <xf numFmtId="0" fontId="0" fillId="0" borderId="5" xfId="0" applyBorder="1"/>
    <xf numFmtId="0" fontId="0" fillId="6" borderId="0" xfId="0" applyFill="1" applyAlignment="1">
      <alignment horizontal="left"/>
    </xf>
    <xf numFmtId="164" fontId="0" fillId="6" borderId="0" xfId="0" applyNumberFormat="1" applyFill="1"/>
    <xf numFmtId="0" fontId="0" fillId="5" borderId="0" xfId="0" applyFill="1" applyAlignment="1">
      <alignment horizontal="left"/>
    </xf>
    <xf numFmtId="164" fontId="0" fillId="5" borderId="0" xfId="0" applyNumberFormat="1" applyFill="1"/>
    <xf numFmtId="0" fontId="0" fillId="7" borderId="0" xfId="0" applyFill="1" applyAlignment="1">
      <alignment horizontal="left"/>
    </xf>
    <xf numFmtId="164" fontId="0" fillId="7" borderId="0" xfId="0" applyNumberFormat="1" applyFill="1"/>
    <xf numFmtId="0" fontId="0" fillId="0" borderId="0" xfId="0" applyAlignment="1">
      <alignment horizontal="left"/>
    </xf>
    <xf numFmtId="0" fontId="0" fillId="0" borderId="0" xfId="0" pivotButton="1"/>
    <xf numFmtId="164" fontId="2" fillId="0" borderId="0" xfId="0" applyNumberFormat="1" applyFont="1" applyBorder="1"/>
  </cellXfs>
  <cellStyles count="2">
    <cellStyle name="Monétaire" xfId="1" builtinId="4"/>
    <cellStyle name="Normal" xfId="0" builtinId="0"/>
  </cellStyles>
  <dxfs count="134"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0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64" formatCode="#,##0.00\ &quot;€&quot;"/>
    </dxf>
    <dxf>
      <numFmt numFmtId="164" formatCode="#,##0.00\ &quot;€&quot;"/>
    </dxf>
    <dxf>
      <numFmt numFmtId="164" formatCode="#,##0.00\ &quot;€&quot;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6" tint="0.59999389629810485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0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9" tint="0.59999389629810485"/>
        </patternFill>
      </fill>
    </dxf>
    <dxf>
      <fill>
        <patternFill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ESTOCK%20FCL\Comptabilit&#233;\NIVEAU%201\COMPTA%20NEF\COMPTA%20CLIENT\CHIFFRES%20DFCL\DECLARATION%20CA%20DFCL\Marges-CA%20Regroupement%20DFCL%20FR\Marges-CA%20Regroupement%2008-202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xis LEMAY - DESTOCK FCL" refreshedDate="45540.418584259256" createdVersion="6" refreshedVersion="6" minRefreshableVersion="3" recordCount="13133">
  <cacheSource type="worksheet">
    <worksheetSource ref="A1:AE169661" sheet="Liste Rentabilité Par Code Reg" r:id="rId2"/>
  </cacheSource>
  <cacheFields count="31">
    <cacheField name="Trafic" numFmtId="0">
      <sharedItems containsString="0" containsBlank="1" containsNumber="1" containsInteger="1" minValue="1" maxValue="99" count="14">
        <n v="10"/>
        <n v="20"/>
        <n v="45"/>
        <n v="95"/>
        <n v="85"/>
        <n v="70"/>
        <n v="40"/>
        <n v="50"/>
        <n v="80"/>
        <n v="60"/>
        <n v="30"/>
        <n v="1"/>
        <n v="99"/>
        <m/>
      </sharedItems>
    </cacheField>
    <cacheField name="Activité" numFmtId="0">
      <sharedItems containsBlank="1"/>
    </cacheField>
    <cacheField name="Sens" numFmtId="0">
      <sharedItems containsBlank="1"/>
    </cacheField>
    <cacheField name="N°  Dossier" numFmtId="0">
      <sharedItems containsString="0" containsBlank="1" containsNumber="1" containsInteger="1" minValue="124001526" maxValue="992400009" count="8000">
        <n v="424001553"/>
        <n v="424002398"/>
        <n v="424002498"/>
        <n v="724002398"/>
        <n v="124001786"/>
        <n v="424005045"/>
        <n v="324004007"/>
        <n v="324004008"/>
        <n v="324004009"/>
        <n v="224007517"/>
        <n v="224007728"/>
        <n v="624010121"/>
        <n v="624010125"/>
        <n v="724004768"/>
        <n v="224008050"/>
        <n v="324004348"/>
        <n v="324004367"/>
        <n v="324004383"/>
        <n v="124002297"/>
        <n v="324004433"/>
        <n v="324004434"/>
        <n v="324004469"/>
        <n v="224008390"/>
        <n v="224008391"/>
        <n v="324004550"/>
        <n v="324004552"/>
        <n v="324004554"/>
        <n v="624011287"/>
        <n v="124002382"/>
        <n v="224008659"/>
        <n v="324004690"/>
        <n v="324004691"/>
        <n v="324004698"/>
        <n v="324004699"/>
        <n v="324004705"/>
        <n v="324004710"/>
        <n v="324004717"/>
        <n v="224008752"/>
        <n v="324004722"/>
        <n v="324004723"/>
        <n v="324004724"/>
        <n v="124002419"/>
        <n v="224008813"/>
        <n v="624011933"/>
        <n v="224008877"/>
        <n v="324004797"/>
        <n v="224008963"/>
        <n v="224008964"/>
        <n v="624012089"/>
        <n v="624012158"/>
        <n v="224008990"/>
        <n v="224009004"/>
        <n v="224009005"/>
        <n v="224009010"/>
        <n v="324004879"/>
        <n v="324004882"/>
        <n v="224009038"/>
        <n v="224009046"/>
        <n v="224009071"/>
        <n v="324004924"/>
        <n v="224009117"/>
        <n v="324004929"/>
        <n v="224009126"/>
        <n v="324004939"/>
        <n v="324004942"/>
        <n v="324004948"/>
        <n v="124002532"/>
        <n v="124002533"/>
        <n v="724005520"/>
        <n v="224009199"/>
        <n v="224009205"/>
        <n v="124002539"/>
        <n v="224009216"/>
        <n v="224009219"/>
        <n v="324005003"/>
        <n v="324005004"/>
        <n v="324005008"/>
        <n v="324005009"/>
        <n v="324005010"/>
        <n v="324005011"/>
        <n v="324005015"/>
        <n v="224009241"/>
        <n v="224009249"/>
        <n v="324005024"/>
        <n v="224009281"/>
        <n v="124002551"/>
        <n v="324005030"/>
        <n v="324005033"/>
        <n v="624012613"/>
        <n v="324005046"/>
        <n v="224009322"/>
        <n v="224009332"/>
        <n v="624012665"/>
        <n v="124002565"/>
        <n v="224009380"/>
        <n v="124002582"/>
        <n v="124002587"/>
        <n v="324005085"/>
        <n v="324005092"/>
        <n v="324005097"/>
        <n v="224009414"/>
        <n v="324005099"/>
        <n v="124002590"/>
        <n v="224009434"/>
        <n v="224009438"/>
        <n v="124002593"/>
        <n v="324005117"/>
        <n v="124002600"/>
        <n v="324005132"/>
        <n v="224009496"/>
        <n v="224009499"/>
        <n v="324005136"/>
        <n v="224009506"/>
        <n v="224009507"/>
        <n v="224009508"/>
        <n v="224009521"/>
        <n v="224009532"/>
        <n v="224009535"/>
        <n v="224009543"/>
        <n v="224009544"/>
        <n v="624012948"/>
        <n v="224009561"/>
        <n v="224009565"/>
        <n v="224009567"/>
        <n v="224009569"/>
        <n v="124002615"/>
        <n v="224009570"/>
        <n v="724005725"/>
        <n v="224009611"/>
        <n v="224009612"/>
        <n v="224009613"/>
        <n v="324005175"/>
        <n v="224009614"/>
        <n v="224009618"/>
        <n v="624013012"/>
        <n v="224009634"/>
        <n v="224009636"/>
        <n v="224009640"/>
        <n v="224009645"/>
        <n v="224009647"/>
        <n v="224009649"/>
        <n v="324005187"/>
        <n v="124002632"/>
        <n v="224009657"/>
        <n v="224009672"/>
        <n v="224009681"/>
        <n v="224009684"/>
        <n v="224009685"/>
        <n v="324005208"/>
        <n v="224009688"/>
        <n v="224009691"/>
        <n v="324005212"/>
        <n v="224009704"/>
        <n v="724005803"/>
        <n v="324005239"/>
        <n v="224009731"/>
        <n v="424006687"/>
        <n v="224009739"/>
        <n v="224009740"/>
        <n v="424006690"/>
        <n v="224009745"/>
        <n v="324005240"/>
        <n v="424006694"/>
        <n v="324005244"/>
        <n v="324005245"/>
        <n v="324005246"/>
        <n v="224009773"/>
        <n v="224009785"/>
        <n v="224009793"/>
        <n v="124002664"/>
        <n v="224009795"/>
        <n v="224009797"/>
        <n v="224009798"/>
        <n v="224009799"/>
        <n v="224009805"/>
        <n v="224009815"/>
        <n v="424006728"/>
        <n v="324005273"/>
        <n v="124002669"/>
        <n v="624013395"/>
        <n v="724005912"/>
        <n v="224009854"/>
        <n v="224009856"/>
        <n v="124002688"/>
        <n v="224009860"/>
        <n v="424006767"/>
        <n v="324005302"/>
        <n v="324005303"/>
        <n v="724005967"/>
        <n v="224009946"/>
        <n v="224009948"/>
        <n v="624013567"/>
        <n v="224009952"/>
        <n v="224009953"/>
        <n v="324005327"/>
        <n v="524001173"/>
        <n v="224009970"/>
        <n v="224009982"/>
        <n v="224009983"/>
        <n v="224009984"/>
        <n v="224009986"/>
        <n v="224009988"/>
        <n v="324005337"/>
        <n v="324005338"/>
        <n v="324005339"/>
        <n v="224010011"/>
        <n v="324005343"/>
        <n v="324005344"/>
        <n v="224010031"/>
        <n v="224010036"/>
        <n v="224010037"/>
        <n v="224010039"/>
        <n v="324005348"/>
        <n v="224010040"/>
        <n v="124002701"/>
        <n v="124002702"/>
        <n v="224010043"/>
        <n v="724006010"/>
        <n v="224010054"/>
        <n v="124002708"/>
        <n v="224010061"/>
        <n v="124002709"/>
        <n v="224010065"/>
        <n v="324005371"/>
        <n v="424006845"/>
        <n v="124002718"/>
        <n v="124002720"/>
        <n v="224010098"/>
        <n v="124002721"/>
        <n v="124002722"/>
        <n v="624013761"/>
        <n v="124002723"/>
        <n v="224010107"/>
        <n v="724006027"/>
        <n v="624013768"/>
        <n v="124002724"/>
        <n v="224010116"/>
        <n v="324005380"/>
        <n v="224010122"/>
        <n v="224010123"/>
        <n v="624013811"/>
        <n v="124002727"/>
        <n v="124002728"/>
        <n v="224010137"/>
        <n v="224010145"/>
        <n v="124002732"/>
        <n v="224010148"/>
        <n v="124002735"/>
        <n v="124002736"/>
        <n v="224010156"/>
        <n v="224010157"/>
        <n v="324005400"/>
        <n v="224010158"/>
        <n v="224010159"/>
        <n v="224010160"/>
        <n v="324005406"/>
        <n v="324005407"/>
        <n v="324005408"/>
        <n v="224010182"/>
        <n v="224010183"/>
        <n v="224010186"/>
        <n v="224010187"/>
        <n v="224010188"/>
        <n v="224010189"/>
        <n v="224010190"/>
        <n v="224010191"/>
        <n v="224010192"/>
        <n v="224010193"/>
        <n v="224010209"/>
        <n v="224010212"/>
        <n v="224010214"/>
        <n v="224010221"/>
        <n v="224010222"/>
        <n v="324005432"/>
        <n v="324005433"/>
        <n v="324005436"/>
        <n v="324005438"/>
        <n v="124002755"/>
        <n v="124002758"/>
        <n v="324005445"/>
        <n v="124002761"/>
        <n v="124002762"/>
        <n v="124002763"/>
        <n v="124002764"/>
        <n v="124002765"/>
        <n v="224010248"/>
        <n v="224010249"/>
        <n v="224010250"/>
        <n v="224010252"/>
        <n v="624014017"/>
        <n v="224010253"/>
        <n v="324005450"/>
        <n v="624014026"/>
        <n v="224010255"/>
        <n v="624014034"/>
        <n v="324005453"/>
        <n v="224010259"/>
        <n v="324005457"/>
        <n v="124002771"/>
        <n v="124002772"/>
        <n v="124002773"/>
        <n v="124002774"/>
        <n v="724006140"/>
        <n v="224010266"/>
        <n v="224010271"/>
        <n v="224010272"/>
        <n v="224010273"/>
        <n v="224010274"/>
        <n v="224010277"/>
        <n v="224010278"/>
        <n v="224010279"/>
        <n v="624014065"/>
        <n v="424006984"/>
        <n v="124002776"/>
        <n v="224010288"/>
        <n v="224010289"/>
        <n v="324005467"/>
        <n v="324005468"/>
        <n v="324005469"/>
        <n v="324005470"/>
        <n v="724006155"/>
        <n v="324005471"/>
        <n v="624014080"/>
        <n v="324005472"/>
        <n v="324005473"/>
        <n v="124002779"/>
        <n v="424006996"/>
        <n v="324005477"/>
        <n v="724006166"/>
        <n v="224010307"/>
        <n v="624014102"/>
        <n v="224010309"/>
        <n v="124002780"/>
        <n v="224010311"/>
        <n v="324005485"/>
        <n v="224010312"/>
        <n v="324005486"/>
        <n v="324005489"/>
        <n v="224010317"/>
        <n v="724006197"/>
        <n v="424007013"/>
        <n v="324005492"/>
        <n v="724006207"/>
        <n v="324005497"/>
        <n v="324005499"/>
        <n v="224010337"/>
        <n v="224010339"/>
        <n v="224010340"/>
        <n v="224010343"/>
        <n v="324005505"/>
        <n v="324005506"/>
        <n v="224010344"/>
        <n v="324005507"/>
        <n v="324005515"/>
        <n v="624014187"/>
        <n v="124002785"/>
        <n v="224010373"/>
        <n v="224010374"/>
        <n v="224010377"/>
        <n v="324005520"/>
        <n v="624014202"/>
        <n v="224010380"/>
        <n v="224010381"/>
        <n v="224010382"/>
        <n v="224010383"/>
        <n v="224010384"/>
        <n v="224010385"/>
        <n v="224010386"/>
        <n v="224010387"/>
        <n v="224010388"/>
        <n v="124002790"/>
        <n v="224010394"/>
        <n v="224010395"/>
        <n v="224010398"/>
        <n v="424007042"/>
        <n v="124002792"/>
        <n v="224010402"/>
        <n v="324005526"/>
        <n v="224010403"/>
        <n v="324005527"/>
        <n v="224010404"/>
        <n v="324005529"/>
        <n v="624014238"/>
        <n v="224010407"/>
        <n v="224010409"/>
        <n v="324005532"/>
        <n v="224010412"/>
        <n v="224010413"/>
        <n v="624014262"/>
        <n v="224010415"/>
        <n v="224010416"/>
        <n v="224010417"/>
        <n v="424007061"/>
        <n v="224010419"/>
        <n v="324005544"/>
        <n v="324005547"/>
        <n v="224010420"/>
        <n v="624014282"/>
        <n v="724006264"/>
        <n v="324005549"/>
        <n v="124002799"/>
        <n v="124002800"/>
        <n v="324005550"/>
        <n v="324005551"/>
        <n v="324005552"/>
        <n v="324005553"/>
        <n v="324005554"/>
        <n v="324005555"/>
        <n v="224010434"/>
        <n v="124002801"/>
        <n v="224010435"/>
        <n v="624014295"/>
        <n v="224010436"/>
        <n v="324005559"/>
        <n v="224010438"/>
        <n v="624014306"/>
        <n v="224010439"/>
        <n v="124002804"/>
        <n v="224010443"/>
        <n v="724006273"/>
        <n v="224010444"/>
        <n v="124002808"/>
        <n v="124002810"/>
        <n v="324005562"/>
        <n v="324005564"/>
        <n v="224010446"/>
        <n v="324005565"/>
        <n v="124002812"/>
        <n v="324005566"/>
        <n v="224010465"/>
        <n v="224010466"/>
        <n v="224010467"/>
        <n v="124002816"/>
        <n v="224010468"/>
        <n v="224010469"/>
        <n v="124002817"/>
        <n v="224010471"/>
        <n v="124002819"/>
        <n v="724006296"/>
        <n v="724006297"/>
        <n v="124002820"/>
        <n v="324005568"/>
        <n v="224010473"/>
        <n v="124002822"/>
        <n v="224010476"/>
        <n v="124002823"/>
        <n v="224010479"/>
        <n v="424007128"/>
        <n v="424007131"/>
        <n v="224010481"/>
        <n v="124002825"/>
        <n v="224010485"/>
        <n v="724006305"/>
        <n v="124002826"/>
        <n v="324005574"/>
        <n v="324005575"/>
        <n v="324005576"/>
        <n v="324005577"/>
        <n v="324005578"/>
        <n v="324005579"/>
        <n v="324005580"/>
        <n v="324005581"/>
        <n v="324005582"/>
        <n v="324005583"/>
        <n v="324005584"/>
        <n v="324005586"/>
        <n v="324005587"/>
        <n v="324005588"/>
        <n v="324005589"/>
        <n v="324005590"/>
        <n v="324005592"/>
        <n v="124002827"/>
        <n v="624014396"/>
        <n v="224010492"/>
        <n v="224010493"/>
        <n v="124002829"/>
        <n v="624014408"/>
        <n v="124002830"/>
        <n v="324005596"/>
        <n v="324005597"/>
        <n v="324005598"/>
        <n v="124002831"/>
        <n v="124002832"/>
        <n v="224010504"/>
        <n v="224010506"/>
        <n v="224010507"/>
        <n v="224010509"/>
        <n v="224010510"/>
        <n v="124002833"/>
        <n v="324005600"/>
        <n v="324005601"/>
        <n v="324005602"/>
        <n v="324005603"/>
        <n v="324005604"/>
        <n v="324005605"/>
        <n v="324005607"/>
        <n v="324005608"/>
        <n v="324005610"/>
        <n v="424007166"/>
        <n v="324005614"/>
        <n v="224010520"/>
        <n v="324005620"/>
        <n v="424007175"/>
        <n v="224010525"/>
        <n v="324005622"/>
        <n v="224010526"/>
        <n v="124002838"/>
        <n v="124002839"/>
        <n v="324005624"/>
        <n v="224010532"/>
        <n v="224010533"/>
        <n v="224010537"/>
        <n v="224010538"/>
        <n v="324005626"/>
        <n v="124002841"/>
        <n v="224010540"/>
        <n v="224010541"/>
        <n v="224010543"/>
        <n v="224010544"/>
        <n v="224010545"/>
        <n v="224010546"/>
        <n v="224010548"/>
        <n v="324005629"/>
        <n v="224010550"/>
        <n v="224010552"/>
        <n v="524001245"/>
        <n v="324005630"/>
        <n v="724006332"/>
        <n v="224010553"/>
        <n v="524001246"/>
        <n v="224010555"/>
        <n v="224010559"/>
        <n v="224010560"/>
        <n v="624014488"/>
        <n v="224010562"/>
        <n v="224010565"/>
        <n v="324005634"/>
        <n v="224010566"/>
        <n v="724006346"/>
        <n v="224010567"/>
        <n v="524001251"/>
        <n v="324005639"/>
        <n v="324005640"/>
        <n v="124002842"/>
        <n v="524001252"/>
        <n v="524001253"/>
        <n v="524001255"/>
        <n v="324005641"/>
        <n v="324005643"/>
        <n v="324005644"/>
        <n v="324005645"/>
        <n v="624014515"/>
        <n v="524001260"/>
        <n v="324005647"/>
        <n v="624014516"/>
        <n v="124002843"/>
        <n v="124002844"/>
        <n v="724006364"/>
        <n v="624014519"/>
        <n v="724006365"/>
        <n v="724006367"/>
        <n v="524001261"/>
        <n v="324005648"/>
        <n v="324005649"/>
        <n v="624014528"/>
        <n v="724006372"/>
        <n v="224010586"/>
        <n v="324005651"/>
        <n v="324005652"/>
        <n v="224010588"/>
        <n v="224010589"/>
        <n v="524001262"/>
        <n v="324005654"/>
        <n v="324005655"/>
        <n v="624014538"/>
        <n v="124002848"/>
        <n v="224010592"/>
        <n v="124002849"/>
        <n v="324005658"/>
        <n v="524001263"/>
        <n v="424007230"/>
        <n v="224010595"/>
        <n v="324005660"/>
        <n v="624014550"/>
        <n v="424007233"/>
        <n v="324005661"/>
        <n v="624014556"/>
        <n v="724006375"/>
        <n v="724006377"/>
        <n v="224010607"/>
        <n v="224010609"/>
        <n v="724006378"/>
        <n v="224010613"/>
        <n v="224010616"/>
        <n v="224010618"/>
        <n v="224010619"/>
        <n v="724006382"/>
        <n v="324005664"/>
        <n v="324005665"/>
        <n v="224010627"/>
        <n v="324005666"/>
        <n v="124002852"/>
        <n v="124002853"/>
        <n v="124002854"/>
        <n v="424007242"/>
        <n v="224010633"/>
        <n v="324005667"/>
        <n v="624014582"/>
        <n v="224010635"/>
        <n v="224010638"/>
        <n v="124002856"/>
        <n v="324005669"/>
        <n v="224010640"/>
        <n v="224010641"/>
        <n v="324005670"/>
        <n v="224010642"/>
        <n v="224010643"/>
        <n v="224010644"/>
        <n v="724006387"/>
        <n v="224010647"/>
        <n v="224010648"/>
        <n v="624014596"/>
        <n v="224010652"/>
        <n v="124002858"/>
        <n v="324005676"/>
        <n v="224010654"/>
        <n v="224010656"/>
        <n v="224010657"/>
        <n v="224010658"/>
        <n v="324005677"/>
        <n v="224010663"/>
        <n v="224010665"/>
        <n v="224010667"/>
        <n v="224010668"/>
        <n v="224010669"/>
        <n v="224010670"/>
        <n v="624014604"/>
        <n v="424007256"/>
        <n v="324005679"/>
        <n v="324005681"/>
        <n v="324005682"/>
        <n v="224010671"/>
        <n v="324005683"/>
        <n v="424007263"/>
        <n v="124002861"/>
        <n v="724006399"/>
        <n v="224010674"/>
        <n v="224010675"/>
        <n v="324005685"/>
        <n v="324005686"/>
        <n v="224010676"/>
        <n v="224010681"/>
        <n v="624014625"/>
        <n v="224010683"/>
        <n v="224010684"/>
        <n v="724006401"/>
        <n v="224010685"/>
        <n v="424007270"/>
        <n v="224010686"/>
        <n v="124002862"/>
        <n v="124002863"/>
        <n v="424007271"/>
        <n v="224010687"/>
        <n v="424007272"/>
        <n v="424007273"/>
        <n v="424007274"/>
        <n v="424007275"/>
        <n v="524001267"/>
        <n v="224010688"/>
        <n v="424007276"/>
        <n v="424007277"/>
        <n v="224010689"/>
        <n v="424007278"/>
        <n v="424007279"/>
        <n v="424007280"/>
        <n v="224010691"/>
        <n v="224010692"/>
        <n v="224010694"/>
        <n v="224010695"/>
        <n v="224010698"/>
        <n v="224010701"/>
        <n v="224010702"/>
        <n v="624014643"/>
        <n v="224010704"/>
        <n v="224010705"/>
        <n v="224010706"/>
        <n v="224010707"/>
        <n v="224010708"/>
        <n v="224010709"/>
        <n v="224010710"/>
        <n v="224010711"/>
        <n v="224010712"/>
        <n v="224010713"/>
        <n v="224010714"/>
        <n v="224010715"/>
        <n v="224010716"/>
        <n v="224010717"/>
        <n v="224010718"/>
        <n v="224010719"/>
        <n v="224010721"/>
        <n v="224010722"/>
        <n v="324005696"/>
        <n v="324005697"/>
        <n v="324005698"/>
        <n v="324005701"/>
        <n v="424007282"/>
        <n v="224010723"/>
        <n v="324005702"/>
        <n v="324005703"/>
        <n v="324005704"/>
        <n v="524001269"/>
        <n v="424007288"/>
        <n v="324005705"/>
        <n v="224010724"/>
        <n v="624014665"/>
        <n v="224010725"/>
        <n v="224010726"/>
        <n v="524001270"/>
        <n v="624014667"/>
        <n v="224010728"/>
        <n v="224010729"/>
        <n v="224010730"/>
        <n v="224010731"/>
        <n v="324005706"/>
        <n v="724006421"/>
        <n v="324005709"/>
        <n v="724006422"/>
        <n v="224010732"/>
        <n v="224010733"/>
        <n v="224010734"/>
        <n v="224010735"/>
        <n v="224010736"/>
        <n v="424007290"/>
        <n v="224010737"/>
        <n v="624014684"/>
        <n v="224010738"/>
        <n v="224010739"/>
        <n v="624014689"/>
        <n v="224010740"/>
        <n v="624014691"/>
        <n v="624014697"/>
        <n v="124002868"/>
        <n v="724006433"/>
        <n v="224010744"/>
        <n v="224010745"/>
        <n v="224010746"/>
        <n v="624014707"/>
        <n v="424007294"/>
        <n v="124002869"/>
        <n v="224010753"/>
        <n v="624014710"/>
        <n v="524001271"/>
        <n v="224010756"/>
        <n v="224010757"/>
        <n v="224010758"/>
        <n v="424007295"/>
        <n v="424007296"/>
        <n v="424007297"/>
        <n v="424007298"/>
        <n v="424007299"/>
        <n v="224010760"/>
        <n v="224010761"/>
        <n v="124002870"/>
        <n v="324005711"/>
        <n v="124002871"/>
        <n v="224010764"/>
        <n v="724006437"/>
        <n v="624014712"/>
        <n v="624014713"/>
        <n v="624014715"/>
        <n v="224010765"/>
        <n v="224010766"/>
        <n v="224010767"/>
        <n v="424007301"/>
        <n v="724006445"/>
        <n v="224010768"/>
        <n v="324005713"/>
        <n v="324005714"/>
        <n v="124002873"/>
        <n v="224010769"/>
        <n v="224010770"/>
        <n v="324005717"/>
        <n v="424007302"/>
        <n v="624014726"/>
        <n v="224010771"/>
        <n v="224010772"/>
        <n v="324005718"/>
        <n v="224010773"/>
        <n v="724006446"/>
        <n v="224010774"/>
        <n v="124002874"/>
        <n v="224010775"/>
        <n v="224010776"/>
        <n v="224010777"/>
        <n v="324005723"/>
        <n v="624014731"/>
        <n v="324005728"/>
        <n v="224010779"/>
        <n v="224010780"/>
        <n v="224010781"/>
        <n v="424007308"/>
        <n v="724006450"/>
        <n v="224010784"/>
        <n v="224010785"/>
        <n v="224010786"/>
        <n v="224010787"/>
        <n v="224010788"/>
        <n v="324005731"/>
        <n v="224010790"/>
        <n v="224010791"/>
        <n v="224010792"/>
        <n v="224010795"/>
        <n v="224010796"/>
        <n v="324005732"/>
        <n v="224010797"/>
        <n v="224010798"/>
        <n v="224010801"/>
        <n v="324005734"/>
        <n v="324005735"/>
        <n v="424007310"/>
        <n v="224010802"/>
        <n v="424007312"/>
        <n v="224010803"/>
        <n v="724006453"/>
        <n v="724006456"/>
        <n v="224010805"/>
        <n v="324005736"/>
        <n v="224010806"/>
        <n v="324005737"/>
        <n v="224010807"/>
        <n v="724006460"/>
        <n v="724006461"/>
        <n v="724006463"/>
        <n v="224010808"/>
        <n v="224010809"/>
        <n v="424007314"/>
        <n v="724006467"/>
        <n v="224010810"/>
        <n v="724006470"/>
        <n v="224010811"/>
        <n v="324005738"/>
        <n v="724006475"/>
        <n v="724006476"/>
        <n v="324005739"/>
        <n v="724006477"/>
        <n v="324005740"/>
        <n v="224010812"/>
        <n v="424007316"/>
        <n v="224010813"/>
        <n v="724006478"/>
        <n v="724006479"/>
        <n v="724006480"/>
        <n v="724006481"/>
        <n v="424007317"/>
        <n v="724006482"/>
        <n v="724006483"/>
        <n v="624014749"/>
        <n v="524001272"/>
        <n v="624014750"/>
        <n v="224010814"/>
        <n v="724006484"/>
        <n v="724006485"/>
        <n v="424007318"/>
        <n v="624014751"/>
        <n v="224010815"/>
        <n v="724006486"/>
        <n v="724006487"/>
        <n v="224010816"/>
        <n v="724006488"/>
        <n v="424007320"/>
        <n v="724006489"/>
        <n v="624014752"/>
        <n v="624014753"/>
        <n v="724006490"/>
        <n v="424007321"/>
        <n v="624014754"/>
        <n v="624014755"/>
        <n v="624014756"/>
        <n v="524001273"/>
        <n v="624014757"/>
        <n v="724006491"/>
        <n v="624014758"/>
        <n v="324005742"/>
        <n v="724006492"/>
        <n v="624014759"/>
        <n v="624014760"/>
        <n v="624014761"/>
        <n v="224010817"/>
        <n v="424007323"/>
        <n v="624014762"/>
        <n v="524001274"/>
        <n v="124002876"/>
        <n v="624014763"/>
        <n v="324005743"/>
        <n v="424007324"/>
        <n v="324005744"/>
        <n v="224010818"/>
        <n v="624014764"/>
        <n v="624014765"/>
        <n v="724006493"/>
        <n v="424007326"/>
        <n v="524001275"/>
        <n v="624014767"/>
        <n v="524001276"/>
        <n v="224010819"/>
        <n v="724006494"/>
        <n v="624014768"/>
        <n v="324005745"/>
        <n v="424007327"/>
        <n v="624014769"/>
        <n v="724006495"/>
        <n v="624014770"/>
        <n v="424007328"/>
        <n v="324005746"/>
        <n v="724006496"/>
        <n v="224010820"/>
        <n v="124002877"/>
        <n v="624014771"/>
        <n v="724006497"/>
        <n v="424007329"/>
        <n v="624014772"/>
        <n v="224010821"/>
        <n v="124002878"/>
        <n v="224010822"/>
        <n v="324005748"/>
        <n v="624014773"/>
        <n v="624014774"/>
        <n v="624014775"/>
        <n v="224010823"/>
        <n v="624014776"/>
        <n v="224010824"/>
        <n v="724006498"/>
        <n v="124002879"/>
        <n v="224010825"/>
        <n v="224010826"/>
        <n v="624014777"/>
        <n v="624014778"/>
        <n v="624014779"/>
        <n v="224010827"/>
        <n v="224010828"/>
        <n v="324005749"/>
        <n v="224010829"/>
        <n v="224010830"/>
        <n v="724006499"/>
        <n v="724006500"/>
        <n v="224010831"/>
        <n v="624014780"/>
        <n v="624014781"/>
        <n v="224010832"/>
        <n v="424007331"/>
        <n v="324005750"/>
        <n v="224010833"/>
        <n v="624014782"/>
        <n v="624014783"/>
        <n v="424007332"/>
        <n v="624014784"/>
        <n v="124002880"/>
        <n v="224010834"/>
        <n v="224010835"/>
        <n v="624014785"/>
        <n v="224010836"/>
        <n v="224010837"/>
        <n v="624014786"/>
        <n v="224010838"/>
        <n v="224010839"/>
        <n v="224010840"/>
        <n v="224010841"/>
        <n v="324005751"/>
        <n v="224010842"/>
        <n v="224010843"/>
        <n v="224010844"/>
        <n v="524001277"/>
        <n v="224010845"/>
        <n v="724006501"/>
        <n v="524001278"/>
        <n v="724006502"/>
        <n v="624014787"/>
        <n v="224010846"/>
        <n v="224010847"/>
        <n v="424007334"/>
        <n v="524001279"/>
        <n v="224010848"/>
        <n v="524001280"/>
        <n v="624014788"/>
        <n v="224010849"/>
        <n v="724006504"/>
        <n v="424007335"/>
        <n v="724006505"/>
        <n v="524001282"/>
        <n v="324005752"/>
        <n v="424007336"/>
        <n v="624014789"/>
        <n v="324005753"/>
        <n v="524001283"/>
        <n v="324005754"/>
        <n v="624014790"/>
        <n v="724006506"/>
        <n v="624014791"/>
        <n v="424007338"/>
        <n v="624014792"/>
        <n v="424007339"/>
        <n v="424007340"/>
        <n v="524001284"/>
        <n v="124002883"/>
        <n v="424007341"/>
        <n v="724006507"/>
        <n v="424007342"/>
        <n v="324005755"/>
        <n v="724006508"/>
        <n v="124002884"/>
        <n v="324005756"/>
        <n v="324005757"/>
        <n v="724006509"/>
        <n v="424007343"/>
        <n v="324005758"/>
        <n v="624014793"/>
        <n v="424007348"/>
        <n v="624014794"/>
        <n v="224010850"/>
        <n v="324005759"/>
        <n v="324005760"/>
        <n v="124002887"/>
        <n v="224010851"/>
        <n v="424007349"/>
        <n v="724006510"/>
        <n v="324005762"/>
        <n v="724006511"/>
        <n v="224010852"/>
        <n v="624014795"/>
        <n v="424007350"/>
        <n v="224010853"/>
        <n v="224010854"/>
        <n v="724006512"/>
        <n v="224010855"/>
        <n v="624014796"/>
        <n v="624014797"/>
        <n v="224010856"/>
        <n v="224010857"/>
        <n v="224010858"/>
        <n v="224010859"/>
        <n v="624014798"/>
        <n v="624014799"/>
        <n v="624014800"/>
        <n v="324005763"/>
        <n v="624014801"/>
        <n v="224010860"/>
        <n v="624014802"/>
        <n v="724006513"/>
        <n v="724006514"/>
        <n v="424007351"/>
        <n v="724006515"/>
        <n v="324005764"/>
        <n v="724006516"/>
        <n v="224010861"/>
        <n v="724006517"/>
        <n v="424007353"/>
        <n v="224010862"/>
        <n v="724006518"/>
        <n v="224010863"/>
        <n v="124002888"/>
        <n v="624014804"/>
        <n v="624014805"/>
        <n v="224010864"/>
        <n v="324005765"/>
        <n v="724006519"/>
        <n v="224010865"/>
        <n v="624014806"/>
        <n v="524001285"/>
        <n v="724006520"/>
        <n v="224010866"/>
        <n v="224010867"/>
        <n v="724006521"/>
        <n v="224010868"/>
        <n v="624014807"/>
        <n v="724006522"/>
        <n v="624014808"/>
        <n v="424007354"/>
        <n v="224010869"/>
        <n v="424007355"/>
        <n v="424007356"/>
        <n v="624014809"/>
        <n v="224010870"/>
        <n v="724006523"/>
        <n v="424007357"/>
        <n v="124002889"/>
        <n v="624014810"/>
        <n v="124002890"/>
        <n v="724006524"/>
        <n v="324005766"/>
        <n v="224010871"/>
        <n v="224010872"/>
        <n v="624014811"/>
        <n v="624014812"/>
        <n v="724006525"/>
        <n v="124002891"/>
        <n v="124002892"/>
        <n v="624014813"/>
        <n v="424007358"/>
        <n v="624014814"/>
        <n v="224010873"/>
        <n v="224010874"/>
        <n v="624014815"/>
        <n v="224010875"/>
        <n v="124002893"/>
        <n v="624014816"/>
        <n v="424007359"/>
        <n v="424007360"/>
        <n v="224010876"/>
        <n v="724006526"/>
        <n v="624014817"/>
        <n v="624014818"/>
        <n v="724006527"/>
        <n v="724006528"/>
        <n v="424007361"/>
        <n v="224010877"/>
        <n v="624014819"/>
        <n v="724006529"/>
        <n v="224010878"/>
        <n v="624014820"/>
        <n v="724006530"/>
        <n v="224010879"/>
        <n v="624014821"/>
        <n v="224010880"/>
        <n v="224010881"/>
        <n v="224010882"/>
        <n v="224010883"/>
        <n v="324005767"/>
        <n v="624014822"/>
        <n v="624014823"/>
        <n v="624014824"/>
        <n v="624014825"/>
        <n v="624014826"/>
        <n v="624014827"/>
        <n v="624014829"/>
        <n v="724006531"/>
        <n v="324005768"/>
        <n v="324005769"/>
        <n v="424007362"/>
        <n v="324005770"/>
        <n v="724006532"/>
        <n v="424007363"/>
        <n v="324005771"/>
        <n v="624014831"/>
        <n v="624014832"/>
        <n v="624014833"/>
        <n v="524001286"/>
        <n v="624014834"/>
        <n v="424007364"/>
        <n v="624014835"/>
        <n v="624014836"/>
        <n v="624014837"/>
        <n v="224010884"/>
        <n v="624014838"/>
        <n v="624014839"/>
        <n v="624014840"/>
        <n v="124002896"/>
        <n v="424007365"/>
        <n v="724006533"/>
        <n v="224010885"/>
        <n v="624014841"/>
        <n v="624014842"/>
        <n v="324005773"/>
        <n v="324005774"/>
        <n v="624014843"/>
        <n v="324005775"/>
        <n v="624014845"/>
        <n v="424007366"/>
        <n v="324005776"/>
        <n v="724006534"/>
        <n v="624014846"/>
        <n v="524001287"/>
        <n v="724006535"/>
        <n v="424007367"/>
        <n v="324005779"/>
        <n v="124002898"/>
        <n v="424007368"/>
        <n v="224010886"/>
        <n v="324005780"/>
        <n v="524001288"/>
        <n v="324005781"/>
        <n v="324005782"/>
        <n v="324005783"/>
        <n v="224010887"/>
        <n v="324005784"/>
        <n v="324005785"/>
        <n v="324005786"/>
        <n v="624014848"/>
        <n v="324005787"/>
        <n v="424007369"/>
        <n v="624014849"/>
        <n v="624014850"/>
        <n v="624014851"/>
        <n v="624014852"/>
        <n v="624014853"/>
        <n v="324005788"/>
        <n v="124002899"/>
        <n v="324005789"/>
        <n v="324005790"/>
        <n v="424007370"/>
        <n v="324005791"/>
        <n v="624014854"/>
        <n v="324005792"/>
        <n v="324005793"/>
        <n v="124002900"/>
        <n v="424007371"/>
        <n v="324005794"/>
        <n v="324005795"/>
        <n v="324005796"/>
        <n v="324005797"/>
        <n v="324005798"/>
        <n v="324005799"/>
        <n v="324005800"/>
        <n v="724006536"/>
        <n v="424007372"/>
        <n v="324005803"/>
        <n v="624014855"/>
        <n v="624014856"/>
        <n v="324005805"/>
        <n v="324005806"/>
        <n v="124002902"/>
        <n v="424007373"/>
        <n v="324005807"/>
        <n v="324005808"/>
        <n v="724006537"/>
        <n v="324005809"/>
        <n v="324005810"/>
        <n v="324005811"/>
        <n v="224010888"/>
        <n v="224010889"/>
        <n v="324005812"/>
        <n v="324005813"/>
        <n v="724006538"/>
        <n v="324005814"/>
        <n v="624014857"/>
        <n v="424007374"/>
        <n v="424007375"/>
        <n v="224010890"/>
        <n v="424007377"/>
        <n v="624014858"/>
        <n v="624014859"/>
        <n v="624014860"/>
        <n v="624014861"/>
        <n v="224010891"/>
        <n v="424007378"/>
        <n v="624014862"/>
        <n v="624014863"/>
        <n v="424007379"/>
        <n v="424007380"/>
        <n v="624014864"/>
        <n v="424007381"/>
        <n v="124002903"/>
        <n v="224010892"/>
        <n v="224010893"/>
        <n v="724006539"/>
        <n v="624014865"/>
        <n v="324005816"/>
        <n v="424007382"/>
        <n v="524001289"/>
        <n v="324005817"/>
        <n v="324005818"/>
        <n v="624014866"/>
        <n v="624014867"/>
        <n v="224010894"/>
        <n v="624014868"/>
        <n v="224010895"/>
        <n v="224010896"/>
        <n v="224010897"/>
        <n v="224010898"/>
        <n v="224010899"/>
        <n v="524001290"/>
        <n v="224010900"/>
        <n v="224010901"/>
        <n v="224010902"/>
        <n v="224010903"/>
        <n v="224010904"/>
        <n v="224010905"/>
        <n v="224010906"/>
        <n v="724006540"/>
        <n v="224010908"/>
        <n v="224010909"/>
        <n v="224010910"/>
        <n v="224010911"/>
        <n v="224010912"/>
        <n v="224010913"/>
        <n v="124002907"/>
        <n v="224010914"/>
        <n v="224010915"/>
        <n v="224010916"/>
        <n v="224010917"/>
        <n v="224010918"/>
        <n v="624014869"/>
        <n v="224010919"/>
        <n v="624014870"/>
        <n v="224010920"/>
        <n v="524001291"/>
        <n v="224010921"/>
        <n v="224010922"/>
        <n v="624014871"/>
        <n v="624014872"/>
        <n v="724006541"/>
        <n v="224010924"/>
        <n v="624014873"/>
        <n v="624014874"/>
        <n v="624014875"/>
        <n v="224010925"/>
        <n v="624014876"/>
        <n v="224010926"/>
        <n v="224010927"/>
        <n v="224010928"/>
        <n v="224010929"/>
        <n v="224010930"/>
        <n v="224010931"/>
        <n v="224010932"/>
        <n v="224010933"/>
        <n v="224010934"/>
        <n v="224010935"/>
        <n v="224010936"/>
        <n v="224010937"/>
        <n v="224010938"/>
        <n v="224010939"/>
        <n v="224010940"/>
        <n v="224010941"/>
        <n v="224010942"/>
        <n v="224010944"/>
        <n v="224010945"/>
        <n v="224010946"/>
        <n v="524001292"/>
        <n v="224010947"/>
        <n v="524001293"/>
        <n v="224010948"/>
        <n v="324005819"/>
        <n v="624014877"/>
        <n v="424007383"/>
        <n v="624014878"/>
        <n v="324005820"/>
        <n v="624014879"/>
        <n v="624014880"/>
        <n v="324005821"/>
        <n v="424007384"/>
        <n v="624014881"/>
        <n v="624014882"/>
        <n v="624014883"/>
        <n v="624014884"/>
        <n v="624014885"/>
        <n v="324005822"/>
        <n v="424007385"/>
        <n v="424007386"/>
        <n v="424007387"/>
        <n v="224010949"/>
        <n v="624014886"/>
        <n v="424007388"/>
        <n v="324005823"/>
        <n v="724006543"/>
        <n v="224010950"/>
        <n v="624014887"/>
        <n v="624014888"/>
        <n v="324005824"/>
        <n v="724006544"/>
        <n v="324005825"/>
        <n v="224010951"/>
        <n v="624014889"/>
        <n v="624014890"/>
        <n v="624014891"/>
        <n v="624014892"/>
        <n v="224010952"/>
        <n v="724006545"/>
        <n v="324005826"/>
        <n v="224010953"/>
        <n v="724006546"/>
        <n v="424007389"/>
        <n v="724006547"/>
        <n v="624014894"/>
        <n v="624014895"/>
        <n v="124002910"/>
        <n v="724006548"/>
        <n v="124002911"/>
        <n v="624014897"/>
        <n v="624014898"/>
        <n v="424007390"/>
        <n v="224010955"/>
        <n v="624014899"/>
        <n v="124002912"/>
        <n v="224010956"/>
        <n v="424007391"/>
        <n v="624014900"/>
        <n v="324005830"/>
        <n v="124002914"/>
        <n v="224010957"/>
        <n v="324005831"/>
        <n v="424007392"/>
        <n v="624014901"/>
        <n v="624014902"/>
        <n v="624014903"/>
        <n v="224010958"/>
        <n v="624014904"/>
        <n v="724006549"/>
        <n v="224010959"/>
        <n v="224010960"/>
        <n v="424007393"/>
        <n v="624014905"/>
        <n v="424007394"/>
        <n v="524001294"/>
        <n v="424007395"/>
        <n v="224010961"/>
        <n v="424007396"/>
        <n v="724006550"/>
        <n v="424007397"/>
        <n v="424007398"/>
        <n v="324005832"/>
        <n v="124002917"/>
        <n v="424007399"/>
        <n v="724006551"/>
        <n v="424007400"/>
        <n v="624014906"/>
        <n v="424007401"/>
        <n v="124002918"/>
        <n v="624014907"/>
        <n v="324005833"/>
        <n v="624014908"/>
        <n v="324005835"/>
        <n v="324005836"/>
        <n v="124002919"/>
        <n v="324005837"/>
        <n v="124002920"/>
        <n v="324005839"/>
        <n v="624014909"/>
        <n v="624014910"/>
        <n v="624014911"/>
        <n v="224010962"/>
        <n v="124002921"/>
        <n v="724006552"/>
        <n v="624014912"/>
        <n v="524001295"/>
        <n v="724006553"/>
        <n v="624014913"/>
        <n v="324005840"/>
        <n v="624014914"/>
        <n v="624014915"/>
        <n v="624014916"/>
        <n v="124002922"/>
        <n v="424007402"/>
        <n v="624014917"/>
        <n v="224010963"/>
        <n v="724006554"/>
        <n v="224010964"/>
        <n v="324005841"/>
        <n v="624014918"/>
        <n v="624014919"/>
        <n v="224010965"/>
        <n v="424007403"/>
        <n v="624014920"/>
        <n v="224010966"/>
        <n v="324005842"/>
        <n v="624014921"/>
        <n v="624014922"/>
        <n v="224010967"/>
        <n v="624014923"/>
        <n v="324005843"/>
        <n v="224010968"/>
        <n v="624014924"/>
        <n v="324005844"/>
        <n v="224010969"/>
        <n v="424007404"/>
        <n v="224010970"/>
        <n v="624014925"/>
        <n v="224010971"/>
        <n v="624014926"/>
        <n v="224010972"/>
        <n v="624014927"/>
        <n v="224010973"/>
        <n v="224010974"/>
        <n v="624014928"/>
        <n v="624014929"/>
        <n v="224010976"/>
        <n v="324005845"/>
        <n v="224010977"/>
        <n v="424007405"/>
        <n v="224010979"/>
        <n v="224010980"/>
        <n v="324005846"/>
        <n v="224010983"/>
        <n v="224010984"/>
        <n v="224010985"/>
        <n v="224010988"/>
        <n v="624014930"/>
        <n v="224010989"/>
        <n v="224010990"/>
        <n v="224010991"/>
        <n v="624014931"/>
        <n v="224010993"/>
        <n v="224010994"/>
        <n v="224010995"/>
        <n v="224010996"/>
        <n v="224010997"/>
        <n v="224010998"/>
        <n v="624014932"/>
        <n v="624014933"/>
        <n v="724006555"/>
        <n v="724006556"/>
        <n v="624014934"/>
        <n v="624014935"/>
        <n v="624014936"/>
        <n v="624014937"/>
        <n v="624014938"/>
        <n v="624014939"/>
        <n v="624014940"/>
        <n v="624014941"/>
        <n v="424007406"/>
        <n v="524001296"/>
        <n v="324005848"/>
        <n v="224010999"/>
        <n v="724006557"/>
        <n v="324005849"/>
        <n v="424007407"/>
        <n v="724006558"/>
        <n v="724006559"/>
        <n v="724006560"/>
        <n v="324005850"/>
        <n v="524001297"/>
        <n v="724006561"/>
        <n v="324005851"/>
        <n v="324005852"/>
        <n v="224011000"/>
        <n v="324005853"/>
        <n v="224011001"/>
        <n v="424007408"/>
        <n v="524001298"/>
        <n v="524001299"/>
        <n v="524001300"/>
        <n v="624014942"/>
        <n v="624014943"/>
        <n v="524001301"/>
        <n v="624014944"/>
        <n v="624014945"/>
        <n v="224011002"/>
        <n v="424007410"/>
        <n v="224011003"/>
        <n v="624014946"/>
        <n v="624014947"/>
        <n v="624014948"/>
        <n v="624014949"/>
        <n v="624014950"/>
        <n v="224011004"/>
        <n v="624014952"/>
        <n v="624014953"/>
        <n v="624014954"/>
        <n v="524001302"/>
        <n v="624014955"/>
        <n v="424007411"/>
        <n v="624014957"/>
        <n v="624014958"/>
        <n v="124002924"/>
        <n v="624014959"/>
        <n v="224011005"/>
        <n v="524001303"/>
        <n v="624014960"/>
        <n v="624014961"/>
        <n v="224011006"/>
        <n v="224011007"/>
        <n v="624014962"/>
        <n v="424007412"/>
        <n v="224011008"/>
        <n v="424007413"/>
        <n v="624014963"/>
        <n v="724006562"/>
        <n v="124002925"/>
        <n v="424007414"/>
        <n v="124002926"/>
        <n v="224011009"/>
        <n v="724006563"/>
        <n v="724006564"/>
        <n v="424007415"/>
        <n v="224011010"/>
        <n v="724006565"/>
        <n v="424007416"/>
        <n v="124002927"/>
        <n v="124002928"/>
        <n v="224011011"/>
        <n v="124002929"/>
        <n v="524001304"/>
        <n v="724006566"/>
        <n v="424007417"/>
        <n v="424007418"/>
        <n v="624014966"/>
        <n v="224011012"/>
        <n v="624014967"/>
        <n v="124002930"/>
        <n v="624014968"/>
        <n v="624014969"/>
        <n v="324005854"/>
        <n v="324005855"/>
        <n v="624014970"/>
        <n v="624014971"/>
        <n v="624014972"/>
        <n v="724006567"/>
        <n v="624014973"/>
        <n v="224011013"/>
        <n v="124002931"/>
        <n v="524001305"/>
        <n v="424007419"/>
        <n v="624014974"/>
        <n v="424007420"/>
        <n v="724006568"/>
        <n v="324005856"/>
        <n v="624014975"/>
        <n v="124002932"/>
        <n v="324005857"/>
        <n v="324005858"/>
        <n v="224011014"/>
        <n v="424007421"/>
        <n v="224011015"/>
        <n v="624014976"/>
        <n v="724006569"/>
        <n v="624014977"/>
        <n v="624014978"/>
        <n v="124002933"/>
        <n v="424007422"/>
        <n v="624014979"/>
        <n v="324005859"/>
        <n v="724006570"/>
        <n v="724006571"/>
        <n v="424007423"/>
        <n v="224011016"/>
        <n v="624014980"/>
        <n v="624014981"/>
        <n v="724006572"/>
        <n v="624014982"/>
        <n v="224011017"/>
        <n v="624014983"/>
        <n v="624014984"/>
        <n v="324005860"/>
        <n v="224011018"/>
        <n v="624014985"/>
        <n v="624014986"/>
        <n v="324005861"/>
        <n v="224011020"/>
        <n v="224011021"/>
        <n v="624014987"/>
        <n v="224011022"/>
        <n v="224011023"/>
        <n v="224011024"/>
        <n v="224011025"/>
        <n v="224011026"/>
        <n v="224011027"/>
        <n v="624014988"/>
        <n v="424007424"/>
        <n v="124002936"/>
        <n v="424007425"/>
        <n v="624014989"/>
        <n v="524001306"/>
        <n v="524001307"/>
        <n v="724006573"/>
        <n v="424007426"/>
        <n v="624014990"/>
        <n v="624014991"/>
        <n v="724006574"/>
        <n v="724006575"/>
        <n v="724006576"/>
        <n v="624014992"/>
        <n v="724006577"/>
        <n v="624014993"/>
        <n v="124002937"/>
        <n v="424007427"/>
        <n v="624014995"/>
        <n v="424007428"/>
        <n v="724006578"/>
        <n v="624014996"/>
        <n v="624014997"/>
        <n v="224011028"/>
        <n v="624014998"/>
        <n v="624014999"/>
        <n v="124002938"/>
        <n v="224011029"/>
        <n v="624015000"/>
        <n v="624015001"/>
        <n v="224011030"/>
        <n v="224011031"/>
        <n v="424007429"/>
        <n v="324005862"/>
        <n v="224011032"/>
        <n v="424007430"/>
        <n v="624015004"/>
        <n v="724006579"/>
        <n v="524001308"/>
        <n v="224011034"/>
        <n v="424007431"/>
        <n v="324005863"/>
        <n v="624015005"/>
        <n v="624015006"/>
        <n v="224011035"/>
        <n v="624015007"/>
        <n v="724006580"/>
        <n v="624015008"/>
        <n v="224011036"/>
        <n v="124002939"/>
        <n v="624015009"/>
        <n v="224011037"/>
        <n v="424007432"/>
        <n v="524001309"/>
        <n v="524001310"/>
        <n v="724006581"/>
        <n v="624015010"/>
        <n v="524001311"/>
        <n v="724006582"/>
        <n v="124002940"/>
        <n v="624015011"/>
        <n v="424007433"/>
        <n v="724006583"/>
        <n v="724006584"/>
        <n v="324005864"/>
        <n v="724006585"/>
        <n v="224011038"/>
        <n v="324005865"/>
        <n v="624015013"/>
        <n v="624015014"/>
        <n v="224011039"/>
        <n v="224011040"/>
        <n v="724006586"/>
        <n v="224011041"/>
        <n v="724006587"/>
        <n v="724006588"/>
        <n v="224011042"/>
        <n v="224011043"/>
        <n v="324005866"/>
        <n v="224011044"/>
        <n v="224011045"/>
        <n v="424007434"/>
        <n v="224011046"/>
        <n v="624015016"/>
        <n v="224011047"/>
        <n v="624015017"/>
        <n v="224011048"/>
        <n v="124002941"/>
        <n v="224011049"/>
        <n v="324005867"/>
        <n v="224011050"/>
        <n v="624015018"/>
        <n v="124002942"/>
        <n v="324005868"/>
        <n v="224011051"/>
        <n v="624015019"/>
        <n v="224011052"/>
        <n v="124002943"/>
        <n v="624015020"/>
        <n v="224011053"/>
        <n v="224011054"/>
        <n v="524001312"/>
        <n v="224011055"/>
        <n v="424007435"/>
        <n v="224011056"/>
        <n v="224011057"/>
        <n v="124002944"/>
        <n v="624015022"/>
        <n v="124002945"/>
        <n v="624015023"/>
        <n v="224011058"/>
        <n v="424007436"/>
        <n v="624015024"/>
        <n v="624015025"/>
        <n v="224011062"/>
        <n v="224011063"/>
        <n v="624015026"/>
        <n v="224011065"/>
        <n v="624015027"/>
        <n v="224011066"/>
        <n v="224011068"/>
        <n v="624015028"/>
        <n v="624015029"/>
        <n v="624015030"/>
        <n v="624015031"/>
        <n v="324005870"/>
        <n v="624015032"/>
        <n v="624015033"/>
        <n v="624015034"/>
        <n v="624015035"/>
        <n v="624015036"/>
        <n v="624015037"/>
        <n v="524001313"/>
        <n v="424007437"/>
        <n v="724006589"/>
        <n v="724006590"/>
        <n v="724006591"/>
        <n v="224011069"/>
        <n v="424007438"/>
        <n v="224011070"/>
        <n v="424007439"/>
        <n v="424007440"/>
        <n v="424007441"/>
        <n v="624015039"/>
        <n v="224011072"/>
        <n v="624015040"/>
        <n v="624015041"/>
        <n v="624015042"/>
        <n v="424007442"/>
        <n v="624015043"/>
        <n v="624015044"/>
        <n v="624015045"/>
        <n v="624015046"/>
        <n v="324005871"/>
        <n v="624015047"/>
        <n v="624015048"/>
        <n v="424007443"/>
        <n v="624015049"/>
        <n v="624015050"/>
        <n v="624015051"/>
        <n v="624015052"/>
        <n v="424007444"/>
        <n v="724006592"/>
        <n v="724006593"/>
        <n v="224011075"/>
        <n v="224011076"/>
        <n v="224011077"/>
        <n v="224011078"/>
        <n v="624015054"/>
        <n v="224011079"/>
        <n v="224011080"/>
        <n v="224011081"/>
        <n v="224011082"/>
        <n v="624015055"/>
        <n v="224011083"/>
        <n v="224011084"/>
        <n v="224011085"/>
        <n v="224011086"/>
        <n v="624015057"/>
        <n v="224011087"/>
        <n v="624015058"/>
        <n v="624015059"/>
        <n v="224011088"/>
        <n v="424007445"/>
        <n v="224011089"/>
        <n v="624015060"/>
        <n v="624015061"/>
        <n v="724006594"/>
        <n v="624015062"/>
        <n v="624015063"/>
        <n v="224011090"/>
        <n v="524001314"/>
        <n v="124002946"/>
        <n v="224011091"/>
        <n v="724006596"/>
        <n v="424007446"/>
        <n v="224011092"/>
        <n v="224011093"/>
        <n v="424007447"/>
        <n v="224011094"/>
        <n v="624015064"/>
        <n v="124002948"/>
        <n v="224011095"/>
        <n v="624015065"/>
        <n v="224011096"/>
        <n v="224011097"/>
        <n v="724006597"/>
        <n v="124002950"/>
        <n v="224011098"/>
        <n v="624015066"/>
        <n v="224011099"/>
        <n v="624015067"/>
        <n v="324005875"/>
        <n v="324005876"/>
        <n v="224011101"/>
        <n v="724006598"/>
        <n v="424007448"/>
        <n v="624015068"/>
        <n v="624015069"/>
        <n v="624015070"/>
        <n v="224011102"/>
        <n v="724006599"/>
        <n v="624015071"/>
        <n v="224011103"/>
        <n v="124002951"/>
        <n v="224011104"/>
        <n v="624015072"/>
        <n v="724006600"/>
        <n v="624015073"/>
        <n v="224011105"/>
        <n v="724006601"/>
        <n v="624015074"/>
        <n v="224011106"/>
        <n v="124002952"/>
        <n v="624015075"/>
        <n v="624015076"/>
        <n v="624015077"/>
        <n v="224011107"/>
        <n v="624015081"/>
        <n v="224011108"/>
        <n v="324005877"/>
        <n v="224011109"/>
        <n v="224011110"/>
        <n v="224011111"/>
        <n v="624015083"/>
        <n v="224011112"/>
        <n v="224011113"/>
        <n v="624015085"/>
        <n v="224011114"/>
        <n v="624015086"/>
        <n v="224011115"/>
        <n v="224011117"/>
        <n v="424007449"/>
        <n v="624015087"/>
        <n v="424007450"/>
        <n v="424007451"/>
        <n v="324005878"/>
        <n v="224011118"/>
        <n v="624015088"/>
        <n v="424007452"/>
        <n v="324005879"/>
        <n v="524001315"/>
        <n v="224011119"/>
        <n v="424007453"/>
        <n v="224011120"/>
        <n v="624015089"/>
        <n v="624015090"/>
        <n v="224011121"/>
        <n v="324005880"/>
        <n v="224011122"/>
        <n v="624015091"/>
        <n v="624015092"/>
        <n v="224011123"/>
        <n v="624015093"/>
        <n v="724006602"/>
        <n v="624015094"/>
        <n v="724006603"/>
        <n v="624015095"/>
        <n v="624015096"/>
        <n v="624015097"/>
        <n v="724006604"/>
        <n v="624015098"/>
        <n v="424007454"/>
        <n v="624015099"/>
        <n v="424007455"/>
        <n v="424007456"/>
        <n v="724006607"/>
        <n v="624015100"/>
        <n v="324005881"/>
        <n v="624015101"/>
        <n v="724006608"/>
        <n v="324005882"/>
        <n v="124002954"/>
        <n v="124002955"/>
        <n v="724006610"/>
        <n v="324005883"/>
        <n v="224011124"/>
        <n v="724006611"/>
        <n v="724006612"/>
        <n v="224011125"/>
        <n v="124002956"/>
        <n v="424007458"/>
        <n v="124002957"/>
        <n v="224011126"/>
        <n v="724006613"/>
        <n v="124002958"/>
        <n v="424007459"/>
        <n v="424007460"/>
        <n v="424007461"/>
        <n v="624015102"/>
        <n v="724006614"/>
        <n v="224011127"/>
        <n v="724006615"/>
        <n v="124002959"/>
        <n v="424007462"/>
        <n v="224011128"/>
        <n v="724006616"/>
        <n v="224011129"/>
        <n v="624015103"/>
        <n v="224011130"/>
        <n v="224011131"/>
        <n v="224011132"/>
        <n v="224011133"/>
        <n v="224011134"/>
        <n v="224011135"/>
        <n v="224011136"/>
        <n v="224011137"/>
        <n v="224011138"/>
        <n v="624015104"/>
        <n v="124002960"/>
        <n v="224011139"/>
        <n v="624015105"/>
        <n v="624015106"/>
        <n v="224011140"/>
        <n v="624015107"/>
        <n v="424007463"/>
        <n v="224011141"/>
        <n v="124002961"/>
        <n v="624015108"/>
        <n v="224011142"/>
        <n v="224011143"/>
        <n v="324005885"/>
        <n v="724006617"/>
        <n v="224011144"/>
        <n v="624015112"/>
        <n v="224011145"/>
        <n v="224011146"/>
        <n v="224011147"/>
        <n v="424007464"/>
        <n v="124002962"/>
        <n v="224011148"/>
        <n v="624015116"/>
        <n v="724006618"/>
        <n v="224011149"/>
        <n v="724006619"/>
        <n v="624015117"/>
        <n v="624015118"/>
        <n v="224011150"/>
        <n v="624015119"/>
        <n v="224011151"/>
        <n v="224011152"/>
        <n v="524001316"/>
        <n v="224011153"/>
        <n v="124002963"/>
        <n v="424007465"/>
        <n v="224011154"/>
        <n v="124002964"/>
        <n v="124002965"/>
        <n v="324005886"/>
        <n v="224011155"/>
        <n v="324005887"/>
        <n v="624015120"/>
        <n v="224011156"/>
        <n v="224011157"/>
        <n v="424007466"/>
        <n v="224011158"/>
        <n v="224011159"/>
        <n v="224011160"/>
        <n v="624015121"/>
        <n v="324005888"/>
        <n v="124002967"/>
        <n v="624015122"/>
        <n v="224011161"/>
        <n v="224011162"/>
        <n v="624015123"/>
        <n v="624015124"/>
        <n v="224011163"/>
        <n v="624015125"/>
        <n v="224011164"/>
        <n v="224011165"/>
        <n v="224011166"/>
        <n v="224011167"/>
        <n v="224011168"/>
        <n v="724006620"/>
        <n v="424007467"/>
        <n v="324005889"/>
        <n v="724006621"/>
        <n v="424007468"/>
        <n v="224011169"/>
        <n v="424007469"/>
        <n v="524001317"/>
        <n v="224011170"/>
        <n v="224011171"/>
        <n v="624015127"/>
        <n v="624015128"/>
        <n v="424007470"/>
        <n v="624015129"/>
        <n v="224011172"/>
        <n v="324005890"/>
        <n v="624015130"/>
        <n v="624015131"/>
        <n v="624015132"/>
        <n v="224011173"/>
        <n v="724006622"/>
        <n v="624015133"/>
        <n v="224011174"/>
        <n v="424007471"/>
        <n v="624015134"/>
        <n v="624015135"/>
        <n v="224011176"/>
        <n v="624015136"/>
        <n v="624015137"/>
        <n v="724006624"/>
        <n v="224011177"/>
        <n v="724006625"/>
        <n v="624015138"/>
        <n v="424007472"/>
        <n v="224011178"/>
        <n v="624015139"/>
        <n v="224011179"/>
        <n v="124002969"/>
        <n v="624015140"/>
        <n v="224011180"/>
        <n v="224011181"/>
        <n v="624015141"/>
        <n v="124002970"/>
        <n v="624015142"/>
        <n v="324005891"/>
        <n v="624015143"/>
        <n v="324005892"/>
        <n v="724006626"/>
        <n v="624015144"/>
        <n v="724006627"/>
        <n v="124002971"/>
        <n v="224011182"/>
        <n v="624015145"/>
        <n v="624015146"/>
        <n v="624015147"/>
        <n v="724006628"/>
        <n v="324005894"/>
        <n v="124002972"/>
        <n v="224011183"/>
        <n v="624015148"/>
        <n v="324005895"/>
        <n v="224011184"/>
        <n v="724006630"/>
        <n v="224011185"/>
        <n v="624015149"/>
        <n v="324005896"/>
        <n v="624015150"/>
        <n v="324005897"/>
        <n v="224011186"/>
        <n v="724006631"/>
        <n v="324005899"/>
        <n v="124002974"/>
        <n v="624015151"/>
        <n v="424007473"/>
        <n v="624015152"/>
        <n v="424007474"/>
        <n v="624015153"/>
        <n v="624015154"/>
        <n v="624015155"/>
        <n v="424007477"/>
        <n v="624015156"/>
        <n v="624015157"/>
        <n v="124002975"/>
        <n v="424007478"/>
        <n v="224011187"/>
        <n v="224011188"/>
        <n v="724006632"/>
        <n v="424007479"/>
        <n v="624015158"/>
        <n v="224011189"/>
        <n v="324005900"/>
        <n v="624015159"/>
        <n v="724006633"/>
        <n v="224011190"/>
        <n v="224011191"/>
        <n v="724006634"/>
        <n v="224011192"/>
        <n v="324005901"/>
        <n v="524001318"/>
        <n v="624015160"/>
        <n v="324005902"/>
        <n v="624015161"/>
        <n v="224011194"/>
        <n v="624015162"/>
        <n v="624015163"/>
        <n v="224011195"/>
        <n v="624015164"/>
        <n v="224011196"/>
        <n v="224011197"/>
        <n v="224011198"/>
        <n v="424007480"/>
        <n v="624015165"/>
        <n v="224011200"/>
        <n v="324005903"/>
        <n v="224011201"/>
        <n v="624015166"/>
        <n v="624015167"/>
        <n v="224011202"/>
        <n v="224011203"/>
        <n v="324005904"/>
        <n v="224011204"/>
        <n v="624015169"/>
        <n v="224011205"/>
        <n v="624015170"/>
        <n v="624015171"/>
        <n v="624015173"/>
        <n v="224011206"/>
        <n v="324005905"/>
        <n v="524001319"/>
        <n v="424007481"/>
        <n v="124002978"/>
        <n v="324005906"/>
        <n v="424007482"/>
        <n v="324005907"/>
        <n v="724006635"/>
        <n v="424007483"/>
        <n v="724006636"/>
        <n v="724006637"/>
        <n v="724006638"/>
        <n v="424007484"/>
        <n v="324005908"/>
        <n v="724006639"/>
        <n v="724006640"/>
        <n v="624015176"/>
        <n v="624015177"/>
        <n v="724006641"/>
        <n v="224011207"/>
        <n v="624015178"/>
        <n v="124002980"/>
        <n v="224011208"/>
        <n v="324005909"/>
        <n v="224011210"/>
        <n v="224011211"/>
        <n v="724006642"/>
        <n v="124002981"/>
        <n v="224011212"/>
        <n v="324005910"/>
        <n v="724006643"/>
        <n v="424007485"/>
        <n v="124002983"/>
        <n v="724006644"/>
        <n v="624015179"/>
        <n v="124002984"/>
        <n v="624015180"/>
        <n v="224011213"/>
        <n v="124002985"/>
        <n v="124002986"/>
        <n v="424007486"/>
        <n v="124002987"/>
        <n v="724006646"/>
        <n v="224011214"/>
        <n v="124002988"/>
        <n v="624015181"/>
        <n v="424007487"/>
        <n v="124002989"/>
        <n v="224011215"/>
        <n v="724006647"/>
        <n v="224011216"/>
        <n v="724006648"/>
        <n v="624015182"/>
        <n v="724006649"/>
        <n v="724006650"/>
        <n v="724006651"/>
        <n v="324005911"/>
        <n v="624015183"/>
        <n v="524001320"/>
        <n v="324005912"/>
        <n v="724006652"/>
        <n v="624015184"/>
        <n v="324005913"/>
        <n v="624015185"/>
        <n v="624015186"/>
        <n v="124002990"/>
        <n v="324005914"/>
        <n v="724006653"/>
        <n v="624015187"/>
        <n v="224011217"/>
        <n v="224011218"/>
        <n v="324005915"/>
        <n v="624015188"/>
        <n v="224011219"/>
        <n v="524001321"/>
        <n v="724006654"/>
        <n v="624015189"/>
        <n v="724006655"/>
        <n v="624015190"/>
        <n v="224011220"/>
        <n v="724006656"/>
        <n v="624015191"/>
        <n v="624015192"/>
        <n v="724006657"/>
        <n v="424007489"/>
        <n v="224011221"/>
        <n v="724006658"/>
        <n v="624015193"/>
        <n v="624015194"/>
        <n v="424007490"/>
        <n v="224011222"/>
        <n v="724006659"/>
        <n v="324005916"/>
        <n v="724006660"/>
        <n v="124002991"/>
        <n v="724006661"/>
        <n v="124002992"/>
        <n v="724006662"/>
        <n v="724006663"/>
        <n v="224011223"/>
        <n v="724006664"/>
        <n v="724006665"/>
        <n v="624015195"/>
        <n v="124002993"/>
        <n v="624015196"/>
        <n v="624015197"/>
        <n v="724006666"/>
        <n v="224011224"/>
        <n v="724006667"/>
        <n v="424007491"/>
        <n v="424007492"/>
        <n v="324005917"/>
        <n v="724006668"/>
        <n v="324005918"/>
        <n v="124002994"/>
        <n v="224011225"/>
        <n v="424007493"/>
        <n v="624015198"/>
        <n v="624015199"/>
        <n v="724006669"/>
        <n v="624015200"/>
        <n v="324005919"/>
        <n v="324005920"/>
        <n v="324005921"/>
        <n v="724006670"/>
        <n v="624015202"/>
        <n v="324005922"/>
        <n v="724006671"/>
        <n v="624015203"/>
        <n v="324005923"/>
        <n v="624015204"/>
        <n v="324005924"/>
        <n v="624015205"/>
        <n v="724006672"/>
        <n v="624015206"/>
        <n v="724006673"/>
        <n v="124002995"/>
        <n v="724006674"/>
        <n v="624015207"/>
        <n v="324005925"/>
        <n v="624015208"/>
        <n v="424007494"/>
        <n v="124002996"/>
        <n v="724006675"/>
        <n v="624015209"/>
        <n v="424007495"/>
        <n v="224011226"/>
        <n v="124002997"/>
        <n v="124002998"/>
        <n v="424007496"/>
        <n v="724006676"/>
        <n v="224011227"/>
        <n v="424007497"/>
        <n v="724006677"/>
        <n v="724006678"/>
        <n v="624015210"/>
        <n v="224011228"/>
        <n v="224011229"/>
        <n v="224011230"/>
        <n v="324005927"/>
        <n v="224011231"/>
        <n v="224011232"/>
        <n v="224011233"/>
        <n v="724006679"/>
        <n v="224011235"/>
        <n v="724006680"/>
        <n v="224011236"/>
        <n v="124002999"/>
        <n v="724006681"/>
        <n v="724006682"/>
        <n v="724006683"/>
        <n v="724006684"/>
        <n v="324005928"/>
        <n v="424007498"/>
        <n v="324005929"/>
        <n v="324005930"/>
        <n v="724006685"/>
        <n v="324005931"/>
        <n v="324005933"/>
        <n v="324005934"/>
        <n v="324005935"/>
        <n v="324005936"/>
        <n v="324005937"/>
        <n v="324005938"/>
        <n v="324005939"/>
        <n v="224011237"/>
        <n v="324005941"/>
        <n v="724006686"/>
        <n v="324005942"/>
        <n v="324005943"/>
        <n v="324005944"/>
        <n v="324005945"/>
        <n v="724006687"/>
        <n v="524001322"/>
        <n v="524001323"/>
        <n v="624015212"/>
        <n v="124003000"/>
        <n v="424007499"/>
        <n v="324005946"/>
        <n v="424007500"/>
        <n v="624015213"/>
        <n v="624015214"/>
        <n v="624015215"/>
        <n v="624015216"/>
        <n v="624015217"/>
        <n v="424007501"/>
        <n v="424007502"/>
        <n v="624015218"/>
        <n v="624015219"/>
        <n v="724006688"/>
        <n v="124003003"/>
        <n v="624015220"/>
        <n v="324005947"/>
        <n v="324005948"/>
        <n v="724006689"/>
        <n v="724006690"/>
        <n v="224011238"/>
        <n v="124003004"/>
        <n v="524001324"/>
        <n v="524001325"/>
        <n v="424007503"/>
        <n v="124003005"/>
        <n v="724006691"/>
        <n v="124003006"/>
        <n v="324005949"/>
        <n v="424007504"/>
        <n v="624015222"/>
        <n v="224011239"/>
        <n v="624015223"/>
        <n v="424007505"/>
        <n v="724006692"/>
        <n v="224011240"/>
        <n v="624015224"/>
        <n v="424007506"/>
        <n v="224011241"/>
        <n v="224011242"/>
        <n v="424007507"/>
        <n v="624015225"/>
        <n v="724006693"/>
        <n v="224011243"/>
        <n v="224011244"/>
        <n v="324005950"/>
        <n v="624015226"/>
        <n v="124003007"/>
        <n v="624015227"/>
        <n v="624015228"/>
        <n v="224011245"/>
        <n v="724006694"/>
        <n v="324005951"/>
        <n v="224011246"/>
        <n v="424007508"/>
        <n v="424007509"/>
        <n v="224011247"/>
        <n v="624015229"/>
        <n v="224011248"/>
        <n v="724006695"/>
        <n v="124003009"/>
        <n v="724006696"/>
        <n v="224011249"/>
        <n v="124003010"/>
        <n v="624015230"/>
        <n v="624015231"/>
        <n v="424007510"/>
        <n v="424007511"/>
        <n v="624015232"/>
        <n v="624015233"/>
        <n v="624015234"/>
        <n v="724006697"/>
        <n v="424007512"/>
        <n v="724006698"/>
        <n v="624015235"/>
        <n v="424007513"/>
        <n v="724006699"/>
        <n v="324005954"/>
        <n v="724006700"/>
        <n v="624015236"/>
        <n v="624015237"/>
        <n v="624015238"/>
        <n v="624015239"/>
        <n v="724006701"/>
        <n v="624015240"/>
        <n v="424007514"/>
        <n v="424007515"/>
        <n v="624015241"/>
        <n v="424007516"/>
        <n v="724006702"/>
        <n v="724006703"/>
        <n v="424007517"/>
        <n v="624015242"/>
        <n v="424007518"/>
        <n v="224011250"/>
        <n v="224011251"/>
        <n v="624015243"/>
        <n v="224011252"/>
        <n v="624015244"/>
        <n v="224011253"/>
        <n v="224011254"/>
        <n v="224011255"/>
        <n v="624015245"/>
        <n v="224011256"/>
        <n v="224011257"/>
        <n v="424007519"/>
        <n v="424007520"/>
        <n v="424007521"/>
        <n v="224011259"/>
        <n v="224011260"/>
        <n v="324005955"/>
        <n v="624015246"/>
        <n v="724006705"/>
        <n v="624015247"/>
        <n v="524001326"/>
        <n v="324005957"/>
        <n v="624015248"/>
        <n v="624015249"/>
        <n v="724006706"/>
        <n v="624015250"/>
        <n v="624015251"/>
        <n v="624015252"/>
        <n v="224011261"/>
        <n v="724006707"/>
        <n v="624015253"/>
        <n v="524001327"/>
        <n v="424007522"/>
        <n v="224011262"/>
        <n v="724006708"/>
        <n v="224011263"/>
        <n v="224011264"/>
        <n v="724006709"/>
        <n v="724006710"/>
        <n v="424007523"/>
        <n v="624015255"/>
        <n v="424007524"/>
        <n v="324005961"/>
        <n v="624015256"/>
        <n v="224011265"/>
        <n v="624015257"/>
        <n v="624015258"/>
        <n v="424007525"/>
        <n v="424007526"/>
        <n v="624015259"/>
        <n v="424007527"/>
        <n v="724006711"/>
        <n v="724006712"/>
        <n v="624015260"/>
        <n v="424007528"/>
        <n v="424007529"/>
        <n v="624015261"/>
        <n v="624015262"/>
        <n v="424007530"/>
        <n v="424007531"/>
        <n v="224011266"/>
        <n v="724006713"/>
        <n v="724006714"/>
        <n v="724006715"/>
        <n v="224011267"/>
        <n v="724006716"/>
        <n v="224011268"/>
        <n v="124003014"/>
        <n v="624015263"/>
        <n v="224011269"/>
        <n v="224011270"/>
        <n v="724006717"/>
        <n v="224011271"/>
        <n v="424007532"/>
        <n v="124003015"/>
        <n v="424007533"/>
        <n v="224011272"/>
        <n v="124003016"/>
        <n v="724006719"/>
        <n v="124003017"/>
        <n v="724006720"/>
        <n v="424007535"/>
        <n v="224011273"/>
        <n v="424007536"/>
        <n v="624015264"/>
        <n v="624015265"/>
        <n v="224011274"/>
        <n v="624015266"/>
        <n v="524001328"/>
        <n v="224011275"/>
        <n v="224011276"/>
        <n v="624015267"/>
        <n v="624015268"/>
        <n v="224011277"/>
        <n v="624015269"/>
        <n v="224011278"/>
        <n v="424007537"/>
        <n v="724006721"/>
        <n v="224011279"/>
        <n v="224011280"/>
        <n v="224011281"/>
        <n v="724006722"/>
        <n v="724006723"/>
        <n v="424007538"/>
        <n v="224011282"/>
        <n v="324005963"/>
        <n v="224011283"/>
        <n v="424007539"/>
        <n v="224011284"/>
        <n v="324005964"/>
        <n v="224011285"/>
        <n v="224011286"/>
        <n v="224011287"/>
        <n v="724006724"/>
        <n v="224011288"/>
        <n v="224011289"/>
        <n v="724006725"/>
        <n v="524001329"/>
        <n v="324005965"/>
        <n v="624015270"/>
        <n v="324005966"/>
        <n v="724006726"/>
        <n v="624015271"/>
        <n v="224011290"/>
        <n v="624015272"/>
        <n v="424007540"/>
        <n v="424007541"/>
        <n v="424007542"/>
        <n v="424007543"/>
        <n v="224011291"/>
        <n v="424007544"/>
        <n v="224011292"/>
        <n v="624015273"/>
        <n v="224011293"/>
        <n v="224011294"/>
        <n v="624015274"/>
        <n v="624015275"/>
        <n v="724006727"/>
        <n v="324005968"/>
        <n v="624015276"/>
        <n v="224011295"/>
        <n v="624015277"/>
        <n v="624015278"/>
        <n v="224011296"/>
        <n v="224011297"/>
        <n v="624015279"/>
        <n v="224011298"/>
        <n v="224011299"/>
        <n v="224011300"/>
        <n v="224011301"/>
        <n v="224011302"/>
        <n v="224011303"/>
        <n v="724006728"/>
        <n v="224011304"/>
        <n v="224011305"/>
        <n v="224011306"/>
        <n v="224011307"/>
        <n v="224011308"/>
        <n v="224011309"/>
        <n v="224011310"/>
        <n v="224011311"/>
        <n v="224011312"/>
        <n v="224011313"/>
        <n v="224011314"/>
        <n v="224011315"/>
        <n v="224011316"/>
        <n v="224011317"/>
        <n v="224011318"/>
        <n v="224011319"/>
        <n v="224011320"/>
        <n v="224011321"/>
        <n v="224011322"/>
        <n v="224011323"/>
        <n v="224011324"/>
        <n v="224011325"/>
        <n v="224011326"/>
        <n v="224011327"/>
        <n v="224011329"/>
        <n v="324005969"/>
        <n v="324005970"/>
        <n v="224011331"/>
        <n v="324005971"/>
        <n v="724006729"/>
        <n v="724006730"/>
        <n v="724006731"/>
        <n v="724006732"/>
        <n v="224011332"/>
        <n v="724006733"/>
        <n v="724006734"/>
        <n v="224011333"/>
        <n v="324005972"/>
        <n v="424007545"/>
        <n v="324005973"/>
        <n v="224011334"/>
        <n v="324005974"/>
        <n v="424007546"/>
        <n v="324005975"/>
        <n v="724006735"/>
        <n v="624015280"/>
        <n v="624015281"/>
        <n v="424007547"/>
        <n v="624015282"/>
        <n v="224011335"/>
        <n v="624015283"/>
        <n v="424007548"/>
        <n v="624015284"/>
        <n v="424007549"/>
        <n v="624015285"/>
        <n v="624015286"/>
        <n v="224011336"/>
        <n v="624015287"/>
        <n v="624015289"/>
        <n v="224011337"/>
        <n v="624015290"/>
        <n v="624015291"/>
        <n v="124003020"/>
        <n v="224011338"/>
        <n v="624015292"/>
        <n v="724006736"/>
        <n v="424007550"/>
        <n v="624015293"/>
        <n v="624015294"/>
        <n v="624015295"/>
        <n v="724006737"/>
        <n v="624015296"/>
        <n v="424007551"/>
        <n v="624015297"/>
        <n v="624015298"/>
        <n v="624015299"/>
        <n v="724006738"/>
        <n v="624015300"/>
        <n v="324005977"/>
        <n v="624015301"/>
        <n v="724006739"/>
        <n v="624015302"/>
        <n v="624015303"/>
        <n v="624015304"/>
        <n v="624015305"/>
        <n v="624015306"/>
        <n v="624015307"/>
        <n v="624015308"/>
        <n v="624015309"/>
        <n v="224011339"/>
        <n v="624015310"/>
        <n v="624015311"/>
        <n v="224011340"/>
        <n v="624015312"/>
        <n v="624015313"/>
        <n v="224011341"/>
        <n v="424007552"/>
        <n v="624015314"/>
        <n v="224011342"/>
        <n v="624015315"/>
        <n v="624015317"/>
        <n v="724006741"/>
        <n v="624015318"/>
        <n v="224011343"/>
        <n v="124003021"/>
        <n v="624015319"/>
        <n v="424007553"/>
        <n v="224011344"/>
        <n v="724006742"/>
        <n v="624015320"/>
        <n v="724006743"/>
        <n v="524001331"/>
        <n v="424007554"/>
        <n v="624015321"/>
        <n v="724006744"/>
        <n v="124003022"/>
        <n v="624015322"/>
        <n v="724006745"/>
        <n v="124003023"/>
        <n v="624015323"/>
        <n v="724006746"/>
        <n v="724006747"/>
        <n v="724006748"/>
        <n v="624015324"/>
        <n v="624015325"/>
        <n v="224011345"/>
        <n v="624015326"/>
        <n v="424007555"/>
        <n v="624015327"/>
        <n v="724006749"/>
        <n v="224011346"/>
        <n v="624015328"/>
        <n v="524001332"/>
        <n v="424007556"/>
        <n v="424007557"/>
        <n v="224011347"/>
        <n v="624015329"/>
        <n v="324005978"/>
        <n v="224011348"/>
        <n v="624015330"/>
        <n v="624015331"/>
        <n v="624015332"/>
        <n v="724006750"/>
        <n v="124003024"/>
        <n v="724006752"/>
        <n v="624015333"/>
        <n v="624015334"/>
        <n v="424007558"/>
        <n v="724006753"/>
        <n v="724006754"/>
        <n v="624015335"/>
        <n v="224011349"/>
        <n v="624015336"/>
        <n v="724006755"/>
        <n v="424007559"/>
        <n v="624015337"/>
        <n v="724006756"/>
        <n v="224011350"/>
        <n v="424007560"/>
        <n v="724006757"/>
        <n v="224011351"/>
        <n v="324005980"/>
        <n v="624015338"/>
        <n v="724006758"/>
        <n v="724006759"/>
        <n v="624015339"/>
        <n v="724006760"/>
        <n v="724006761"/>
        <n v="724006762"/>
        <n v="624015340"/>
        <n v="724006763"/>
        <n v="724006764"/>
        <n v="424007561"/>
        <n v="724006765"/>
        <n v="424007562"/>
        <n v="724006766"/>
        <n v="624015341"/>
        <n v="624015342"/>
        <n v="624015343"/>
        <n v="324005981"/>
        <n v="124003026"/>
        <n v="224011352"/>
        <n v="624015344"/>
        <n v="624015345"/>
        <n v="124003027"/>
        <n v="224011353"/>
        <n v="224011354"/>
        <n v="324005982"/>
        <n v="624015346"/>
        <n v="624015347"/>
        <n v="624015348"/>
        <n v="624015349"/>
        <n v="624015350"/>
        <n v="624015351"/>
        <n v="324005983"/>
        <n v="424007563"/>
        <n v="124003028"/>
        <n v="624015352"/>
        <n v="124003029"/>
        <n v="324005984"/>
        <n v="624015353"/>
        <n v="624015354"/>
        <n v="624015355"/>
        <n v="624015356"/>
        <n v="424007564"/>
        <n v="424007565"/>
        <n v="524001333"/>
        <n v="624015357"/>
        <n v="724006768"/>
        <n v="324005985"/>
        <n v="124003030"/>
        <n v="224011355"/>
        <n v="724006769"/>
        <n v="424007566"/>
        <n v="624015358"/>
        <n v="324005986"/>
        <n v="724006771"/>
        <n v="724006772"/>
        <n v="124003031"/>
        <n v="324005987"/>
        <n v="724006773"/>
        <n v="324005988"/>
        <n v="724006774"/>
        <n v="724006775"/>
        <n v="624015359"/>
        <n v="724006776"/>
        <n v="624015360"/>
        <n v="224011356"/>
        <n v="624015361"/>
        <n v="724006777"/>
        <n v="124003032"/>
        <n v="624015362"/>
        <n v="624015363"/>
        <n v="424007568"/>
        <n v="124003033"/>
        <n v="624015365"/>
        <n v="624015366"/>
        <n v="724006778"/>
        <n v="624015368"/>
        <n v="724006779"/>
        <n v="524001334"/>
        <n v="424007569"/>
        <n v="224011357"/>
        <n v="624015369"/>
        <n v="124003034"/>
        <n v="424007570"/>
        <n v="224011358"/>
        <n v="724006780"/>
        <n v="224011359"/>
        <n v="624015370"/>
        <n v="624015371"/>
        <n v="624015372"/>
        <n v="624015373"/>
        <n v="624015374"/>
        <n v="324005990"/>
        <n v="624015375"/>
        <n v="724006781"/>
        <n v="224011360"/>
        <n v="424007571"/>
        <n v="324005991"/>
        <n v="624015376"/>
        <n v="224011361"/>
        <n v="424007572"/>
        <n v="724006782"/>
        <n v="324005992"/>
        <n v="224011362"/>
        <n v="124003035"/>
        <n v="524001335"/>
        <n v="224011363"/>
        <n v="624015377"/>
        <n v="724006783"/>
        <n v="624015378"/>
        <n v="624015379"/>
        <n v="324005993"/>
        <n v="124003036"/>
        <n v="324005994"/>
        <n v="224011364"/>
        <n v="124003037"/>
        <n v="324005995"/>
        <n v="624015380"/>
        <n v="224011365"/>
        <n v="624015381"/>
        <n v="624015382"/>
        <n v="124003039"/>
        <n v="724006784"/>
        <n v="124003040"/>
        <n v="324005996"/>
        <n v="724006785"/>
        <n v="224011366"/>
        <n v="624015384"/>
        <n v="624015385"/>
        <n v="224011367"/>
        <n v="624015386"/>
        <n v="224011368"/>
        <n v="324005997"/>
        <n v="624015387"/>
        <n v="224011369"/>
        <n v="224011370"/>
        <n v="724006786"/>
        <n v="624015389"/>
        <n v="224011371"/>
        <n v="624015390"/>
        <n v="624015391"/>
        <n v="124003041"/>
        <n v="124003042"/>
        <n v="224011372"/>
        <n v="624015392"/>
        <n v="324005998"/>
        <n v="224011373"/>
        <n v="624015393"/>
        <n v="624015394"/>
        <n v="624015395"/>
        <n v="624015397"/>
        <n v="224011374"/>
        <n v="324005999"/>
        <n v="224011375"/>
        <n v="624015398"/>
        <n v="624015399"/>
        <n v="224011376"/>
        <n v="424007573"/>
        <n v="624015400"/>
        <n v="224011377"/>
        <n v="324006000"/>
        <n v="224011378"/>
        <n v="224011379"/>
        <n v="224011380"/>
        <n v="424007574"/>
        <n v="224011381"/>
        <n v="624015401"/>
        <n v="624015402"/>
        <n v="224011383"/>
        <n v="224011384"/>
        <n v="224011385"/>
        <n v="224011386"/>
        <n v="224011387"/>
        <n v="224011388"/>
        <n v="224011390"/>
        <n v="224011391"/>
        <n v="224011392"/>
        <n v="224011393"/>
        <n v="224011394"/>
        <n v="224011395"/>
        <n v="624015403"/>
        <n v="624015404"/>
        <n v="624015405"/>
        <n v="624015406"/>
        <n v="624015407"/>
        <n v="624015408"/>
        <n v="624015409"/>
        <n v="624015410"/>
        <n v="224011396"/>
        <n v="224011397"/>
        <n v="224011398"/>
        <n v="224011400"/>
        <n v="224011401"/>
        <n v="224011402"/>
        <n v="224011403"/>
        <n v="224011404"/>
        <n v="224011405"/>
        <n v="224011406"/>
        <n v="224011407"/>
        <n v="224011408"/>
        <n v="224011409"/>
        <n v="324006001"/>
        <n v="324006002"/>
        <n v="324006003"/>
        <n v="724006787"/>
        <n v="724006788"/>
        <n v="524001336"/>
        <n v="724006789"/>
        <n v="724006790"/>
        <n v="424007576"/>
        <n v="424007577"/>
        <n v="724006791"/>
        <n v="324006004"/>
        <n v="524001337"/>
        <n v="724006792"/>
        <n v="724006793"/>
        <n v="724006794"/>
        <n v="524001338"/>
        <n v="624015411"/>
        <n v="624015412"/>
        <n v="524001339"/>
        <n v="624015413"/>
        <n v="624015414"/>
        <n v="524001340"/>
        <n v="424007578"/>
        <n v="624015415"/>
        <n v="624015416"/>
        <n v="624015417"/>
        <n v="124003043"/>
        <n v="624015418"/>
        <n v="324006005"/>
        <n v="624015419"/>
        <n v="224011410"/>
        <n v="524001341"/>
        <n v="624015420"/>
        <n v="224011411"/>
        <n v="624015421"/>
        <n v="324006006"/>
        <n v="324006007"/>
        <n v="424007579"/>
        <n v="624015422"/>
        <n v="324006008"/>
        <n v="724006795"/>
        <n v="424007580"/>
        <n v="224011412"/>
        <n v="524001342"/>
        <n v="624015423"/>
        <n v="724006796"/>
        <n v="124003044"/>
        <n v="624015424"/>
        <n v="224011413"/>
        <n v="624015425"/>
        <n v="424007581"/>
        <n v="224011414"/>
        <n v="424007582"/>
        <n v="624015426"/>
        <n v="724006797"/>
        <n v="624015427"/>
        <n v="724006798"/>
        <n v="724006799"/>
        <n v="224011415"/>
        <n v="124003045"/>
        <n v="624015429"/>
        <n v="224011417"/>
        <n v="624015430"/>
        <n v="624015431"/>
        <n v="724006800"/>
        <n v="624015432"/>
        <n v="124003046"/>
        <n v="224011418"/>
        <n v="424007583"/>
        <n v="224011419"/>
        <n v="624015433"/>
        <n v="224011420"/>
        <n v="624015434"/>
        <n v="224011421"/>
        <n v="624015435"/>
        <n v="224011422"/>
        <n v="224011423"/>
        <n v="624015436"/>
        <n v="224011424"/>
        <n v="224011425"/>
        <n v="624015437"/>
        <n v="224011426"/>
        <n v="224011427"/>
        <n v="724006801"/>
        <n v="624015438"/>
        <n v="224011428"/>
        <n v="224011429"/>
        <n v="224011430"/>
        <n v="724006802"/>
        <n v="624015439"/>
        <n v="624015440"/>
        <n v="224011431"/>
        <n v="624015441"/>
        <n v="624015442"/>
        <n v="624015443"/>
        <n v="124003047"/>
        <n v="624015444"/>
        <n v="224011432"/>
        <n v="624015445"/>
        <n v="424007584"/>
        <n v="624015446"/>
        <n v="224011433"/>
        <n v="624015447"/>
        <n v="224011434"/>
        <n v="224011435"/>
        <n v="124003049"/>
        <n v="224011436"/>
        <n v="424007585"/>
        <n v="624015448"/>
        <n v="224011437"/>
        <n v="724006803"/>
        <n v="524001343"/>
        <n v="624015449"/>
        <n v="224011438"/>
        <n v="224011439"/>
        <n v="224011440"/>
        <n v="624015450"/>
        <n v="224011441"/>
        <n v="224011442"/>
        <n v="224011443"/>
        <n v="724006804"/>
        <n v="724006805"/>
        <n v="224011444"/>
        <n v="224011445"/>
        <n v="724006806"/>
        <n v="324006009"/>
        <n v="724006807"/>
        <n v="424007586"/>
        <n v="324006010"/>
        <n v="224011446"/>
        <n v="224011447"/>
        <n v="424007587"/>
        <n v="624015451"/>
        <n v="624015452"/>
        <n v="224011448"/>
        <n v="624015453"/>
        <n v="224011449"/>
        <n v="224011450"/>
        <n v="224011451"/>
        <n v="224011452"/>
        <n v="124003053"/>
        <n v="224011453"/>
        <n v="124003054"/>
        <n v="224011454"/>
        <n v="224011455"/>
        <n v="124003055"/>
        <n v="624015454"/>
        <n v="224011456"/>
        <n v="624015455"/>
        <n v="624015456"/>
        <n v="424007588"/>
        <n v="524001344"/>
        <n v="424007589"/>
        <n v="624015457"/>
        <n v="624015458"/>
        <n v="624015459"/>
        <n v="724006808"/>
        <n v="424007590"/>
        <n v="624015460"/>
        <n v="724006809"/>
        <n v="524001345"/>
        <n v="724006810"/>
        <n v="724006811"/>
        <n v="524001346"/>
        <n v="724006812"/>
        <n v="724006813"/>
        <n v="224011457"/>
        <n v="624015461"/>
        <n v="524001347"/>
        <n v="624015463"/>
        <n v="624015464"/>
        <n v="624015465"/>
        <n v="424007591"/>
        <n v="624015466"/>
        <n v="324006011"/>
        <n v="424007592"/>
        <n v="624015467"/>
        <n v="624015468"/>
        <n v="624015469"/>
        <n v="224011458"/>
        <n v="224011459"/>
        <n v="224011460"/>
        <n v="124003057"/>
        <n v="224011461"/>
        <n v="624015470"/>
        <n v="124003058"/>
        <n v="224011462"/>
        <n v="724006814"/>
        <n v="224011463"/>
        <n v="224011464"/>
        <n v="624015472"/>
        <n v="424007593"/>
        <n v="724006815"/>
        <n v="224011465"/>
        <n v="624015474"/>
        <n v="624015475"/>
        <n v="224011466"/>
        <n v="224011467"/>
        <n v="424007594"/>
        <n v="624015477"/>
        <n v="624015478"/>
        <n v="324006012"/>
        <n v="624015479"/>
        <n v="624015480"/>
        <n v="724006816"/>
        <n v="124003059"/>
        <n v="324006014"/>
        <n v="524001348"/>
        <n v="624015482"/>
        <n v="624015483"/>
        <n v="624015485"/>
        <n v="624015486"/>
        <n v="424007595"/>
        <n v="624015487"/>
        <n v="624015488"/>
        <n v="724006817"/>
        <n v="624015490"/>
        <n v="224011468"/>
        <n v="224011469"/>
        <n v="724006818"/>
        <n v="624015491"/>
        <n v="724006819"/>
        <n v="424007597"/>
        <n v="224011470"/>
        <n v="424007598"/>
        <n v="324006015"/>
        <n v="724006820"/>
        <n v="424007599"/>
        <n v="224011471"/>
        <n v="724006821"/>
        <n v="624015492"/>
        <n v="624015493"/>
        <n v="124003062"/>
        <n v="624015494"/>
        <n v="624015495"/>
        <n v="224011473"/>
        <n v="124003063"/>
        <n v="624015496"/>
        <n v="224011474"/>
        <n v="624015497"/>
        <n v="524001349"/>
        <n v="624015498"/>
        <n v="224011475"/>
        <n v="324006016"/>
        <n v="624015500"/>
        <n v="224011477"/>
        <n v="724006822"/>
        <n v="624015501"/>
        <n v="624015502"/>
        <n v="624015503"/>
        <n v="624015504"/>
        <n v="324006017"/>
        <n v="424007600"/>
        <n v="224011480"/>
        <n v="424007601"/>
        <n v="224011481"/>
        <n v="624015505"/>
        <n v="724006823"/>
        <n v="724006824"/>
        <n v="224011482"/>
        <n v="224011483"/>
        <n v="424007602"/>
        <n v="624015506"/>
        <n v="224011484"/>
        <n v="624015507"/>
        <n v="624015508"/>
        <n v="624015509"/>
        <n v="624015510"/>
        <n v="724006825"/>
        <n v="624015511"/>
        <n v="424007603"/>
        <n v="124003065"/>
        <n v="224011485"/>
        <n v="224011486"/>
        <n v="224011487"/>
        <n v="624015513"/>
        <n v="224011488"/>
        <n v="224011489"/>
        <n v="624015514"/>
        <n v="224011490"/>
        <n v="124003066"/>
        <n v="224011491"/>
        <n v="224011492"/>
        <n v="624015515"/>
        <n v="224011493"/>
        <n v="224011494"/>
        <n v="224011495"/>
        <n v="224011496"/>
        <n v="324006018"/>
        <n v="624015516"/>
        <n v="224011497"/>
        <n v="224011498"/>
        <n v="624015517"/>
        <n v="624015518"/>
        <n v="224011499"/>
        <n v="624015519"/>
        <n v="624015520"/>
        <n v="624015521"/>
        <n v="724006826"/>
        <n v="224011500"/>
        <n v="224011501"/>
        <n v="224011502"/>
        <n v="224011503"/>
        <n v="224011504"/>
        <n v="224011505"/>
        <n v="224011506"/>
        <n v="524001350"/>
        <n v="224011507"/>
        <n v="224011508"/>
        <n v="724006827"/>
        <n v="124003067"/>
        <n v="724006828"/>
        <n v="324006020"/>
        <n v="624015523"/>
        <n v="324006021"/>
        <n v="724006829"/>
        <n v="624015524"/>
        <n v="424007604"/>
        <n v="724006830"/>
        <n v="424007605"/>
        <n v="624015525"/>
        <n v="624015526"/>
        <n v="424007606"/>
        <n v="124003068"/>
        <n v="624015527"/>
        <n v="324006022"/>
        <n v="324006023"/>
        <n v="624015528"/>
        <n v="324006024"/>
        <n v="624015529"/>
        <n v="324006025"/>
        <n v="124003069"/>
        <n v="424007607"/>
        <n v="624015530"/>
        <n v="624015531"/>
        <n v="624015532"/>
        <n v="524001351"/>
        <n v="224011509"/>
        <n v="524001352"/>
        <n v="224011510"/>
        <n v="524001353"/>
        <n v="524001354"/>
        <n v="224011511"/>
        <n v="624015533"/>
        <n v="624015534"/>
        <n v="624015535"/>
        <n v="424007608"/>
        <n v="624015536"/>
        <n v="224011512"/>
        <n v="424007610"/>
        <n v="224011513"/>
        <n v="724006831"/>
        <n v="224011514"/>
        <n v="624015538"/>
        <n v="224011515"/>
        <n v="224011516"/>
        <n v="324006026"/>
        <n v="624015539"/>
        <n v="324006027"/>
        <n v="224011517"/>
        <n v="124003071"/>
        <n v="424007611"/>
        <n v="224011518"/>
        <n v="624015540"/>
        <n v="624015541"/>
        <n v="724006832"/>
        <n v="624015542"/>
        <n v="624015543"/>
        <n v="224011519"/>
        <n v="624015544"/>
        <n v="324006031"/>
        <n v="124003072"/>
        <n v="124003073"/>
        <n v="224011520"/>
        <n v="424007612"/>
        <n v="124003074"/>
        <n v="624015545"/>
        <n v="524001355"/>
        <n v="224011521"/>
        <n v="224011522"/>
        <n v="324006032"/>
        <n v="224011523"/>
        <n v="624015546"/>
        <n v="224011524"/>
        <n v="624015547"/>
        <n v="424007613"/>
        <n v="724006833"/>
        <n v="424007614"/>
        <n v="424007615"/>
        <n v="124003075"/>
        <n v="424007616"/>
        <n v="124003076"/>
        <n v="424007617"/>
        <n v="224011525"/>
        <n v="224011526"/>
        <n v="424007618"/>
        <n v="224011527"/>
        <n v="224011528"/>
        <n v="424007619"/>
        <n v="324006034"/>
        <n v="724006834"/>
        <n v="624015548"/>
        <n v="324006036"/>
        <n v="724006835"/>
        <n v="724006836"/>
        <n v="624015549"/>
        <n v="224011529"/>
        <n v="424007621"/>
        <n v="224011531"/>
        <n v="724006837"/>
        <n v="624015550"/>
        <n v="324006037"/>
        <n v="224011532"/>
        <n v="124003077"/>
        <n v="224011533"/>
        <n v="124003078"/>
        <n v="224011534"/>
        <n v="624015551"/>
        <n v="124003079"/>
        <n v="224011535"/>
        <n v="624015552"/>
        <n v="624015553"/>
        <n v="624015554"/>
        <n v="624015555"/>
        <n v="624015556"/>
        <n v="724006839"/>
        <n v="624015557"/>
        <n v="624015558"/>
        <n v="624015559"/>
        <n v="424007622"/>
        <n v="724006840"/>
        <n v="624015560"/>
        <n v="624015562"/>
        <n v="624015563"/>
        <n v="424007623"/>
        <n v="624015564"/>
        <n v="624015566"/>
        <n v="724006841"/>
        <n v="324006038"/>
        <n v="424007624"/>
        <n v="524001356"/>
        <n v="324006040"/>
        <n v="424007625"/>
        <n v="424007626"/>
        <n v="624015567"/>
        <n v="624015568"/>
        <n v="724006842"/>
        <n v="324006041"/>
        <n v="324006042"/>
        <n v="224011537"/>
        <n v="324006043"/>
        <n v="624015569"/>
        <n v="424007627"/>
        <n v="624015570"/>
        <n v="724006843"/>
        <n v="224011538"/>
        <n v="324006044"/>
        <n v="624015571"/>
        <n v="624015572"/>
        <n v="724006844"/>
        <n v="624015573"/>
        <n v="624015574"/>
        <n v="224011539"/>
        <n v="624015575"/>
        <n v="624015576"/>
        <n v="424007628"/>
        <n v="424007629"/>
        <n v="624015577"/>
        <n v="424007630"/>
        <n v="624015578"/>
        <n v="624015579"/>
        <n v="624015580"/>
        <n v="624015581"/>
        <n v="624015582"/>
        <n v="224011542"/>
        <n v="224011543"/>
        <n v="224011544"/>
        <n v="224011545"/>
        <n v="724006845"/>
        <n v="724006846"/>
        <n v="224011546"/>
        <n v="724006847"/>
        <n v="224011547"/>
        <n v="624015583"/>
        <n v="224011548"/>
        <n v="524001357"/>
        <n v="224011549"/>
        <n v="724006848"/>
        <n v="724006849"/>
        <n v="224011550"/>
        <n v="224011551"/>
        <n v="724006850"/>
        <n v="624015584"/>
        <n v="624015585"/>
        <n v="224011552"/>
        <n v="124003080"/>
        <n v="724006851"/>
        <n v="424007632"/>
        <n v="124003081"/>
        <n v="224011553"/>
        <n v="224011554"/>
        <n v="224011555"/>
        <n v="224011556"/>
        <n v="624015587"/>
        <n v="224011557"/>
        <n v="224011558"/>
        <n v="224011559"/>
        <n v="424007633"/>
        <n v="224011560"/>
        <n v="624015588"/>
        <n v="424007634"/>
        <n v="224011561"/>
        <n v="224011562"/>
        <n v="624015589"/>
        <n v="224011563"/>
        <n v="624015590"/>
        <n v="424007635"/>
        <n v="224011564"/>
        <n v="224011565"/>
        <n v="224011566"/>
        <n v="624015591"/>
        <n v="724006852"/>
        <n v="624015592"/>
        <n v="224011567"/>
        <n v="124003083"/>
        <n v="324006048"/>
        <n v="624015593"/>
        <n v="224011568"/>
        <n v="424007636"/>
        <n v="224011569"/>
        <n v="224011570"/>
        <n v="624015595"/>
        <n v="324006049"/>
        <n v="424007637"/>
        <n v="224011571"/>
        <n v="624015596"/>
        <n v="224011572"/>
        <n v="624015597"/>
        <n v="324006050"/>
        <n v="224011573"/>
        <n v="224011574"/>
        <n v="224011575"/>
        <n v="224011576"/>
        <n v="224011577"/>
        <n v="224011578"/>
        <n v="224011579"/>
        <n v="224011580"/>
        <n v="224011581"/>
        <n v="624015598"/>
        <n v="424007638"/>
        <n v="224011583"/>
        <n v="224011584"/>
        <n v="224011585"/>
        <n v="224011586"/>
        <n v="224011587"/>
        <n v="224011588"/>
        <n v="324006051"/>
        <n v="724006853"/>
        <n v="324006052"/>
        <n v="324006053"/>
        <n v="724006854"/>
        <n v="124003084"/>
        <n v="224011589"/>
        <n v="124003085"/>
        <n v="224011590"/>
        <n v="224011591"/>
        <n v="324006055"/>
        <n v="424007639"/>
        <n v="224011592"/>
        <n v="224011593"/>
        <n v="324006059"/>
        <n v="624015599"/>
        <n v="624015601"/>
        <n v="224011594"/>
        <n v="624015602"/>
        <n v="624015603"/>
        <n v="224011595"/>
        <n v="624015604"/>
        <n v="224011596"/>
        <n v="624015605"/>
        <n v="624015606"/>
        <n v="224011597"/>
        <n v="524001358"/>
        <n v="424007640"/>
        <n v="224011598"/>
        <n v="624015607"/>
        <n v="124003086"/>
        <n v="324006060"/>
        <n v="124003087"/>
        <n v="624015608"/>
        <n v="224011600"/>
        <n v="424007641"/>
        <n v="224011602"/>
        <n v="224011604"/>
        <n v="424007642"/>
        <n v="224011606"/>
        <n v="224011607"/>
        <n v="424007643"/>
        <n v="224011608"/>
        <n v="224011609"/>
        <n v="724006855"/>
        <n v="224011610"/>
        <n v="224011611"/>
        <n v="224011612"/>
        <n v="224011613"/>
        <n v="324006061"/>
        <n v="624015609"/>
        <n v="624015610"/>
        <n v="624015611"/>
        <n v="724006856"/>
        <n v="324006062"/>
        <n v="324006063"/>
        <n v="124003088"/>
        <n v="324006064"/>
        <n v="724006857"/>
        <n v="724006858"/>
        <n v="324006065"/>
        <n v="624015612"/>
        <n v="224011620"/>
        <n v="424007645"/>
        <n v="624015613"/>
        <n v="224011621"/>
        <n v="624015614"/>
        <n v="524001359"/>
        <n v="124003089"/>
        <n v="624015615"/>
        <n v="124003090"/>
        <n v="224011623"/>
        <n v="524001360"/>
        <n v="624015616"/>
        <n v="624015617"/>
        <n v="524001361"/>
        <n v="124003091"/>
        <n v="724006859"/>
        <n v="624015618"/>
        <n v="424007646"/>
        <n v="724006860"/>
        <n v="624015619"/>
        <n v="424007647"/>
        <n v="224011625"/>
        <n v="724006861"/>
        <n v="624015620"/>
        <n v="324006068"/>
        <n v="224011626"/>
        <n v="224011627"/>
        <n v="324006069"/>
        <n v="624015623"/>
        <n v="724006862"/>
        <n v="324006071"/>
        <n v="424007648"/>
        <n v="624015624"/>
        <n v="424007649"/>
        <n v="424007650"/>
        <n v="224011632"/>
        <n v="624015625"/>
        <n v="624015626"/>
        <n v="624015627"/>
        <n v="624015628"/>
        <n v="624015629"/>
        <n v="624015630"/>
        <n v="624015631"/>
        <n v="224011633"/>
        <n v="624015632"/>
        <n v="224011635"/>
        <n v="624015633"/>
        <n v="624015634"/>
        <n v="224011637"/>
        <n v="624015635"/>
        <n v="624015636"/>
        <n v="624015637"/>
        <n v="624015638"/>
        <n v="624015639"/>
        <n v="624015640"/>
        <n v="624015641"/>
        <n v="624015642"/>
        <n v="124003092"/>
        <n v="624015643"/>
        <n v="424007651"/>
        <n v="424007652"/>
        <n v="324006072"/>
        <n v="424007653"/>
        <n v="624015644"/>
        <n v="424007654"/>
        <n v="624015645"/>
        <n v="624015646"/>
        <n v="624015647"/>
        <n v="624015648"/>
        <n v="224011640"/>
        <n v="424007655"/>
        <n v="424007656"/>
        <n v="324006073"/>
        <n v="124003093"/>
        <n v="624015649"/>
        <n v="324006074"/>
        <n v="524001362"/>
        <n v="624015650"/>
        <n v="724006863"/>
        <n v="624015651"/>
        <n v="524001363"/>
        <n v="624015652"/>
        <n v="124003094"/>
        <n v="424007657"/>
        <n v="524001364"/>
        <n v="224011644"/>
        <n v="724006864"/>
        <n v="124003095"/>
        <n v="524001365"/>
        <n v="424007658"/>
        <n v="224011645"/>
        <n v="124003096"/>
        <n v="524001366"/>
        <n v="724006865"/>
        <n v="324006075"/>
        <n v="624015653"/>
        <n v="224011646"/>
        <n v="624015654"/>
        <n v="624015655"/>
        <n v="324006076"/>
        <n v="224011647"/>
        <n v="624015656"/>
        <n v="424007659"/>
        <n v="324006077"/>
        <n v="624015657"/>
        <n v="324006078"/>
        <n v="324006079"/>
        <n v="324006080"/>
        <n v="624015658"/>
        <n v="624015659"/>
        <n v="724006866"/>
        <n v="324006081"/>
        <n v="624015660"/>
        <n v="424007660"/>
        <n v="724006867"/>
        <n v="424007661"/>
        <n v="424007662"/>
        <n v="224011648"/>
        <n v="624015661"/>
        <n v="424007663"/>
        <n v="324006082"/>
        <n v="624015662"/>
        <n v="224011649"/>
        <n v="224011650"/>
        <n v="624015663"/>
        <n v="724006868"/>
        <n v="424007664"/>
        <n v="224011651"/>
        <n v="424007665"/>
        <n v="424007666"/>
        <n v="724006869"/>
        <n v="624015664"/>
        <n v="624015665"/>
        <n v="424007667"/>
        <n v="624015666"/>
        <n v="624015667"/>
        <n v="724006870"/>
        <n v="424007669"/>
        <n v="124003101"/>
        <n v="224011652"/>
        <n v="724006871"/>
        <n v="624015668"/>
        <n v="624015669"/>
        <n v="724006872"/>
        <n v="224011654"/>
        <n v="624015670"/>
        <n v="724006873"/>
        <n v="624015671"/>
        <n v="624015672"/>
        <n v="624015673"/>
        <n v="624015674"/>
        <n v="624015675"/>
        <n v="124003104"/>
        <n v="724006874"/>
        <n v="224011655"/>
        <n v="724006875"/>
        <n v="624015676"/>
        <n v="124003105"/>
        <n v="224011657"/>
        <n v="224011658"/>
        <n v="324006084"/>
        <n v="424007671"/>
        <n v="324006085"/>
        <n v="324006086"/>
        <n v="224011660"/>
        <n v="324006087"/>
        <n v="224011661"/>
        <n v="224011662"/>
        <n v="224011663"/>
        <n v="424007672"/>
        <n v="224011664"/>
        <n v="624015677"/>
        <n v="624015678"/>
        <n v="724006876"/>
        <n v="624015679"/>
        <n v="624015680"/>
        <n v="624015681"/>
        <n v="624015682"/>
        <n v="624015683"/>
        <n v="624015684"/>
        <n v="624015685"/>
        <n v="624015687"/>
        <n v="624015688"/>
        <n v="624015689"/>
        <n v="624015690"/>
        <n v="424007673"/>
        <n v="424007674"/>
        <n v="424007675"/>
        <n v="624015691"/>
        <n v="624015692"/>
        <n v="624015693"/>
        <n v="424007676"/>
        <n v="624015694"/>
        <n v="624015696"/>
        <n v="424007677"/>
        <n v="424007678"/>
        <n v="424007679"/>
        <n v="624015697"/>
        <n v="624015698"/>
        <n v="624015699"/>
        <n v="624015700"/>
        <n v="624015701"/>
        <n v="624015702"/>
        <n v="624015703"/>
        <n v="624015704"/>
        <n v="624015705"/>
        <n v="624015706"/>
        <n v="624015707"/>
        <n v="224011666"/>
        <n v="224011667"/>
        <n v="424007680"/>
        <n v="424007681"/>
        <n v="424007682"/>
        <n v="724006877"/>
        <n v="524001367"/>
        <n v="124003106"/>
        <n v="724006878"/>
        <n v="324006088"/>
        <n v="324006089"/>
        <n v="324006090"/>
        <n v="324006091"/>
        <n v="324006092"/>
        <n v="224011668"/>
        <n v="524001368"/>
        <n v="724006879"/>
        <n v="424007683"/>
        <n v="224011670"/>
        <n v="424007684"/>
        <n v="324006094"/>
        <n v="324006095"/>
        <n v="624015708"/>
        <n v="624015709"/>
        <n v="624015710"/>
        <n v="624015711"/>
        <n v="524001369"/>
        <n v="624015712"/>
        <n v="724006880"/>
        <n v="624015713"/>
        <n v="624015715"/>
        <n v="724006881"/>
        <n v="624015716"/>
        <n v="624015717"/>
        <n v="324006098"/>
        <n v="624015718"/>
        <n v="624015719"/>
        <n v="624015720"/>
        <n v="524001370"/>
        <n v="624015721"/>
        <n v="424007685"/>
        <n v="624015722"/>
        <n v="424007686"/>
        <n v="424007687"/>
        <n v="624015723"/>
        <n v="624015724"/>
        <n v="424007688"/>
        <n v="624015725"/>
        <n v="624015726"/>
        <n v="324006100"/>
        <n v="624015727"/>
        <n v="224011671"/>
        <n v="624015728"/>
        <n v="224011672"/>
        <n v="424007689"/>
        <n v="624015729"/>
        <n v="624015730"/>
        <n v="224011673"/>
        <n v="724006882"/>
        <n v="624015731"/>
        <n v="324006101"/>
        <n v="424007690"/>
        <n v="324006102"/>
        <n v="724006883"/>
        <n v="624015732"/>
        <n v="624015733"/>
        <n v="624015734"/>
        <n v="124003107"/>
        <n v="624015735"/>
        <n v="424007691"/>
        <n v="424007692"/>
        <n v="624015736"/>
        <n v="424007693"/>
        <n v="224011674"/>
        <n v="424007694"/>
        <n v="424007695"/>
        <n v="224011675"/>
        <n v="624015737"/>
        <n v="624015738"/>
        <n v="624015739"/>
        <n v="724006885"/>
        <n v="424007696"/>
        <n v="324006103"/>
        <n v="724006886"/>
        <n v="324006104"/>
        <n v="424007697"/>
        <n v="524001371"/>
        <n v="624015740"/>
        <n v="324006105"/>
        <n v="624015741"/>
        <n v="524001372"/>
        <n v="424007698"/>
        <n v="224011676"/>
        <n v="624015742"/>
        <n v="524001373"/>
        <n v="624015743"/>
        <n v="724006887"/>
        <n v="324006106"/>
        <n v="324006107"/>
        <n v="324006108"/>
        <n v="324006109"/>
        <n v="224011677"/>
        <n v="324006110"/>
        <n v="424007699"/>
        <n v="724006888"/>
        <n v="224011678"/>
        <n v="424007700"/>
        <n v="524001374"/>
        <n v="524001375"/>
        <n v="524001376"/>
        <n v="724006889"/>
        <n v="724006890"/>
        <n v="724006891"/>
        <n v="124003108"/>
        <n v="324006111"/>
        <n v="724006892"/>
        <n v="124003109"/>
        <n v="324006112"/>
        <n v="524001377"/>
        <n v="524001378"/>
        <n v="224011679"/>
        <n v="524001379"/>
        <n v="724006893"/>
        <n v="624015745"/>
        <n v="624015746"/>
        <n v="424007701"/>
        <n v="624015747"/>
        <n v="724006894"/>
        <n v="524001380"/>
        <n v="324006113"/>
        <n v="524001381"/>
        <n v="624015748"/>
        <n v="524001382"/>
        <n v="724006895"/>
        <n v="524001383"/>
        <n v="524001384"/>
        <n v="624015749"/>
        <n v="124003110"/>
        <n v="124003111"/>
        <n v="124003112"/>
        <n v="124003113"/>
        <n v="624015750"/>
        <n v="624015751"/>
        <n v="724006896"/>
        <n v="624015752"/>
        <n v="624015753"/>
        <n v="624015754"/>
        <n v="624015755"/>
        <n v="624015756"/>
        <n v="424007702"/>
        <n v="624015757"/>
        <n v="624015758"/>
        <n v="624015759"/>
        <n v="624015760"/>
        <n v="624015761"/>
        <n v="624015762"/>
        <n v="624015763"/>
        <n v="724006897"/>
        <n v="624015765"/>
        <n v="524001385"/>
        <n v="624015766"/>
        <n v="424007703"/>
        <n v="424007704"/>
        <n v="624015767"/>
        <n v="424007706"/>
        <n v="324006114"/>
        <n v="424007707"/>
        <n v="724006898"/>
        <n v="624015768"/>
        <n v="624015769"/>
        <n v="624015770"/>
        <n v="624015771"/>
        <n v="424007708"/>
        <n v="624015772"/>
        <n v="624015773"/>
        <n v="224011680"/>
        <n v="624015774"/>
        <n v="524001387"/>
        <n v="224011681"/>
        <n v="224011682"/>
        <n v="624015775"/>
        <n v="224011683"/>
        <n v="224011684"/>
        <n v="224011685"/>
        <n v="724006899"/>
        <n v="224011686"/>
        <n v="224011687"/>
        <n v="424007709"/>
        <n v="424007710"/>
        <n v="124003115"/>
        <n v="624015776"/>
        <n v="524001388"/>
        <n v="624015777"/>
        <n v="624015778"/>
        <n v="624015779"/>
        <n v="624015780"/>
        <n v="624015781"/>
        <n v="624015782"/>
        <n v="624015783"/>
        <n v="624015784"/>
        <n v="324006116"/>
        <n v="624015785"/>
        <n v="624015786"/>
        <n v="424007711"/>
        <n v="324006117"/>
        <n v="224011689"/>
        <n v="624015787"/>
        <n v="224011690"/>
        <n v="624015788"/>
        <n v="224011691"/>
        <n v="324006120"/>
        <n v="624015790"/>
        <n v="224011692"/>
        <n v="724006900"/>
        <n v="224011693"/>
        <n v="624015791"/>
        <n v="324006121"/>
        <n v="624015792"/>
        <n v="424007712"/>
        <n v="424007713"/>
        <n v="424007714"/>
        <n v="624015793"/>
        <n v="724006901"/>
        <n v="624015794"/>
        <n v="324006122"/>
        <n v="624015795"/>
        <n v="624015796"/>
        <n v="524001389"/>
        <n v="224011694"/>
        <n v="424007715"/>
        <n v="724006902"/>
        <n v="224011695"/>
        <n v="224011696"/>
        <n v="224011697"/>
        <n v="724006903"/>
        <n v="224011699"/>
        <n v="624015797"/>
        <n v="624015798"/>
        <n v="624015799"/>
        <n v="624015800"/>
        <n v="624015801"/>
        <n v="624015802"/>
        <n v="424007716"/>
        <n v="624015803"/>
        <n v="624015804"/>
        <n v="624015806"/>
        <n v="624015807"/>
        <n v="624015808"/>
        <n v="624015809"/>
        <n v="624015810"/>
        <n v="624015811"/>
        <n v="324006123"/>
        <n v="224011700"/>
        <n v="724006904"/>
        <n v="724006905"/>
        <n v="724006906"/>
        <n v="224011702"/>
        <n v="224011703"/>
        <n v="624015812"/>
        <n v="724006907"/>
        <n v="324006124"/>
        <n v="724006908"/>
        <n v="224011704"/>
        <n v="224011705"/>
        <n v="624015813"/>
        <n v="224011706"/>
        <n v="624015814"/>
        <n v="324006125"/>
        <n v="624015815"/>
        <n v="424007718"/>
        <n v="624015816"/>
        <n v="624015817"/>
        <n v="424007719"/>
        <n v="624015818"/>
        <n v="324006126"/>
        <n v="624015819"/>
        <n v="224011707"/>
        <n v="424007720"/>
        <n v="324006127"/>
        <n v="324006128"/>
        <n v="324006129"/>
        <n v="624015820"/>
        <n v="624015821"/>
        <n v="624015822"/>
        <n v="624015823"/>
        <n v="224011711"/>
        <n v="224011712"/>
        <n v="624015824"/>
        <n v="624015825"/>
        <n v="624015826"/>
        <n v="624015827"/>
        <n v="424007721"/>
        <n v="624015828"/>
        <n v="624015829"/>
        <n v="624015830"/>
        <n v="624015831"/>
        <n v="624015832"/>
        <n v="424007722"/>
        <n v="524001390"/>
        <n v="724006910"/>
        <n v="424007723"/>
        <n v="224011713"/>
        <n v="624015833"/>
        <n v="724006911"/>
        <n v="224011714"/>
        <n v="624015834"/>
        <n v="124003116"/>
        <n v="224011715"/>
        <n v="624015835"/>
        <n v="624015836"/>
        <n v="624015837"/>
        <n v="424007724"/>
        <n v="524001391"/>
        <n v="624015838"/>
        <n v="524001392"/>
        <n v="624015839"/>
        <n v="624015840"/>
        <n v="724006912"/>
        <n v="224011717"/>
        <n v="724006913"/>
        <n v="424007725"/>
        <n v="524001393"/>
        <n v="224011718"/>
        <n v="624015841"/>
        <n v="324006133"/>
        <n v="724006914"/>
        <n v="424007726"/>
        <n v="224011719"/>
        <n v="324006134"/>
        <n v="524001394"/>
        <n v="624015842"/>
        <n v="224011720"/>
        <n v="224011721"/>
        <n v="624015843"/>
        <n v="724006915"/>
        <n v="724006916"/>
        <n v="524001395"/>
        <n v="324006135"/>
        <n v="424007727"/>
        <n v="424007728"/>
        <n v="624015845"/>
        <n v="624015846"/>
        <n v="624015847"/>
        <n v="624015848"/>
        <n v="624015849"/>
        <n v="624015850"/>
        <n v="624015851"/>
        <n v="624015852"/>
        <n v="124003117"/>
        <n v="424007729"/>
        <n v="124003118"/>
        <n v="624015853"/>
        <n v="124003119"/>
        <n v="124003120"/>
        <n v="624015854"/>
        <n v="624015855"/>
        <n v="624015856"/>
        <n v="624015857"/>
        <n v="624015858"/>
        <n v="624015859"/>
        <n v="624015861"/>
        <n v="624015862"/>
        <n v="624015863"/>
        <n v="324006136"/>
        <n v="624015864"/>
        <n v="624015865"/>
        <n v="724006917"/>
        <n v="724006918"/>
        <n v="724006919"/>
        <n v="324006137"/>
        <n v="424007730"/>
        <n v="324006138"/>
        <n v="624015866"/>
        <n v="724006920"/>
        <n v="624015867"/>
        <n v="324006139"/>
        <n v="424007731"/>
        <n v="624015868"/>
        <n v="624015869"/>
        <n v="724006921"/>
        <n v="324006140"/>
        <n v="724006922"/>
        <n v="324006141"/>
        <n v="324006142"/>
        <n v="324006143"/>
        <n v="224011722"/>
        <n v="424007732"/>
        <n v="624015870"/>
        <n v="724006923"/>
        <n v="624015871"/>
        <n v="624015872"/>
        <n v="224011723"/>
        <n v="124003121"/>
        <n v="624015873"/>
        <n v="624015874"/>
        <n v="724006924"/>
        <n v="224011724"/>
        <n v="624015875"/>
        <n v="224011725"/>
        <n v="724006925"/>
        <n v="424007733"/>
        <n v="324006145"/>
        <n v="324006146"/>
        <n v="624015877"/>
        <n v="424007734"/>
        <n v="324006147"/>
        <n v="524001396"/>
        <n v="224011726"/>
        <n v="624015878"/>
        <n v="324006148"/>
        <n v="624015880"/>
        <n v="324006149"/>
        <n v="224011728"/>
        <n v="624015881"/>
        <n v="624015882"/>
        <n v="624015883"/>
        <n v="624015884"/>
        <n v="324006150"/>
        <n v="324006151"/>
        <n v="324006152"/>
        <n v="224011729"/>
        <n v="724006926"/>
        <n v="124003122"/>
        <n v="124003123"/>
        <n v="324006153"/>
        <n v="424007736"/>
        <n v="224011730"/>
        <n v="624015885"/>
        <n v="324006154"/>
        <n v="124003124"/>
        <n v="324006155"/>
        <n v="624015886"/>
        <n v="124003125"/>
        <n v="724006929"/>
        <n v="424007737"/>
        <n v="724006930"/>
        <n v="324006156"/>
        <n v="624015888"/>
        <n v="224011732"/>
        <n v="324006157"/>
        <n v="324006158"/>
        <n v="324006159"/>
        <n v="324006160"/>
        <n v="724006931"/>
        <n v="324006161"/>
        <n v="324006162"/>
        <n v="224011733"/>
        <n v="724006932"/>
        <n v="624015890"/>
        <n v="624015891"/>
        <n v="624015892"/>
        <n v="324006163"/>
        <n v="724006933"/>
        <n v="324006164"/>
        <n v="524001397"/>
        <n v="624015893"/>
        <n v="224011735"/>
        <n v="624015894"/>
        <n v="424007738"/>
        <n v="224011736"/>
        <n v="224011737"/>
        <n v="324006165"/>
        <n v="624015895"/>
        <n v="624015896"/>
        <n v="224011738"/>
        <n v="224011739"/>
        <n v="324006166"/>
        <n v="624015897"/>
        <n v="724006934"/>
        <n v="624015898"/>
        <n v="424007739"/>
        <n v="724006935"/>
        <n v="224011740"/>
        <n v="424007740"/>
        <n v="724006937"/>
        <n v="524001398"/>
        <n v="624015899"/>
        <n v="224011741"/>
        <n v="224011743"/>
        <n v="524001399"/>
        <n v="224011744"/>
        <n v="224011745"/>
        <n v="724006939"/>
        <n v="624015900"/>
        <n v="224011746"/>
        <n v="224011747"/>
        <n v="624015901"/>
        <n v="224011748"/>
        <n v="424007741"/>
        <n v="624015902"/>
        <n v="224011749"/>
        <n v="224011750"/>
        <n v="624015903"/>
        <n v="224011753"/>
        <n v="224011754"/>
        <n v="124003127"/>
        <n v="724006940"/>
        <n v="124003129"/>
        <n v="724006941"/>
        <n v="624015904"/>
        <n v="624015905"/>
        <n v="624015907"/>
        <n v="624015908"/>
        <n v="624015909"/>
        <n v="424007742"/>
        <n v="324006167"/>
        <n v="424007743"/>
        <n v="224011755"/>
        <n v="224011756"/>
        <n v="724006942"/>
        <n v="424007744"/>
        <n v="324006169"/>
        <n v="424007745"/>
        <n v="624015911"/>
        <n v="624015912"/>
        <n v="224011757"/>
        <n v="324006170"/>
        <n v="624015913"/>
        <n v="224011758"/>
        <n v="224011759"/>
        <n v="624015914"/>
        <n v="724006943"/>
        <n v="624015915"/>
        <n v="224011760"/>
        <n v="224011761"/>
        <n v="624015917"/>
        <n v="624015918"/>
        <n v="424007746"/>
        <n v="224011762"/>
        <n v="324006171"/>
        <n v="224011763"/>
        <n v="424007747"/>
        <n v="624015919"/>
        <n v="224011764"/>
        <n v="624015920"/>
        <n v="624015921"/>
        <n v="624015922"/>
        <n v="424007748"/>
        <n v="124003130"/>
        <n v="324006172"/>
        <n v="424007749"/>
        <n v="224011765"/>
        <n v="624015923"/>
        <n v="224011766"/>
        <n v="324006173"/>
        <n v="424007750"/>
        <n v="324006174"/>
        <n v="624015924"/>
        <n v="624015925"/>
        <n v="624015926"/>
        <n v="624015927"/>
        <n v="224011768"/>
        <n v="624015928"/>
        <n v="624015929"/>
        <n v="324006175"/>
        <n v="624015930"/>
        <n v="624015933"/>
        <n v="624015934"/>
        <n v="724006944"/>
        <n v="624015935"/>
        <n v="224011770"/>
        <n v="124003131"/>
        <n v="224011771"/>
        <n v="624015937"/>
        <n v="124003132"/>
        <n v="624015938"/>
        <n v="124003133"/>
        <n v="224011772"/>
        <n v="124003134"/>
        <n v="724006945"/>
        <n v="624015939"/>
        <n v="324006178"/>
        <n v="624015940"/>
        <n v="224011773"/>
        <n v="424007752"/>
        <n v="624015941"/>
        <n v="624015942"/>
        <n v="624015943"/>
        <n v="624015944"/>
        <n v="324006179"/>
        <n v="524001400"/>
        <n v="524001401"/>
        <n v="724006946"/>
        <n v="524001402"/>
        <n v="224011774"/>
        <n v="524001403"/>
        <n v="724006947"/>
        <n v="324006184"/>
        <n v="524001404"/>
        <n v="224011775"/>
        <n v="524001405"/>
        <n v="724006948"/>
        <n v="624015945"/>
        <n v="224011777"/>
        <n v="424007753"/>
        <n v="124003135"/>
        <n v="124003136"/>
        <n v="624015946"/>
        <n v="724006950"/>
        <n v="524001406"/>
        <n v="624015947"/>
        <n v="324006186"/>
        <n v="624015948"/>
        <n v="624015949"/>
        <n v="124003137"/>
        <n v="124003138"/>
        <n v="624015950"/>
        <n v="624015951"/>
        <n v="624015952"/>
        <n v="624015953"/>
        <n v="624015954"/>
        <n v="424007754"/>
        <n v="324006187"/>
        <n v="624015955"/>
        <n v="624015956"/>
        <n v="624015957"/>
        <n v="324006188"/>
        <n v="424007756"/>
        <n v="324006189"/>
        <n v="624015958"/>
        <n v="324006191"/>
        <n v="324006192"/>
        <n v="424007757"/>
        <n v="724006951"/>
        <n v="724006952"/>
        <n v="224011778"/>
        <n v="624015959"/>
        <n v="624015961"/>
        <n v="724006953"/>
        <n v="424007758"/>
        <n v="224011779"/>
        <n v="224011780"/>
        <n v="724006954"/>
        <n v="224011781"/>
        <n v="224011782"/>
        <n v="224011783"/>
        <n v="424007759"/>
        <n v="624015962"/>
        <n v="224011784"/>
        <n v="224011785"/>
        <n v="724006955"/>
        <n v="424007760"/>
        <n v="224011786"/>
        <n v="224011787"/>
        <n v="224011788"/>
        <n v="624015964"/>
        <n v="224011789"/>
        <n v="624015965"/>
        <n v="224011790"/>
        <n v="624015966"/>
        <n v="624015967"/>
        <n v="424007761"/>
        <n v="724006956"/>
        <n v="224011791"/>
        <n v="424007762"/>
        <n v="424007763"/>
        <n v="424007765"/>
        <n v="424007766"/>
        <n v="424007767"/>
        <n v="624015969"/>
        <n v="424007768"/>
        <n v="624015970"/>
        <n v="624015971"/>
        <n v="424007769"/>
        <n v="224011792"/>
        <n v="424007770"/>
        <n v="624015972"/>
        <n v="424007771"/>
        <n v="424007772"/>
        <n v="424007773"/>
        <n v="424007774"/>
        <n v="224011793"/>
        <n v="624015973"/>
        <n v="324006194"/>
        <n v="224011794"/>
        <n v="324006195"/>
        <n v="224011795"/>
        <n v="624015974"/>
        <n v="624015975"/>
        <n v="224011797"/>
        <n v="624015976"/>
        <n v="724006958"/>
        <n v="224011798"/>
        <n v="724006959"/>
        <n v="624015977"/>
        <n v="624015978"/>
        <n v="724006960"/>
        <n v="324006196"/>
        <n v="324006197"/>
        <n v="724006961"/>
        <n v="224011799"/>
        <n v="624015980"/>
        <n v="224011800"/>
        <n v="124003141"/>
        <n v="424007775"/>
        <n v="724006962"/>
        <n v="224011801"/>
        <n v="624015981"/>
        <n v="624015982"/>
        <n v="124003142"/>
        <n v="224011802"/>
        <n v="324006198"/>
        <n v="624015983"/>
        <n v="224011803"/>
        <n v="724006963"/>
        <n v="224011804"/>
        <n v="424007776"/>
        <n v="524001407"/>
        <n v="624015985"/>
        <n v="624015986"/>
        <n v="224011808"/>
        <n v="724006964"/>
        <n v="624015987"/>
        <n v="724006965"/>
        <n v="624015988"/>
        <n v="624015989"/>
        <n v="324006199"/>
        <n v="224011814"/>
        <n v="724006966"/>
        <n v="224011815"/>
        <n v="624015990"/>
        <n v="624015991"/>
        <n v="624015992"/>
        <n v="224011816"/>
        <n v="724006967"/>
        <n v="224011817"/>
        <n v="624015993"/>
        <n v="724006968"/>
        <n v="324006200"/>
        <n v="724006969"/>
        <n v="624015994"/>
        <n v="724006970"/>
        <n v="224011818"/>
        <n v="724006971"/>
        <n v="224011819"/>
        <n v="224011821"/>
        <n v="624015995"/>
        <n v="624015996"/>
        <n v="624015997"/>
        <n v="624015998"/>
        <n v="624015999"/>
        <n v="724006972"/>
        <n v="324006201"/>
        <n v="724006973"/>
        <n v="224011822"/>
        <n v="424007777"/>
        <n v="224011823"/>
        <n v="324006202"/>
        <n v="424007778"/>
        <n v="224011824"/>
        <n v="724006974"/>
        <n v="724006975"/>
        <n v="624016000"/>
        <n v="324006203"/>
        <n v="624016001"/>
        <n v="224011825"/>
        <n v="624016002"/>
        <n v="524001408"/>
        <n v="624016004"/>
        <n v="624016006"/>
        <n v="624016007"/>
        <n v="424007779"/>
        <n v="424007780"/>
        <n v="424007781"/>
        <n v="724006976"/>
        <n v="124003143"/>
        <n v="624016008"/>
        <n v="624016009"/>
        <n v="524001409"/>
        <n v="224011826"/>
        <n v="624016010"/>
        <n v="724006977"/>
        <n v="524001410"/>
        <n v="324006204"/>
        <n v="724006978"/>
        <n v="624016011"/>
        <n v="424007782"/>
        <n v="624016012"/>
        <n v="224011827"/>
        <n v="424007783"/>
        <n v="624016013"/>
        <n v="624016014"/>
        <n v="624016015"/>
        <n v="724006979"/>
        <n v="624016016"/>
        <n v="424007784"/>
        <n v="624016017"/>
        <n v="224011828"/>
        <n v="724006980"/>
        <n v="624016019"/>
        <n v="324006205"/>
        <n v="624016020"/>
        <n v="224011830"/>
        <n v="324006206"/>
        <n v="624016021"/>
        <n v="624016022"/>
        <n v="424007786"/>
        <n v="724006981"/>
        <n v="324006207"/>
        <n v="524001411"/>
        <n v="624016023"/>
        <n v="624016024"/>
        <n v="324006208"/>
        <n v="624016025"/>
        <n v="624016026"/>
        <n v="624016027"/>
        <n v="124003144"/>
        <n v="524001412"/>
        <n v="624016028"/>
        <n v="624016029"/>
        <n v="624016030"/>
        <n v="624016031"/>
        <n v="624016032"/>
        <n v="624016033"/>
        <n v="624016035"/>
        <n v="624016036"/>
        <n v="624016037"/>
        <n v="624016038"/>
        <n v="624016039"/>
        <n v="624016040"/>
        <n v="624016041"/>
        <n v="624016042"/>
        <n v="624016043"/>
        <n v="324006209"/>
        <n v="624016044"/>
        <n v="624016045"/>
        <n v="624016046"/>
        <n v="324006210"/>
        <n v="324006211"/>
        <n v="724006982"/>
        <n v="624016047"/>
        <n v="424007787"/>
        <n v="724006983"/>
        <n v="624016048"/>
        <n v="624016049"/>
        <n v="624016050"/>
        <n v="224011832"/>
        <n v="624016051"/>
        <n v="624016052"/>
        <n v="124003145"/>
        <n v="624016055"/>
        <n v="624016056"/>
        <n v="724006984"/>
        <n v="224011833"/>
        <n v="624016057"/>
        <n v="324006213"/>
        <n v="224011834"/>
        <n v="724006985"/>
        <n v="624016058"/>
        <n v="524001413"/>
        <n v="424007788"/>
        <n v="624016059"/>
        <n v="224011835"/>
        <n v="724006986"/>
        <n v="624016060"/>
        <n v="224011836"/>
        <n v="324006214"/>
        <n v="124003146"/>
        <n v="224011837"/>
        <n v="224011838"/>
        <n v="324006215"/>
        <n v="624016061"/>
        <n v="724006987"/>
        <n v="624016062"/>
        <n v="424007789"/>
        <n v="624016063"/>
        <n v="224011839"/>
        <n v="724006988"/>
        <n v="724006989"/>
        <n v="224011840"/>
        <n v="624016064"/>
        <n v="424007790"/>
        <n v="424007791"/>
        <n v="224011841"/>
        <n v="424007792"/>
        <n v="224011842"/>
        <n v="124003147"/>
        <n v="624016065"/>
        <n v="224011843"/>
        <n v="724006990"/>
        <n v="724006991"/>
        <n v="224011844"/>
        <n v="224011845"/>
        <n v="324006217"/>
        <n v="224011846"/>
        <n v="424007793"/>
        <n v="224011847"/>
        <n v="124003148"/>
        <n v="624016066"/>
        <n v="724006992"/>
        <n v="224011849"/>
        <n v="724006993"/>
        <n v="524001414"/>
        <n v="224011850"/>
        <n v="424007794"/>
        <n v="224011851"/>
        <n v="124003149"/>
        <n v="224011852"/>
        <n v="724006994"/>
        <n v="724006995"/>
        <n v="424007795"/>
        <n v="624016067"/>
        <n v="624016068"/>
        <n v="724006996"/>
        <n v="624016069"/>
        <n v="624016070"/>
        <n v="224011853"/>
        <n v="424007796"/>
        <n v="224011854"/>
        <n v="224011855"/>
        <n v="624016071"/>
        <n v="724006997"/>
        <n v="224011856"/>
        <n v="224011857"/>
        <n v="724006998"/>
        <n v="624016072"/>
        <n v="324006218"/>
        <n v="224011859"/>
        <n v="224011860"/>
        <n v="324006219"/>
        <n v="224011861"/>
        <n v="224011862"/>
        <n v="624016074"/>
        <n v="224011863"/>
        <n v="324006220"/>
        <n v="724007000"/>
        <n v="224011864"/>
        <n v="724007001"/>
        <n v="724007002"/>
        <n v="724007003"/>
        <n v="724007005"/>
        <n v="624016075"/>
        <n v="624016076"/>
        <n v="724007006"/>
        <n v="724007007"/>
        <n v="724007008"/>
        <n v="224011865"/>
        <n v="724007010"/>
        <n v="724007011"/>
        <n v="724007013"/>
        <n v="324006221"/>
        <n v="624016077"/>
        <n v="624016078"/>
        <n v="724007014"/>
        <n v="224011870"/>
        <n v="224011871"/>
        <n v="224011872"/>
        <n v="424007797"/>
        <n v="624016079"/>
        <n v="224011874"/>
        <n v="624016080"/>
        <n v="624016081"/>
        <n v="624016082"/>
        <n v="624016083"/>
        <n v="624016084"/>
        <n v="624016085"/>
        <n v="624016086"/>
        <n v="624016087"/>
        <n v="424007798"/>
        <n v="324006222"/>
        <n v="224011876"/>
        <n v="324006224"/>
        <n v="324006225"/>
        <n v="724007015"/>
        <n v="224011877"/>
        <n v="724007016"/>
        <n v="724007017"/>
        <n v="724007018"/>
        <n v="724007019"/>
        <n v="624016088"/>
        <n v="724007020"/>
        <n v="724007021"/>
        <n v="724007022"/>
        <n v="724007023"/>
        <n v="724007024"/>
        <n v="724007025"/>
        <n v="624016089"/>
        <n v="224011878"/>
        <n v="724007026"/>
        <n v="324006226"/>
        <n v="624016090"/>
        <n v="724007027"/>
        <n v="624016091"/>
        <n v="424007799"/>
        <n v="624016092"/>
        <n v="624016093"/>
        <n v="424007800"/>
        <n v="224011879"/>
        <n v="624016094"/>
        <n v="224011880"/>
        <n v="624016095"/>
        <n v="724007029"/>
        <n v="624016096"/>
        <n v="424007801"/>
        <n v="224011881"/>
        <n v="424007802"/>
        <n v="624016097"/>
        <n v="224011882"/>
        <n v="724007031"/>
        <n v="724007032"/>
        <n v="624016098"/>
        <n v="624016099"/>
        <n v="624016100"/>
        <n v="324006227"/>
        <n v="224011884"/>
        <n v="624016101"/>
        <n v="424007804"/>
        <n v="724007033"/>
        <n v="224011885"/>
        <n v="324006228"/>
        <n v="624016102"/>
        <n v="224011886"/>
        <n v="624016103"/>
        <n v="624016104"/>
        <n v="124003152"/>
        <n v="624016105"/>
        <n v="324006230"/>
        <n v="224011887"/>
        <n v="324006231"/>
        <n v="624016106"/>
        <n v="624016107"/>
        <n v="624016108"/>
        <n v="624016109"/>
        <n v="424007806"/>
        <n v="224011888"/>
        <n v="224011889"/>
        <n v="424007807"/>
        <n v="424007808"/>
        <n v="624016111"/>
        <n v="424007809"/>
        <n v="724007034"/>
        <n v="224011890"/>
        <n v="624016112"/>
        <n v="624016113"/>
        <n v="724007035"/>
        <n v="224011891"/>
        <n v="624016114"/>
        <n v="224011892"/>
        <n v="624016115"/>
        <n v="624016116"/>
        <n v="424007811"/>
        <n v="124003153"/>
        <n v="624016117"/>
        <n v="524001415"/>
        <n v="124003154"/>
        <n v="624016118"/>
        <n v="624016119"/>
        <n v="524001416"/>
        <n v="124003157"/>
        <n v="324006234"/>
        <n v="624016120"/>
        <n v="624016121"/>
        <n v="624016122"/>
        <n v="424007812"/>
        <n v="424007813"/>
        <n v="424007814"/>
        <n v="424007815"/>
        <n v="424007816"/>
        <n v="424007817"/>
        <n v="724007036"/>
        <n v="424007818"/>
        <n v="724007037"/>
        <n v="324006237"/>
        <n v="224011893"/>
        <n v="224011894"/>
        <n v="724007038"/>
        <n v="124003159"/>
        <n v="624016123"/>
        <n v="324006238"/>
        <n v="224011895"/>
        <n v="624016124"/>
        <n v="124003160"/>
        <n v="624016125"/>
        <n v="324006239"/>
        <n v="624016126"/>
        <n v="724007039"/>
        <n v="624016127"/>
        <n v="124003161"/>
        <n v="224011896"/>
        <n v="224011897"/>
        <n v="624016128"/>
        <n v="624016129"/>
        <n v="224011898"/>
        <n v="624016130"/>
        <n v="324006240"/>
        <n v="224011899"/>
        <n v="124003162"/>
        <n v="224011900"/>
        <n v="624016131"/>
        <n v="724007040"/>
        <n v="124003163"/>
        <n v="624016132"/>
        <n v="124003164"/>
        <n v="224011901"/>
        <n v="224011902"/>
        <n v="724007041"/>
        <n v="224011903"/>
        <n v="624016133"/>
        <n v="224011904"/>
        <n v="724007042"/>
        <n v="224011905"/>
        <n v="624016134"/>
        <n v="624016135"/>
        <n v="724007043"/>
        <n v="624016136"/>
        <n v="624016137"/>
        <n v="224011906"/>
        <n v="624016138"/>
        <n v="424007819"/>
        <n v="624016139"/>
        <n v="224011907"/>
        <n v="624016140"/>
        <n v="424007820"/>
        <n v="524001417"/>
        <n v="224011908"/>
        <n v="124003165"/>
        <n v="124003166"/>
        <n v="224011909"/>
        <n v="624016141"/>
        <n v="224011910"/>
        <n v="624016142"/>
        <n v="424007822"/>
        <n v="224011911"/>
        <n v="624016143"/>
        <n v="224011912"/>
        <n v="724007044"/>
        <n v="624016144"/>
        <n v="224011913"/>
        <n v="424007823"/>
        <n v="624016145"/>
        <n v="624016146"/>
        <n v="224011914"/>
        <n v="324006242"/>
        <n v="724007045"/>
        <n v="624016147"/>
        <n v="424007824"/>
        <n v="724007046"/>
        <n v="624016148"/>
        <n v="624016149"/>
        <n v="724007047"/>
        <n v="724007048"/>
        <n v="424007825"/>
        <n v="424007826"/>
        <n v="724007049"/>
        <n v="224011916"/>
        <n v="724007050"/>
        <n v="424007828"/>
        <n v="224011917"/>
        <n v="524001418"/>
        <n v="224011918"/>
        <n v="624016150"/>
        <n v="624016151"/>
        <n v="424007829"/>
        <n v="224011919"/>
        <n v="624016152"/>
        <n v="424007830"/>
        <n v="524001419"/>
        <n v="224011920"/>
        <n v="624016153"/>
        <n v="124003167"/>
        <n v="724007051"/>
        <n v="424007831"/>
        <n v="724007052"/>
        <n v="624016154"/>
        <n v="624016155"/>
        <n v="724007054"/>
        <n v="224011921"/>
        <n v="324006243"/>
        <n v="224011922"/>
        <n v="624016156"/>
        <n v="724007056"/>
        <n v="624016157"/>
        <n v="624016158"/>
        <n v="624016159"/>
        <n v="724007058"/>
        <n v="624016160"/>
        <n v="424007832"/>
        <n v="624016161"/>
        <n v="724007059"/>
        <n v="424007833"/>
        <n v="724007060"/>
        <n v="424007834"/>
        <n v="724007061"/>
        <n v="624016162"/>
        <n v="724007062"/>
        <n v="724007063"/>
        <n v="724007064"/>
        <n v="724007065"/>
        <n v="124003169"/>
        <n v="724007066"/>
        <n v="124003170"/>
        <n v="124003171"/>
        <n v="724007067"/>
        <n v="124003172"/>
        <n v="724007068"/>
        <n v="624016163"/>
        <n v="724007069"/>
        <n v="724007070"/>
        <n v="624016164"/>
        <n v="624016165"/>
        <n v="624016166"/>
        <n v="324006244"/>
        <n v="424007835"/>
        <n v="324006246"/>
        <n v="324006247"/>
        <n v="424007836"/>
        <n v="324006252"/>
        <n v="724007071"/>
        <n v="524001420"/>
        <n v="324006253"/>
        <n v="224011923"/>
        <n v="524001421"/>
        <n v="424007837"/>
        <n v="624016167"/>
        <n v="624016168"/>
        <n v="624016169"/>
        <n v="424007838"/>
        <n v="424007839"/>
        <n v="624016170"/>
        <n v="224011924"/>
        <n v="624016171"/>
        <n v="724007072"/>
        <n v="624016172"/>
        <n v="624016173"/>
        <n v="224011925"/>
        <n v="624016174"/>
        <n v="624016175"/>
        <n v="524001423"/>
        <n v="624016176"/>
        <n v="324006258"/>
        <n v="724007073"/>
        <n v="324006259"/>
        <n v="624016177"/>
        <n v="324006261"/>
        <n v="324006263"/>
        <n v="324006265"/>
        <n v="624016178"/>
        <n v="224011926"/>
        <n v="624016179"/>
        <n v="724007074"/>
        <n v="224011927"/>
        <n v="624016180"/>
        <n v="424007840"/>
        <n v="624016181"/>
        <n v="124003173"/>
        <n v="124003174"/>
        <n v="724007075"/>
        <n v="624016182"/>
        <n v="424007842"/>
        <n v="624016183"/>
        <n v="624016184"/>
        <n v="624016185"/>
        <n v="424007843"/>
        <n v="224011929"/>
        <n v="624016186"/>
        <n v="724007076"/>
        <n v="224011930"/>
        <n v="424007844"/>
        <n v="624016187"/>
        <n v="624016188"/>
        <n v="724007077"/>
        <n v="624016189"/>
        <n v="424007845"/>
        <n v="624016190"/>
        <n v="624016191"/>
        <n v="724007078"/>
        <n v="224011934"/>
        <n v="424007847"/>
        <n v="124003177"/>
        <n v="624016192"/>
        <n v="324006273"/>
        <n v="624016193"/>
        <n v="624016194"/>
        <n v="224011936"/>
        <n v="124003178"/>
        <n v="724007079"/>
        <n v="724007080"/>
        <n v="624016195"/>
        <n v="424007849"/>
        <n v="224011937"/>
        <n v="724007081"/>
        <n v="624016197"/>
        <n v="624016198"/>
        <n v="424007850"/>
        <n v="624016199"/>
        <n v="624016200"/>
        <n v="424007851"/>
        <n v="124003179"/>
        <n v="424007852"/>
        <n v="424007853"/>
        <n v="624016201"/>
        <n v="624016202"/>
        <n v="724007082"/>
        <n v="624016203"/>
        <n v="624016204"/>
        <n v="624016205"/>
        <n v="624016206"/>
        <n v="624016207"/>
        <n v="424007854"/>
        <n v="624016208"/>
        <n v="624016209"/>
        <n v="624016210"/>
        <n v="624016211"/>
        <n v="624016212"/>
        <n v="624016213"/>
        <n v="624016214"/>
        <n v="424007855"/>
        <n v="624016215"/>
        <n v="424007856"/>
        <n v="624016216"/>
        <n v="424007857"/>
        <n v="624016217"/>
        <n v="624016218"/>
        <n v="624016219"/>
        <n v="624016220"/>
        <n v="424007858"/>
        <n v="624016221"/>
        <n v="624016222"/>
        <n v="624016224"/>
        <n v="624016225"/>
        <n v="624016226"/>
        <n v="624016227"/>
        <n v="124003180"/>
        <n v="624016228"/>
        <n v="624016229"/>
        <n v="424007859"/>
        <n v="324006276"/>
        <n v="624016230"/>
        <n v="624016231"/>
        <n v="424007860"/>
        <n v="424007861"/>
        <n v="624016232"/>
        <n v="624016233"/>
        <n v="324006277"/>
        <n v="624016234"/>
        <n v="624016235"/>
        <n v="224011938"/>
        <n v="624016236"/>
        <n v="624016237"/>
        <n v="224011939"/>
        <n v="724007083"/>
        <n v="724007084"/>
        <n v="224011940"/>
        <n v="424007862"/>
        <n v="324006279"/>
        <n v="624016238"/>
        <n v="624016239"/>
        <n v="724007086"/>
        <n v="624016240"/>
        <n v="224011941"/>
        <n v="224011942"/>
        <n v="724007087"/>
        <n v="724007089"/>
        <n v="224011943"/>
        <n v="624016241"/>
        <n v="724007090"/>
        <n v="624016242"/>
        <n v="624016243"/>
        <n v="624016244"/>
        <n v="624016245"/>
        <n v="424007863"/>
        <n v="524001424"/>
        <n v="624016246"/>
        <n v="724007091"/>
        <n v="224011944"/>
        <n v="324006280"/>
        <n v="624016247"/>
        <n v="224011945"/>
        <n v="424007864"/>
        <n v="724007093"/>
        <n v="724007094"/>
        <n v="224011946"/>
        <n v="724007095"/>
        <n v="224011948"/>
        <n v="224011949"/>
        <n v="524001425"/>
        <n v="724007096"/>
        <n v="724007097"/>
        <n v="324006281"/>
        <n v="624016248"/>
        <n v="424007865"/>
        <n v="424007866"/>
        <n v="424007867"/>
        <n v="624016249"/>
        <n v="624016250"/>
        <n v="524001426"/>
        <n v="524001427"/>
        <n v="724007098"/>
        <n v="224011953"/>
        <n v="624016251"/>
        <n v="724007099"/>
        <n v="224011954"/>
        <n v="324006283"/>
        <n v="724007100"/>
        <n v="724007101"/>
        <n v="224011955"/>
        <n v="624016252"/>
        <n v="424007869"/>
        <n v="624016253"/>
        <n v="724007102"/>
        <n v="624016254"/>
        <n v="724007103"/>
        <n v="724007104"/>
        <n v="724007105"/>
        <n v="624016255"/>
        <n v="624016256"/>
        <n v="324006284"/>
        <n v="724007106"/>
        <n v="224011959"/>
        <n v="724007107"/>
        <n v="724007108"/>
        <n v="624016257"/>
        <n v="224011960"/>
        <n v="124003183"/>
        <n v="224011964"/>
        <n v="624016258"/>
        <n v="224011966"/>
        <n v="224011967"/>
        <n v="224011969"/>
        <n v="424007870"/>
        <n v="624016259"/>
        <n v="624016260"/>
        <n v="624016261"/>
        <n v="624016262"/>
        <n v="724007109"/>
        <n v="624016263"/>
        <n v="624016264"/>
        <n v="724007110"/>
        <n v="624016265"/>
        <n v="624016266"/>
        <n v="624016267"/>
        <n v="624016268"/>
        <n v="624016269"/>
        <n v="624016270"/>
        <n v="524001430"/>
        <n v="624016271"/>
        <n v="624016272"/>
        <n v="724007111"/>
        <n v="324006286"/>
        <n v="324006287"/>
        <n v="124003186"/>
        <n v="724007112"/>
        <n v="424007871"/>
        <n v="224011971"/>
        <n v="224011972"/>
        <n v="724007113"/>
        <n v="224011973"/>
        <n v="424007872"/>
        <n v="224011974"/>
        <n v="524001431"/>
        <n v="624016273"/>
        <n v="624016274"/>
        <n v="624016275"/>
        <n v="624016276"/>
        <n v="324006289"/>
        <n v="624016277"/>
        <n v="224011976"/>
        <n v="624016280"/>
        <n v="624016281"/>
        <n v="624016282"/>
        <n v="224011977"/>
        <n v="624016283"/>
        <n v="624016284"/>
        <n v="624016285"/>
        <n v="324006290"/>
        <n v="624016286"/>
        <n v="624016287"/>
        <n v="224011978"/>
        <n v="624016288"/>
        <n v="624016289"/>
        <n v="624016290"/>
        <n v="624016291"/>
        <n v="624016292"/>
        <n v="624016293"/>
        <n v="524001432"/>
        <n v="624016294"/>
        <n v="524001433"/>
        <n v="624016295"/>
        <n v="624016296"/>
        <n v="624016297"/>
        <n v="224011980"/>
        <n v="424007873"/>
        <n v="124003187"/>
        <n v="524001434"/>
        <n v="524001435"/>
        <n v="224011982"/>
        <n v="624016299"/>
        <n v="324006295"/>
        <n v="524001436"/>
        <n v="224011983"/>
        <n v="524001437"/>
        <n v="724007115"/>
        <n v="424007874"/>
        <n v="624016300"/>
        <n v="624016301"/>
        <n v="324006296"/>
        <n v="624016302"/>
        <n v="624016303"/>
        <n v="624016304"/>
        <n v="224011984"/>
        <n v="624016305"/>
        <n v="524001438"/>
        <n v="724007116"/>
        <n v="324006297"/>
        <n v="624016306"/>
        <n v="424007875"/>
        <n v="624016307"/>
        <n v="224011987"/>
        <n v="124003188"/>
        <n v="724007117"/>
        <n v="224011990"/>
        <n v="424007876"/>
        <n v="224011991"/>
        <n v="624016308"/>
        <n v="324006298"/>
        <n v="724007118"/>
        <n v="424007877"/>
        <n v="224011992"/>
        <n v="124003190"/>
        <n v="624016309"/>
        <n v="424007878"/>
        <n v="624016310"/>
        <n v="624016311"/>
        <n v="424007879"/>
        <n v="624016312"/>
        <n v="624016313"/>
        <n v="624016314"/>
        <n v="524001439"/>
        <n v="524001440"/>
        <n v="624016315"/>
        <n v="524001441"/>
        <n v="624016316"/>
        <n v="724007119"/>
        <n v="724007120"/>
        <n v="424007880"/>
        <n v="424007881"/>
        <n v="624016317"/>
        <n v="624016318"/>
        <n v="224011996"/>
        <n v="724007121"/>
        <n v="324006300"/>
        <n v="624016319"/>
        <n v="224011997"/>
        <n v="224011998"/>
        <n v="624016320"/>
        <n v="524001443"/>
        <n v="324006301"/>
        <n v="624016321"/>
        <n v="324006302"/>
        <n v="224011999"/>
        <n v="724007122"/>
        <n v="224012000"/>
        <n v="224012001"/>
        <n v="324006303"/>
        <n v="224012002"/>
        <n v="624016322"/>
        <n v="224012003"/>
        <n v="324006304"/>
        <n v="524001444"/>
        <n v="224012004"/>
        <n v="624016323"/>
        <n v="624016324"/>
        <n v="424007882"/>
        <n v="224012005"/>
        <n v="424007883"/>
        <n v="224012006"/>
        <n v="324006306"/>
        <n v="224012007"/>
        <n v="624016325"/>
        <n v="224012008"/>
        <n v="624016327"/>
        <n v="624016328"/>
        <n v="224012009"/>
        <n v="324006308"/>
        <n v="224012010"/>
        <n v="224012011"/>
        <n v="624016329"/>
        <n v="724007123"/>
        <n v="224012012"/>
        <n v="224012015"/>
        <n v="224012016"/>
        <n v="724007124"/>
        <n v="424007884"/>
        <n v="724007125"/>
        <n v="624016330"/>
        <n v="624016331"/>
        <n v="224012018"/>
        <n v="224012019"/>
        <n v="724007126"/>
        <n v="224012020"/>
        <n v="624016332"/>
        <n v="724007127"/>
        <n v="124003198"/>
        <n v="624016333"/>
        <n v="224012021"/>
        <n v="724007129"/>
        <n v="224012022"/>
        <n v="724007130"/>
        <n v="224012023"/>
        <n v="424007885"/>
        <n v="524001445"/>
        <n v="724007131"/>
        <n v="224012024"/>
        <n v="224012025"/>
        <n v="224012026"/>
        <n v="324006311"/>
        <n v="624016334"/>
        <n v="324006312"/>
        <n v="724007132"/>
        <n v="424007886"/>
        <n v="224012027"/>
        <n v="424007887"/>
        <n v="224012028"/>
        <n v="224012029"/>
        <n v="424007888"/>
        <n v="424007889"/>
        <n v="624016335"/>
        <n v="224012030"/>
        <n v="724007133"/>
        <n v="424007890"/>
        <n v="624016336"/>
        <n v="224012031"/>
        <n v="224012032"/>
        <n v="624016337"/>
        <n v="724007134"/>
        <n v="224012033"/>
        <n v="224012034"/>
        <n v="224012035"/>
        <n v="224012036"/>
        <n v="224012037"/>
        <n v="124003199"/>
        <n v="224012038"/>
        <n v="124003200"/>
        <n v="224012039"/>
        <n v="124003201"/>
        <n v="124003202"/>
        <n v="624016338"/>
        <n v="224012040"/>
        <n v="324006314"/>
        <n v="324006315"/>
        <n v="224012041"/>
        <n v="624016339"/>
        <n v="624016340"/>
        <n v="624016341"/>
        <n v="124003204"/>
        <n v="624016342"/>
        <n v="624016343"/>
        <n v="624016344"/>
        <n v="724007135"/>
        <n v="724007136"/>
        <n v="724007137"/>
        <n v="724007138"/>
        <n v="424007891"/>
        <n v="224012044"/>
        <n v="724007141"/>
        <n v="424007892"/>
        <n v="524001446"/>
        <n v="324006316"/>
        <n v="724007142"/>
        <n v="224012045"/>
        <n v="324006317"/>
        <n v="224012046"/>
        <n v="224012047"/>
        <n v="624016345"/>
        <n v="224012048"/>
        <n v="724007144"/>
        <n v="224012049"/>
        <n v="324006318"/>
        <n v="624016346"/>
        <n v="624016347"/>
        <n v="324006319"/>
        <n v="224012050"/>
        <n v="624016348"/>
        <n v="624016349"/>
        <n v="624016351"/>
        <n v="224012051"/>
        <n v="624016352"/>
        <n v="624016353"/>
        <n v="224012053"/>
        <n v="724007146"/>
        <n v="324006321"/>
        <n v="224012055"/>
        <n v="324006322"/>
        <n v="724007147"/>
        <n v="124003205"/>
        <n v="124003206"/>
        <n v="224012057"/>
        <n v="724007148"/>
        <n v="224012058"/>
        <n v="624016354"/>
        <n v="624016355"/>
        <n v="624016356"/>
        <n v="624016357"/>
        <n v="624016358"/>
        <n v="624016359"/>
        <n v="624016360"/>
        <n v="624016361"/>
        <n v="224012059"/>
        <n v="624016362"/>
        <n v="224012061"/>
        <n v="424007893"/>
        <n v="224012062"/>
        <n v="624016363"/>
        <n v="724007150"/>
        <n v="724007151"/>
        <n v="624016364"/>
        <n v="424007894"/>
        <n v="624016367"/>
        <n v="624016369"/>
        <n v="424007895"/>
        <n v="624016371"/>
        <n v="624016373"/>
        <n v="624016376"/>
        <n v="624016377"/>
        <n v="724007152"/>
        <n v="624016378"/>
        <n v="424007896"/>
        <n v="624016381"/>
        <n v="624016383"/>
        <n v="624016385"/>
        <n v="224012069"/>
        <n v="624016387"/>
        <n v="624016388"/>
        <n v="624016389"/>
        <n v="224012070"/>
        <n v="624016391"/>
        <n v="424007897"/>
        <n v="324006324"/>
        <n v="224012071"/>
        <n v="624016393"/>
        <n v="224012072"/>
        <n v="624016394"/>
        <n v="224012073"/>
        <n v="324006325"/>
        <n v="424007898"/>
        <n v="224012074"/>
        <n v="724007153"/>
        <n v="624016395"/>
        <n v="224012075"/>
        <n v="624016396"/>
        <n v="224012076"/>
        <n v="424007899"/>
        <n v="724007154"/>
        <n v="624016398"/>
        <n v="224012077"/>
        <n v="424007900"/>
        <n v="624016399"/>
        <n v="624016400"/>
        <n v="624016402"/>
        <n v="224012079"/>
        <n v="724007155"/>
        <n v="624016403"/>
        <n v="724007156"/>
        <n v="624016406"/>
        <n v="624016407"/>
        <n v="324006326"/>
        <n v="624016408"/>
        <n v="724007157"/>
        <n v="624016410"/>
        <n v="324006327"/>
        <n v="624016411"/>
        <n v="624016412"/>
        <n v="724007158"/>
        <n v="624016413"/>
        <n v="624016414"/>
        <n v="624016415"/>
        <n v="624016416"/>
        <n v="624016418"/>
        <n v="624016419"/>
        <n v="124003211"/>
        <n v="624016422"/>
        <n v="724007159"/>
        <n v="624016423"/>
        <n v="624016424"/>
        <n v="624016425"/>
        <n v="624016426"/>
        <n v="624016427"/>
        <n v="424007901"/>
        <n v="324006328"/>
        <n v="424007902"/>
        <n v="424007903"/>
        <n v="624016433"/>
        <n v="724007160"/>
        <n v="424007904"/>
        <n v="624016435"/>
        <n v="324006329"/>
        <n v="424007906"/>
        <n v="624016437"/>
        <n v="624016438"/>
        <n v="424007908"/>
        <n v="224012080"/>
        <n v="624016439"/>
        <n v="224012081"/>
        <n v="224012082"/>
        <n v="324006332"/>
        <n v="624016440"/>
        <n v="224012083"/>
        <n v="224012084"/>
        <n v="624016441"/>
        <n v="624016442"/>
        <n v="224012085"/>
        <n v="424007909"/>
        <n v="324006342"/>
        <n v="724007161"/>
        <n v="324006343"/>
        <n v="224012086"/>
        <n v="224012087"/>
        <n v="624016443"/>
        <n v="124003212"/>
        <n v="624016444"/>
        <n v="424007910"/>
        <n v="224012088"/>
        <n v="624016445"/>
        <n v="424007911"/>
        <n v="224012089"/>
        <n v="724007162"/>
        <n v="224012090"/>
        <n v="224012091"/>
        <n v="624016446"/>
        <n v="224012092"/>
        <n v="724007163"/>
        <n v="424007912"/>
        <n v="224012093"/>
        <n v="224012094"/>
        <n v="624016447"/>
        <n v="624016448"/>
        <n v="724007164"/>
        <n v="224012095"/>
        <n v="424007913"/>
        <n v="224012096"/>
        <n v="724007165"/>
        <n v="224012097"/>
        <n v="224012098"/>
        <n v="624016449"/>
        <n v="624016450"/>
        <n v="224012099"/>
        <n v="224012100"/>
        <n v="424007914"/>
        <n v="224012101"/>
        <n v="724007166"/>
        <n v="224012102"/>
        <n v="624016451"/>
        <n v="724007168"/>
        <n v="224012103"/>
        <n v="624016452"/>
        <n v="224012104"/>
        <n v="224012105"/>
        <n v="624016453"/>
        <n v="424007915"/>
        <n v="324006348"/>
        <n v="724007169"/>
        <n v="424007916"/>
        <n v="424007917"/>
        <n v="424007918"/>
        <n v="224012110"/>
        <n v="224012111"/>
        <n v="424007919"/>
        <n v="724007170"/>
        <n v="124003216"/>
        <n v="624016454"/>
        <n v="724007171"/>
        <n v="624016455"/>
        <n v="224012117"/>
        <n v="524001447"/>
        <n v="224012118"/>
        <n v="224012119"/>
        <n v="724007172"/>
        <n v="224012121"/>
        <n v="624016456"/>
        <n v="624016457"/>
        <n v="624016458"/>
        <n v="124003218"/>
        <n v="324006350"/>
        <n v="124003219"/>
        <n v="124003220"/>
        <n v="624016459"/>
        <n v="624016460"/>
        <n v="324006351"/>
        <n v="624016461"/>
        <n v="624016462"/>
        <n v="224012132"/>
        <n v="224012133"/>
        <n v="624016464"/>
        <n v="624016465"/>
        <n v="624016466"/>
        <n v="624016467"/>
        <n v="124003221"/>
        <n v="224012134"/>
        <n v="124003222"/>
        <n v="124003223"/>
        <n v="224012136"/>
        <n v="124003224"/>
        <n v="124003225"/>
        <n v="124003226"/>
        <n v="624016468"/>
        <n v="624016469"/>
        <n v="624016471"/>
        <n v="624016472"/>
        <n v="624016473"/>
        <n v="624016474"/>
        <n v="624016475"/>
        <n v="624016476"/>
        <n v="624016478"/>
        <n v="424007920"/>
        <n v="724007173"/>
        <n v="324006355"/>
        <n v="324006357"/>
        <n v="224012141"/>
        <n v="224012142"/>
        <n v="224012143"/>
        <n v="224012144"/>
        <n v="224012145"/>
        <n v="124003227"/>
        <n v="524001448"/>
        <n v="224012146"/>
        <n v="224012147"/>
        <n v="324006360"/>
        <n v="424007921"/>
        <n v="624016479"/>
        <n v="624016480"/>
        <n v="624016481"/>
        <n v="224012150"/>
        <n v="324006361"/>
        <n v="624016482"/>
        <n v="624016483"/>
        <n v="624016484"/>
        <n v="624016485"/>
        <n v="624016486"/>
        <n v="624016487"/>
        <n v="324006362"/>
        <n v="624016488"/>
        <n v="224012152"/>
        <n v="624016489"/>
        <n v="624016490"/>
        <n v="624016491"/>
        <n v="624016492"/>
        <n v="624016493"/>
        <n v="324006363"/>
        <n v="324006364"/>
        <n v="724007177"/>
        <n v="424007922"/>
        <n v="424007923"/>
        <n v="624016494"/>
        <n v="624016495"/>
        <n v="424007924"/>
        <n v="724007178"/>
        <n v="524001449"/>
        <n v="424007925"/>
        <n v="224012156"/>
        <n v="724007179"/>
        <n v="324006366"/>
        <n v="624016496"/>
        <n v="624016497"/>
        <n v="224012157"/>
        <n v="624016498"/>
        <n v="624016499"/>
        <n v="724007180"/>
        <n v="424007927"/>
        <n v="724007181"/>
        <n v="324006370"/>
        <n v="224012158"/>
        <n v="424007928"/>
        <n v="124003230"/>
        <n v="524001450"/>
        <n v="424007929"/>
        <n v="324006371"/>
        <n v="624016500"/>
        <n v="224012159"/>
        <n v="624016501"/>
        <n v="724007183"/>
        <n v="624016502"/>
        <n v="624016503"/>
        <n v="224012160"/>
        <n v="224012161"/>
        <n v="424007930"/>
        <n v="224012162"/>
        <n v="724007184"/>
        <n v="424007931"/>
        <n v="324006372"/>
        <n v="224012163"/>
        <n v="424007932"/>
        <n v="724007185"/>
        <n v="224012164"/>
        <n v="224012165"/>
        <n v="224012166"/>
        <n v="624016505"/>
        <n v="624016506"/>
        <n v="724007186"/>
        <n v="624016507"/>
        <n v="424007933"/>
        <n v="724007187"/>
        <n v="224012167"/>
        <n v="624016508"/>
        <n v="624016509"/>
        <n v="224012168"/>
        <n v="624016510"/>
        <n v="424007934"/>
        <n v="624016511"/>
        <n v="424007935"/>
        <n v="624016512"/>
        <n v="424007936"/>
        <n v="724007189"/>
        <n v="624016513"/>
        <n v="624016514"/>
        <n v="424007937"/>
        <n v="624016515"/>
        <n v="124003232"/>
        <n v="624016516"/>
        <n v="624016517"/>
        <n v="624016518"/>
        <n v="324006373"/>
        <n v="424007938"/>
        <n v="424007941"/>
        <n v="324006374"/>
        <n v="624016519"/>
        <n v="624016520"/>
        <n v="624016521"/>
        <n v="324006376"/>
        <n v="724007191"/>
        <n v="424007943"/>
        <n v="724007193"/>
        <n v="424007944"/>
        <n v="624016522"/>
        <n v="624016523"/>
        <n v="624016524"/>
        <n v="724007194"/>
        <n v="224012169"/>
        <n v="724007195"/>
        <n v="424007945"/>
        <n v="224012170"/>
        <n v="424007946"/>
        <n v="624016526"/>
        <n v="624016527"/>
        <n v="624016528"/>
        <n v="224012175"/>
        <n v="224012176"/>
        <n v="624016530"/>
        <n v="724007197"/>
        <n v="624016531"/>
        <n v="124003234"/>
        <n v="724007198"/>
        <n v="624016532"/>
        <n v="224012178"/>
        <n v="624016534"/>
        <n v="224012179"/>
        <n v="224012180"/>
        <n v="624016535"/>
        <n v="224012181"/>
        <n v="224012182"/>
        <n v="724007199"/>
        <n v="324006377"/>
        <n v="324006378"/>
        <n v="424007950"/>
        <n v="724007200"/>
        <n v="624016536"/>
        <n v="224012183"/>
        <n v="124003235"/>
        <n v="224012184"/>
        <n v="324006379"/>
        <n v="224012185"/>
        <n v="224012186"/>
        <n v="424007951"/>
        <n v="224012187"/>
        <n v="624016537"/>
        <n v="224012188"/>
        <n v="724007201"/>
        <n v="624016538"/>
        <n v="224012190"/>
        <n v="124003236"/>
        <n v="424007952"/>
        <n v="524001451"/>
        <n v="724007203"/>
        <n v="724007205"/>
        <n v="624016539"/>
        <n v="424007953"/>
        <n v="624016540"/>
        <n v="324006380"/>
        <n v="724007206"/>
        <n v="324006381"/>
        <n v="324006382"/>
        <n v="224012192"/>
        <n v="324006383"/>
        <n v="624016541"/>
        <n v="224012193"/>
        <n v="224012194"/>
        <n v="324006386"/>
        <n v="224012197"/>
        <n v="724007207"/>
        <n v="224012198"/>
        <n v="624016543"/>
        <n v="724007208"/>
        <n v="224012199"/>
        <n v="724007209"/>
        <n v="224012202"/>
        <n v="724007210"/>
        <n v="624016544"/>
        <n v="324006387"/>
        <n v="424007956"/>
        <n v="224012205"/>
        <n v="424007957"/>
        <n v="624016545"/>
        <n v="424007958"/>
        <n v="424007959"/>
        <n v="224012206"/>
        <n v="224012207"/>
        <n v="624016546"/>
        <n v="324006388"/>
        <n v="724007212"/>
        <n v="624016547"/>
        <n v="324006389"/>
        <n v="224012212"/>
        <n v="224012213"/>
        <n v="224012214"/>
        <n v="624016549"/>
        <n v="224012215"/>
        <n v="224012216"/>
        <n v="224012217"/>
        <n v="624016550"/>
        <n v="624016551"/>
        <n v="624016552"/>
        <n v="624016553"/>
        <n v="624016554"/>
        <n v="224012218"/>
        <n v="624016555"/>
        <n v="224012219"/>
        <n v="624016556"/>
        <n v="224012220"/>
        <n v="224012221"/>
        <n v="224012222"/>
        <n v="624016559"/>
        <n v="624016560"/>
        <n v="624016561"/>
        <n v="624016562"/>
        <n v="624016563"/>
        <n v="624016564"/>
        <n v="624016565"/>
        <n v="624016566"/>
        <n v="724007213"/>
        <n v="724007214"/>
        <n v="324006390"/>
        <n v="524001452"/>
        <n v="324006391"/>
        <n v="324006392"/>
        <n v="724007215"/>
        <n v="724007216"/>
        <n v="324006393"/>
        <n v="724007217"/>
        <n v="224012224"/>
        <n v="224012225"/>
        <n v="624016567"/>
        <n v="624016568"/>
        <n v="424007962"/>
        <n v="224012227"/>
        <n v="624016569"/>
        <n v="424007963"/>
        <n v="324006396"/>
        <n v="624016570"/>
        <n v="424007964"/>
        <n v="624016571"/>
        <n v="624016572"/>
        <n v="224012228"/>
        <n v="724007219"/>
        <n v="424007965"/>
        <n v="624016573"/>
        <n v="424007966"/>
        <n v="724007221"/>
        <n v="624016575"/>
        <n v="124003239"/>
        <n v="424007967"/>
        <n v="624016576"/>
        <n v="724007222"/>
        <n v="324006397"/>
        <n v="424007969"/>
        <n v="724007223"/>
        <n v="324006398"/>
        <n v="424007970"/>
        <n v="124003240"/>
        <n v="424007971"/>
        <n v="724007224"/>
        <n v="224012229"/>
        <n v="124003241"/>
        <n v="624016577"/>
        <n v="624016578"/>
        <n v="124003242"/>
        <n v="324006407"/>
        <n v="624016579"/>
        <n v="124003243"/>
        <n v="624016580"/>
        <n v="624016581"/>
        <n v="624016582"/>
        <n v="424007972"/>
        <n v="124003244"/>
        <n v="624016583"/>
        <n v="424007974"/>
        <n v="224012233"/>
        <n v="424007975"/>
        <n v="724007225"/>
        <n v="624016585"/>
        <n v="724007226"/>
        <n v="324006408"/>
        <n v="324006409"/>
        <n v="424007977"/>
        <n v="424007979"/>
        <n v="424007980"/>
        <n v="624016586"/>
        <n v="724007227"/>
        <n v="724007228"/>
        <n v="724007230"/>
        <n v="424007981"/>
        <n v="324006410"/>
        <n v="724007231"/>
        <n v="324006412"/>
        <n v="224012240"/>
        <n v="124003245"/>
        <n v="224012241"/>
        <n v="624016587"/>
        <n v="724007233"/>
        <n v="324006413"/>
        <n v="324006414"/>
        <n v="124003246"/>
        <n v="624016588"/>
        <n v="424007982"/>
        <n v="624016589"/>
        <n v="624016590"/>
        <n v="724007234"/>
        <n v="424007983"/>
        <n v="624016591"/>
        <n v="624016592"/>
        <n v="624016593"/>
        <n v="424007984"/>
        <n v="624016594"/>
        <n v="624016595"/>
        <n v="324006415"/>
        <n v="424007985"/>
        <n v="624016596"/>
        <n v="624016597"/>
        <n v="624016598"/>
        <n v="624016599"/>
        <n v="624016600"/>
        <n v="624016602"/>
        <n v="624016603"/>
        <n v="624016604"/>
        <n v="624016605"/>
        <n v="624016606"/>
        <n v="624016607"/>
        <n v="624016608"/>
        <n v="624016609"/>
        <n v="424007987"/>
        <n v="624016610"/>
        <n v="424007988"/>
        <n v="724007235"/>
        <n v="724007236"/>
        <n v="324006416"/>
        <n v="724007238"/>
        <n v="724007239"/>
        <n v="724007240"/>
        <n v="624016613"/>
        <n v="624016614"/>
        <n v="424007990"/>
        <n v="224012243"/>
        <n v="324006417"/>
        <n v="624016615"/>
        <n v="724007241"/>
        <n v="224012244"/>
        <n v="324006419"/>
        <n v="424007991"/>
        <n v="724007242"/>
        <n v="624016616"/>
        <n v="224012246"/>
        <n v="624016617"/>
        <n v="624016618"/>
        <n v="724007243"/>
        <n v="224012247"/>
        <n v="424007993"/>
        <n v="624016619"/>
        <n v="224012248"/>
        <n v="624016621"/>
        <n v="224012249"/>
        <n v="224012250"/>
        <n v="724007244"/>
        <n v="624016622"/>
        <n v="724007245"/>
        <n v="224012251"/>
        <n v="724007246"/>
        <n v="724007247"/>
        <n v="724007248"/>
        <n v="424007994"/>
        <n v="724007249"/>
        <n v="624016623"/>
        <n v="224012255"/>
        <n v="624016624"/>
        <n v="724007251"/>
        <n v="624016625"/>
        <n v="724007254"/>
        <n v="524001454"/>
        <n v="224012256"/>
        <n v="624016626"/>
        <n v="624016627"/>
        <n v="224012257"/>
        <n v="624016628"/>
        <n v="624016629"/>
        <n v="224012258"/>
        <n v="724007256"/>
        <n v="224012259"/>
        <n v="624016630"/>
        <n v="224012260"/>
        <n v="224012261"/>
        <n v="724007257"/>
        <n v="424007997"/>
        <n v="224012262"/>
        <n v="724007258"/>
        <n v="224012263"/>
        <n v="624016631"/>
        <n v="524001455"/>
        <n v="424008000"/>
        <n v="724007259"/>
        <n v="524001456"/>
        <n v="624016633"/>
        <n v="324006423"/>
        <n v="624016634"/>
        <n v="624016635"/>
        <n v="724007260"/>
        <n v="324006424"/>
        <n v="624016636"/>
        <n v="724007261"/>
        <n v="624016637"/>
        <n v="224012271"/>
        <n v="624016638"/>
        <n v="624016639"/>
        <n v="224012272"/>
        <n v="624016640"/>
        <n v="624016641"/>
        <n v="224012273"/>
        <n v="424008003"/>
        <n v="224012274"/>
        <n v="224012275"/>
        <n v="224012276"/>
        <n v="224012277"/>
        <n v="724007262"/>
        <n v="624016642"/>
        <n v="224012279"/>
        <n v="724007263"/>
        <n v="224012283"/>
        <n v="724007264"/>
        <n v="724007265"/>
        <n v="124003251"/>
        <n v="624016644"/>
        <n v="624016645"/>
        <n v="624016646"/>
        <n v="624016647"/>
        <n v="424008008"/>
        <n v="724007271"/>
        <n v="624016648"/>
        <n v="624016649"/>
        <n v="624016650"/>
        <n v="624016651"/>
        <n v="624016652"/>
        <n v="624016653"/>
        <n v="724007273"/>
        <n v="724007274"/>
        <n v="624016654"/>
        <n v="724007275"/>
        <n v="224012288"/>
        <n v="724007276"/>
        <n v="224012289"/>
        <n v="624016655"/>
        <n v="624016656"/>
        <n v="624016657"/>
        <n v="624016658"/>
        <n v="624016659"/>
        <n v="624016660"/>
        <n v="424008009"/>
        <n v="324006429"/>
        <n v="424008010"/>
        <n v="324006430"/>
        <n v="224012291"/>
        <n v="724007279"/>
        <n v="724007280"/>
        <n v="624016661"/>
        <n v="624016662"/>
        <n v="424008012"/>
        <n v="624016663"/>
        <n v="424008013"/>
        <n v="224012294"/>
        <n v="624016664"/>
        <n v="624016665"/>
        <n v="624016666"/>
        <n v="624016667"/>
        <n v="624016668"/>
        <n v="624016669"/>
        <n v="624016670"/>
        <n v="624016671"/>
        <n v="724007281"/>
        <n v="624016672"/>
        <n v="624016673"/>
        <n v="424008014"/>
        <n v="624016674"/>
        <n v="424008015"/>
        <n v="624016675"/>
        <n v="324006435"/>
        <n v="724007282"/>
        <n v="624016676"/>
        <n v="424008016"/>
        <n v="624016677"/>
        <n v="624016678"/>
        <n v="624016679"/>
        <n v="624016680"/>
        <n v="424008017"/>
        <n v="324006436"/>
        <n v="424008019"/>
        <n v="624016681"/>
        <n v="624016682"/>
        <n v="424008020"/>
        <n v="624016683"/>
        <n v="424008021"/>
        <n v="524001457"/>
        <n v="624016684"/>
        <n v="224012296"/>
        <n v="424008022"/>
        <n v="724007283"/>
        <n v="424008023"/>
        <n v="424008024"/>
        <n v="424008025"/>
        <n v="424008026"/>
        <n v="324006438"/>
        <n v="424008027"/>
        <n v="424008028"/>
        <n v="324006439"/>
        <n v="624016685"/>
        <n v="724007286"/>
        <n v="424008029"/>
        <n v="724007287"/>
        <n v="424008031"/>
        <n v="724007289"/>
        <n v="624016689"/>
        <n v="624016690"/>
        <n v="624016691"/>
        <n v="424008032"/>
        <n v="624016692"/>
        <n v="324006445"/>
        <n v="724007290"/>
        <n v="724007291"/>
        <n v="624016693"/>
        <n v="624016694"/>
        <n v="624016695"/>
        <n v="624016696"/>
        <n v="724007293"/>
        <n v="624016697"/>
        <n v="624016698"/>
        <n v="624016699"/>
        <n v="624016701"/>
        <n v="724007295"/>
        <n v="624016703"/>
        <n v="624016704"/>
        <n v="424008036"/>
        <n v="624016706"/>
        <n v="724007296"/>
        <n v="724007297"/>
        <n v="624016707"/>
        <n v="624016708"/>
        <n v="424008038"/>
        <n v="724007299"/>
        <n v="424008039"/>
        <n v="624016710"/>
        <n v="724007300"/>
        <n v="624016711"/>
        <n v="224012303"/>
        <n v="624016712"/>
        <n v="724007301"/>
        <n v="224012304"/>
        <n v="724007302"/>
        <n v="624016713"/>
        <n v="624016714"/>
        <n v="624016715"/>
        <n v="624016716"/>
        <n v="624016717"/>
        <n v="624016718"/>
        <n v="624016719"/>
        <n v="324006448"/>
        <n v="624016720"/>
        <n v="424008041"/>
        <n v="624016721"/>
        <n v="624016722"/>
        <n v="424008042"/>
        <n v="624016723"/>
        <n v="624016724"/>
        <n v="324006449"/>
        <n v="424008043"/>
        <n v="624016726"/>
        <n v="624016727"/>
        <n v="424008044"/>
        <n v="424008045"/>
        <n v="424008046"/>
        <n v="424008047"/>
        <n v="624016729"/>
        <n v="624016730"/>
        <n v="624016731"/>
        <n v="424008048"/>
        <n v="424008049"/>
        <n v="624016733"/>
        <n v="424008050"/>
        <n v="624016734"/>
        <n v="324006450"/>
        <n v="624016735"/>
        <n v="724007303"/>
        <n v="624016736"/>
        <n v="624016737"/>
        <n v="624016738"/>
        <n v="624016739"/>
        <n v="324006451"/>
        <n v="724007305"/>
        <n v="224012310"/>
        <n v="624016740"/>
        <n v="324006452"/>
        <n v="724007306"/>
        <n v="224012312"/>
        <n v="624016741"/>
        <n v="624016742"/>
        <n v="424008051"/>
        <n v="524001459"/>
        <n v="524001460"/>
        <n v="424008052"/>
        <n v="524001461"/>
        <n v="424008053"/>
        <n v="524001462"/>
        <n v="124003257"/>
        <n v="424008054"/>
        <n v="424008055"/>
        <n v="324006454"/>
        <n v="424008056"/>
        <n v="724007308"/>
        <n v="624016744"/>
        <n v="624016745"/>
        <n v="424008057"/>
        <n v="724007309"/>
        <n v="424008059"/>
        <n v="624016746"/>
        <n v="424008060"/>
        <n v="424008061"/>
        <n v="424008062"/>
        <n v="424008063"/>
        <n v="624016747"/>
        <n v="424008064"/>
        <n v="324006455"/>
        <n v="624016748"/>
        <n v="424008065"/>
        <n v="424008066"/>
        <n v="624016749"/>
        <n v="224012317"/>
        <n v="624016750"/>
        <n v="624016751"/>
        <n v="624016752"/>
        <n v="624016753"/>
        <n v="424008067"/>
        <n v="624016754"/>
        <n v="424008068"/>
        <n v="624016755"/>
        <n v="624016756"/>
        <n v="624016757"/>
        <n v="424008069"/>
        <n v="624016758"/>
        <n v="124003260"/>
        <n v="424008070"/>
        <n v="224012319"/>
        <n v="324006457"/>
        <n v="524001463"/>
        <n v="224012320"/>
        <n v="424008071"/>
        <n v="724007310"/>
        <n v="724007311"/>
        <n v="424008072"/>
        <n v="724007312"/>
        <n v="624016759"/>
        <n v="424008073"/>
        <n v="624016760"/>
        <n v="424008074"/>
        <n v="624016761"/>
        <n v="724007313"/>
        <n v="124003262"/>
        <n v="124003263"/>
        <n v="424008075"/>
        <n v="424008076"/>
        <n v="424008077"/>
        <n v="624016762"/>
        <n v="624016763"/>
        <n v="424008078"/>
        <n v="724007314"/>
        <n v="224012327"/>
        <n v="724007315"/>
        <n v="724007316"/>
        <n v="624016765"/>
        <n v="724007318"/>
        <n v="624016766"/>
        <n v="724007319"/>
        <n v="624016768"/>
        <n v="724007320"/>
        <n v="624016769"/>
        <n v="624016770"/>
        <n v="624016774"/>
        <n v="724007321"/>
        <n v="624016775"/>
        <n v="624016776"/>
        <n v="624016778"/>
        <n v="624016779"/>
        <n v="624016780"/>
        <n v="624016781"/>
        <n v="424008080"/>
        <n v="624016782"/>
        <n v="624016783"/>
        <n v="624016784"/>
        <n v="324006462"/>
        <n v="324006464"/>
        <n v="124003264"/>
        <n v="724007331"/>
        <n v="324006467"/>
        <n v="324006468"/>
        <n v="324006469"/>
        <n v="324006470"/>
        <n v="324006471"/>
        <n v="324006473"/>
        <n v="324006474"/>
        <n v="424008103"/>
        <n v="124003267"/>
        <n v="124003268"/>
        <n v="124003269"/>
        <n v="124003270"/>
        <n v="124003271"/>
        <n v="124003272"/>
        <n v="124003273"/>
        <n v="124003274"/>
        <n v="724007340"/>
        <n v="724007341"/>
        <n v="324006475"/>
        <n v="124003279"/>
        <n v="624016850"/>
        <n v="524001483"/>
        <n v="324006477"/>
        <n v="324006478"/>
        <n v="124003282"/>
        <n v="624016869"/>
        <n v="324006482"/>
        <n v="624016877"/>
        <n v="624016878"/>
        <n v="624016879"/>
        <n v="624016880"/>
        <n v="324006484"/>
        <n v="624016882"/>
        <n v="124003283"/>
        <n v="624016898"/>
        <n v="624016901"/>
        <n v="624016908"/>
        <n v="624016919"/>
        <n v="624016922"/>
        <n v="992400008"/>
        <n v="992400009"/>
        <n v="624016933"/>
        <n v="624016945"/>
        <n v="124003292"/>
        <n v="624016973"/>
        <m/>
        <n v="424006482" u="1"/>
        <n v="424006738" u="1"/>
        <n v="424006994" u="1"/>
        <n v="424007250" u="1"/>
        <n v="624012260" u="1"/>
        <n v="624012772" u="1"/>
        <n v="224007975" u="1"/>
        <n v="624013284" u="1"/>
        <n v="624013796" u="1"/>
        <n v="624014308" u="1"/>
        <n v="224008871" u="1"/>
        <n v="624012451" u="1"/>
        <n v="724005835" u="1"/>
        <n v="224008999" u="1"/>
        <n v="624012963" u="1"/>
        <n v="724006347" u="1"/>
        <n v="124002201" u="1"/>
        <n v="224009127" u="1"/>
        <n v="624013475" u="1"/>
        <n v="224009255" u="1"/>
        <n v="624013987" u="1"/>
        <n v="224009383" u="1"/>
        <n v="324005078" u="1"/>
        <n v="624014499" u="1"/>
        <n v="224009511" u="1"/>
        <n v="324005334" u="1"/>
        <n v="124002457" u="1"/>
        <n v="224009639" u="1"/>
        <n v="124002521" u="1"/>
        <n v="224009767" u="1"/>
        <n v="624012130" u="1"/>
        <n v="124002585" u="1"/>
        <n v="224009895" u="1"/>
        <n v="624012642" u="1"/>
        <n v="724005514" u="1"/>
        <n v="124002649" u="1"/>
        <n v="224010023" u="1"/>
        <n v="624013154" u="1"/>
        <n v="724006026" u="1"/>
        <n v="124002713" u="1"/>
        <n v="224010151" u="1"/>
        <n v="624013666" u="1"/>
        <n v="624014178" u="1"/>
        <n v="624014690" u="1"/>
        <n v="224010535" u="1"/>
        <n v="724005193" u="1"/>
        <n v="724005705" u="1"/>
        <n v="724006217" u="1"/>
        <n v="324005013" u="1"/>
        <n v="324005269" u="1"/>
        <n v="324005525" u="1"/>
        <n v="424006109" u="1"/>
        <n v="424006621" u="1"/>
        <n v="424006877" u="1"/>
        <n v="424007133" u="1"/>
        <n v="624012387" u="1"/>
        <n v="624012899" u="1"/>
        <n v="624013411" u="1"/>
        <n v="624013923" u="1"/>
        <n v="524001187" u="1"/>
        <n v="624014435" u="1"/>
        <n v="624011042" u="1"/>
        <n v="624012578" u="1"/>
        <n v="624013090" u="1"/>
        <n v="424006300" u="1"/>
        <n v="624013602" u="1"/>
        <n v="424006556" u="1"/>
        <n v="624014114" u="1"/>
        <n v="424006812" u="1"/>
        <n v="624014626" u="1"/>
        <n v="424007068" u="1"/>
        <n v="724005792" u="1"/>
        <n v="724006304" u="1"/>
        <n v="724005471" u="1"/>
        <n v="724005983" u="1"/>
        <n v="624012344" u="1"/>
        <n v="624012856" u="1"/>
        <n v="624013368" u="1"/>
        <n v="624013880" u="1"/>
        <n v="624014392" u="1"/>
        <n v="224008636" u="1"/>
        <n v="224008764" u="1"/>
        <n v="624012535" u="1"/>
        <n v="724005407" u="1"/>
        <n v="224009020" u="1"/>
        <n v="624013047" u="1"/>
        <n v="724005919" u="1"/>
        <n v="224009148" u="1"/>
        <n v="624013559" u="1"/>
        <n v="724006431" u="1"/>
        <n v="224009276" u="1"/>
        <n v="624014071" u="1"/>
        <n v="224009404" u="1"/>
        <n v="624014583" u="1"/>
        <n v="324005120" u="1"/>
        <n v="224009660" u="1"/>
        <n v="324005376" u="1"/>
        <n v="224009788" u="1"/>
        <n v="324005632" u="1"/>
        <n v="224009916" u="1"/>
        <n v="724005598" u="1"/>
        <n v="224010044" u="1"/>
        <n v="724006110" u="1"/>
        <n v="224010172" u="1"/>
        <n v="224010300" u="1"/>
        <n v="224010428" u="1"/>
        <n v="224010556" u="1"/>
        <n v="424006407" u="1"/>
        <n v="424006663" u="1"/>
        <n v="424006919" u="1"/>
        <n v="624012471" u="1"/>
        <n v="624012983" u="1"/>
        <n v="624013495" u="1"/>
        <n v="624014007" u="1"/>
        <n v="624012662" u="1"/>
        <n v="624013174" u="1"/>
        <n v="624013686" u="1"/>
        <n v="624014198" u="1"/>
        <n v="724005876" u="1"/>
        <n v="724006388" u="1"/>
        <n v="724005043" u="1"/>
        <n v="724005555" u="1"/>
        <n v="724006067" u="1"/>
        <n v="624012237" u="1"/>
        <n v="624012749" u="1"/>
        <n v="624013261" u="1"/>
        <n v="624013773" u="1"/>
        <n v="624014285" u="1"/>
        <n v="624011916" u="1"/>
        <n v="624012428" u="1"/>
        <n v="724005812" u="1"/>
        <n v="624012940" u="1"/>
        <n v="724006324" u="1"/>
        <n v="624013452" u="1"/>
        <n v="624013964" u="1"/>
        <n v="624014476" u="1"/>
        <n v="124001966" u="1"/>
        <n v="224008913" u="1"/>
        <n v="624012619" u="1"/>
        <n v="724005491" u="1"/>
        <n v="992400006" u="1"/>
        <n v="224009041" u="1"/>
        <n v="624013131" u="1"/>
        <n v="724006003" u="1"/>
        <n v="224009169" u="1"/>
        <n v="624013643" u="1"/>
        <n v="224009297" u="1"/>
        <n v="224009425" u="1"/>
        <n v="324004906" u="1"/>
        <n v="224009553" u="1"/>
        <n v="324005162" u="1"/>
        <n v="124002478" u="1"/>
        <n v="324005418" u="1"/>
        <n v="224009809" u="1"/>
        <n v="324005674" u="1"/>
        <n v="124002606" u="1"/>
        <n v="224009937" u="1"/>
        <n v="724005682" u="1"/>
        <n v="124002670" u="1"/>
        <n v="724006194" u="1"/>
        <n v="124002734" u="1"/>
        <n v="124002798" u="1"/>
        <n v="224010321" u="1"/>
        <n v="224010449" u="1"/>
        <n v="224010577" u="1"/>
        <n v="524001080" u="1"/>
        <n v="424006449" u="1"/>
        <n v="424006705" u="1"/>
        <n v="424006961" u="1"/>
        <n v="424007217" u="1"/>
        <n v="624013067" u="1"/>
        <n v="624013579" u="1"/>
        <n v="624014091" u="1"/>
        <n v="624014603" u="1"/>
        <n v="624012706" u="1"/>
        <n v="624013218" u="1"/>
        <n v="624013730" u="1"/>
        <n v="624014242" u="1"/>
        <n v="724005769" u="1"/>
        <n v="724006281" u="1"/>
        <n v="724005448" u="1"/>
        <n v="724005960" u="1"/>
        <n v="724006472" u="1"/>
        <n v="724005639" u="1"/>
        <n v="524001219" u="1"/>
        <n v="724006151" u="1"/>
        <n v="624012321" u="1"/>
        <n v="624012833" u="1"/>
        <n v="624013345" u="1"/>
        <n v="624013857" u="1"/>
        <n v="624014369" u="1"/>
        <n v="624012512" u="1"/>
        <n v="624013024" u="1"/>
        <n v="724005896" u="1"/>
        <n v="624013536" u="1"/>
        <n v="724006408" u="1"/>
        <n v="624014048" u="1"/>
        <n v="624014560" u="1"/>
        <n v="724005575" u="1"/>
        <n v="724006087" u="1"/>
        <n v="324005204" u="1"/>
        <n v="324005460" u="1"/>
        <n v="324005716" u="1"/>
        <n v="524001122" u="1"/>
        <n v="424006491" u="1"/>
        <n v="424006747" u="1"/>
        <n v="424007003" u="1"/>
        <n v="424007259" u="1"/>
        <n v="624012790" u="1"/>
        <n v="624013302" u="1"/>
        <n v="624013814" u="1"/>
        <n v="624014326" u="1"/>
        <n v="724005853" u="1"/>
        <n v="324004831" u="1"/>
        <n v="324005087" u="1"/>
        <n v="324005599" u="1"/>
        <n v="724005532" u="1"/>
        <n v="724006044" u="1"/>
        <n v="724005723" u="1"/>
        <n v="724006235" u="1"/>
        <n v="624012726" u="1"/>
        <n v="624013238" u="1"/>
        <n v="424006374" u="1"/>
        <n v="624013750" u="1"/>
        <n v="424006630" u="1"/>
        <n v="424006886" u="1"/>
        <n v="424007142" u="1"/>
        <n v="624012405" u="1"/>
        <n v="624012917" u="1"/>
        <n v="624013429" u="1"/>
        <n v="324004799" u="1"/>
        <n v="624013941" u="1"/>
        <n v="324005055" u="1"/>
        <n v="624014453" u="1"/>
        <n v="324005311" u="1"/>
        <n v="324005567" u="1"/>
        <n v="624012596" u="1"/>
        <n v="724005468" u="1"/>
        <n v="624013108" u="1"/>
        <n v="724005980" u="1"/>
        <n v="624013620" u="1"/>
        <n v="624014132" u="1"/>
        <n v="724005659" u="1"/>
        <n v="524001229" u="1"/>
        <n v="724006171" u="1"/>
        <n v="624000395" u="1"/>
        <n v="324004990" u="1"/>
        <n v="624000907" u="1"/>
        <n v="624001419" u="1"/>
        <n v="324005502" u="1"/>
        <n v="624001931" u="1"/>
        <n v="424006342" u="1"/>
        <n v="624002443" u="1"/>
        <n v="424006598" u="1"/>
        <n v="624002955" u="1"/>
        <n v="424006854" u="1"/>
        <n v="624003467" u="1"/>
        <n v="424007110" u="1"/>
        <n v="624003979" u="1"/>
        <n v="624004491" u="1"/>
        <n v="624005003" u="1"/>
        <n v="624005515" u="1"/>
        <n v="624006027" u="1"/>
        <n v="624006539" u="1"/>
        <n v="624007051" u="1"/>
        <n v="524001164" u="1"/>
        <n v="624007563" u="1"/>
        <n v="124001526" u="1"/>
        <n v="624008075" u="1"/>
        <n v="624008587" u="1"/>
        <n v="624009099" u="1"/>
        <n v="624009611" u="1"/>
        <n v="624010123" u="1"/>
        <n v="624010635" u="1"/>
        <n v="224008545" u="1"/>
        <n v="424006533" u="1"/>
        <n v="624011147" u="1"/>
        <n v="424006789" u="1"/>
        <n v="624011659" u="1"/>
        <n v="424007045" u="1"/>
        <n v="624012171" u="1"/>
        <n v="224008929" u="1"/>
        <n v="624012683" u="1"/>
        <n v="224009057" u="1"/>
        <n v="224009185" u="1"/>
        <n v="624013707" u="1"/>
        <n v="224009313" u="1"/>
        <n v="624014219" u="1"/>
        <n v="224009441" u="1"/>
        <n v="124002422" u="1"/>
        <n v="124002486" u="1"/>
        <n v="224009697" u="1"/>
        <n v="124002550" u="1"/>
        <n v="224009825" u="1"/>
        <n v="124002614" u="1"/>
        <n v="624012362" u="1"/>
        <n v="124002678" u="1"/>
        <n v="224010081" u="1"/>
        <n v="624012874" u="1"/>
        <n v="124002742" u="1"/>
        <n v="624013386" u="1"/>
        <n v="124002806" u="1"/>
        <n v="624013898" u="1"/>
        <n v="624014410" u="1"/>
        <n v="224010593" u="1"/>
        <n v="624000010" u="1"/>
        <n v="624000522" u="1"/>
        <n v="424000016" u="1"/>
        <n v="624001034" u="1"/>
        <n v="424000272" u="1"/>
        <n v="624001546" u="1"/>
        <n v="724005425" u="1"/>
        <n v="424000528" u="1"/>
        <n v="624002058" u="1"/>
        <n v="724005937" u="1"/>
        <n v="324004361" u="1"/>
        <n v="424000784" u="1"/>
        <n v="624002570" u="1"/>
        <n v="724006449" u="1"/>
        <n v="324004617" u="1"/>
        <n v="424001040" u="1"/>
        <n v="624003082" u="1"/>
        <n v="324004873" u="1"/>
        <n v="424001296" u="1"/>
        <n v="624003594" u="1"/>
        <n v="324005129" u="1"/>
        <n v="424001552" u="1"/>
        <n v="624004106" u="1"/>
        <n v="324005385" u="1"/>
        <n v="424001808" u="1"/>
        <n v="624004618" u="1"/>
        <n v="424002064" u="1"/>
        <n v="624005130" u="1"/>
        <n v="424002320" u="1"/>
        <n v="624005642" u="1"/>
        <n v="724005616" u="1"/>
        <n v="424002576" u="1"/>
        <n v="624006154" u="1"/>
        <n v="724006128" u="1"/>
        <n v="424002832" u="1"/>
        <n v="624006666" u="1"/>
        <n v="424003088" u="1"/>
        <n v="624007178" u="1"/>
        <n v="424003344" u="1"/>
        <n v="624007690" u="1"/>
        <n v="424003600" u="1"/>
        <n v="624008202" u="1"/>
        <n v="424003856" u="1"/>
        <n v="624008714" u="1"/>
        <n v="424004112" u="1"/>
        <n v="624009226" u="1"/>
        <n v="424004368" u="1"/>
        <n v="624009738" u="1"/>
        <n v="424004624" u="1"/>
        <n v="524001047" u="1"/>
        <n v="624010250" u="1"/>
        <n v="424004880" u="1"/>
        <n v="624010762" u="1"/>
        <n v="424005136" u="1"/>
        <n v="624011274" u="1"/>
        <n v="424005392" u="1"/>
        <n v="624011786" u="1"/>
        <n v="424005648" u="1"/>
        <n v="624012298" u="1"/>
        <n v="424005904" u="1"/>
        <n v="624012810" u="1"/>
        <n v="424006160" u="1"/>
        <n v="624013322" u="1"/>
        <n v="424006416" u="1"/>
        <n v="624013834" u="1"/>
        <n v="424006672" u="1"/>
        <n v="624014346" u="1"/>
        <n v="424006928" u="1"/>
        <n v="424007184" u="1"/>
        <n v="624012489" u="1"/>
        <n v="624013001" u="1"/>
        <n v="324004585" u="1"/>
        <n v="624013513" u="1"/>
        <n v="624014025" u="1"/>
        <n v="624014537" u="1"/>
        <n v="324005353" u="1"/>
        <n v="724005552" u="1"/>
        <n v="724006064" u="1"/>
        <n v="724005743" u="1"/>
        <n v="724006255" u="1"/>
        <n v="324004776" u="1"/>
        <n v="324005032" u="1"/>
        <n v="324005288" u="1"/>
        <n v="424006384" u="1"/>
        <n v="424006640" u="1"/>
        <n v="424006896" u="1"/>
        <n v="424007152" u="1"/>
        <n v="524001206" u="1"/>
        <n v="224007798" u="1"/>
        <n v="424005039" u="1"/>
        <n v="424006319" u="1"/>
        <n v="424006575" u="1"/>
        <n v="424006831" u="1"/>
        <n v="224008822" u="1"/>
        <n v="424007087" u="1"/>
        <n v="624012255" u="1"/>
        <n v="624012767" u="1"/>
        <n v="224009078" u="1"/>
        <n v="624013279" u="1"/>
        <n v="224009206" u="1"/>
        <n v="624013791" u="1"/>
        <n v="224009334" u="1"/>
        <n v="224009462" u="1"/>
        <n v="224009590" u="1"/>
        <n v="224009718" u="1"/>
        <n v="224009846" u="1"/>
        <n v="224009974" u="1"/>
        <n v="624012446" u="1"/>
        <n v="724005830" u="1"/>
        <n v="224010102" u="1"/>
        <n v="624012958" u="1"/>
        <n v="724006342" u="1"/>
        <n v="224010230" u="1"/>
        <n v="224010358" u="1"/>
        <n v="624013982" u="1"/>
        <n v="224010486" u="1"/>
        <n v="624014494" u="1"/>
        <n v="224010614" u="1"/>
        <n v="224010742" u="1"/>
        <n v="724005509" u="1"/>
        <n v="724006021" u="1"/>
        <n v="324004915" u="1"/>
        <n v="324005427" u="1"/>
        <n v="724005700" u="1"/>
        <n v="724006212" u="1"/>
        <n v="624012191" u="1"/>
        <n v="624013215" u="1"/>
        <n v="624013727" u="1"/>
        <n v="624014239" u="1"/>
        <n v="524001089" u="1"/>
        <n v="624012382" u="1"/>
        <n v="624012894" u="1"/>
        <n v="624013406" u="1"/>
        <n v="424006458" u="1"/>
        <n v="624013918" u="1"/>
        <n v="424006714" u="1"/>
        <n v="624014430" u="1"/>
        <n v="424006970" u="1"/>
        <n v="424007226" u="1"/>
        <n v="624012573" u="1"/>
        <n v="324004115" u="1"/>
        <n v="624013085" u="1"/>
        <n v="324004371" u="1"/>
        <n v="624013597" u="1"/>
        <n v="624014109" u="1"/>
        <n v="324004883" u="1"/>
        <n v="624014621" u="1"/>
        <n v="324005139" u="1"/>
        <n v="324005395" u="1"/>
        <n v="724006148" u="1"/>
        <n v="724005787" u="1"/>
        <n v="724006299" u="1"/>
        <n v="524001057" u="1"/>
        <n v="424006170" u="1"/>
        <n v="424006426" u="1"/>
        <n v="424006682" u="1"/>
        <n v="424006938" u="1"/>
        <n v="424007194" u="1"/>
        <n v="224008715" u="1"/>
        <n v="224008843" u="1"/>
        <n v="624012339" u="1"/>
        <n v="624012851" u="1"/>
        <n v="224009099" u="1"/>
        <n v="624013363" u="1"/>
        <n v="224009227" u="1"/>
        <n v="624013875" u="1"/>
        <n v="124002315" u="1"/>
        <n v="224009355" u="1"/>
        <n v="624014387" u="1"/>
        <n v="224009483" u="1"/>
        <n v="124002443" u="1"/>
        <n v="124002507" u="1"/>
        <n v="124002571" u="1"/>
        <n v="224009867" u="1"/>
        <n v="624012530" u="1"/>
        <n v="724005402" u="1"/>
        <n v="124002635" u="1"/>
        <n v="224009995" u="1"/>
        <n v="624013042" u="1"/>
        <n v="724005914" u="1"/>
        <n v="124002699" u="1"/>
        <n v="624013554" u="1"/>
        <n v="724006426" u="1"/>
        <n v="224010251" u="1"/>
        <n v="624014066" u="1"/>
        <n v="224010379" u="1"/>
        <n v="624014578" u="1"/>
        <n v="224010763" u="1"/>
        <n v="724005593" u="1"/>
        <n v="724006105" u="1"/>
        <n v="324004957" u="1"/>
        <n v="324005213" u="1"/>
        <n v="324005725" u="1"/>
        <n v="624012275" u="1"/>
        <n v="624012787" u="1"/>
        <n v="624013299" u="1"/>
        <n v="624014323" u="1"/>
        <n v="524001131" u="1"/>
        <n v="624012466" u="1"/>
        <n v="624012978" u="1"/>
        <n v="624013490" u="1"/>
        <n v="424006500" u="1"/>
        <n v="624014002" u="1"/>
        <n v="424006756" u="1"/>
        <n v="624014514" u="1"/>
        <n v="424007012" u="1"/>
        <n v="424007268" u="1"/>
        <n v="624013169" u="1"/>
        <n v="624013681" u="1"/>
        <n v="624014193" u="1"/>
        <n v="324004925" u="1"/>
        <n v="624014705" u="1"/>
        <n v="324005181" u="1"/>
        <n v="324005437" u="1"/>
        <n v="324005693" u="1"/>
        <n v="724005871" u="1"/>
        <n v="724006383" u="1"/>
        <n v="524001099" u="1"/>
        <n v="424006468" u="1"/>
        <n v="424006724" u="1"/>
        <n v="424006980" u="1"/>
        <n v="424007236" u="1"/>
        <n v="624012232" u="1"/>
        <n v="624012744" u="1"/>
        <n v="624013256" u="1"/>
        <n v="224008096" u="1"/>
        <n v="624014280" u="1"/>
        <n v="224008736" u="1"/>
        <n v="724005295" u="1"/>
        <n v="624012423" u="1"/>
        <n v="724005807" u="1"/>
        <n v="224008992" u="1"/>
        <n v="624012935" u="1"/>
        <n v="724006319" u="1"/>
        <n v="224009120" u="1"/>
        <n v="624013447" u="1"/>
        <n v="624013959" u="1"/>
        <n v="324005064" u="1"/>
        <n v="624014471" u="1"/>
        <n v="224009504" u="1"/>
        <n v="324005320" u="1"/>
        <n v="224009632" u="1"/>
        <n v="224009760" u="1"/>
        <n v="224009888" u="1"/>
        <n v="624012614" u="1"/>
        <n v="724005486" u="1"/>
        <n v="224010016" u="1"/>
        <n v="624013126" u="1"/>
        <n v="724005998" u="1"/>
        <n v="224010144" u="1"/>
        <n v="624013638" u="1"/>
        <n v="624014150" u="1"/>
        <n v="224010400" u="1"/>
        <n v="624014662" u="1"/>
        <n v="224010528" u="1"/>
        <n v="724005677" u="1"/>
        <n v="524001238" u="1"/>
        <n v="724006189" u="1"/>
        <n v="324004743" u="1"/>
        <n v="324004999" u="1"/>
        <n v="324005255" u="1"/>
        <n v="324005511" u="1"/>
        <n v="424006351" u="1"/>
        <n v="424006607" u="1"/>
        <n v="424006863" u="1"/>
        <n v="424007119" u="1"/>
        <n v="624012359" u="1"/>
        <n v="624012871" u="1"/>
        <n v="624013383" u="1"/>
        <n v="624013895" u="1"/>
        <n v="624014407" u="1"/>
        <n v="624012550" u="1"/>
        <n v="624013062" u="1"/>
        <n v="424006286" u="1"/>
        <n v="624013574" u="1"/>
        <n v="424006542" u="1"/>
        <n v="624014086" u="1"/>
        <n v="424006798" u="1"/>
        <n v="624014598" u="1"/>
        <n v="424007054" u="1"/>
        <n v="724005764" u="1"/>
        <n v="724006276" u="1"/>
        <n v="724005443" u="1"/>
        <n v="724005955" u="1"/>
        <n v="524001141" u="1"/>
        <n v="424006766" u="1"/>
        <n v="424007022" u="1"/>
        <n v="624012828" u="1"/>
        <n v="624013340" u="1"/>
        <n v="624013852" u="1"/>
        <n v="624014364" u="1"/>
        <n v="124001952" u="1"/>
        <n v="224008885" u="1"/>
        <n v="624012507" u="1"/>
        <n v="224009013" u="1"/>
        <n v="624013019" u="1"/>
        <n v="724005891" u="1"/>
        <n v="224009141" u="1"/>
        <n v="624013531" u="1"/>
        <n v="724006403" u="1"/>
        <n v="124002272" u="1"/>
        <n v="224009269" u="1"/>
        <n v="624014043" u="1"/>
        <n v="224009397" u="1"/>
        <n v="324005106" u="1"/>
        <n v="624014555" u="1"/>
        <n v="124002400" u="1"/>
        <n v="224009525" u="1"/>
        <n v="324005362" u="1"/>
        <n v="224009653" u="1"/>
        <n v="324005618" u="1"/>
        <n v="124002528" u="1"/>
        <n v="224009781" u="1"/>
        <n v="124002592" u="1"/>
        <n v="224009909" u="1"/>
        <n v="724005570" u="1"/>
        <n v="124002656" u="1"/>
        <n v="724006082" u="1"/>
        <n v="224010165" u="1"/>
        <n v="124002784" u="1"/>
        <n v="224010293" u="1"/>
        <n v="224010421" u="1"/>
        <n v="224010677" u="1"/>
        <n v="324005041" u="1"/>
        <n v="324005297" u="1"/>
        <n v="424006393" u="1"/>
        <n v="424006649" u="1"/>
        <n v="424006905" u="1"/>
        <n v="424007161" u="1"/>
        <n v="624012443" u="1"/>
        <n v="624012955" u="1"/>
        <n v="624013467" u="1"/>
        <n v="624013979" u="1"/>
        <n v="624014491" u="1"/>
        <n v="624012634" u="1"/>
        <n v="624013146" u="1"/>
        <n v="424006328" u="1"/>
        <n v="624013658" u="1"/>
        <n v="424006584" u="1"/>
        <n v="624014170" u="1"/>
        <n v="424006840" u="1"/>
        <n v="424007096" u="1"/>
        <n v="724005848" u="1"/>
        <n v="724006360" u="1"/>
        <n v="724005527" u="1"/>
        <n v="724006039" u="1"/>
        <n v="624012721" u="1"/>
        <n v="624013233" u="1"/>
        <n v="624013745" u="1"/>
        <n v="624014257" u="1"/>
        <n v="724005272" u="1"/>
        <n v="624012400" u="1"/>
        <n v="724005784" u="1"/>
        <n v="624012912" u="1"/>
        <n v="624013424" u="1"/>
        <n v="624013936" u="1"/>
        <n v="624014448" u="1"/>
        <n v="724005463" u="1"/>
        <n v="224009034" u="1"/>
        <n v="624013103" u="1"/>
        <n v="724005975" u="1"/>
        <n v="224009162" u="1"/>
        <n v="624013615" u="1"/>
        <n v="224009290" u="1"/>
        <n v="624014127" u="1"/>
        <n v="224009418" u="1"/>
        <n v="224009546" u="1"/>
        <n v="324005148" u="1"/>
        <n v="224009674" u="1"/>
        <n v="324005404" u="1"/>
        <n v="224009802" u="1"/>
        <n v="224009930" u="1"/>
        <n v="724005654" u="1"/>
        <n v="224010058" u="1"/>
        <n v="224010314" u="1"/>
        <n v="624000390" u="1"/>
        <n v="224010442" u="1"/>
        <n v="624000902" u="1"/>
        <n v="224010570" u="1"/>
        <n v="624001414" u="1"/>
        <n v="624001926" u="1"/>
        <n v="624002438" u="1"/>
        <n v="624002950" u="1"/>
        <n v="524001066" u="1"/>
        <n v="624003462" u="1"/>
        <n v="624003974" u="1"/>
        <n v="624004486" u="1"/>
        <n v="624004998" u="1"/>
        <n v="624005510" u="1"/>
        <n v="624006022" u="1"/>
        <n v="624006534" u="1"/>
        <n v="624007046" u="1"/>
        <n v="424006691" u="1"/>
        <n v="624007558" u="1"/>
        <n v="424006947" u="1"/>
        <n v="624008070" u="1"/>
        <n v="424007203" u="1"/>
        <n v="624008582" u="1"/>
        <n v="624009094" u="1"/>
        <n v="624009606" u="1"/>
        <n v="624012527" u="1"/>
        <n v="624010118" u="1"/>
        <n v="624013039" u="1"/>
        <n v="624010630" u="1"/>
        <n v="624013551" u="1"/>
        <n v="624011142" u="1"/>
        <n v="624014063" u="1"/>
        <n v="624014575" u="1"/>
        <n v="624000005" u="1"/>
        <n v="624000517" u="1"/>
        <n v="624001029" u="1"/>
        <n v="724005420" u="1"/>
        <n v="624002053" u="1"/>
        <n v="724005932" u="1"/>
        <n v="624002565" u="1"/>
        <n v="724006444" u="1"/>
        <n v="624003077" u="1"/>
        <n v="624003589" u="1"/>
        <n v="624004101" u="1"/>
        <n v="624004613" u="1"/>
        <n v="624005125" u="1"/>
        <n v="624005637" u="1"/>
        <n v="724005611" u="1"/>
        <n v="624006149" u="1"/>
        <n v="724006123" u="1"/>
        <n v="624006661" u="1"/>
        <n v="624007173" u="1"/>
        <n v="624007685" u="1"/>
        <n v="624008197" u="1"/>
        <n v="624008709" u="1"/>
        <n v="624009221" u="1"/>
        <n v="624009733" u="1"/>
        <n v="624010245" u="1"/>
        <n v="624010757" u="1"/>
        <n v="624011269" u="1"/>
        <n v="624011781" u="1"/>
        <n v="624012293" u="1"/>
        <n v="624012805" u="1"/>
        <n v="624013317" u="1"/>
        <n v="624014341" u="1"/>
        <n v="624012484" u="1"/>
        <n v="724005868" u="1"/>
        <n v="624012996" u="1"/>
        <n v="724006380" u="1"/>
        <n v="224008159" u="1"/>
        <n v="624013508" u="1"/>
        <n v="624014020" u="1"/>
        <n v="624014532" u="1"/>
        <n v="224008671" u="1"/>
        <n v="424000077" u="1"/>
        <n v="224008927" u="1"/>
        <n v="424000333" u="1"/>
        <n v="724005547" u="1"/>
        <n v="224009055" u="1"/>
        <n v="424000589" u="1"/>
        <n v="724006059" u="1"/>
        <n v="224009183" u="1"/>
        <n v="424000845" u="1"/>
        <n v="224009311" u="1"/>
        <n v="424001101" u="1"/>
        <n v="224009439" u="1"/>
        <n v="324004934" u="1"/>
        <n v="424001357" u="1"/>
        <n v="324005190" u="1"/>
        <n v="424001613" u="1"/>
        <n v="224009695" u="1"/>
        <n v="324005446" u="1"/>
        <n v="424001869" u="1"/>
        <n v="224009823" u="1"/>
        <n v="424002125" u="1"/>
        <n v="724005226" u="1"/>
        <n v="224009951" u="1"/>
        <n v="424002381" u="1"/>
        <n v="724005738" u="1"/>
        <n v="224010079" u="1"/>
        <n v="424002637" u="1"/>
        <n v="724006250" u="1"/>
        <n v="224010207" u="1"/>
        <n v="424002893" u="1"/>
        <n v="224010335" u="1"/>
        <n v="424003149" u="1"/>
        <n v="224010463" u="1"/>
        <n v="424003405" u="1"/>
        <n v="224010591" u="1"/>
        <n v="424003661" u="1"/>
        <n v="424003917" u="1"/>
        <n v="424004173" u="1"/>
        <n v="424004429" u="1"/>
        <n v="424004685" u="1"/>
        <n v="524001108" u="1"/>
        <n v="424004941" u="1"/>
        <n v="424005197" u="1"/>
        <n v="424005453" u="1"/>
        <n v="424005709" u="1"/>
        <n v="424005965" u="1"/>
        <n v="424006221" u="1"/>
        <n v="424006477" u="1"/>
        <n v="424006733" u="1"/>
        <n v="424006989" u="1"/>
        <n v="424007245" u="1"/>
        <n v="624012250" u="1"/>
        <n v="624012762" u="1"/>
        <n v="624013274" u="1"/>
        <n v="624013786" u="1"/>
        <n v="624014298" u="1"/>
        <n v="724005313" u="1"/>
        <n v="724005825" u="1"/>
        <n v="724006337" u="1"/>
        <n v="324004817" u="1"/>
        <n v="324005073" u="1"/>
        <n v="324005329" u="1"/>
        <n v="324005585" u="1"/>
        <n v="724005504" u="1"/>
        <n v="724006016" u="1"/>
        <n v="524001247" u="1"/>
        <n v="624012698" u="1"/>
        <n v="624013210" u="1"/>
        <n v="424006360" u="1"/>
        <n v="624013722" u="1"/>
        <n v="424006616" u="1"/>
        <n v="624014234" u="1"/>
        <n v="424006872" u="1"/>
        <n v="624012889" u="1"/>
        <n v="624013401" u="1"/>
        <n v="624013913" u="1"/>
        <n v="624014425" u="1"/>
        <n v="624012568" u="1"/>
        <n v="724005440" u="1"/>
        <n v="724005952" u="1"/>
        <n v="724006464" u="1"/>
        <n v="624014104" u="1"/>
        <n v="624014616" u="1"/>
        <n v="724005631" u="1"/>
        <n v="524001215" u="1"/>
        <n v="324004720" u="1"/>
        <n v="324004976" u="1"/>
        <n v="324005232" u="1"/>
        <n v="324005488" u="1"/>
        <n v="524001150" u="1"/>
        <n v="424006519" u="1"/>
        <n v="424006775" u="1"/>
        <n v="424007031" u="1"/>
        <n v="624012334" u="1"/>
        <n v="624012846" u="1"/>
        <n v="624013358" u="1"/>
        <n v="624013870" u="1"/>
        <n v="624014382" u="1"/>
        <n v="724005909" u="1"/>
        <n v="324005115" u="1"/>
        <n v="324005627" u="1"/>
        <n v="724005588" u="1"/>
        <n v="724006100" u="1"/>
        <n v="524001033" u="1"/>
        <n v="624012270" u="1"/>
        <n v="624012782" u="1"/>
        <n v="624013294" u="1"/>
        <n v="624013806" u="1"/>
        <n v="424006402" u="1"/>
        <n v="624014318" u="1"/>
        <n v="424006658" u="1"/>
        <n v="424006914" u="1"/>
        <n v="424007170" u="1"/>
        <n v="624012461" u="1"/>
        <n v="324004315" u="1"/>
        <n v="624012973" u="1"/>
        <n v="624013485" u="1"/>
        <n v="624013997" u="1"/>
        <n v="324005083" u="1"/>
        <n v="624014509" u="1"/>
        <n v="324005595" u="1"/>
        <n v="624012652" u="1"/>
        <n v="724005524" u="1"/>
        <n v="624013164" u="1"/>
        <n v="724006036" u="1"/>
        <n v="624013676" u="1"/>
        <n v="624014188" u="1"/>
        <n v="624014700" u="1"/>
        <n v="724005715" u="1"/>
        <n v="524001257" u="1"/>
        <n v="724006227" u="1"/>
        <n v="324005018" u="1"/>
        <n v="324005274" u="1"/>
        <n v="324005530" u="1"/>
        <n v="424006370" u="1"/>
        <n v="424006626" u="1"/>
        <n v="424006882" u="1"/>
        <n v="424007138" u="1"/>
        <n v="224007151" u="1"/>
        <n v="524001192" u="1"/>
        <n v="224008559" u="1"/>
        <n v="424006561" u="1"/>
        <n v="424006817" u="1"/>
        <n v="224008815" u="1"/>
        <n v="424007073" u="1"/>
        <n v="624012739" u="1"/>
        <n v="624013251" u="1"/>
        <n v="624013763" u="1"/>
        <n v="224009327" u="1"/>
        <n v="624014275" u="1"/>
        <n v="224009455" u="1"/>
        <n v="224009583" u="1"/>
        <n v="124002493" u="1"/>
        <n v="224009711" u="1"/>
        <n v="124002557" u="1"/>
        <n v="224009839" u="1"/>
        <n v="624011906" u="1"/>
        <n v="124002621" u="1"/>
        <n v="224009967" u="1"/>
        <n v="624012418" u="1"/>
        <n v="724005802" u="1"/>
        <n v="124002685" u="1"/>
        <n v="224010095" u="1"/>
        <n v="624012930" u="1"/>
        <n v="724006314" u="1"/>
        <n v="124002749" u="1"/>
        <n v="224010223" u="1"/>
        <n v="624013442" u="1"/>
        <n v="124002813" u="1"/>
        <n v="224010351" u="1"/>
        <n v="624013954" u="1"/>
        <n v="624014466" u="1"/>
        <n v="724005481" u="1"/>
        <n v="324004645" u="1"/>
        <n v="324005157" u="1"/>
        <n v="324005413" u="1"/>
        <n v="724005160" u="1"/>
        <n v="724005672" u="1"/>
        <n v="724006184" u="1"/>
        <n v="624012675" u="1"/>
        <n v="624013187" u="1"/>
        <n v="624013699" u="1"/>
        <n v="624014211" u="1"/>
        <n v="524001075" u="1"/>
        <n v="624014723" u="1"/>
        <n v="624012354" u="1"/>
        <n v="624012866" u="1"/>
        <n v="624013378" u="1"/>
        <n v="424006444" u="1"/>
        <n v="624013890" u="1"/>
        <n v="424006700" u="1"/>
        <n v="624014402" u="1"/>
        <n v="424006956" u="1"/>
        <n v="424007212" u="1"/>
        <n v="624012545" u="1"/>
        <n v="324004101" u="1"/>
        <n v="624013057" u="1"/>
        <n v="624013569" u="1"/>
        <n v="324004613" u="1"/>
        <n v="624014081" u="1"/>
        <n v="324004869" u="1"/>
        <n v="624014593" u="1"/>
        <n v="324005125" u="1"/>
        <n v="324005381" u="1"/>
        <n v="724005608" u="1"/>
        <n v="724006120" u="1"/>
        <n v="424006412" u="1"/>
        <n v="424006668" u="1"/>
        <n v="424006924" u="1"/>
        <n v="424007180" u="1"/>
        <n v="224008324" u="1"/>
        <n v="624012311" u="1"/>
        <n v="624012823" u="1"/>
        <n v="224009092" u="1"/>
        <n v="624013335" u="1"/>
        <n v="224009220" u="1"/>
        <n v="624013847" u="1"/>
        <n v="224009348" u="1"/>
        <n v="624014359" u="1"/>
        <n v="224009476" u="1"/>
        <n v="224009604" u="1"/>
        <n v="224009732" u="1"/>
        <n v="724005886" u="1"/>
        <n v="624013014" u="1"/>
        <n v="724006398" u="1"/>
        <n v="624013526" u="1"/>
        <n v="224010244" u="1"/>
        <n v="624014038" u="1"/>
        <n v="224010372" u="1"/>
        <n v="224010500" u="1"/>
        <n v="224010628" u="1"/>
        <n v="724005565" u="1"/>
        <n v="324004943" u="1"/>
        <n v="324005199" u="1"/>
        <n v="324005455" u="1"/>
        <n v="724005756" u="1"/>
        <n v="724006268" u="1"/>
        <n v="624013271" u="1"/>
        <n v="624013783" u="1"/>
        <n v="524001117" u="1"/>
        <n v="624012438" u="1"/>
        <n v="624012950" u="1"/>
        <n v="624013462" u="1"/>
        <n v="424006486" u="1"/>
        <n v="624013974" u="1"/>
        <n v="424006742" u="1"/>
        <n v="624014486" u="1"/>
        <n v="424006998" u="1"/>
        <n v="624012629" u="1"/>
        <n v="624013141" u="1"/>
        <n v="324004655" u="1"/>
        <n v="624014165" u="1"/>
        <n v="324004911" u="1"/>
        <n v="624014677" u="1"/>
        <n v="324005167" u="1"/>
        <n v="324005423" u="1"/>
        <n v="724005331" u="1"/>
        <n v="724005843" u="1"/>
        <n v="724006355" u="1"/>
        <n v="424006454" u="1"/>
        <n v="424006710" u="1"/>
        <n v="424006966" u="1"/>
        <n v="424007222" u="1"/>
        <n v="624012204" u="1"/>
        <n v="624012716" u="1"/>
        <n v="624013228" u="1"/>
        <n v="624013740" u="1"/>
        <n v="624014252" u="1"/>
        <n v="224008345" u="1"/>
        <n v="724003731" u="1"/>
        <n v="224008473" u="1"/>
        <n v="624012395" u="1"/>
        <n v="724005779" u="1"/>
        <n v="224008985" u="1"/>
        <n v="724006291" u="1"/>
        <n v="224009113" u="1"/>
        <n v="624013419" u="1"/>
        <n v="224009369" u="1"/>
        <n v="624014443" u="1"/>
        <n v="224009497" u="1"/>
        <n v="124002450" u="1"/>
        <n v="224009625" u="1"/>
        <n v="124002514" u="1"/>
        <n v="224009753" u="1"/>
        <n v="124002578" u="1"/>
        <n v="224009881" u="1"/>
        <n v="624012586" u="1"/>
        <n v="724005458" u="1"/>
        <n v="124002642" u="1"/>
        <n v="224010009" u="1"/>
        <n v="624013098" u="1"/>
        <n v="724005970" u="1"/>
        <n v="124002706" u="1"/>
        <n v="624013610" u="1"/>
        <n v="124002770" u="1"/>
        <n v="224010265" u="1"/>
        <n v="624014122" u="1"/>
        <n v="124002834" u="1"/>
        <n v="224010393" u="1"/>
        <n v="624014634" u="1"/>
        <n v="224010521" u="1"/>
        <n v="224010649" u="1"/>
        <n v="724005649" u="1"/>
        <n v="524001224" u="1"/>
        <n v="724006161" u="1"/>
        <n v="324004729" u="1"/>
        <n v="324004985" u="1"/>
        <n v="324005241" u="1"/>
        <n v="424006337" u="1"/>
        <n v="424006593" u="1"/>
        <n v="424006849" u="1"/>
        <n v="424007105" u="1"/>
        <n v="624012331" u="1"/>
        <n v="624012843" u="1"/>
        <n v="624013355" u="1"/>
        <n v="524001159" u="1"/>
        <n v="624014379" u="1"/>
        <n v="624012522" u="1"/>
        <n v="624013034" u="1"/>
        <n v="624013546" u="1"/>
        <n v="424006528" u="1"/>
        <n v="624014058" u="1"/>
        <n v="424006784" u="1"/>
        <n v="624014570" u="1"/>
        <n v="424007040" u="1"/>
        <n v="324004953" u="1"/>
        <n v="324005209" u="1"/>
        <n v="324005465" u="1"/>
        <n v="324005721" u="1"/>
        <n v="724005415" u="1"/>
        <n v="724005927" u="1"/>
        <n v="724006439" u="1"/>
        <n v="524001127" u="1"/>
        <n v="424006496" u="1"/>
        <n v="424006752" u="1"/>
        <n v="424007008" u="1"/>
        <n v="424007264" u="1"/>
        <n v="224007086" u="1"/>
        <n v="624012800" u="1"/>
        <n v="624013312" u="1"/>
        <n v="624013824" u="1"/>
        <n v="624014336" u="1"/>
        <n v="624011455" u="1"/>
        <n v="624012479" u="1"/>
        <n v="724005863" u="1"/>
        <n v="224009006" u="1"/>
        <n v="624012991" u="1"/>
        <n v="224009134" u="1"/>
        <n v="624013503" u="1"/>
        <n v="324004836" u="1"/>
        <n v="624014015" u="1"/>
        <n v="224009390" u="1"/>
        <n v="624014527" u="1"/>
        <n v="224009518" u="1"/>
        <n v="224009646" u="1"/>
        <n v="224009774" u="1"/>
        <n v="224009902" u="1"/>
        <n v="724005542" u="1"/>
        <n v="224010030" u="1"/>
        <n v="724006054" u="1"/>
        <n v="224010286" u="1"/>
        <n v="224010414" u="1"/>
        <n v="724005733" u="1"/>
        <n v="524001266" u="1"/>
        <n v="724006245" u="1"/>
        <n v="324005027" u="1"/>
        <n v="324005283" u="1"/>
        <n v="324005539" u="1"/>
        <n v="424006379" u="1"/>
        <n v="424006635" u="1"/>
        <n v="424006891" u="1"/>
        <n v="424007147" u="1"/>
        <n v="624012415" u="1"/>
        <n v="624012927" u="1"/>
        <n v="624013439" u="1"/>
        <n v="624013951" u="1"/>
        <n v="524001201" u="1"/>
        <n v="624012606" u="1"/>
        <n v="624013118" u="1"/>
        <n v="424006314" u="1"/>
        <n v="624013630" u="1"/>
        <n v="424006570" u="1"/>
        <n v="624014142" u="1"/>
        <n v="424006826" u="1"/>
        <n v="624014654" u="1"/>
        <n v="424007082" u="1"/>
        <n v="724005308" u="1"/>
        <n v="724005820" u="1"/>
        <n v="724004987" u="1"/>
        <n v="724005499" u="1"/>
        <n v="724006011" u="1"/>
        <n v="624012693" u="1"/>
        <n v="624013205" u="1"/>
        <n v="624013717" u="1"/>
        <n v="624014229" u="1"/>
        <n v="624014741" u="1"/>
        <n v="624012884" u="1"/>
        <n v="624013396" u="1"/>
        <n v="624013908" u="1"/>
        <n v="624014420" u="1"/>
        <n v="224008643" u="1"/>
        <n v="224008771" u="1"/>
        <n v="224008899" u="1"/>
        <n v="624012563" u="1"/>
        <n v="724005435" u="1"/>
        <n v="224009027" u="1"/>
        <n v="624013075" u="1"/>
        <n v="724005947" u="1"/>
        <n v="224009155" u="1"/>
        <n v="724006459" u="1"/>
        <n v="224009283" u="1"/>
        <n v="624014099" u="1"/>
        <n v="224009411" u="1"/>
        <n v="324004878" u="1"/>
        <n v="624014611" u="1"/>
        <n v="224009539" u="1"/>
        <n v="324005134" u="1"/>
        <n v="124002471" u="1"/>
        <n v="224009667" u="1"/>
        <n v="324005390" u="1"/>
        <n v="124002535" u="1"/>
        <n v="324005646" u="1"/>
        <n v="124002599" u="1"/>
        <n v="224009923" u="1"/>
        <n v="724005626" u="1"/>
        <n v="124002663" u="1"/>
        <n v="224010051" u="1"/>
        <n v="724006138" u="1"/>
        <n v="224010179" u="1"/>
        <n v="124002791" u="1"/>
        <n v="224010563" u="1"/>
        <n v="524001052" u="1"/>
        <n v="424006421" u="1"/>
        <n v="424006677" u="1"/>
        <n v="424006933" u="1"/>
        <n v="424007189" u="1"/>
        <n v="624012499" u="1"/>
        <n v="624013011" u="1"/>
        <n v="624013523" u="1"/>
        <n v="624014035" u="1"/>
        <n v="624014547" u="1"/>
        <n v="724005392" u="1"/>
        <n v="724005904" u="1"/>
        <n v="724006416" u="1"/>
        <n v="724005583" u="1"/>
        <n v="724006095" u="1"/>
        <n v="624011241" u="1"/>
        <n v="624012265" u="1"/>
        <n v="624012777" u="1"/>
        <n v="624013289" u="1"/>
        <n v="624013801" u="1"/>
        <n v="624014313" u="1"/>
        <n v="624012456" u="1"/>
        <n v="724005840" u="1"/>
        <n v="624012968" u="1"/>
        <n v="724006352" u="1"/>
        <n v="624013480" u="1"/>
        <n v="624013992" u="1"/>
        <n v="624014504" u="1"/>
        <n v="624012647" u="1"/>
        <n v="224009048" u="1"/>
        <n v="624013159" u="1"/>
        <n v="724006031" u="1"/>
        <n v="224009176" u="1"/>
        <n v="224009304" u="1"/>
        <n v="624014183" u="1"/>
        <n v="224009432" u="1"/>
        <n v="624014695" u="1"/>
        <n v="224009560" u="1"/>
        <n v="324005176" u="1"/>
        <n v="224009816" u="1"/>
        <n v="224009944" u="1"/>
        <n v="724005710" u="1"/>
        <n v="224010072" u="1"/>
        <n v="724006222" u="1"/>
        <n v="224010200" u="1"/>
        <n v="224010328" u="1"/>
        <n v="224010456" u="1"/>
        <n v="224010584" u="1"/>
        <n v="524001094" u="1"/>
        <n v="424006719" u="1"/>
        <n v="424006975" u="1"/>
        <n v="424007231" u="1"/>
        <n v="624012734" u="1"/>
        <n v="624013246" u="1"/>
        <n v="624013758" u="1"/>
        <n v="624014270" u="1"/>
        <n v="724005797" u="1"/>
        <n v="724006309" u="1"/>
        <n v="324005059" u="1"/>
        <n v="324005315" u="1"/>
        <n v="324005571" u="1"/>
        <n v="724005476" u="1"/>
        <n v="724005667" u="1"/>
        <n v="524001233" u="1"/>
        <n v="724006179" u="1"/>
        <n v="424005578" u="1"/>
        <n v="624012670" u="1"/>
        <n v="424006090" u="1"/>
        <n v="624013182" u="1"/>
        <n v="424006346" u="1"/>
        <n v="624013694" u="1"/>
        <n v="424006602" u="1"/>
        <n v="624014206" u="1"/>
        <n v="424006858" u="1"/>
        <n v="624014718" u="1"/>
        <n v="424007114" u="1"/>
        <n v="624012349" u="1"/>
        <n v="624012861" u="1"/>
        <n v="624013373" u="1"/>
        <n v="624013885" u="1"/>
        <n v="624014397" u="1"/>
        <n v="624012540" u="1"/>
        <n v="724005412" u="1"/>
        <n v="624013052" u="1"/>
        <n v="724005924" u="1"/>
        <n v="624013564" u="1"/>
        <n v="724006436" u="1"/>
        <n v="624014076" u="1"/>
        <n v="624014588" u="1"/>
        <n v="724005603" u="1"/>
        <n v="724006115" u="1"/>
        <n v="324004962" u="1"/>
        <n v="324005218" u="1"/>
        <n v="324005474" u="1"/>
        <n v="324005730" u="1"/>
        <n v="524001136" u="1"/>
        <n v="424006505" u="1"/>
        <n v="424006761" u="1"/>
        <n v="424007017" u="1"/>
        <n v="624012306" u="1"/>
        <n v="624012818" u="1"/>
        <n v="624013330" u="1"/>
        <n v="624013842" u="1"/>
        <n v="624014354" u="1"/>
        <n v="724005881" u="1"/>
        <n v="724006393" u="1"/>
        <n v="324004845" u="1"/>
        <n v="324005357" u="1"/>
        <n v="324005613" u="1"/>
        <n v="724005560" u="1"/>
        <n v="724006072" u="1"/>
        <n v="724005751" u="1"/>
        <n v="724006263" u="1"/>
        <n v="624013266" u="1"/>
        <n v="424006388" u="1"/>
        <n v="424006644" u="1"/>
        <n v="624014290" u="1"/>
        <n v="424006900" u="1"/>
        <n v="424007156" u="1"/>
        <n v="624012433" u="1"/>
        <n v="624012945" u="1"/>
        <n v="624013457" u="1"/>
        <n v="324004813" u="1"/>
        <n v="624013969" u="1"/>
        <n v="324005069" u="1"/>
        <n v="624014481" u="1"/>
        <n v="324005325" u="1"/>
        <n v="624012624" u="1"/>
        <n v="724005496" u="1"/>
        <n v="624013136" u="1"/>
        <n v="724006008" u="1"/>
        <n v="624013648" u="1"/>
        <n v="624014160" u="1"/>
        <n v="624014672" u="1"/>
        <n v="724005687" u="1"/>
        <n v="524001243" u="1"/>
        <n v="724006199" u="1"/>
        <n v="324005260" u="1"/>
        <n v="324005516" u="1"/>
        <n v="424006356" u="1"/>
        <n v="424006612" u="1"/>
        <n v="424006868" u="1"/>
        <n v="424007124" u="1"/>
        <n v="524001178" u="1"/>
        <n v="424006547" u="1"/>
        <n v="424006803" u="1"/>
        <n v="424007059" u="1"/>
        <n v="624012199" u="1"/>
        <n v="224008936" u="1"/>
        <n v="424007315" u="1"/>
        <n v="624012711" u="1"/>
        <n v="224009064" u="1"/>
        <n v="624013223" u="1"/>
        <n v="224009192" u="1"/>
        <n v="624013735" u="1"/>
        <n v="224009320" u="1"/>
        <n v="624014247" u="1"/>
        <n v="224009448" u="1"/>
        <n v="224009576" u="1"/>
        <n v="224009832" u="1"/>
        <n v="224009960" u="1"/>
        <n v="624012390" u="1"/>
        <n v="724005774" u="1"/>
        <n v="224010088" u="1"/>
        <n v="624012902" u="1"/>
        <n v="724006286" u="1"/>
        <n v="224010216" u="1"/>
        <n v="624013414" u="1"/>
        <n v="624013926" u="1"/>
        <n v="224010472" u="1"/>
        <n v="624014438" u="1"/>
        <n v="224010600" u="1"/>
        <n v="724005453" u="1"/>
        <n v="724005965" u="1"/>
        <n v="324004887" u="1"/>
        <n v="324005143" u="1"/>
        <n v="324005399" u="1"/>
        <n v="724005644" u="1"/>
        <n v="724006156" u="1"/>
        <n v="524001061" u="1"/>
        <n v="624012326" u="1"/>
        <n v="624012838" u="1"/>
        <n v="624013350" u="1"/>
        <n v="424006430" u="1"/>
        <n v="624013862" u="1"/>
        <n v="424006686" u="1"/>
        <n v="624014374" u="1"/>
        <n v="424006942" u="1"/>
        <n v="424007198" u="1"/>
        <n v="624012517" u="1"/>
        <n v="324004343" u="1"/>
        <n v="624013029" u="1"/>
        <n v="624013541" u="1"/>
        <n v="324004855" u="1"/>
        <n v="624014053" u="1"/>
        <n v="324005111" u="1"/>
        <n v="624014565" u="1"/>
        <n v="324005367" u="1"/>
        <n v="324005623" u="1"/>
        <n v="724005580" u="1"/>
        <n v="724006092" u="1"/>
        <n v="324004534" u="1"/>
        <n v="324005558" u="1"/>
        <n v="424006398" u="1"/>
        <n v="424006654" u="1"/>
        <n v="424006910" u="1"/>
        <n v="224007677" u="1"/>
        <n v="424006333" u="1"/>
        <n v="424006589" u="1"/>
        <n v="224008829" u="1"/>
        <n v="424007101" u="1"/>
        <n v="624012283" u="1"/>
        <n v="224008957" u="1"/>
        <n v="624012795" u="1"/>
        <n v="224009085" u="1"/>
        <n v="624013307" u="1"/>
        <n v="224009213" u="1"/>
        <n v="624013819" u="1"/>
        <n v="124002244" u="1"/>
        <n v="224009341" u="1"/>
        <n v="624014331" u="1"/>
        <n v="224009469" u="1"/>
        <n v="124002372" u="1"/>
        <n v="224009597" u="1"/>
        <n v="124002436" u="1"/>
        <n v="224009725" u="1"/>
        <n v="124002500" u="1"/>
        <n v="224009853" u="1"/>
        <n v="624011962" u="1"/>
        <n v="124002564" u="1"/>
        <n v="224009981" u="1"/>
        <n v="624012474" u="1"/>
        <n v="724005858" u="1"/>
        <n v="124002628" u="1"/>
        <n v="224010109" u="1"/>
        <n v="624012986" u="1"/>
        <n v="724006370" u="1"/>
        <n v="124002692" u="1"/>
        <n v="224010237" u="1"/>
        <n v="624013498" u="1"/>
        <n v="124002756" u="1"/>
        <n v="224010365" u="1"/>
        <n v="624014010" u="1"/>
        <n v="624014522" u="1"/>
        <n v="224010621" u="1"/>
        <n v="724005537" u="1"/>
        <n v="724006049" u="1"/>
        <n v="324005185" u="1"/>
        <n v="324005441" u="1"/>
        <n v="724005728" u="1"/>
        <n v="724006240" u="1"/>
        <n v="624012219" u="1"/>
        <n v="624012731" u="1"/>
        <n v="624013243" u="1"/>
        <n v="624013755" u="1"/>
        <n v="624014267" u="1"/>
        <n v="524001103" u="1"/>
        <n v="624012410" u="1"/>
        <n v="624012922" u="1"/>
        <n v="624013434" u="1"/>
        <n v="424006472" u="1"/>
        <n v="624013946" u="1"/>
        <n v="624014458" u="1"/>
        <n v="324003105" u="1"/>
        <n v="424007240" u="1"/>
        <n v="624012601" u="1"/>
        <n v="624013113" u="1"/>
        <n v="624013625" u="1"/>
        <n v="624014137" u="1"/>
        <n v="624014649" u="1"/>
        <n v="324005153" u="1"/>
        <n v="324005409" u="1"/>
        <n v="624000400" u="1"/>
        <n v="624000912" u="1"/>
        <n v="624001424" u="1"/>
        <n v="624001936" u="1"/>
        <n v="724005815" u="1"/>
        <n v="624002448" u="1"/>
        <n v="724006327" u="1"/>
        <n v="624002960" u="1"/>
        <n v="624003472" u="1"/>
        <n v="624003984" u="1"/>
        <n v="624004496" u="1"/>
        <n v="624005008" u="1"/>
        <n v="624005520" u="1"/>
        <n v="624006032" u="1"/>
        <n v="624006544" u="1"/>
        <n v="424006440" u="1"/>
        <n v="624007056" u="1"/>
        <n v="424006696" u="1"/>
        <n v="624007568" u="1"/>
        <n v="424006952" u="1"/>
        <n v="624008080" u="1"/>
        <n v="424007208" u="1"/>
        <n v="624008592" u="1"/>
        <n v="624009104" u="1"/>
        <n v="624010128" u="1"/>
        <n v="624010640" u="1"/>
        <n v="624011152" u="1"/>
        <n v="624011664" u="1"/>
        <n v="624012176" u="1"/>
        <n v="624012688" u="1"/>
        <n v="624013200" u="1"/>
        <n v="624013712" u="1"/>
        <n v="624014224" u="1"/>
        <n v="624014736" u="1"/>
        <n v="224008722" u="1"/>
        <n v="624012367" u="1"/>
        <n v="624012879" u="1"/>
        <n v="224009106" u="1"/>
        <n v="624013391" u="1"/>
        <n v="224009234" u="1"/>
        <n v="624013903" u="1"/>
        <n v="224009362" u="1"/>
        <n v="624014415" u="1"/>
        <n v="224009490" u="1"/>
        <n v="224009746" u="1"/>
        <n v="224009874" u="1"/>
        <n v="624012558" u="1"/>
        <n v="724005430" u="1"/>
        <n v="224010002" u="1"/>
        <n v="624013070" u="1"/>
        <n v="724005942" u="1"/>
        <n v="224010130" u="1"/>
        <n v="624013582" u="1"/>
        <n v="724006454" u="1"/>
        <n v="224010258" u="1"/>
        <n v="624014094" u="1"/>
        <n v="624014606" u="1"/>
        <n v="224010514" u="1"/>
        <n v="724005621" u="1"/>
        <n v="724006133" u="1"/>
        <n v="324004459" u="1"/>
        <n v="324004971" u="1"/>
        <n v="324005227" u="1"/>
        <n v="324005483" u="1"/>
        <n v="624012303" u="1"/>
        <n v="624012815" u="1"/>
        <n v="624013327" u="1"/>
        <n v="624013839" u="1"/>
        <n v="524001145" u="1"/>
        <n v="624014351" u="1"/>
        <n v="624011982" u="1"/>
        <n v="624013006" u="1"/>
        <n v="624013518" u="1"/>
        <n v="424006514" u="1"/>
        <n v="624014030" u="1"/>
        <n v="424006770" u="1"/>
        <n v="624014542" u="1"/>
        <n v="424007026" u="1"/>
        <n v="324004427" u="1"/>
        <n v="324005195" u="1"/>
        <n v="324005451" u="1"/>
        <n v="324005707" u="1"/>
        <n v="724005899" u="1"/>
        <n v="724006411" u="1"/>
        <n v="524001113" u="1"/>
      </sharedItems>
    </cacheField>
    <cacheField name="File.FileDate" numFmtId="0">
      <sharedItems containsNonDate="0" containsDate="1" containsString="0" containsBlank="1" minDate="2024-08-01T00:00:00" maxDate="2024-09-01T00:00:00"/>
    </cacheField>
    <cacheField name="Agence" numFmtId="0">
      <sharedItems containsBlank="1" count="9">
        <s v="04"/>
        <s v="99"/>
        <s v="07"/>
        <s v="01"/>
        <s v="03"/>
        <s v="02"/>
        <s v="06"/>
        <s v="05"/>
        <m/>
      </sharedItems>
    </cacheField>
    <cacheField name="Service_x000a_" numFmtId="0">
      <sharedItems containsBlank="1"/>
    </cacheField>
    <cacheField name="Regroupement" numFmtId="0">
      <sharedItems containsBlank="1" count="68">
        <s v="EDOU"/>
        <s v="AME"/>
        <s v="TTRPR"/>
        <s v="TAFFR"/>
        <s v="TANN"/>
        <s v="DRPORT"/>
        <s v="EDT"/>
        <s v="TDOU"/>
        <s v="ETIP"/>
        <s v="TEUA"/>
        <s v="TTIP"/>
        <s v="MOVER"/>
        <s v="EFRPK"/>
        <s v="MPROFS"/>
        <s v="EANN"/>
        <s v="TTRAC"/>
        <s v="EMANU"/>
        <s v="ETRAC"/>
        <s v="TEMB"/>
        <s v="TMANU"/>
        <s v="UTRPR"/>
        <s v="UFRPK"/>
        <s v="UDOU"/>
        <s v="EFRBL"/>
        <s v="ESRT"/>
        <s v="ETHC"/>
        <s v="ETRPR"/>
        <s v="ECOM"/>
        <s v="EOVER"/>
        <s v="EPROFS"/>
        <s v="TVA"/>
        <s v="TSTK"/>
        <s v="ESTK"/>
        <s v="ECONS"/>
        <s v="EFORF"/>
        <s v="ECOU"/>
        <s v="UMANU"/>
        <s v="UTRAC"/>
        <s v="USTK"/>
        <s v="EEMB"/>
        <s v="EATR"/>
        <s v="EAFFR"/>
        <s v="TCOM20"/>
        <s v="ETRPM"/>
        <s v="TOVER"/>
        <s v="MAFFR"/>
        <s v="ACC"/>
        <s v="TCONS1"/>
        <s v="TSRT"/>
        <s v="UEMB"/>
        <s v="UANN"/>
        <s v="LIQSUP"/>
        <s v="ECASH"/>
        <s v="EASS"/>
        <m/>
        <s v="TFRBL" u="1"/>
        <s v="MFRBL" u="1"/>
        <s v="TCONS" u="1"/>
        <s v="UAFFR" u="1"/>
        <s v="UCOMEUE" u="1"/>
        <s v="TPROFS" u="1"/>
        <s v="EFRETM" u="1"/>
        <s v="MTIP" u="1"/>
        <s v="EPTC" u="1"/>
        <s v="MTHC" u="1"/>
        <s v="TTRPM" u="1"/>
        <s v="TFRPK" u="1"/>
        <s v="LIQOFF" u="1"/>
      </sharedItems>
    </cacheField>
    <cacheField name="Libellé Regroupement" numFmtId="0">
      <sharedItems containsBlank="1"/>
    </cacheField>
    <cacheField name="Vente Prévisionnelle" numFmtId="0">
      <sharedItems containsString="0" containsBlank="1" containsNumber="1" containsInteger="1" minValue="0" maxValue="0"/>
    </cacheField>
    <cacheField name="Vente Réelle" numFmtId="0">
      <sharedItems containsString="0" containsBlank="1" containsNumber="1" minValue="-637" maxValue="69608.03"/>
    </cacheField>
    <cacheField name="Ecart Vente" numFmtId="0">
      <sharedItems containsString="0" containsBlank="1" containsNumber="1" minValue="-637" maxValue="69608.03"/>
    </cacheField>
    <cacheField name="Achat Prévisionnel" numFmtId="0">
      <sharedItems containsString="0" containsBlank="1" containsNumber="1" minValue="-523.98" maxValue="63000"/>
    </cacheField>
    <cacheField name="Achat Réel" numFmtId="0">
      <sharedItems containsString="0" containsBlank="1" containsNumber="1" minValue="0" maxValue="62476.02"/>
    </cacheField>
    <cacheField name="Ecart Achat" numFmtId="0">
      <sharedItems containsString="0" containsBlank="1" containsNumber="1" minValue="-63000" maxValue="63000"/>
    </cacheField>
    <cacheField name="Marge Prévisionnelle" numFmtId="0">
      <sharedItems containsString="0" containsBlank="1" containsNumber="1" minValue="-63000" maxValue="523.98"/>
    </cacheField>
    <cacheField name="% Prévisionnel" numFmtId="0">
      <sharedItems containsString="0" containsBlank="1" containsNumber="1" containsInteger="1" minValue="0" maxValue="0"/>
    </cacheField>
    <cacheField name="Marge Réelle" numFmtId="0">
      <sharedItems containsString="0" containsBlank="1" containsNumber="1" minValue="-62476.02" maxValue="69608.03"/>
    </cacheField>
    <cacheField name="% Réel" numFmtId="0">
      <sharedItems containsString="0" containsBlank="1" containsNumber="1" containsInteger="1" minValue="0" maxValue="100"/>
    </cacheField>
    <cacheField name="Vente Prévue Globale" numFmtId="0">
      <sharedItems containsString="0" containsBlank="1" containsNumber="1" containsInteger="1" minValue="0" maxValue="0"/>
    </cacheField>
    <cacheField name="Vente Réelle Globale" numFmtId="0">
      <sharedItems containsString="0" containsBlank="1" containsNumber="1" minValue="-2491" maxValue="69608.03"/>
    </cacheField>
    <cacheField name="Vente Différence Globale" numFmtId="0">
      <sharedItems containsString="0" containsBlank="1" containsNumber="1" minValue="-2491" maxValue="69608.03"/>
    </cacheField>
    <cacheField name="Achat Prévisionnel Global" numFmtId="0">
      <sharedItems containsString="0" containsBlank="1" containsNumber="1" minValue="-2491" maxValue="63000"/>
    </cacheField>
    <cacheField name="Achat Réel Global_x000a_" numFmtId="0">
      <sharedItems containsString="0" containsBlank="1" containsNumber="1" minValue="-2491" maxValue="63000"/>
    </cacheField>
    <cacheField name="Achat Différence Global" numFmtId="0">
      <sharedItems containsString="0" containsBlank="1" containsNumber="1" minValue="-63000" maxValue="63000"/>
    </cacheField>
    <cacheField name="Marge Prévue Globale" numFmtId="0">
      <sharedItems containsString="0" containsBlank="1" containsNumber="1" minValue="-63000" maxValue="2491"/>
    </cacheField>
    <cacheField name="Marge Réelle Globale" numFmtId="0">
      <sharedItems containsString="0" containsBlank="1" containsNumber="1" minValue="-29557" maxValue="47000"/>
    </cacheField>
    <cacheField name="Pourcentage Prévue Global_x000a_" numFmtId="0">
      <sharedItems containsString="0" containsBlank="1" containsNumber="1" containsInteger="1" minValue="0" maxValue="0"/>
    </cacheField>
    <cacheField name="Pourcentage Réel Global" numFmtId="0">
      <sharedItems containsString="0" containsBlank="1" containsNumber="1" containsInteger="1" minValue="0" maxValue="100"/>
    </cacheField>
    <cacheField name="Ecart Marge Global_x000a_" numFmtId="0">
      <sharedItems containsString="0" containsBlank="1" containsNumber="1" minValue="-63000" maxValue="132608.03"/>
    </cacheField>
    <cacheField name="Ecart Pourcentage Marge Global" numFmtId="0">
      <sharedItems containsString="0" containsBlank="1" containsNumber="1" minValue="-999.99" maxValue="999.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133">
  <r>
    <x v="0"/>
    <s v="Maritime"/>
    <s v="Export"/>
    <x v="0"/>
    <d v="2024-08-02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0"/>
    <d v="2024-08-02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7575"/>
    <n v="7575"/>
    <n v="0"/>
    <n v="-7575"/>
    <n v="-7575"/>
    <n v="0"/>
    <n v="0"/>
    <n v="0"/>
    <n v="0"/>
  </r>
  <r>
    <x v="0"/>
    <s v="Maritime"/>
    <s v="Export"/>
    <x v="1"/>
    <d v="2024-08-02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"/>
    <d v="2024-08-02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3"/>
    <d v="2024-08-3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2"/>
    <s v="Maritime"/>
    <s v="Import"/>
    <x v="4"/>
    <d v="2024-08-01T00:00:00"/>
    <x v="1"/>
    <s v="DFCLCPTA"/>
    <x v="2"/>
    <s v="TAX TPS ROUTE"/>
    <n v="0"/>
    <n v="0"/>
    <n v="0"/>
    <n v="0"/>
    <n v="682"/>
    <n v="682"/>
    <n v="0"/>
    <n v="0"/>
    <n v="-682"/>
    <n v="0"/>
    <n v="0"/>
    <n v="0"/>
    <n v="0"/>
    <n v="0"/>
    <n v="682"/>
    <n v="682"/>
    <n v="0"/>
    <n v="-682"/>
    <n v="0"/>
    <n v="0"/>
    <n v="-682"/>
    <n v="0"/>
  </r>
  <r>
    <x v="2"/>
    <s v="Maritime"/>
    <s v="Import"/>
    <x v="4"/>
    <d v="2024-08-01T00:00:00"/>
    <x v="3"/>
    <s v="DFCLCIAL01"/>
    <x v="2"/>
    <s v="TAX TPS ROUTE"/>
    <n v="0"/>
    <n v="363"/>
    <n v="363"/>
    <n v="682"/>
    <n v="0"/>
    <n v="-682"/>
    <n v="-682"/>
    <n v="0"/>
    <n v="363"/>
    <n v="100"/>
    <n v="0"/>
    <n v="363"/>
    <n v="363"/>
    <n v="682"/>
    <n v="0"/>
    <n v="-682"/>
    <n v="-682"/>
    <n v="363"/>
    <n v="0"/>
    <n v="100"/>
    <n v="1045"/>
    <n v="153.22999999999999"/>
  </r>
  <r>
    <x v="3"/>
    <s v="Route"/>
    <s v="Export"/>
    <x v="5"/>
    <d v="2024-08-01T00:00:00"/>
    <x v="1"/>
    <s v="DFCLCPTA"/>
    <x v="3"/>
    <s v="TAX AFFRETEMENT"/>
    <n v="0"/>
    <n v="0"/>
    <n v="0"/>
    <n v="0"/>
    <n v="300"/>
    <n v="300"/>
    <n v="0"/>
    <n v="0"/>
    <n v="-300"/>
    <n v="0"/>
    <n v="0"/>
    <n v="0"/>
    <n v="0"/>
    <n v="0"/>
    <n v="300"/>
    <n v="300"/>
    <n v="0"/>
    <n v="-300"/>
    <n v="0"/>
    <n v="0"/>
    <n v="-300"/>
    <n v="0"/>
  </r>
  <r>
    <x v="3"/>
    <s v="Route"/>
    <s v="Export"/>
    <x v="5"/>
    <d v="2024-08-01T00:00:00"/>
    <x v="0"/>
    <s v="DFCLCIAL04"/>
    <x v="3"/>
    <s v="TAX AFFRETEMENT"/>
    <n v="0"/>
    <n v="300"/>
    <n v="300"/>
    <n v="300"/>
    <n v="0"/>
    <n v="-300"/>
    <n v="-300"/>
    <n v="0"/>
    <n v="300"/>
    <n v="100"/>
    <n v="0"/>
    <n v="300"/>
    <n v="300"/>
    <n v="300"/>
    <n v="0"/>
    <n v="-300"/>
    <n v="-300"/>
    <n v="300"/>
    <n v="0"/>
    <n v="100"/>
    <n v="600"/>
    <n v="200"/>
  </r>
  <r>
    <x v="0"/>
    <s v="Maritime"/>
    <s v="Import"/>
    <x v="6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6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33"/>
    <n v="-33"/>
    <n v="-33"/>
    <n v="0"/>
    <n v="0"/>
    <n v="100"/>
    <n v="66"/>
    <n v="200"/>
  </r>
  <r>
    <x v="0"/>
    <s v="Maritime"/>
    <s v="Import"/>
    <x v="6"/>
    <d v="2024-08-01T00:00:00"/>
    <x v="4"/>
    <s v="DFCLCIAL03"/>
    <x v="4"/>
    <s v="TAX  FR ANNEXE"/>
    <n v="0"/>
    <n v="337"/>
    <n v="337"/>
    <n v="70.33"/>
    <n v="0"/>
    <n v="-70.33"/>
    <n v="-70.33"/>
    <n v="0"/>
    <n v="337"/>
    <n v="100"/>
    <n v="0"/>
    <n v="337"/>
    <n v="337"/>
    <n v="70.33"/>
    <n v="70.33"/>
    <n v="-70.33"/>
    <n v="-70.33"/>
    <n v="266.67"/>
    <n v="0"/>
    <n v="100"/>
    <n v="407.33"/>
    <n v="579.16999999999996"/>
  </r>
  <r>
    <x v="0"/>
    <s v="Maritime"/>
    <s v="Import"/>
    <x v="6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200"/>
    <n v="200"/>
    <n v="200"/>
    <n v="200"/>
    <n v="-200"/>
    <n v="-200"/>
    <n v="0"/>
    <n v="0"/>
    <n v="100"/>
    <n v="400"/>
    <n v="200"/>
  </r>
  <r>
    <x v="0"/>
    <s v="Maritime"/>
    <s v="Import"/>
    <x v="6"/>
    <d v="2024-08-01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7"/>
    <d v="2024-08-01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56"/>
    <n v="0"/>
    <n v="0"/>
    <n v="0"/>
    <n v="0"/>
    <n v="-156"/>
    <n v="0"/>
  </r>
  <r>
    <x v="0"/>
    <s v="Maritime"/>
    <s v="Import"/>
    <x v="7"/>
    <d v="2024-08-01T00:00:00"/>
    <x v="4"/>
    <s v="DFCLCIAL03"/>
    <x v="4"/>
    <s v="TAX  FR ANNEXE"/>
    <n v="0"/>
    <n v="250"/>
    <n v="250"/>
    <n v="70.33"/>
    <n v="0"/>
    <n v="-70.33"/>
    <n v="-70.33"/>
    <n v="0"/>
    <n v="250"/>
    <n v="100"/>
    <n v="0"/>
    <n v="250"/>
    <n v="250"/>
    <n v="70.33"/>
    <n v="70.33"/>
    <n v="-70.33"/>
    <n v="-70.33"/>
    <n v="179.67000000000002"/>
    <n v="0"/>
    <n v="100"/>
    <n v="320.33"/>
    <n v="455.47"/>
  </r>
  <r>
    <x v="0"/>
    <s v="Maritime"/>
    <s v="Import"/>
    <x v="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56"/>
    <n v="156"/>
    <n v="156"/>
    <n v="156"/>
    <n v="-156"/>
    <n v="-156"/>
    <n v="0"/>
    <n v="0"/>
    <n v="100"/>
    <n v="312"/>
    <n v="200"/>
  </r>
  <r>
    <x v="0"/>
    <s v="Maritime"/>
    <s v="Import"/>
    <x v="7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8"/>
    <d v="2024-08-01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61"/>
    <n v="0"/>
    <n v="0"/>
    <n v="0"/>
    <n v="0"/>
    <n v="-161"/>
    <n v="0"/>
  </r>
  <r>
    <x v="0"/>
    <s v="Maritime"/>
    <s v="Import"/>
    <x v="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61"/>
    <n v="161"/>
    <n v="161"/>
    <n v="161"/>
    <n v="-161"/>
    <n v="-161"/>
    <n v="0"/>
    <n v="0"/>
    <n v="100"/>
    <n v="322"/>
    <n v="200"/>
  </r>
  <r>
    <x v="0"/>
    <s v="Maritime"/>
    <s v="Import"/>
    <x v="8"/>
    <d v="2024-08-01T00:00:00"/>
    <x v="4"/>
    <s v="DFCLCIAL03"/>
    <x v="4"/>
    <s v="TAX  FR ANNEXE"/>
    <n v="0"/>
    <n v="427"/>
    <n v="427"/>
    <n v="70.33"/>
    <n v="0"/>
    <n v="-70.33"/>
    <n v="-70.33"/>
    <n v="0"/>
    <n v="427"/>
    <n v="100"/>
    <n v="0"/>
    <n v="427"/>
    <n v="427"/>
    <n v="70.33"/>
    <n v="70.33"/>
    <n v="-70.33"/>
    <n v="-70.33"/>
    <n v="356.67"/>
    <n v="0"/>
    <n v="100"/>
    <n v="497.33"/>
    <n v="707.14"/>
  </r>
  <r>
    <x v="0"/>
    <s v="Maritime"/>
    <s v="Import"/>
    <x v="8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9"/>
    <d v="2024-08-01T00:00:00"/>
    <x v="5"/>
    <s v="DFCLCIAL02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9"/>
    <n v="39"/>
    <n v="39"/>
    <n v="39"/>
    <n v="-39"/>
    <n v="-39"/>
    <n v="0"/>
    <n v="0"/>
    <n v="100"/>
    <n v="78"/>
    <n v="200"/>
  </r>
  <r>
    <x v="0"/>
    <s v="Maritime"/>
    <s v="Import"/>
    <x v="10"/>
    <d v="2024-08-01T00:00:00"/>
    <x v="5"/>
    <s v="DFCLCIAL02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10"/>
    <d v="2024-08-01T00:00:00"/>
    <x v="5"/>
    <s v="DFCLCIAL02"/>
    <x v="0"/>
    <s v="EXO DOUANE"/>
    <n v="0"/>
    <n v="102"/>
    <n v="102"/>
    <n v="0"/>
    <n v="0"/>
    <n v="0"/>
    <n v="0"/>
    <n v="0"/>
    <n v="102"/>
    <n v="100"/>
    <n v="0"/>
    <n v="102"/>
    <n v="102"/>
    <n v="0"/>
    <n v="0"/>
    <n v="0"/>
    <n v="0"/>
    <n v="102"/>
    <n v="0"/>
    <n v="100"/>
    <n v="102"/>
    <n v="0"/>
  </r>
  <r>
    <x v="3"/>
    <s v="Route"/>
    <s v="Export"/>
    <x v="11"/>
    <d v="2024-08-01T00:00:00"/>
    <x v="6"/>
    <s v="DFCLCIAL06"/>
    <x v="3"/>
    <s v="TAX AFFRETEMENT"/>
    <n v="0"/>
    <n v="409.5"/>
    <n v="409.5"/>
    <n v="400"/>
    <n v="0"/>
    <n v="-400"/>
    <n v="-400"/>
    <n v="0"/>
    <n v="409.5"/>
    <n v="100"/>
    <n v="0"/>
    <n v="409.5"/>
    <n v="409.5"/>
    <n v="400"/>
    <n v="400"/>
    <n v="-400"/>
    <n v="-400"/>
    <n v="9.5"/>
    <n v="0"/>
    <n v="100"/>
    <n v="809.5"/>
    <n v="202.38"/>
  </r>
  <r>
    <x v="3"/>
    <s v="Route"/>
    <s v="Export"/>
    <x v="12"/>
    <d v="2024-08-01T00:00:00"/>
    <x v="6"/>
    <s v="DFCLCIAL06"/>
    <x v="3"/>
    <s v="TAX AFFRETEMENT"/>
    <n v="0"/>
    <n v="430.5"/>
    <n v="430.5"/>
    <n v="420"/>
    <n v="0"/>
    <n v="-420"/>
    <n v="-420"/>
    <n v="0"/>
    <n v="430.5"/>
    <n v="100"/>
    <n v="0"/>
    <n v="430.5"/>
    <n v="430.5"/>
    <n v="420"/>
    <n v="420"/>
    <n v="-420"/>
    <n v="-420"/>
    <n v="10.5"/>
    <n v="0"/>
    <n v="100"/>
    <n v="850.5"/>
    <n v="202.5"/>
  </r>
  <r>
    <x v="0"/>
    <s v="Maritime"/>
    <s v="Import"/>
    <x v="13"/>
    <d v="2024-08-01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4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5"/>
    <d v="2024-08-01T00:00:00"/>
    <x v="4"/>
    <s v="DFCLCIAL03"/>
    <x v="4"/>
    <s v="TAX  FR ANNEXE"/>
    <n v="0"/>
    <n v="185"/>
    <n v="185"/>
    <n v="70.33"/>
    <n v="0"/>
    <n v="-70.33"/>
    <n v="-70.33"/>
    <n v="0"/>
    <n v="185"/>
    <n v="100"/>
    <n v="0"/>
    <n v="185"/>
    <n v="185"/>
    <n v="70.33"/>
    <n v="70.33"/>
    <n v="-70.33"/>
    <n v="-70.33"/>
    <n v="114.67"/>
    <n v="0"/>
    <n v="100"/>
    <n v="255.33"/>
    <n v="363.05"/>
  </r>
  <r>
    <x v="0"/>
    <s v="Maritime"/>
    <s v="Import"/>
    <x v="1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-15"/>
    <n v="0"/>
  </r>
  <r>
    <x v="0"/>
    <s v="Maritime"/>
    <s v="Import"/>
    <x v="1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5459"/>
    <n v="5459"/>
    <n v="5459"/>
    <n v="5459"/>
    <n v="-5459"/>
    <n v="-5459"/>
    <n v="0"/>
    <n v="0"/>
    <n v="100"/>
    <n v="10918"/>
    <n v="200"/>
  </r>
  <r>
    <x v="0"/>
    <s v="Maritime"/>
    <s v="Import"/>
    <x v="15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1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5459"/>
    <n v="0"/>
    <n v="0"/>
    <n v="0"/>
    <n v="0"/>
    <n v="-5459"/>
    <n v="0"/>
  </r>
  <r>
    <x v="0"/>
    <s v="Maritime"/>
    <s v="Import"/>
    <x v="15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6"/>
    <d v="2024-08-01T00:00:00"/>
    <x v="4"/>
    <s v="DFCLCIAL03"/>
    <x v="4"/>
    <s v="TAX  FR ANNEXE"/>
    <n v="0"/>
    <n v="169"/>
    <n v="169"/>
    <n v="0"/>
    <n v="0"/>
    <n v="0"/>
    <n v="0"/>
    <n v="0"/>
    <n v="169"/>
    <n v="100"/>
    <n v="0"/>
    <n v="169"/>
    <n v="169"/>
    <n v="0"/>
    <n v="0"/>
    <n v="0"/>
    <n v="0"/>
    <n v="169"/>
    <n v="0"/>
    <n v="100"/>
    <n v="169"/>
    <n v="0"/>
  </r>
  <r>
    <x v="0"/>
    <s v="Maritime"/>
    <s v="Import"/>
    <x v="17"/>
    <d v="2024-08-01T00:00:00"/>
    <x v="4"/>
    <s v="DFCLCIAL03"/>
    <x v="4"/>
    <s v="TAX  FR ANNEX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4"/>
    <s v="Maritime"/>
    <s v="Import"/>
    <x v="18"/>
    <d v="2024-08-14T00:00:00"/>
    <x v="3"/>
    <s v="DFCLCIAL01"/>
    <x v="11"/>
    <s v="OVERSEAS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4"/>
    <s v="Maritime"/>
    <s v="Import"/>
    <x v="18"/>
    <d v="2024-08-14T00:00:00"/>
    <x v="1"/>
    <s v="DFCLCPTA"/>
    <x v="12"/>
    <s v="FRAIS DE PARKING"/>
    <n v="0"/>
    <n v="0"/>
    <n v="0"/>
    <n v="-523.98"/>
    <n v="62476.02"/>
    <n v="63000"/>
    <n v="523.98"/>
    <n v="0"/>
    <n v="-62476.02"/>
    <n v="0"/>
    <n v="0"/>
    <n v="0"/>
    <n v="0"/>
    <n v="-523.98"/>
    <n v="-523.98"/>
    <n v="63000"/>
    <n v="523.98"/>
    <n v="523.98"/>
    <n v="0"/>
    <n v="0"/>
    <n v="-63000"/>
    <n v="999.99"/>
  </r>
  <r>
    <x v="4"/>
    <s v="Maritime"/>
    <s v="Import"/>
    <x v="18"/>
    <d v="2024-08-14T00:00:00"/>
    <x v="3"/>
    <s v="DFCLCIAL01"/>
    <x v="13"/>
    <s v="PROFIT SHARE"/>
    <n v="0"/>
    <n v="0"/>
    <n v="0"/>
    <n v="326.64"/>
    <n v="0"/>
    <n v="-326.64"/>
    <n v="-326.64"/>
    <n v="0"/>
    <n v="0"/>
    <n v="0"/>
    <n v="0"/>
    <n v="0"/>
    <n v="0"/>
    <n v="326.64"/>
    <n v="326.64"/>
    <n v="-326.64"/>
    <n v="-326.64"/>
    <n v="-326.64"/>
    <n v="0"/>
    <n v="0"/>
    <n v="326.64"/>
    <n v="100"/>
  </r>
  <r>
    <x v="4"/>
    <s v="Maritime"/>
    <s v="Import"/>
    <x v="18"/>
    <d v="2024-08-14T00:00:00"/>
    <x v="3"/>
    <s v="DFCLCIAL01"/>
    <x v="12"/>
    <s v="FRAIS DE PARKING"/>
    <n v="0"/>
    <n v="69608.03"/>
    <n v="69608.03"/>
    <n v="63000"/>
    <n v="0"/>
    <n v="-63000"/>
    <n v="-63000"/>
    <n v="0"/>
    <n v="69608.03"/>
    <n v="100"/>
    <n v="0"/>
    <n v="69608.03"/>
    <n v="69608.03"/>
    <n v="63000"/>
    <n v="63000"/>
    <n v="-63000"/>
    <n v="-63000"/>
    <n v="6608.0299999999988"/>
    <n v="0"/>
    <n v="100"/>
    <n v="132608.03"/>
    <n v="210.49"/>
  </r>
  <r>
    <x v="2"/>
    <s v="Maritime"/>
    <s v="Import"/>
    <x v="19"/>
    <d v="2024-08-13T00:00:00"/>
    <x v="1"/>
    <s v="DFCLCPTA"/>
    <x v="14"/>
    <s v="EXO FR ANNEXE"/>
    <n v="0"/>
    <n v="0"/>
    <n v="0"/>
    <n v="0"/>
    <n v="2730"/>
    <n v="2730"/>
    <n v="0"/>
    <n v="0"/>
    <n v="-2730"/>
    <n v="0"/>
    <n v="0"/>
    <n v="0"/>
    <n v="0"/>
    <n v="0"/>
    <n v="2730"/>
    <n v="2730"/>
    <n v="0"/>
    <n v="-2730"/>
    <n v="0"/>
    <n v="0"/>
    <n v="-2730"/>
    <n v="0"/>
  </r>
  <r>
    <x v="2"/>
    <s v="Maritime"/>
    <s v="Import"/>
    <x v="19"/>
    <d v="2024-08-13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2"/>
    <s v="Maritime"/>
    <s v="Import"/>
    <x v="19"/>
    <d v="2024-08-13T00:00:00"/>
    <x v="4"/>
    <s v="DFCLCIAL03"/>
    <x v="15"/>
    <s v="TAX TRACTION"/>
    <n v="0"/>
    <n v="0"/>
    <n v="0"/>
    <n v="1300"/>
    <n v="0"/>
    <n v="-1300"/>
    <n v="-1300"/>
    <n v="0"/>
    <n v="0"/>
    <n v="0"/>
    <n v="0"/>
    <n v="0"/>
    <n v="0"/>
    <n v="1300"/>
    <n v="0"/>
    <n v="-1300"/>
    <n v="-1300"/>
    <n v="0"/>
    <n v="0"/>
    <n v="0"/>
    <n v="1300"/>
    <n v="100"/>
  </r>
  <r>
    <x v="2"/>
    <s v="Maritime"/>
    <s v="Import"/>
    <x v="19"/>
    <d v="2024-08-13T00:00:00"/>
    <x v="4"/>
    <s v="DFCLCIAL03"/>
    <x v="16"/>
    <s v="EXO MANUT"/>
    <n v="0"/>
    <n v="2000"/>
    <n v="2000"/>
    <n v="0"/>
    <n v="0"/>
    <n v="0"/>
    <n v="0"/>
    <n v="0"/>
    <n v="2000"/>
    <n v="100"/>
    <n v="0"/>
    <n v="2000"/>
    <n v="2000"/>
    <n v="0"/>
    <n v="0"/>
    <n v="0"/>
    <n v="0"/>
    <n v="2000"/>
    <n v="0"/>
    <n v="100"/>
    <n v="2000"/>
    <n v="0"/>
  </r>
  <r>
    <x v="2"/>
    <s v="Maritime"/>
    <s v="Import"/>
    <x v="19"/>
    <d v="2024-08-13T00:00:00"/>
    <x v="4"/>
    <s v="DFCLCIAL03"/>
    <x v="14"/>
    <s v="EXO FR ANNEXE"/>
    <n v="0"/>
    <n v="2750"/>
    <n v="2750"/>
    <n v="2730"/>
    <n v="0"/>
    <n v="-2730"/>
    <n v="-2730"/>
    <n v="0"/>
    <n v="2750"/>
    <n v="100"/>
    <n v="0"/>
    <n v="2750"/>
    <n v="2750"/>
    <n v="2730"/>
    <n v="0"/>
    <n v="-2730"/>
    <n v="-2730"/>
    <n v="2750"/>
    <n v="0"/>
    <n v="100"/>
    <n v="5480"/>
    <n v="200.73"/>
  </r>
  <r>
    <x v="2"/>
    <s v="Maritime"/>
    <s v="Import"/>
    <x v="19"/>
    <d v="2024-08-13T00:00:00"/>
    <x v="4"/>
    <s v="DFCLCIAL03"/>
    <x v="17"/>
    <s v="EXO TRACTION"/>
    <n v="0"/>
    <n v="1700"/>
    <n v="1700"/>
    <n v="0"/>
    <n v="0"/>
    <n v="0"/>
    <n v="0"/>
    <n v="0"/>
    <n v="1700"/>
    <n v="100"/>
    <n v="0"/>
    <n v="1700"/>
    <n v="1700"/>
    <n v="0"/>
    <n v="0"/>
    <n v="0"/>
    <n v="0"/>
    <n v="1700"/>
    <n v="0"/>
    <n v="100"/>
    <n v="1700"/>
    <n v="0"/>
  </r>
  <r>
    <x v="2"/>
    <s v="Maritime"/>
    <s v="Import"/>
    <x v="19"/>
    <d v="2024-08-13T00:00:00"/>
    <x v="1"/>
    <s v="DFCLCPTA"/>
    <x v="15"/>
    <s v="TAX TRACTION"/>
    <n v="0"/>
    <n v="0"/>
    <n v="0"/>
    <n v="0"/>
    <n v="1300"/>
    <n v="1300"/>
    <n v="0"/>
    <n v="0"/>
    <n v="-1300"/>
    <n v="0"/>
    <n v="0"/>
    <n v="0"/>
    <n v="0"/>
    <n v="0"/>
    <n v="1300"/>
    <n v="1300"/>
    <n v="0"/>
    <n v="-1300"/>
    <n v="0"/>
    <n v="0"/>
    <n v="-1300"/>
    <n v="0"/>
  </r>
  <r>
    <x v="0"/>
    <s v="Maritime"/>
    <s v="Import"/>
    <x v="20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20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5"/>
    <n v="25"/>
    <n v="25"/>
    <n v="25"/>
    <n v="-25"/>
    <n v="-25"/>
    <n v="0"/>
    <n v="0"/>
    <n v="100"/>
    <n v="50"/>
    <n v="200"/>
  </r>
  <r>
    <x v="0"/>
    <s v="Maritime"/>
    <s v="Import"/>
    <x v="20"/>
    <d v="2024-08-01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20"/>
    <d v="2024-08-01T00:00:00"/>
    <x v="4"/>
    <s v="DFCLCIAL03"/>
    <x v="4"/>
    <s v="TAX  FR ANNEXE"/>
    <n v="0"/>
    <n v="185"/>
    <n v="185"/>
    <n v="70.33"/>
    <n v="0"/>
    <n v="-70.33"/>
    <n v="-70.33"/>
    <n v="0"/>
    <n v="185"/>
    <n v="100"/>
    <n v="0"/>
    <n v="185"/>
    <n v="185"/>
    <n v="70.33"/>
    <n v="70.33"/>
    <n v="-70.33"/>
    <n v="-70.33"/>
    <n v="114.67"/>
    <n v="0"/>
    <n v="100"/>
    <n v="255.33"/>
    <n v="363.05"/>
  </r>
  <r>
    <x v="0"/>
    <s v="Maritime"/>
    <s v="Import"/>
    <x v="20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2684"/>
    <n v="2684"/>
    <n v="2684"/>
    <n v="2684"/>
    <n v="-2684"/>
    <n v="-2684"/>
    <n v="0"/>
    <n v="0"/>
    <n v="100"/>
    <n v="5368"/>
    <n v="200"/>
  </r>
  <r>
    <x v="2"/>
    <s v="Maritime"/>
    <s v="Import"/>
    <x v="21"/>
    <d v="2024-08-06T00:00:00"/>
    <x v="1"/>
    <s v="DFCLCPTA"/>
    <x v="15"/>
    <s v="TAX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21"/>
    <d v="2024-08-06T00:00:00"/>
    <x v="4"/>
    <s v="DFCLCIAL03"/>
    <x v="15"/>
    <s v="TAX TRACTION"/>
    <n v="0"/>
    <n v="135"/>
    <n v="135"/>
    <n v="120"/>
    <n v="0"/>
    <n v="-120"/>
    <n v="-120"/>
    <n v="0"/>
    <n v="135"/>
    <n v="100"/>
    <n v="0"/>
    <n v="135"/>
    <n v="135"/>
    <n v="120"/>
    <n v="0"/>
    <n v="-120"/>
    <n v="-120"/>
    <n v="135"/>
    <n v="0"/>
    <n v="100"/>
    <n v="255"/>
    <n v="212.5"/>
  </r>
  <r>
    <x v="2"/>
    <s v="Maritime"/>
    <s v="Import"/>
    <x v="21"/>
    <d v="2024-08-06T00:00:00"/>
    <x v="4"/>
    <s v="DFCLCIAL03"/>
    <x v="18"/>
    <s v="TAX EMBALLAGE"/>
    <n v="0"/>
    <n v="194"/>
    <n v="194"/>
    <n v="0"/>
    <n v="0"/>
    <n v="0"/>
    <n v="0"/>
    <n v="0"/>
    <n v="194"/>
    <n v="100"/>
    <n v="0"/>
    <n v="194"/>
    <n v="194"/>
    <n v="0"/>
    <n v="0"/>
    <n v="0"/>
    <n v="0"/>
    <n v="194"/>
    <n v="0"/>
    <n v="100"/>
    <n v="194"/>
    <n v="0"/>
  </r>
  <r>
    <x v="2"/>
    <s v="Maritime"/>
    <s v="Import"/>
    <x v="21"/>
    <d v="2024-08-06T00:00:00"/>
    <x v="4"/>
    <s v="DFCLCIAL03"/>
    <x v="19"/>
    <s v="TAX MANUT"/>
    <n v="0"/>
    <n v="470"/>
    <n v="470"/>
    <n v="0"/>
    <n v="0"/>
    <n v="0"/>
    <n v="0"/>
    <n v="0"/>
    <n v="470"/>
    <n v="100"/>
    <n v="0"/>
    <n v="470"/>
    <n v="470"/>
    <n v="0"/>
    <n v="0"/>
    <n v="0"/>
    <n v="0"/>
    <n v="470"/>
    <n v="0"/>
    <n v="100"/>
    <n v="470"/>
    <n v="0"/>
  </r>
  <r>
    <x v="0"/>
    <s v="Maritime"/>
    <s v="Import"/>
    <x v="22"/>
    <d v="2024-08-01T00:00:00"/>
    <x v="5"/>
    <s v="DFCLCIAL02"/>
    <x v="7"/>
    <s v="TAX DOUANE"/>
    <n v="0"/>
    <n v="89"/>
    <n v="89"/>
    <n v="0"/>
    <n v="0"/>
    <n v="0"/>
    <n v="0"/>
    <n v="0"/>
    <n v="89"/>
    <n v="100"/>
    <n v="0"/>
    <n v="89"/>
    <n v="89"/>
    <n v="0"/>
    <n v="0"/>
    <n v="0"/>
    <n v="0"/>
    <n v="89"/>
    <n v="0"/>
    <n v="100"/>
    <n v="89"/>
    <n v="0"/>
  </r>
  <r>
    <x v="0"/>
    <s v="Maritime"/>
    <s v="Import"/>
    <x v="2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36"/>
    <n v="336"/>
    <n v="0"/>
    <n v="-336"/>
    <n v="0"/>
    <n v="0"/>
    <n v="-336"/>
    <n v="0"/>
  </r>
  <r>
    <x v="0"/>
    <s v="Maritime"/>
    <s v="Import"/>
    <x v="2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36"/>
    <n v="336"/>
    <n v="336"/>
    <n v="0"/>
    <n v="-336"/>
    <n v="-336"/>
    <n v="336"/>
    <n v="0"/>
    <n v="100"/>
    <n v="672"/>
    <n v="200"/>
  </r>
  <r>
    <x v="0"/>
    <s v="Maritime"/>
    <s v="Import"/>
    <x v="2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3"/>
    <d v="2024-08-01T00:00:00"/>
    <x v="5"/>
    <s v="DFCLCIAL02"/>
    <x v="7"/>
    <s v="TAX DOUANE"/>
    <n v="0"/>
    <n v="89"/>
    <n v="89"/>
    <n v="0"/>
    <n v="0"/>
    <n v="0"/>
    <n v="0"/>
    <n v="0"/>
    <n v="89"/>
    <n v="100"/>
    <n v="0"/>
    <n v="89"/>
    <n v="89"/>
    <n v="0"/>
    <n v="0"/>
    <n v="0"/>
    <n v="0"/>
    <n v="89"/>
    <n v="0"/>
    <n v="100"/>
    <n v="89"/>
    <n v="0"/>
  </r>
  <r>
    <x v="0"/>
    <s v="Maritime"/>
    <s v="Import"/>
    <x v="2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24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0"/>
    <n v="60"/>
    <n v="60"/>
    <n v="60"/>
    <n v="-60"/>
    <n v="-60"/>
    <n v="0"/>
    <n v="0"/>
    <n v="100"/>
    <n v="120"/>
    <n v="200"/>
  </r>
  <r>
    <x v="0"/>
    <s v="Maritime"/>
    <s v="Import"/>
    <x v="24"/>
    <d v="2024-08-01T00:00:00"/>
    <x v="4"/>
    <s v="DFCLCIAL03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Import"/>
    <x v="24"/>
    <d v="2024-08-01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2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364"/>
    <n v="9364"/>
    <n v="9364"/>
    <n v="9364"/>
    <n v="-9364"/>
    <n v="-9364"/>
    <n v="0"/>
    <n v="0"/>
    <n v="100"/>
    <n v="18728"/>
    <n v="200"/>
  </r>
  <r>
    <x v="0"/>
    <s v="Maritime"/>
    <s v="Import"/>
    <x v="25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2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4"/>
    <n v="34"/>
    <n v="34"/>
    <n v="34"/>
    <n v="-34"/>
    <n v="-34"/>
    <n v="0"/>
    <n v="0"/>
    <n v="100"/>
    <n v="68"/>
    <n v="200"/>
  </r>
  <r>
    <x v="0"/>
    <s v="Maritime"/>
    <s v="Import"/>
    <x v="26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26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70"/>
    <n v="70"/>
    <n v="70"/>
    <n v="70"/>
    <n v="-70"/>
    <n v="-70"/>
    <n v="0"/>
    <n v="0"/>
    <n v="100"/>
    <n v="140"/>
    <n v="200"/>
  </r>
  <r>
    <x v="0"/>
    <s v="Maritime"/>
    <s v="Import"/>
    <x v="26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9281"/>
    <n v="19281"/>
    <n v="19281"/>
    <n v="19281"/>
    <n v="-19281"/>
    <n v="-19281"/>
    <n v="0"/>
    <n v="0"/>
    <n v="100"/>
    <n v="38562"/>
    <n v="200"/>
  </r>
  <r>
    <x v="5"/>
    <s v="Maritime"/>
    <s v="Import"/>
    <x v="27"/>
    <d v="2024-08-02T00:00:00"/>
    <x v="6"/>
    <s v="DFCLCIAL06"/>
    <x v="6"/>
    <s v="DROITS DE DOUANE"/>
    <n v="0"/>
    <n v="0"/>
    <n v="0"/>
    <n v="0"/>
    <n v="0"/>
    <n v="0"/>
    <n v="0"/>
    <n v="0"/>
    <n v="0"/>
    <n v="0"/>
    <n v="0"/>
    <n v="419"/>
    <n v="419"/>
    <n v="419"/>
    <n v="419"/>
    <n v="-419"/>
    <n v="-419"/>
    <n v="0"/>
    <n v="0"/>
    <n v="100"/>
    <n v="838"/>
    <n v="200"/>
  </r>
  <r>
    <x v="5"/>
    <s v="Maritime"/>
    <s v="Import"/>
    <x v="27"/>
    <d v="2024-08-02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4"/>
    <s v="Maritime"/>
    <s v="Import"/>
    <x v="28"/>
    <d v="2024-08-04T00:00:00"/>
    <x v="3"/>
    <s v="DFCLCIAL01"/>
    <x v="20"/>
    <s v="AUTOL TPS ROUTE"/>
    <n v="0"/>
    <n v="840"/>
    <n v="840"/>
    <n v="639"/>
    <n v="0"/>
    <n v="-639"/>
    <n v="-639"/>
    <n v="0"/>
    <n v="840"/>
    <n v="100"/>
    <n v="0"/>
    <n v="840"/>
    <n v="840"/>
    <n v="639"/>
    <n v="639"/>
    <n v="-639"/>
    <n v="-639"/>
    <n v="201"/>
    <n v="0"/>
    <n v="100"/>
    <n v="1479"/>
    <n v="231.46"/>
  </r>
  <r>
    <x v="4"/>
    <s v="Maritime"/>
    <s v="Import"/>
    <x v="28"/>
    <d v="2024-08-04T00:00:00"/>
    <x v="3"/>
    <s v="DFCLCIAL01"/>
    <x v="21"/>
    <s v="FRAIS DE PARKING "/>
    <n v="0"/>
    <n v="7713.16"/>
    <n v="7713.16"/>
    <n v="7227"/>
    <n v="0"/>
    <n v="-7227"/>
    <n v="-7227"/>
    <n v="0"/>
    <n v="7713.16"/>
    <n v="100"/>
    <n v="0"/>
    <n v="7713.16"/>
    <n v="7713.16"/>
    <n v="7227"/>
    <n v="7180.68"/>
    <n v="-7227"/>
    <n v="-7227"/>
    <n v="532.47999999999956"/>
    <n v="0"/>
    <n v="100"/>
    <n v="14940.16"/>
    <n v="206.73"/>
  </r>
  <r>
    <x v="4"/>
    <s v="Maritime"/>
    <s v="Import"/>
    <x v="28"/>
    <d v="2024-08-04T00:00:00"/>
    <x v="3"/>
    <s v="DFCLCIAL01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4"/>
    <s v="Maritime"/>
    <s v="Import"/>
    <x v="28"/>
    <d v="2024-08-04T00:00:00"/>
    <x v="3"/>
    <s v="DFCLCIAL01"/>
    <x v="22"/>
    <s v="AUTOL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4"/>
    <s v="Maritime"/>
    <s v="Import"/>
    <x v="28"/>
    <d v="2024-08-04T00:00:00"/>
    <x v="1"/>
    <s v="DFCLCPTA"/>
    <x v="21"/>
    <s v="FRAIS DE PARKING "/>
    <n v="0"/>
    <n v="0"/>
    <n v="0"/>
    <n v="0"/>
    <n v="7180.68"/>
    <n v="7180.68"/>
    <n v="0"/>
    <n v="0"/>
    <n v="-7180.68"/>
    <n v="0"/>
    <n v="0"/>
    <n v="0"/>
    <n v="0"/>
    <n v="0"/>
    <n v="0"/>
    <n v="7180.68"/>
    <n v="0"/>
    <n v="0"/>
    <n v="0"/>
    <n v="0"/>
    <n v="-7180.68"/>
    <n v="0"/>
  </r>
  <r>
    <x v="4"/>
    <s v="Maritime"/>
    <s v="Import"/>
    <x v="28"/>
    <d v="2024-08-04T00:00:00"/>
    <x v="3"/>
    <s v="DFCLCIAL01"/>
    <x v="11"/>
    <s v="OVERSEAS"/>
    <n v="0"/>
    <n v="351"/>
    <n v="351"/>
    <n v="341"/>
    <n v="0"/>
    <n v="-341"/>
    <n v="-341"/>
    <n v="0"/>
    <n v="351"/>
    <n v="100"/>
    <n v="0"/>
    <n v="351"/>
    <n v="351"/>
    <n v="341"/>
    <n v="341"/>
    <n v="-341"/>
    <n v="-341"/>
    <n v="10"/>
    <n v="0"/>
    <n v="100"/>
    <n v="692"/>
    <n v="202.93"/>
  </r>
  <r>
    <x v="4"/>
    <s v="Maritime"/>
    <s v="Import"/>
    <x v="28"/>
    <d v="2024-08-04T00:00:00"/>
    <x v="1"/>
    <s v="DFCLCPTA"/>
    <x v="11"/>
    <s v="OVERSEAS"/>
    <n v="0"/>
    <n v="0"/>
    <n v="0"/>
    <n v="0"/>
    <n v="341"/>
    <n v="341"/>
    <n v="0"/>
    <n v="0"/>
    <n v="-341"/>
    <n v="0"/>
    <n v="0"/>
    <n v="0"/>
    <n v="0"/>
    <n v="0"/>
    <n v="0"/>
    <n v="341"/>
    <n v="0"/>
    <n v="0"/>
    <n v="0"/>
    <n v="0"/>
    <n v="-341"/>
    <n v="0"/>
  </r>
  <r>
    <x v="0"/>
    <s v="Maritime"/>
    <s v="Import"/>
    <x v="2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4"/>
    <n v="24"/>
    <n v="0"/>
    <n v="-24"/>
    <n v="0"/>
    <n v="0"/>
    <n v="-24"/>
    <n v="0"/>
  </r>
  <r>
    <x v="0"/>
    <s v="Maritime"/>
    <s v="Import"/>
    <x v="29"/>
    <d v="2024-08-01T00:00:00"/>
    <x v="5"/>
    <s v="DFCLCIAL02"/>
    <x v="7"/>
    <s v="TAX DOUANE"/>
    <n v="0"/>
    <n v="124"/>
    <n v="124"/>
    <n v="0"/>
    <n v="0"/>
    <n v="0"/>
    <n v="0"/>
    <n v="0"/>
    <n v="124"/>
    <n v="100"/>
    <n v="0"/>
    <n v="124"/>
    <n v="124"/>
    <n v="0"/>
    <n v="0"/>
    <n v="0"/>
    <n v="0"/>
    <n v="124"/>
    <n v="0"/>
    <n v="100"/>
    <n v="124"/>
    <n v="0"/>
  </r>
  <r>
    <x v="0"/>
    <s v="Maritime"/>
    <s v="Import"/>
    <x v="29"/>
    <d v="2024-08-01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29"/>
    <d v="2024-08-01T00:00:00"/>
    <x v="1"/>
    <s v="DFCLCPTA"/>
    <x v="2"/>
    <s v="TAX TPS ROUTE"/>
    <n v="0"/>
    <n v="0"/>
    <n v="0"/>
    <n v="0"/>
    <n v="3200"/>
    <n v="3200"/>
    <n v="0"/>
    <n v="0"/>
    <n v="-3200"/>
    <n v="0"/>
    <n v="0"/>
    <n v="0"/>
    <n v="0"/>
    <n v="0"/>
    <n v="3200"/>
    <n v="3200"/>
    <n v="0"/>
    <n v="-3200"/>
    <n v="0"/>
    <n v="0"/>
    <n v="-3200"/>
    <n v="0"/>
  </r>
  <r>
    <x v="0"/>
    <s v="Maritime"/>
    <s v="Import"/>
    <x v="29"/>
    <d v="2024-08-01T00:00:00"/>
    <x v="5"/>
    <s v="DFCLCIAL02"/>
    <x v="2"/>
    <s v="TAX TPS ROUTE"/>
    <n v="0"/>
    <n v="3280"/>
    <n v="3280"/>
    <n v="3200"/>
    <n v="0"/>
    <n v="-3200"/>
    <n v="-3200"/>
    <n v="0"/>
    <n v="3280"/>
    <n v="100"/>
    <n v="0"/>
    <n v="3280"/>
    <n v="3280"/>
    <n v="3200"/>
    <n v="0"/>
    <n v="-3200"/>
    <n v="-3200"/>
    <n v="3280"/>
    <n v="0"/>
    <n v="100"/>
    <n v="6480"/>
    <n v="202.5"/>
  </r>
  <r>
    <x v="0"/>
    <s v="Maritime"/>
    <s v="Import"/>
    <x v="2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077"/>
    <n v="4077"/>
    <n v="0"/>
    <n v="-4077"/>
    <n v="0"/>
    <n v="0"/>
    <n v="-4077"/>
    <n v="0"/>
  </r>
  <r>
    <x v="0"/>
    <s v="Maritime"/>
    <s v="Import"/>
    <x v="2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077"/>
    <n v="4077"/>
    <n v="4077"/>
    <n v="0"/>
    <n v="-4077"/>
    <n v="-4077"/>
    <n v="4077"/>
    <n v="0"/>
    <n v="100"/>
    <n v="8154"/>
    <n v="200"/>
  </r>
  <r>
    <x v="0"/>
    <s v="Maritime"/>
    <s v="Import"/>
    <x v="2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4"/>
    <n v="24"/>
    <n v="24"/>
    <n v="0"/>
    <n v="-24"/>
    <n v="-24"/>
    <n v="24"/>
    <n v="0"/>
    <n v="100"/>
    <n v="48"/>
    <n v="200"/>
  </r>
  <r>
    <x v="0"/>
    <s v="Maritime"/>
    <s v="Import"/>
    <x v="30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33"/>
    <n v="-33"/>
    <n v="-33"/>
    <n v="0"/>
    <n v="0"/>
    <n v="100"/>
    <n v="66"/>
    <n v="200"/>
  </r>
  <r>
    <x v="0"/>
    <s v="Maritime"/>
    <s v="Import"/>
    <x v="30"/>
    <d v="2024-08-01T00:00:00"/>
    <x v="4"/>
    <s v="DFCLCIAL03"/>
    <x v="4"/>
    <s v="TAX  FR ANNEXE"/>
    <n v="0"/>
    <n v="315"/>
    <n v="315"/>
    <n v="70.33"/>
    <n v="0"/>
    <n v="-70.33"/>
    <n v="-70.33"/>
    <n v="0"/>
    <n v="315"/>
    <n v="100"/>
    <n v="0"/>
    <n v="315"/>
    <n v="315"/>
    <n v="70.33"/>
    <n v="70.33"/>
    <n v="-70.33"/>
    <n v="-70.33"/>
    <n v="244.67000000000002"/>
    <n v="0"/>
    <n v="100"/>
    <n v="385.33"/>
    <n v="547.89"/>
  </r>
  <r>
    <x v="0"/>
    <s v="Maritime"/>
    <s v="Import"/>
    <x v="30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30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73"/>
    <n v="173"/>
    <n v="173"/>
    <n v="173"/>
    <n v="-173"/>
    <n v="-173"/>
    <n v="0"/>
    <n v="0"/>
    <n v="100"/>
    <n v="346"/>
    <n v="200"/>
  </r>
  <r>
    <x v="0"/>
    <s v="Maritime"/>
    <s v="Import"/>
    <x v="30"/>
    <d v="2024-08-01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3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0"/>
    <s v="Maritime"/>
    <s v="Import"/>
    <x v="31"/>
    <d v="2024-08-01T00:00:00"/>
    <x v="1"/>
    <s v="DFCLCPTA"/>
    <x v="4"/>
    <s v="TAX  FR ANNEXE"/>
    <n v="0"/>
    <n v="0"/>
    <n v="0"/>
    <n v="0"/>
    <n v="876.66"/>
    <n v="876.66"/>
    <n v="0"/>
    <n v="0"/>
    <n v="-876.66"/>
    <n v="0"/>
    <n v="0"/>
    <n v="0"/>
    <n v="0"/>
    <n v="0"/>
    <n v="0"/>
    <n v="876.66"/>
    <n v="0"/>
    <n v="0"/>
    <n v="0"/>
    <n v="0"/>
    <n v="-876.66"/>
    <n v="0"/>
  </r>
  <r>
    <x v="0"/>
    <s v="Maritime"/>
    <s v="Import"/>
    <x v="31"/>
    <d v="2024-08-01T00:00:00"/>
    <x v="4"/>
    <s v="DFCLCIAL03"/>
    <x v="4"/>
    <s v="TAX  FR ANNEXE"/>
    <n v="0"/>
    <n v="1546"/>
    <n v="1546"/>
    <n v="940.66"/>
    <n v="0"/>
    <n v="-940.66"/>
    <n v="-940.66"/>
    <n v="0"/>
    <n v="1546"/>
    <n v="100"/>
    <n v="0"/>
    <n v="1546"/>
    <n v="1546"/>
    <n v="940.66"/>
    <n v="940.66"/>
    <n v="-940.66"/>
    <n v="-940.66"/>
    <n v="605.34"/>
    <n v="0"/>
    <n v="100"/>
    <n v="2486.66"/>
    <n v="264.35000000000002"/>
  </r>
  <r>
    <x v="0"/>
    <s v="Maritime"/>
    <s v="Import"/>
    <x v="31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0"/>
    <n v="90"/>
    <n v="90"/>
    <n v="90"/>
    <n v="-90"/>
    <n v="-90"/>
    <n v="0"/>
    <n v="0"/>
    <n v="100"/>
    <n v="180"/>
    <n v="200"/>
  </r>
  <r>
    <x v="0"/>
    <s v="Maritime"/>
    <s v="Import"/>
    <x v="3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11"/>
    <n v="0"/>
    <n v="0"/>
    <n v="0"/>
    <n v="0"/>
    <n v="-11"/>
    <n v="0"/>
  </r>
  <r>
    <x v="0"/>
    <s v="Maritime"/>
    <s v="Import"/>
    <x v="3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90"/>
    <n v="0"/>
    <n v="0"/>
    <n v="0"/>
    <n v="0"/>
    <n v="-90"/>
    <n v="0"/>
  </r>
  <r>
    <x v="0"/>
    <s v="Maritime"/>
    <s v="Import"/>
    <x v="31"/>
    <d v="2024-08-01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2"/>
    <s v="Maritime"/>
    <s v="Import"/>
    <x v="32"/>
    <d v="2024-08-05T00:00:00"/>
    <x v="1"/>
    <s v="DFCLCPTA"/>
    <x v="15"/>
    <s v="TAX TRACTION"/>
    <n v="0"/>
    <n v="0"/>
    <n v="0"/>
    <n v="0"/>
    <n v="390"/>
    <n v="390"/>
    <n v="0"/>
    <n v="0"/>
    <n v="-390"/>
    <n v="0"/>
    <n v="0"/>
    <n v="0"/>
    <n v="0"/>
    <n v="0"/>
    <n v="390"/>
    <n v="390"/>
    <n v="0"/>
    <n v="-390"/>
    <n v="0"/>
    <n v="0"/>
    <n v="-390"/>
    <n v="0"/>
  </r>
  <r>
    <x v="2"/>
    <s v="Maritime"/>
    <s v="Import"/>
    <x v="32"/>
    <d v="2024-08-05T00:00:00"/>
    <x v="1"/>
    <s v="DFCLCPTA"/>
    <x v="14"/>
    <s v="EXO FR ANNEXE"/>
    <n v="0"/>
    <n v="0"/>
    <n v="0"/>
    <n v="0"/>
    <n v="886"/>
    <n v="886"/>
    <n v="0"/>
    <n v="0"/>
    <n v="-886"/>
    <n v="0"/>
    <n v="0"/>
    <n v="0"/>
    <n v="0"/>
    <n v="0"/>
    <n v="886"/>
    <n v="886"/>
    <n v="0"/>
    <n v="-886"/>
    <n v="0"/>
    <n v="0"/>
    <n v="-886"/>
    <n v="0"/>
  </r>
  <r>
    <x v="2"/>
    <s v="Maritime"/>
    <s v="Import"/>
    <x v="32"/>
    <d v="2024-08-05T00:00:00"/>
    <x v="4"/>
    <s v="DFCLCIAL03"/>
    <x v="15"/>
    <s v="TAX TRACTION"/>
    <n v="0"/>
    <n v="0"/>
    <n v="0"/>
    <n v="390"/>
    <n v="0"/>
    <n v="-390"/>
    <n v="-390"/>
    <n v="0"/>
    <n v="0"/>
    <n v="0"/>
    <n v="0"/>
    <n v="0"/>
    <n v="0"/>
    <n v="390"/>
    <n v="0"/>
    <n v="-390"/>
    <n v="-390"/>
    <n v="0"/>
    <n v="0"/>
    <n v="0"/>
    <n v="390"/>
    <n v="100"/>
  </r>
  <r>
    <x v="2"/>
    <s v="Maritime"/>
    <s v="Import"/>
    <x v="32"/>
    <d v="2024-08-05T00:00:00"/>
    <x v="4"/>
    <s v="DFCLCIAL03"/>
    <x v="16"/>
    <s v="EXO MANUT"/>
    <n v="0"/>
    <n v="600"/>
    <n v="600"/>
    <n v="0"/>
    <n v="0"/>
    <n v="0"/>
    <n v="0"/>
    <n v="0"/>
    <n v="600"/>
    <n v="100"/>
    <n v="0"/>
    <n v="600"/>
    <n v="600"/>
    <n v="0"/>
    <n v="0"/>
    <n v="0"/>
    <n v="0"/>
    <n v="600"/>
    <n v="0"/>
    <n v="100"/>
    <n v="600"/>
    <n v="0"/>
  </r>
  <r>
    <x v="2"/>
    <s v="Maritime"/>
    <s v="Import"/>
    <x v="32"/>
    <d v="2024-08-05T00:00:00"/>
    <x v="4"/>
    <s v="DFCLCIAL03"/>
    <x v="14"/>
    <s v="EXO FR ANNEXE"/>
    <n v="0"/>
    <n v="906"/>
    <n v="906"/>
    <n v="886"/>
    <n v="0"/>
    <n v="-886"/>
    <n v="-886"/>
    <n v="0"/>
    <n v="906"/>
    <n v="100"/>
    <n v="0"/>
    <n v="906"/>
    <n v="906"/>
    <n v="886"/>
    <n v="0"/>
    <n v="-886"/>
    <n v="-886"/>
    <n v="906"/>
    <n v="0"/>
    <n v="100"/>
    <n v="1792"/>
    <n v="202.26"/>
  </r>
  <r>
    <x v="2"/>
    <s v="Maritime"/>
    <s v="Import"/>
    <x v="32"/>
    <d v="2024-08-05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2"/>
    <s v="Maritime"/>
    <s v="Import"/>
    <x v="32"/>
    <d v="2024-08-05T00:00:00"/>
    <x v="4"/>
    <s v="DFCLCIAL03"/>
    <x v="17"/>
    <s v="EXO TRACTION"/>
    <n v="0"/>
    <n v="510"/>
    <n v="510"/>
    <n v="0"/>
    <n v="0"/>
    <n v="0"/>
    <n v="0"/>
    <n v="0"/>
    <n v="510"/>
    <n v="100"/>
    <n v="0"/>
    <n v="510"/>
    <n v="510"/>
    <n v="0"/>
    <n v="0"/>
    <n v="0"/>
    <n v="0"/>
    <n v="510"/>
    <n v="0"/>
    <n v="100"/>
    <n v="510"/>
    <n v="0"/>
  </r>
  <r>
    <x v="2"/>
    <s v="Maritime"/>
    <s v="Import"/>
    <x v="33"/>
    <d v="2024-08-05T00:00:00"/>
    <x v="4"/>
    <s v="DFCLCIAL03"/>
    <x v="14"/>
    <s v="EXO FR ANNEXE"/>
    <n v="0"/>
    <n v="5547"/>
    <n v="5547"/>
    <n v="5550.99"/>
    <n v="0"/>
    <n v="-5550.99"/>
    <n v="-5550.99"/>
    <n v="0"/>
    <n v="5547"/>
    <n v="100"/>
    <n v="0"/>
    <n v="5547"/>
    <n v="5547"/>
    <n v="5550.99"/>
    <n v="0"/>
    <n v="-5550.99"/>
    <n v="-5550.99"/>
    <n v="5547"/>
    <n v="0"/>
    <n v="100"/>
    <n v="11097.99"/>
    <n v="199.93"/>
  </r>
  <r>
    <x v="2"/>
    <s v="Maritime"/>
    <s v="Import"/>
    <x v="33"/>
    <d v="2024-08-05T00:00:00"/>
    <x v="4"/>
    <s v="DFCLCIAL03"/>
    <x v="15"/>
    <s v="TAX TRACTION"/>
    <n v="0"/>
    <n v="0"/>
    <n v="0"/>
    <n v="2600"/>
    <n v="0"/>
    <n v="-2600"/>
    <n v="-2600"/>
    <n v="0"/>
    <n v="0"/>
    <n v="0"/>
    <n v="0"/>
    <n v="0"/>
    <n v="0"/>
    <n v="2600"/>
    <n v="0"/>
    <n v="-2600"/>
    <n v="-2600"/>
    <n v="0"/>
    <n v="0"/>
    <n v="0"/>
    <n v="2600"/>
    <n v="100"/>
  </r>
  <r>
    <x v="2"/>
    <s v="Maritime"/>
    <s v="Import"/>
    <x v="33"/>
    <d v="2024-08-05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2"/>
    <s v="Maritime"/>
    <s v="Import"/>
    <x v="33"/>
    <d v="2024-08-05T00:00:00"/>
    <x v="1"/>
    <s v="DFCLCPTA"/>
    <x v="15"/>
    <s v="TAX TRACTION"/>
    <n v="0"/>
    <n v="0"/>
    <n v="0"/>
    <n v="0"/>
    <n v="2600"/>
    <n v="2600"/>
    <n v="0"/>
    <n v="0"/>
    <n v="-2600"/>
    <n v="0"/>
    <n v="0"/>
    <n v="0"/>
    <n v="0"/>
    <n v="0"/>
    <n v="2600"/>
    <n v="2600"/>
    <n v="0"/>
    <n v="-2600"/>
    <n v="0"/>
    <n v="0"/>
    <n v="-2600"/>
    <n v="0"/>
  </r>
  <r>
    <x v="2"/>
    <s v="Maritime"/>
    <s v="Import"/>
    <x v="33"/>
    <d v="2024-08-05T00:00:00"/>
    <x v="4"/>
    <s v="DFCLCIAL03"/>
    <x v="17"/>
    <s v="EXO TRACTION"/>
    <n v="0"/>
    <n v="3400"/>
    <n v="3400"/>
    <n v="0"/>
    <n v="0"/>
    <n v="0"/>
    <n v="0"/>
    <n v="0"/>
    <n v="3400"/>
    <n v="100"/>
    <n v="0"/>
    <n v="3400"/>
    <n v="3400"/>
    <n v="0"/>
    <n v="0"/>
    <n v="0"/>
    <n v="0"/>
    <n v="3400"/>
    <n v="0"/>
    <n v="100"/>
    <n v="3400"/>
    <n v="0"/>
  </r>
  <r>
    <x v="2"/>
    <s v="Maritime"/>
    <s v="Import"/>
    <x v="33"/>
    <d v="2024-08-05T00:00:00"/>
    <x v="4"/>
    <s v="DFCLCIAL03"/>
    <x v="16"/>
    <s v="EXO MANUT"/>
    <n v="0"/>
    <n v="4000"/>
    <n v="4000"/>
    <n v="0"/>
    <n v="0"/>
    <n v="0"/>
    <n v="0"/>
    <n v="0"/>
    <n v="4000"/>
    <n v="100"/>
    <n v="0"/>
    <n v="4000"/>
    <n v="4000"/>
    <n v="0"/>
    <n v="0"/>
    <n v="0"/>
    <n v="0"/>
    <n v="4000"/>
    <n v="0"/>
    <n v="100"/>
    <n v="4000"/>
    <n v="0"/>
  </r>
  <r>
    <x v="2"/>
    <s v="Maritime"/>
    <s v="Import"/>
    <x v="33"/>
    <d v="2024-08-05T00:00:00"/>
    <x v="1"/>
    <s v="DFCLCPTA"/>
    <x v="14"/>
    <s v="EXO FR ANNEXE"/>
    <n v="0"/>
    <n v="0"/>
    <n v="0"/>
    <n v="0"/>
    <n v="5550.99"/>
    <n v="5550.99"/>
    <n v="0"/>
    <n v="0"/>
    <n v="-5550.99"/>
    <n v="0"/>
    <n v="0"/>
    <n v="0"/>
    <n v="0"/>
    <n v="0"/>
    <n v="5550.99"/>
    <n v="5550.99"/>
    <n v="0"/>
    <n v="-5550.99"/>
    <n v="0"/>
    <n v="0"/>
    <n v="-5550.99"/>
    <n v="0"/>
  </r>
  <r>
    <x v="2"/>
    <s v="Maritime"/>
    <s v="Import"/>
    <x v="34"/>
    <d v="2024-08-05T00:00:00"/>
    <x v="1"/>
    <s v="DFCLCPTA"/>
    <x v="14"/>
    <s v="EXO FR ANNEXE"/>
    <n v="0"/>
    <n v="0"/>
    <n v="0"/>
    <n v="0"/>
    <n v="5598.97"/>
    <n v="5598.97"/>
    <n v="0"/>
    <n v="0"/>
    <n v="-5598.97"/>
    <n v="0"/>
    <n v="0"/>
    <n v="0"/>
    <n v="0"/>
    <n v="0"/>
    <n v="5598.97"/>
    <n v="5598.97"/>
    <n v="0"/>
    <n v="-5598.97"/>
    <n v="0"/>
    <n v="0"/>
    <n v="-5598.97"/>
    <n v="0"/>
  </r>
  <r>
    <x v="2"/>
    <s v="Maritime"/>
    <s v="Import"/>
    <x v="34"/>
    <d v="2024-08-05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2"/>
    <s v="Maritime"/>
    <s v="Import"/>
    <x v="34"/>
    <d v="2024-08-05T00:00:00"/>
    <x v="4"/>
    <s v="DFCLCIAL03"/>
    <x v="15"/>
    <s v="TAX TRACTION"/>
    <n v="0"/>
    <n v="0"/>
    <n v="0"/>
    <n v="2600"/>
    <n v="0"/>
    <n v="-2600"/>
    <n v="-2600"/>
    <n v="0"/>
    <n v="0"/>
    <n v="0"/>
    <n v="0"/>
    <n v="0"/>
    <n v="0"/>
    <n v="2600"/>
    <n v="0"/>
    <n v="-2600"/>
    <n v="-2600"/>
    <n v="0"/>
    <n v="0"/>
    <n v="0"/>
    <n v="2600"/>
    <n v="100"/>
  </r>
  <r>
    <x v="2"/>
    <s v="Maritime"/>
    <s v="Import"/>
    <x v="34"/>
    <d v="2024-08-05T00:00:00"/>
    <x v="1"/>
    <s v="DFCLCPTA"/>
    <x v="15"/>
    <s v="TAX TRACTION"/>
    <n v="0"/>
    <n v="0"/>
    <n v="0"/>
    <n v="0"/>
    <n v="2600"/>
    <n v="2600"/>
    <n v="0"/>
    <n v="0"/>
    <n v="-2600"/>
    <n v="0"/>
    <n v="0"/>
    <n v="0"/>
    <n v="0"/>
    <n v="0"/>
    <n v="2600"/>
    <n v="2600"/>
    <n v="0"/>
    <n v="-2600"/>
    <n v="0"/>
    <n v="0"/>
    <n v="-2600"/>
    <n v="0"/>
  </r>
  <r>
    <x v="2"/>
    <s v="Maritime"/>
    <s v="Import"/>
    <x v="34"/>
    <d v="2024-08-05T00:00:00"/>
    <x v="4"/>
    <s v="DFCLCIAL03"/>
    <x v="14"/>
    <s v="EXO FR ANNEXE"/>
    <n v="0"/>
    <n v="5547"/>
    <n v="5547"/>
    <n v="5598.97"/>
    <n v="0"/>
    <n v="-5598.97"/>
    <n v="-5598.97"/>
    <n v="0"/>
    <n v="5547"/>
    <n v="100"/>
    <n v="0"/>
    <n v="5547"/>
    <n v="5547"/>
    <n v="5598.97"/>
    <n v="0"/>
    <n v="-5598.97"/>
    <n v="-5598.97"/>
    <n v="5547"/>
    <n v="0"/>
    <n v="100"/>
    <n v="11145.97"/>
    <n v="199.07"/>
  </r>
  <r>
    <x v="2"/>
    <s v="Maritime"/>
    <s v="Import"/>
    <x v="34"/>
    <d v="2024-08-05T00:00:00"/>
    <x v="4"/>
    <s v="DFCLCIAL03"/>
    <x v="16"/>
    <s v="EXO MANUT"/>
    <n v="0"/>
    <n v="4000"/>
    <n v="4000"/>
    <n v="0"/>
    <n v="0"/>
    <n v="0"/>
    <n v="0"/>
    <n v="0"/>
    <n v="4000"/>
    <n v="100"/>
    <n v="0"/>
    <n v="4000"/>
    <n v="4000"/>
    <n v="0"/>
    <n v="0"/>
    <n v="0"/>
    <n v="0"/>
    <n v="4000"/>
    <n v="0"/>
    <n v="100"/>
    <n v="4000"/>
    <n v="0"/>
  </r>
  <r>
    <x v="2"/>
    <s v="Maritime"/>
    <s v="Import"/>
    <x v="34"/>
    <d v="2024-08-05T00:00:00"/>
    <x v="4"/>
    <s v="DFCLCIAL03"/>
    <x v="17"/>
    <s v="EXO TRACTION"/>
    <n v="0"/>
    <n v="3400"/>
    <n v="3400"/>
    <n v="0"/>
    <n v="0"/>
    <n v="0"/>
    <n v="0"/>
    <n v="0"/>
    <n v="3400"/>
    <n v="100"/>
    <n v="0"/>
    <n v="3400"/>
    <n v="3400"/>
    <n v="0"/>
    <n v="0"/>
    <n v="0"/>
    <n v="0"/>
    <n v="3400"/>
    <n v="0"/>
    <n v="100"/>
    <n v="3400"/>
    <n v="0"/>
  </r>
  <r>
    <x v="0"/>
    <s v="Maritime"/>
    <s v="Import"/>
    <x v="35"/>
    <d v="2024-08-01T00:00:00"/>
    <x v="4"/>
    <s v="DFCLCIAL03"/>
    <x v="4"/>
    <s v="TAX  FR ANNEXE"/>
    <n v="0"/>
    <n v="2346"/>
    <n v="2346"/>
    <n v="2062.33"/>
    <n v="0"/>
    <n v="-2062.33"/>
    <n v="-2062.33"/>
    <n v="0"/>
    <n v="2346"/>
    <n v="100"/>
    <n v="0"/>
    <n v="2346"/>
    <n v="2346"/>
    <n v="2062.33"/>
    <n v="2062.33"/>
    <n v="-2062.33"/>
    <n v="-2062.33"/>
    <n v="283.67000000000007"/>
    <n v="0"/>
    <n v="100"/>
    <n v="4408.33"/>
    <n v="213.75"/>
  </r>
  <r>
    <x v="0"/>
    <s v="Maritime"/>
    <s v="Import"/>
    <x v="35"/>
    <d v="2024-08-01T00:00:00"/>
    <x v="1"/>
    <s v="DFCLCPTA"/>
    <x v="4"/>
    <s v="TAX  FR ANNEXE"/>
    <n v="0"/>
    <n v="0"/>
    <n v="0"/>
    <n v="0"/>
    <n v="1838.33"/>
    <n v="1838.33"/>
    <n v="0"/>
    <n v="0"/>
    <n v="-1838.33"/>
    <n v="0"/>
    <n v="0"/>
    <n v="0"/>
    <n v="0"/>
    <n v="0"/>
    <n v="0"/>
    <n v="1838.33"/>
    <n v="0"/>
    <n v="0"/>
    <n v="0"/>
    <n v="0"/>
    <n v="-1838.33"/>
    <n v="0"/>
  </r>
  <r>
    <x v="0"/>
    <s v="Maritime"/>
    <s v="Import"/>
    <x v="35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5967"/>
    <n v="5967"/>
    <n v="5967"/>
    <n v="5967"/>
    <n v="-5967"/>
    <n v="-5967"/>
    <n v="0"/>
    <n v="0"/>
    <n v="100"/>
    <n v="11934"/>
    <n v="200"/>
  </r>
  <r>
    <x v="0"/>
    <s v="Maritime"/>
    <s v="Import"/>
    <x v="3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6"/>
    <s v="Maritime"/>
    <s v="Export"/>
    <x v="36"/>
    <d v="2024-08-01T00:00:00"/>
    <x v="4"/>
    <s v="DFCLCIAL03"/>
    <x v="16"/>
    <s v="EXO MANUT"/>
    <n v="0"/>
    <n v="380"/>
    <n v="380"/>
    <n v="0"/>
    <n v="0"/>
    <n v="0"/>
    <n v="0"/>
    <n v="0"/>
    <n v="380"/>
    <n v="100"/>
    <n v="0"/>
    <n v="380"/>
    <n v="380"/>
    <n v="0"/>
    <n v="0"/>
    <n v="0"/>
    <n v="0"/>
    <n v="380"/>
    <n v="0"/>
    <n v="100"/>
    <n v="380"/>
    <n v="0"/>
  </r>
  <r>
    <x v="6"/>
    <s v="Maritime"/>
    <s v="Export"/>
    <x v="36"/>
    <d v="2024-08-01T00:00:00"/>
    <x v="4"/>
    <s v="DFCLCIAL03"/>
    <x v="0"/>
    <s v="EXO DOUANE"/>
    <n v="0"/>
    <n v="435"/>
    <n v="435"/>
    <n v="0"/>
    <n v="0"/>
    <n v="0"/>
    <n v="0"/>
    <n v="0"/>
    <n v="435"/>
    <n v="100"/>
    <n v="0"/>
    <n v="435"/>
    <n v="435"/>
    <n v="0"/>
    <n v="0"/>
    <n v="0"/>
    <n v="0"/>
    <n v="435"/>
    <n v="0"/>
    <n v="100"/>
    <n v="435"/>
    <n v="0"/>
  </r>
  <r>
    <x v="6"/>
    <s v="Maritime"/>
    <s v="Export"/>
    <x v="36"/>
    <d v="2024-08-01T00:00:00"/>
    <x v="4"/>
    <s v="DFCLCIAL03"/>
    <x v="17"/>
    <s v="EXO TRACTION"/>
    <n v="0"/>
    <n v="190"/>
    <n v="190"/>
    <n v="130"/>
    <n v="0"/>
    <n v="-130"/>
    <n v="-130"/>
    <n v="0"/>
    <n v="190"/>
    <n v="100"/>
    <n v="0"/>
    <n v="190"/>
    <n v="190"/>
    <n v="130"/>
    <n v="0"/>
    <n v="-130"/>
    <n v="-130"/>
    <n v="190"/>
    <n v="0"/>
    <n v="100"/>
    <n v="320"/>
    <n v="246.15"/>
  </r>
  <r>
    <x v="6"/>
    <s v="Maritime"/>
    <s v="Export"/>
    <x v="36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36"/>
    <d v="2024-08-01T00:00:00"/>
    <x v="1"/>
    <s v="DFCLCPTA"/>
    <x v="17"/>
    <s v="EXO TRACTION"/>
    <n v="0"/>
    <n v="0"/>
    <n v="0"/>
    <n v="0"/>
    <n v="130"/>
    <n v="130"/>
    <n v="0"/>
    <n v="0"/>
    <n v="-130"/>
    <n v="0"/>
    <n v="0"/>
    <n v="0"/>
    <n v="0"/>
    <n v="0"/>
    <n v="130"/>
    <n v="130"/>
    <n v="0"/>
    <n v="-130"/>
    <n v="0"/>
    <n v="0"/>
    <n v="-130"/>
    <n v="0"/>
  </r>
  <r>
    <x v="0"/>
    <s v="Maritime"/>
    <s v="Import"/>
    <x v="3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19"/>
    <n v="24"/>
    <n v="5"/>
    <n v="-19"/>
    <n v="-24"/>
    <n v="0"/>
    <n v="0"/>
    <n v="-5"/>
    <n v="-26.32"/>
  </r>
  <r>
    <x v="0"/>
    <s v="Maritime"/>
    <s v="Import"/>
    <x v="3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1662"/>
    <n v="2982"/>
    <n v="1320"/>
    <n v="-1662"/>
    <n v="-2982"/>
    <n v="0"/>
    <n v="0"/>
    <n v="-1320"/>
    <n v="-79.42"/>
  </r>
  <r>
    <x v="0"/>
    <s v="Maritime"/>
    <s v="Import"/>
    <x v="37"/>
    <d v="2024-08-01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7"/>
    <d v="2024-08-01T00:00:00"/>
    <x v="5"/>
    <s v="DFCLCIAL02"/>
    <x v="7"/>
    <s v="TAX DOUANE"/>
    <n v="0"/>
    <n v="288"/>
    <n v="288"/>
    <n v="0"/>
    <n v="0"/>
    <n v="0"/>
    <n v="0"/>
    <n v="0"/>
    <n v="288"/>
    <n v="100"/>
    <n v="0"/>
    <n v="288"/>
    <n v="288"/>
    <n v="0"/>
    <n v="0"/>
    <n v="0"/>
    <n v="0"/>
    <n v="288"/>
    <n v="0"/>
    <n v="100"/>
    <n v="288"/>
    <n v="0"/>
  </r>
  <r>
    <x v="0"/>
    <s v="Maritime"/>
    <s v="Import"/>
    <x v="3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4"/>
    <n v="24"/>
    <n v="5"/>
    <n v="0"/>
    <n v="-5"/>
    <n v="-5"/>
    <n v="24"/>
    <n v="0"/>
    <n v="100"/>
    <n v="29"/>
    <n v="580"/>
  </r>
  <r>
    <x v="0"/>
    <s v="Maritime"/>
    <s v="Import"/>
    <x v="3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982"/>
    <n v="2982"/>
    <n v="1320"/>
    <n v="0"/>
    <n v="-1320"/>
    <n v="-1320"/>
    <n v="2982"/>
    <n v="0"/>
    <n v="100"/>
    <n v="4302"/>
    <n v="325.91000000000003"/>
  </r>
  <r>
    <x v="1"/>
    <s v="Route"/>
    <s v="Import"/>
    <x v="3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3130"/>
    <n v="3130"/>
    <n v="3130"/>
    <n v="3130"/>
    <n v="-3130"/>
    <n v="-3130"/>
    <n v="0"/>
    <n v="0"/>
    <n v="100"/>
    <n v="6260"/>
    <n v="200"/>
  </r>
  <r>
    <x v="1"/>
    <s v="Route"/>
    <s v="Import"/>
    <x v="38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9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9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Import"/>
    <x v="39"/>
    <d v="2024-08-01T00:00:00"/>
    <x v="1"/>
    <s v="DFCLCPTA"/>
    <x v="4"/>
    <s v="TAX  FR ANNEXE"/>
    <n v="0"/>
    <n v="0"/>
    <n v="0"/>
    <n v="0"/>
    <n v="1800"/>
    <n v="1800"/>
    <n v="0"/>
    <n v="0"/>
    <n v="-1800"/>
    <n v="0"/>
    <n v="0"/>
    <n v="0"/>
    <n v="0"/>
    <n v="0"/>
    <n v="0"/>
    <n v="1800"/>
    <n v="0"/>
    <n v="0"/>
    <n v="0"/>
    <n v="0"/>
    <n v="-1800"/>
    <n v="0"/>
  </r>
  <r>
    <x v="0"/>
    <s v="Maritime"/>
    <s v="Import"/>
    <x v="39"/>
    <d v="2024-08-01T00:00:00"/>
    <x v="4"/>
    <s v="DFCLCIAL03"/>
    <x v="4"/>
    <s v="TAX  FR ANNEXE"/>
    <n v="0"/>
    <n v="2325"/>
    <n v="2325"/>
    <n v="1992"/>
    <n v="0"/>
    <n v="-1992"/>
    <n v="-1992"/>
    <n v="0"/>
    <n v="2325"/>
    <n v="100"/>
    <n v="0"/>
    <n v="2325"/>
    <n v="2325"/>
    <n v="1992"/>
    <n v="1992"/>
    <n v="-1992"/>
    <n v="-1992"/>
    <n v="333"/>
    <n v="0"/>
    <n v="100"/>
    <n v="4317"/>
    <n v="216.72"/>
  </r>
  <r>
    <x v="0"/>
    <s v="Maritime"/>
    <s v="Import"/>
    <x v="39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3135"/>
    <n v="3135"/>
    <n v="3135"/>
    <n v="3135"/>
    <n v="-3135"/>
    <n v="-3135"/>
    <n v="0"/>
    <n v="0"/>
    <n v="100"/>
    <n v="6270"/>
    <n v="200"/>
  </r>
  <r>
    <x v="0"/>
    <s v="Maritime"/>
    <s v="Import"/>
    <x v="40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4534"/>
    <n v="4534"/>
    <n v="4534"/>
    <n v="4534"/>
    <n v="-4534"/>
    <n v="-4534"/>
    <n v="0"/>
    <n v="0"/>
    <n v="100"/>
    <n v="9068"/>
    <n v="200"/>
  </r>
  <r>
    <x v="0"/>
    <s v="Maritime"/>
    <s v="Import"/>
    <x v="40"/>
    <d v="2024-08-01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40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52"/>
    <n v="52"/>
    <n v="52"/>
    <n v="52"/>
    <n v="-52"/>
    <n v="-52"/>
    <n v="0"/>
    <n v="0"/>
    <n v="100"/>
    <n v="104"/>
    <n v="200"/>
  </r>
  <r>
    <x v="0"/>
    <s v="Maritime"/>
    <s v="Import"/>
    <x v="40"/>
    <d v="2024-08-01T00:00:00"/>
    <x v="4"/>
    <s v="DFCLCIAL03"/>
    <x v="7"/>
    <s v="TAX DOUANE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0"/>
    <s v="Maritime"/>
    <s v="Import"/>
    <x v="40"/>
    <d v="2024-08-01T00:00:00"/>
    <x v="4"/>
    <s v="DFCLCIAL03"/>
    <x v="4"/>
    <s v="TAX  FR ANNEXE"/>
    <n v="0"/>
    <n v="221"/>
    <n v="221"/>
    <n v="70.33"/>
    <n v="0"/>
    <n v="-70.33"/>
    <n v="-70.33"/>
    <n v="0"/>
    <n v="221"/>
    <n v="100"/>
    <n v="0"/>
    <n v="221"/>
    <n v="221"/>
    <n v="70.33"/>
    <n v="70.33"/>
    <n v="-70.33"/>
    <n v="-70.33"/>
    <n v="150.67000000000002"/>
    <n v="0"/>
    <n v="100"/>
    <n v="291.33"/>
    <n v="414.23"/>
  </r>
  <r>
    <x v="4"/>
    <s v="Maritime"/>
    <s v="Import"/>
    <x v="41"/>
    <d v="2024-08-02T00:00:00"/>
    <x v="1"/>
    <s v="DFCLCPTA"/>
    <x v="23"/>
    <s v="FRAIS DE BL"/>
    <n v="0"/>
    <n v="0"/>
    <n v="0"/>
    <n v="0"/>
    <n v="367"/>
    <n v="367"/>
    <n v="0"/>
    <n v="0"/>
    <n v="-367"/>
    <n v="0"/>
    <n v="0"/>
    <n v="0"/>
    <n v="0"/>
    <n v="0"/>
    <n v="367"/>
    <n v="367"/>
    <n v="0"/>
    <n v="-367"/>
    <n v="0"/>
    <n v="0"/>
    <n v="-367"/>
    <n v="0"/>
  </r>
  <r>
    <x v="4"/>
    <s v="Maritime"/>
    <s v="Import"/>
    <x v="41"/>
    <d v="2024-08-02T00:00:00"/>
    <x v="3"/>
    <s v="DFCLCIAL01"/>
    <x v="20"/>
    <s v="AUTOL TPS ROUTE"/>
    <n v="0"/>
    <n v="860"/>
    <n v="860"/>
    <n v="803"/>
    <n v="0"/>
    <n v="-803"/>
    <n v="-803"/>
    <n v="0"/>
    <n v="860"/>
    <n v="100"/>
    <n v="0"/>
    <n v="860"/>
    <n v="860"/>
    <n v="803"/>
    <n v="0"/>
    <n v="-803"/>
    <n v="-803"/>
    <n v="860"/>
    <n v="0"/>
    <n v="100"/>
    <n v="1663"/>
    <n v="207.1"/>
  </r>
  <r>
    <x v="4"/>
    <s v="Maritime"/>
    <s v="Import"/>
    <x v="41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718"/>
    <n v="2718"/>
    <n v="0"/>
    <n v="-2718"/>
    <n v="0"/>
    <n v="0"/>
    <n v="-2718"/>
    <n v="0"/>
  </r>
  <r>
    <x v="4"/>
    <s v="Maritime"/>
    <s v="Import"/>
    <x v="41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41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41"/>
    <d v="2024-08-02T00:00:00"/>
    <x v="3"/>
    <s v="DFCLCIAL01"/>
    <x v="21"/>
    <s v="FRAIS DE PARKING "/>
    <n v="0"/>
    <n v="367"/>
    <n v="367"/>
    <n v="0"/>
    <n v="0"/>
    <n v="0"/>
    <n v="0"/>
    <n v="0"/>
    <n v="367"/>
    <n v="100"/>
    <n v="0"/>
    <n v="367"/>
    <n v="367"/>
    <n v="0"/>
    <n v="0"/>
    <n v="0"/>
    <n v="0"/>
    <n v="367"/>
    <n v="0"/>
    <n v="100"/>
    <n v="367"/>
    <n v="0"/>
  </r>
  <r>
    <x v="4"/>
    <s v="Maritime"/>
    <s v="Import"/>
    <x v="41"/>
    <d v="2024-08-02T00:00:00"/>
    <x v="1"/>
    <s v="DFCLCPTA"/>
    <x v="2"/>
    <s v="TAX TPS ROUTE"/>
    <n v="0"/>
    <n v="0"/>
    <n v="0"/>
    <n v="0"/>
    <n v="803"/>
    <n v="803"/>
    <n v="0"/>
    <n v="0"/>
    <n v="-803"/>
    <n v="0"/>
    <n v="0"/>
    <n v="0"/>
    <n v="0"/>
    <n v="0"/>
    <n v="803"/>
    <n v="803"/>
    <n v="0"/>
    <n v="-803"/>
    <n v="0"/>
    <n v="0"/>
    <n v="-803"/>
    <n v="0"/>
  </r>
  <r>
    <x v="4"/>
    <s v="Maritime"/>
    <s v="Import"/>
    <x v="41"/>
    <d v="2024-08-02T00:00:00"/>
    <x v="3"/>
    <s v="DFCLCIAL01"/>
    <x v="23"/>
    <s v="FRAIS DE BL"/>
    <n v="0"/>
    <n v="0"/>
    <n v="0"/>
    <n v="367"/>
    <n v="0"/>
    <n v="-367"/>
    <n v="-367"/>
    <n v="0"/>
    <n v="0"/>
    <n v="0"/>
    <n v="0"/>
    <n v="0"/>
    <n v="0"/>
    <n v="367"/>
    <n v="0"/>
    <n v="-367"/>
    <n v="-367"/>
    <n v="0"/>
    <n v="0"/>
    <n v="0"/>
    <n v="367"/>
    <n v="100"/>
  </r>
  <r>
    <x v="4"/>
    <s v="Maritime"/>
    <s v="Import"/>
    <x v="41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2718"/>
    <n v="2718"/>
    <n v="2718"/>
    <n v="0"/>
    <n v="-2718"/>
    <n v="-2718"/>
    <n v="2718"/>
    <n v="0"/>
    <n v="100"/>
    <n v="5436"/>
    <n v="200"/>
  </r>
  <r>
    <x v="0"/>
    <s v="Maritime"/>
    <s v="Export"/>
    <x v="42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2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43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3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Export"/>
    <x v="44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4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5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4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46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46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6"/>
    <d v="2024-08-01T00:00:00"/>
    <x v="5"/>
    <s v="DFCLCIAL02"/>
    <x v="24"/>
    <s v="EXO REF SUREST"/>
    <n v="0"/>
    <n v="39.31"/>
    <n v="39.31"/>
    <n v="39.31"/>
    <n v="0"/>
    <n v="-39.31"/>
    <n v="-39.31"/>
    <n v="0"/>
    <n v="39.31"/>
    <n v="100"/>
    <n v="0"/>
    <n v="39.31"/>
    <n v="39.31"/>
    <n v="39.31"/>
    <n v="0"/>
    <n v="-39.31"/>
    <n v="-39.31"/>
    <n v="39.31"/>
    <n v="0"/>
    <n v="100"/>
    <n v="78.62"/>
    <n v="200"/>
  </r>
  <r>
    <x v="0"/>
    <s v="Maritime"/>
    <s v="Import"/>
    <x v="4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46"/>
    <d v="2024-08-01T00:00:00"/>
    <x v="1"/>
    <s v="DFCLCPTA"/>
    <x v="24"/>
    <s v="EXO REF SUREST"/>
    <n v="0"/>
    <n v="0"/>
    <n v="0"/>
    <n v="0"/>
    <n v="39.31"/>
    <n v="39.31"/>
    <n v="0"/>
    <n v="0"/>
    <n v="-39.31"/>
    <n v="0"/>
    <n v="0"/>
    <n v="0"/>
    <n v="0"/>
    <n v="0"/>
    <n v="39.31"/>
    <n v="39.31"/>
    <n v="0"/>
    <n v="-39.31"/>
    <n v="0"/>
    <n v="0"/>
    <n v="-39.31"/>
    <n v="0"/>
  </r>
  <r>
    <x v="0"/>
    <s v="Maritime"/>
    <s v="Import"/>
    <x v="4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7"/>
    <n v="27"/>
    <n v="27"/>
    <n v="0"/>
    <n v="-27"/>
    <n v="-27"/>
    <n v="27"/>
    <n v="0"/>
    <n v="100"/>
    <n v="54"/>
    <n v="200"/>
  </r>
  <r>
    <x v="0"/>
    <s v="Maritime"/>
    <s v="Import"/>
    <x v="47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47"/>
    <d v="2024-08-01T00:00:00"/>
    <x v="5"/>
    <s v="DFCLCIAL02"/>
    <x v="24"/>
    <s v="EXO REF SUREST"/>
    <n v="0"/>
    <n v="740.76"/>
    <n v="740.76"/>
    <n v="740.76"/>
    <n v="0"/>
    <n v="-740.76"/>
    <n v="-740.76"/>
    <n v="0"/>
    <n v="740.76"/>
    <n v="100"/>
    <n v="0"/>
    <n v="740.76"/>
    <n v="740.76"/>
    <n v="740.76"/>
    <n v="0"/>
    <n v="-740.76"/>
    <n v="-740.76"/>
    <n v="740.76"/>
    <n v="0"/>
    <n v="100"/>
    <n v="1481.52"/>
    <n v="200"/>
  </r>
  <r>
    <x v="0"/>
    <s v="Maritime"/>
    <s v="Import"/>
    <x v="4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7"/>
    <n v="27"/>
    <n v="0"/>
    <n v="-27"/>
    <n v="0"/>
    <n v="0"/>
    <n v="-27"/>
    <n v="0"/>
  </r>
  <r>
    <x v="0"/>
    <s v="Maritime"/>
    <s v="Import"/>
    <x v="4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7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7"/>
    <d v="2024-08-01T00:00:00"/>
    <x v="1"/>
    <s v="DFCLCPTA"/>
    <x v="24"/>
    <s v="EXO REF SUREST"/>
    <n v="0"/>
    <n v="0"/>
    <n v="0"/>
    <n v="0"/>
    <n v="740.76"/>
    <n v="740.76"/>
    <n v="0"/>
    <n v="0"/>
    <n v="-740.76"/>
    <n v="0"/>
    <n v="0"/>
    <n v="0"/>
    <n v="0"/>
    <n v="0"/>
    <n v="740.76"/>
    <n v="740.76"/>
    <n v="0"/>
    <n v="-740.76"/>
    <n v="0"/>
    <n v="0"/>
    <n v="-740.76"/>
    <n v="0"/>
  </r>
  <r>
    <x v="3"/>
    <s v="Route"/>
    <s v="Export"/>
    <x v="48"/>
    <d v="2024-08-01T00:00:00"/>
    <x v="0"/>
    <s v="DFCLCIAL04"/>
    <x v="3"/>
    <s v="TAX AFFRETEMENT"/>
    <n v="0"/>
    <n v="514.5"/>
    <n v="514.5"/>
    <n v="260"/>
    <n v="0"/>
    <n v="-260"/>
    <n v="-260"/>
    <n v="0"/>
    <n v="514.5"/>
    <n v="100"/>
    <n v="0"/>
    <n v="514.5"/>
    <n v="514.5"/>
    <n v="260"/>
    <n v="260"/>
    <n v="-260"/>
    <n v="-260"/>
    <n v="254.5"/>
    <n v="0"/>
    <n v="100"/>
    <n v="774.5"/>
    <n v="297.88"/>
  </r>
  <r>
    <x v="5"/>
    <s v="Maritime"/>
    <s v="Import"/>
    <x v="49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50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87"/>
    <n v="87"/>
    <n v="0"/>
    <n v="-87"/>
    <n v="0"/>
    <n v="0"/>
    <n v="-87"/>
    <n v="0"/>
  </r>
  <r>
    <x v="0"/>
    <s v="Maritime"/>
    <s v="Import"/>
    <x v="50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0"/>
    <n v="-87"/>
    <n v="-87"/>
    <n v="87"/>
    <n v="0"/>
    <n v="100"/>
    <n v="174"/>
    <n v="200"/>
  </r>
  <r>
    <x v="0"/>
    <s v="Maritime"/>
    <s v="Import"/>
    <x v="50"/>
    <d v="2024-08-01T00:00:00"/>
    <x v="5"/>
    <s v="DFCLCIAL02"/>
    <x v="2"/>
    <s v="TAX TPS ROUTE"/>
    <n v="0"/>
    <n v="1640"/>
    <n v="1640"/>
    <n v="1600"/>
    <n v="0"/>
    <n v="-1600"/>
    <n v="-1600"/>
    <n v="0"/>
    <n v="1640"/>
    <n v="100"/>
    <n v="0"/>
    <n v="1640"/>
    <n v="1640"/>
    <n v="1600"/>
    <n v="0"/>
    <n v="-1600"/>
    <n v="-1600"/>
    <n v="1640"/>
    <n v="0"/>
    <n v="100"/>
    <n v="3240"/>
    <n v="202.5"/>
  </r>
  <r>
    <x v="0"/>
    <s v="Maritime"/>
    <s v="Import"/>
    <x v="5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5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5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0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50"/>
    <d v="2024-08-01T00:00:00"/>
    <x v="1"/>
    <s v="DFCLCPTA"/>
    <x v="2"/>
    <s v="TAX TPS ROUTE"/>
    <n v="0"/>
    <n v="0"/>
    <n v="0"/>
    <n v="0"/>
    <n v="1600"/>
    <n v="1600"/>
    <n v="0"/>
    <n v="0"/>
    <n v="-1600"/>
    <n v="0"/>
    <n v="0"/>
    <n v="0"/>
    <n v="0"/>
    <n v="0"/>
    <n v="1600"/>
    <n v="1600"/>
    <n v="0"/>
    <n v="-1600"/>
    <n v="0"/>
    <n v="0"/>
    <n v="-1600"/>
    <n v="0"/>
  </r>
  <r>
    <x v="0"/>
    <s v="Maritime"/>
    <s v="Import"/>
    <x v="5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5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5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1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5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52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5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5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"/>
    <d v="2024-08-01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3"/>
    <d v="2024-08-01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5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7"/>
    <n v="27"/>
    <n v="27"/>
    <n v="0"/>
    <n v="-27"/>
    <n v="-27"/>
    <n v="27"/>
    <n v="0"/>
    <n v="100"/>
    <n v="54"/>
    <n v="200"/>
  </r>
  <r>
    <x v="0"/>
    <s v="Maritime"/>
    <s v="Import"/>
    <x v="5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7"/>
    <n v="27"/>
    <n v="0"/>
    <n v="-27"/>
    <n v="0"/>
    <n v="0"/>
    <n v="-27"/>
    <n v="0"/>
  </r>
  <r>
    <x v="0"/>
    <s v="Maritime"/>
    <s v="Import"/>
    <x v="5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5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Export"/>
    <x v="54"/>
    <d v="2024-08-01T00:00:00"/>
    <x v="4"/>
    <s v="DFCLCIAL03"/>
    <x v="8"/>
    <s v="EXO TIP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Export"/>
    <x v="54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5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Import"/>
    <x v="5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3534"/>
    <n v="13534"/>
    <n v="13534"/>
    <n v="13534"/>
    <n v="-13534"/>
    <n v="-13534"/>
    <n v="0"/>
    <n v="0"/>
    <n v="100"/>
    <n v="27068"/>
    <n v="200"/>
  </r>
  <r>
    <x v="0"/>
    <s v="Maritime"/>
    <s v="Import"/>
    <x v="55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5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97"/>
    <n v="3797"/>
    <n v="3797"/>
    <n v="3797"/>
    <n v="-3797"/>
    <n v="-3797"/>
    <n v="0"/>
    <n v="0"/>
    <n v="100"/>
    <n v="7594"/>
    <n v="200"/>
  </r>
  <r>
    <x v="0"/>
    <s v="Maritime"/>
    <s v="Import"/>
    <x v="56"/>
    <d v="2024-08-01T00:00:00"/>
    <x v="1"/>
    <s v="DFCLCPTA"/>
    <x v="14"/>
    <s v="EXO FR ANNEXE"/>
    <n v="0"/>
    <n v="0"/>
    <n v="0"/>
    <n v="0"/>
    <n v="748"/>
    <n v="748"/>
    <n v="0"/>
    <n v="0"/>
    <n v="-748"/>
    <n v="0"/>
    <n v="0"/>
    <n v="0"/>
    <n v="0"/>
    <n v="0"/>
    <n v="0"/>
    <n v="748"/>
    <n v="0"/>
    <n v="0"/>
    <n v="0"/>
    <n v="0"/>
    <n v="-748"/>
    <n v="0"/>
  </r>
  <r>
    <x v="0"/>
    <s v="Maritime"/>
    <s v="Import"/>
    <x v="5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6"/>
    <d v="2024-08-01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6"/>
    <d v="2024-08-01T00:00:00"/>
    <x v="5"/>
    <s v="DFCLCIAL02"/>
    <x v="14"/>
    <s v="EXO FR ANNEXE"/>
    <n v="0"/>
    <n v="898"/>
    <n v="898"/>
    <n v="748"/>
    <n v="0"/>
    <n v="-748"/>
    <n v="-748"/>
    <n v="0"/>
    <n v="898"/>
    <n v="100"/>
    <n v="0"/>
    <n v="898"/>
    <n v="898"/>
    <n v="748"/>
    <n v="748"/>
    <n v="-748"/>
    <n v="-748"/>
    <n v="150"/>
    <n v="0"/>
    <n v="100"/>
    <n v="1646"/>
    <n v="220.05"/>
  </r>
  <r>
    <x v="0"/>
    <s v="Maritime"/>
    <s v="Import"/>
    <x v="5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5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90"/>
    <n v="490"/>
    <n v="490"/>
    <n v="490"/>
    <n v="-490"/>
    <n v="-490"/>
    <n v="0"/>
    <n v="0"/>
    <n v="100"/>
    <n v="980"/>
    <n v="200"/>
  </r>
  <r>
    <x v="0"/>
    <s v="Maritime"/>
    <s v="Import"/>
    <x v="5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58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58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0"/>
    <n v="39"/>
    <n v="0"/>
    <n v="0"/>
    <n v="0"/>
    <n v="0"/>
    <n v="-39"/>
    <n v="0"/>
  </r>
  <r>
    <x v="0"/>
    <s v="Maritime"/>
    <s v="Import"/>
    <x v="58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39"/>
    <n v="-39"/>
    <n v="-39"/>
    <n v="0"/>
    <n v="0"/>
    <n v="100"/>
    <n v="78"/>
    <n v="200"/>
  </r>
  <r>
    <x v="0"/>
    <s v="Maritime"/>
    <s v="Import"/>
    <x v="59"/>
    <d v="2024-08-01T00:00:00"/>
    <x v="4"/>
    <s v="DFCLCIAL03"/>
    <x v="4"/>
    <s v="TAX  FR ANNEXE"/>
    <n v="0"/>
    <n v="168"/>
    <n v="168"/>
    <n v="0"/>
    <n v="0"/>
    <n v="0"/>
    <n v="0"/>
    <n v="0"/>
    <n v="168"/>
    <n v="100"/>
    <n v="0"/>
    <n v="168"/>
    <n v="168"/>
    <n v="0"/>
    <n v="0"/>
    <n v="0"/>
    <n v="0"/>
    <n v="168"/>
    <n v="0"/>
    <n v="100"/>
    <n v="168"/>
    <n v="0"/>
  </r>
  <r>
    <x v="0"/>
    <s v="Maritime"/>
    <s v="Export"/>
    <x v="6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0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61"/>
    <d v="2024-08-02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61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839"/>
    <n v="0"/>
    <n v="0"/>
    <n v="0"/>
    <n v="0"/>
    <n v="-839"/>
    <n v="0"/>
  </r>
  <r>
    <x v="0"/>
    <s v="Maritime"/>
    <s v="Import"/>
    <x v="61"/>
    <d v="2024-08-02T00:00:00"/>
    <x v="4"/>
    <s v="DFCLCIAL03"/>
    <x v="1"/>
    <s v="AMENDES DOUANIERES"/>
    <n v="0"/>
    <n v="0"/>
    <n v="0"/>
    <n v="0"/>
    <n v="0"/>
    <n v="0"/>
    <n v="0"/>
    <n v="0"/>
    <n v="0"/>
    <n v="0"/>
    <n v="0"/>
    <n v="400"/>
    <n v="400"/>
    <n v="400"/>
    <n v="400"/>
    <n v="-400"/>
    <n v="-400"/>
    <n v="0"/>
    <n v="0"/>
    <n v="100"/>
    <n v="800"/>
    <n v="200"/>
  </r>
  <r>
    <x v="0"/>
    <s v="Maritime"/>
    <s v="Import"/>
    <x v="61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839"/>
    <n v="839"/>
    <n v="839"/>
    <n v="839"/>
    <n v="-839"/>
    <n v="-839"/>
    <n v="0"/>
    <n v="0"/>
    <n v="100"/>
    <n v="1678"/>
    <n v="200"/>
  </r>
  <r>
    <x v="0"/>
    <s v="Maritime"/>
    <s v="Import"/>
    <x v="62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62"/>
    <d v="2024-08-01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6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6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753"/>
    <n v="2753"/>
    <n v="2753"/>
    <n v="2753"/>
    <n v="-2753"/>
    <n v="-2753"/>
    <n v="0"/>
    <n v="0"/>
    <n v="100"/>
    <n v="5506"/>
    <n v="200"/>
  </r>
  <r>
    <x v="0"/>
    <s v="Maritime"/>
    <s v="Import"/>
    <x v="63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63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881"/>
    <n v="881"/>
    <n v="881"/>
    <n v="0"/>
    <n v="-881"/>
    <n v="-881"/>
    <n v="881"/>
    <n v="0"/>
    <n v="100"/>
    <n v="1762"/>
    <n v="200"/>
  </r>
  <r>
    <x v="0"/>
    <s v="Maritime"/>
    <s v="Import"/>
    <x v="6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81"/>
    <n v="881"/>
    <n v="0"/>
    <n v="-881"/>
    <n v="0"/>
    <n v="0"/>
    <n v="-881"/>
    <n v="0"/>
  </r>
  <r>
    <x v="0"/>
    <s v="Maritime"/>
    <s v="Import"/>
    <x v="64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4"/>
    <n v="4"/>
    <n v="4"/>
    <n v="0"/>
    <n v="-4"/>
    <n v="-4"/>
    <n v="4"/>
    <n v="0"/>
    <n v="100"/>
    <n v="8"/>
    <n v="200"/>
  </r>
  <r>
    <x v="0"/>
    <s v="Maritime"/>
    <s v="Import"/>
    <x v="6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"/>
    <n v="4"/>
    <n v="0"/>
    <n v="-4"/>
    <n v="0"/>
    <n v="0"/>
    <n v="-4"/>
    <n v="0"/>
  </r>
  <r>
    <x v="0"/>
    <s v="Maritime"/>
    <s v="Import"/>
    <x v="64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65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4"/>
    <n v="34"/>
    <n v="0"/>
    <n v="-34"/>
    <n v="0"/>
    <n v="0"/>
    <n v="-34"/>
    <n v="0"/>
  </r>
  <r>
    <x v="0"/>
    <s v="Maritime"/>
    <s v="Import"/>
    <x v="65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65"/>
    <d v="2024-08-05T00:00:00"/>
    <x v="4"/>
    <s v="DFCLCIAL03"/>
    <x v="14"/>
    <s v="EXO FR ANNEXE"/>
    <n v="0"/>
    <n v="0"/>
    <n v="0"/>
    <n v="340"/>
    <n v="0"/>
    <n v="-340"/>
    <n v="-340"/>
    <n v="0"/>
    <n v="0"/>
    <n v="0"/>
    <n v="0"/>
    <n v="0"/>
    <n v="0"/>
    <n v="340"/>
    <n v="0"/>
    <n v="-340"/>
    <n v="-340"/>
    <n v="0"/>
    <n v="0"/>
    <n v="0"/>
    <n v="340"/>
    <n v="100"/>
  </r>
  <r>
    <x v="0"/>
    <s v="Maritime"/>
    <s v="Import"/>
    <x v="65"/>
    <d v="2024-08-05T00:00:00"/>
    <x v="1"/>
    <s v="DFCLCPTA"/>
    <x v="14"/>
    <s v="EXO FR ANNEXE"/>
    <n v="0"/>
    <n v="0"/>
    <n v="0"/>
    <n v="0"/>
    <n v="340"/>
    <n v="340"/>
    <n v="0"/>
    <n v="0"/>
    <n v="-340"/>
    <n v="0"/>
    <n v="0"/>
    <n v="0"/>
    <n v="0"/>
    <n v="0"/>
    <n v="340"/>
    <n v="340"/>
    <n v="0"/>
    <n v="-340"/>
    <n v="0"/>
    <n v="0"/>
    <n v="-340"/>
    <n v="0"/>
  </r>
  <r>
    <x v="0"/>
    <s v="Maritime"/>
    <s v="Import"/>
    <x v="65"/>
    <d v="2024-08-05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5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34"/>
    <n v="34"/>
    <n v="34"/>
    <n v="0"/>
    <n v="-34"/>
    <n v="-34"/>
    <n v="34"/>
    <n v="0"/>
    <n v="100"/>
    <n v="68"/>
    <n v="200"/>
  </r>
  <r>
    <x v="0"/>
    <s v="Maritime"/>
    <s v="Import"/>
    <x v="65"/>
    <d v="2024-08-05T00:00:00"/>
    <x v="4"/>
    <s v="DFCLCIAL03"/>
    <x v="25"/>
    <s v="THC TERMINAL HAND CH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4"/>
    <s v="Maritime"/>
    <s v="Import"/>
    <x v="66"/>
    <d v="2024-08-13T00:00:00"/>
    <x v="1"/>
    <s v="DFCLCPTA"/>
    <x v="26"/>
    <s v="EXO TPS ROUTE"/>
    <n v="0"/>
    <n v="0"/>
    <n v="0"/>
    <n v="0"/>
    <n v="510.3"/>
    <n v="510.3"/>
    <n v="0"/>
    <n v="0"/>
    <n v="-510.3"/>
    <n v="0"/>
    <n v="0"/>
    <n v="0"/>
    <n v="0"/>
    <n v="0"/>
    <n v="510.3"/>
    <n v="510.3"/>
    <n v="0"/>
    <n v="-510.3"/>
    <n v="0"/>
    <n v="0"/>
    <n v="-510.3"/>
    <n v="0"/>
  </r>
  <r>
    <x v="4"/>
    <s v="Maritime"/>
    <s v="Import"/>
    <x v="66"/>
    <d v="2024-08-13T00:00:00"/>
    <x v="3"/>
    <s v="DFCLCIAL01"/>
    <x v="2"/>
    <s v="TAX TPS ROUTE"/>
    <n v="0"/>
    <n v="589.4"/>
    <n v="589.4"/>
    <n v="510.3"/>
    <n v="0"/>
    <n v="-510.3"/>
    <n v="-510.3"/>
    <n v="0"/>
    <n v="589.4"/>
    <n v="100"/>
    <n v="0"/>
    <n v="589.4"/>
    <n v="589.4"/>
    <n v="510.3"/>
    <n v="0"/>
    <n v="-510.3"/>
    <n v="-510.3"/>
    <n v="589.4"/>
    <n v="0"/>
    <n v="100"/>
    <n v="1099.7"/>
    <n v="215.5"/>
  </r>
  <r>
    <x v="4"/>
    <s v="Maritime"/>
    <s v="Import"/>
    <x v="67"/>
    <d v="2024-08-02T00:00:00"/>
    <x v="3"/>
    <s v="DFCLCIAL01"/>
    <x v="2"/>
    <s v="TAX TPS ROUTE"/>
    <n v="0"/>
    <n v="-580.6"/>
    <n v="-580.6"/>
    <n v="514.72"/>
    <n v="0"/>
    <n v="-514.72"/>
    <n v="-514.72"/>
    <n v="0"/>
    <n v="-580.6"/>
    <n v="100"/>
    <n v="0"/>
    <n v="-580.6"/>
    <n v="-580.6"/>
    <n v="514.72"/>
    <n v="0"/>
    <n v="-514.72"/>
    <n v="-514.72"/>
    <n v="-580.6"/>
    <n v="0"/>
    <n v="100"/>
    <n v="-65.88"/>
    <n v="-12.8"/>
  </r>
  <r>
    <x v="4"/>
    <s v="Maritime"/>
    <s v="Import"/>
    <x v="67"/>
    <d v="2024-08-02T00:00:00"/>
    <x v="3"/>
    <s v="DFCLCIAL01"/>
    <x v="26"/>
    <s v="EXO TPS ROUTE"/>
    <n v="0"/>
    <n v="0"/>
    <n v="0"/>
    <n v="14"/>
    <n v="0"/>
    <n v="-14"/>
    <n v="-14"/>
    <n v="0"/>
    <n v="0"/>
    <n v="0"/>
    <n v="0"/>
    <n v="0"/>
    <n v="0"/>
    <n v="14"/>
    <n v="0"/>
    <n v="-14"/>
    <n v="-14"/>
    <n v="0"/>
    <n v="0"/>
    <n v="0"/>
    <n v="14"/>
    <n v="100"/>
  </r>
  <r>
    <x v="4"/>
    <s v="Maritime"/>
    <s v="Import"/>
    <x v="67"/>
    <d v="2024-08-02T00:00:00"/>
    <x v="1"/>
    <s v="DFCLCPTA"/>
    <x v="26"/>
    <s v="EXO TPS ROUTE"/>
    <n v="0"/>
    <n v="0"/>
    <n v="0"/>
    <n v="0"/>
    <n v="528.72"/>
    <n v="528.72"/>
    <n v="0"/>
    <n v="0"/>
    <n v="-528.72"/>
    <n v="0"/>
    <n v="0"/>
    <n v="0"/>
    <n v="0"/>
    <n v="0"/>
    <n v="528.72"/>
    <n v="528.72"/>
    <n v="0"/>
    <n v="-528.72"/>
    <n v="0"/>
    <n v="0"/>
    <n v="-528.72"/>
    <n v="0"/>
  </r>
  <r>
    <x v="0"/>
    <s v="Maritime"/>
    <s v="Import"/>
    <x v="68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150.76"/>
    <n v="150.76"/>
    <n v="150.76"/>
    <n v="150.76"/>
    <n v="-150.76"/>
    <n v="-150.76"/>
    <n v="0"/>
    <n v="0"/>
    <n v="100"/>
    <n v="301.52"/>
    <n v="200"/>
  </r>
  <r>
    <x v="0"/>
    <s v="Maritime"/>
    <s v="Import"/>
    <x v="68"/>
    <d v="2024-08-02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Import"/>
    <x v="6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6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150"/>
    <n v="1150"/>
    <n v="1150"/>
    <n v="0"/>
    <n v="-1150"/>
    <n v="-1150"/>
    <n v="1150"/>
    <n v="0"/>
    <n v="100"/>
    <n v="2300"/>
    <n v="200"/>
  </r>
  <r>
    <x v="0"/>
    <s v="Maritime"/>
    <s v="Import"/>
    <x v="6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50"/>
    <n v="1150"/>
    <n v="0"/>
    <n v="-1150"/>
    <n v="0"/>
    <n v="0"/>
    <n v="-1150"/>
    <n v="0"/>
  </r>
  <r>
    <x v="0"/>
    <s v="Maritime"/>
    <s v="Import"/>
    <x v="69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6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7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27"/>
    <n v="727"/>
    <n v="0"/>
    <n v="-727"/>
    <n v="0"/>
    <n v="0"/>
    <n v="-727"/>
    <n v="0"/>
  </r>
  <r>
    <x v="0"/>
    <s v="Maritime"/>
    <s v="Import"/>
    <x v="7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7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27"/>
    <n v="727"/>
    <n v="727"/>
    <n v="0"/>
    <n v="-727"/>
    <n v="-727"/>
    <n v="727"/>
    <n v="0"/>
    <n v="100"/>
    <n v="1454"/>
    <n v="200"/>
  </r>
  <r>
    <x v="0"/>
    <s v="Maritime"/>
    <s v="Import"/>
    <x v="7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7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4"/>
    <s v="Maritime"/>
    <s v="Import"/>
    <x v="71"/>
    <d v="2024-08-02T00:00:00"/>
    <x v="3"/>
    <s v="DFCLCIAL01"/>
    <x v="7"/>
    <s v="TAX DOUANE"/>
    <n v="0"/>
    <n v="840"/>
    <n v="840"/>
    <n v="275.5"/>
    <n v="0"/>
    <n v="-275.5"/>
    <n v="-275.5"/>
    <n v="0"/>
    <n v="840"/>
    <n v="100"/>
    <n v="0"/>
    <n v="840"/>
    <n v="840"/>
    <n v="275.5"/>
    <n v="275.5"/>
    <n v="-275.5"/>
    <n v="-275.5"/>
    <n v="564.5"/>
    <n v="0"/>
    <n v="100"/>
    <n v="1115.5"/>
    <n v="404.9"/>
  </r>
  <r>
    <x v="4"/>
    <s v="Maritime"/>
    <s v="Import"/>
    <x v="71"/>
    <d v="2024-08-02T00:00:00"/>
    <x v="1"/>
    <s v="DFCLCPTA"/>
    <x v="26"/>
    <s v="EXO TPS ROUTE"/>
    <n v="0"/>
    <n v="0"/>
    <n v="0"/>
    <n v="2520"/>
    <n v="2520"/>
    <n v="0"/>
    <n v="-2520"/>
    <n v="0"/>
    <n v="-2520"/>
    <n v="0"/>
    <n v="0"/>
    <n v="0"/>
    <n v="0"/>
    <n v="2520"/>
    <n v="2520"/>
    <n v="0"/>
    <n v="-2520"/>
    <n v="-2520"/>
    <n v="0"/>
    <n v="0"/>
    <n v="0"/>
    <n v="0"/>
  </r>
  <r>
    <x v="4"/>
    <s v="Maritime"/>
    <s v="Import"/>
    <x v="71"/>
    <d v="2024-08-02T00:00:00"/>
    <x v="1"/>
    <s v="DFCLCPTA"/>
    <x v="0"/>
    <s v="EXO DOUANE"/>
    <n v="0"/>
    <n v="0"/>
    <n v="0"/>
    <n v="0"/>
    <n v="275.5"/>
    <n v="275.5"/>
    <n v="0"/>
    <n v="0"/>
    <n v="-275.5"/>
    <n v="0"/>
    <n v="0"/>
    <n v="0"/>
    <n v="0"/>
    <n v="0"/>
    <n v="0"/>
    <n v="275.5"/>
    <n v="0"/>
    <n v="0"/>
    <n v="0"/>
    <n v="0"/>
    <n v="-275.5"/>
    <n v="0"/>
  </r>
  <r>
    <x v="4"/>
    <s v="Maritime"/>
    <s v="Import"/>
    <x v="71"/>
    <d v="2024-08-02T00:00:00"/>
    <x v="3"/>
    <s v="DFCLCIAL01"/>
    <x v="26"/>
    <s v="EXO TPS ROUTE"/>
    <n v="0"/>
    <n v="6090"/>
    <n v="6090"/>
    <n v="3375"/>
    <n v="0"/>
    <n v="-3375"/>
    <n v="-3375"/>
    <n v="0"/>
    <n v="6090"/>
    <n v="100"/>
    <n v="0"/>
    <n v="6090"/>
    <n v="6090"/>
    <n v="3375"/>
    <n v="3375"/>
    <n v="-3375"/>
    <n v="-3375"/>
    <n v="2715"/>
    <n v="0"/>
    <n v="100"/>
    <n v="9465"/>
    <n v="280.44"/>
  </r>
  <r>
    <x v="0"/>
    <s v="Maritime"/>
    <s v="Import"/>
    <x v="72"/>
    <d v="2024-08-01T00:00:00"/>
    <x v="5"/>
    <s v="DFCLCIAL02"/>
    <x v="2"/>
    <s v="TAX TPS ROUTE"/>
    <n v="0"/>
    <n v="2310"/>
    <n v="2310"/>
    <n v="2230"/>
    <n v="0"/>
    <n v="-2230"/>
    <n v="-2230"/>
    <n v="0"/>
    <n v="2310"/>
    <n v="100"/>
    <n v="0"/>
    <n v="2310"/>
    <n v="2310"/>
    <n v="2230"/>
    <n v="0"/>
    <n v="-2230"/>
    <n v="-2230"/>
    <n v="2310"/>
    <n v="0"/>
    <n v="100"/>
    <n v="4540"/>
    <n v="203.59"/>
  </r>
  <r>
    <x v="0"/>
    <s v="Maritime"/>
    <s v="Import"/>
    <x v="72"/>
    <d v="2024-08-01T00:00:00"/>
    <x v="1"/>
    <s v="DFCLCPTA"/>
    <x v="4"/>
    <s v="TAX  FR ANNEXE"/>
    <n v="0"/>
    <n v="0"/>
    <n v="0"/>
    <n v="0"/>
    <n v="30"/>
    <n v="30"/>
    <n v="0"/>
    <n v="0"/>
    <n v="-3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7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811"/>
    <n v="8811"/>
    <n v="8811"/>
    <n v="0"/>
    <n v="-8811"/>
    <n v="-8811"/>
    <n v="8811"/>
    <n v="0"/>
    <n v="100"/>
    <n v="17622"/>
    <n v="200"/>
  </r>
  <r>
    <x v="0"/>
    <s v="Maritime"/>
    <s v="Import"/>
    <x v="72"/>
    <d v="2024-08-01T00:00:00"/>
    <x v="1"/>
    <s v="DFCLCPTA"/>
    <x v="2"/>
    <s v="TAX TPS ROUTE"/>
    <n v="0"/>
    <n v="0"/>
    <n v="0"/>
    <n v="0"/>
    <n v="2230"/>
    <n v="2230"/>
    <n v="0"/>
    <n v="0"/>
    <n v="-2230"/>
    <n v="0"/>
    <n v="0"/>
    <n v="0"/>
    <n v="0"/>
    <n v="0"/>
    <n v="2230"/>
    <n v="2230"/>
    <n v="0"/>
    <n v="-2230"/>
    <n v="0"/>
    <n v="0"/>
    <n v="-2230"/>
    <n v="0"/>
  </r>
  <r>
    <x v="0"/>
    <s v="Maritime"/>
    <s v="Import"/>
    <x v="7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7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811"/>
    <n v="8811"/>
    <n v="0"/>
    <n v="-8811"/>
    <n v="0"/>
    <n v="0"/>
    <n v="-8811"/>
    <n v="0"/>
  </r>
  <r>
    <x v="0"/>
    <s v="Maritime"/>
    <s v="Import"/>
    <x v="72"/>
    <d v="2024-08-01T00:00:00"/>
    <x v="5"/>
    <s v="DFCLCIAL02"/>
    <x v="4"/>
    <s v="TAX  FR ANNEXE"/>
    <n v="0"/>
    <n v="25"/>
    <n v="25"/>
    <n v="30"/>
    <n v="0"/>
    <n v="-30"/>
    <n v="-30"/>
    <n v="0"/>
    <n v="25"/>
    <n v="100"/>
    <n v="0"/>
    <n v="25"/>
    <n v="25"/>
    <n v="30"/>
    <n v="0"/>
    <n v="-30"/>
    <n v="-30"/>
    <n v="25"/>
    <n v="0"/>
    <n v="100"/>
    <n v="55"/>
    <n v="183.33"/>
  </r>
  <r>
    <x v="0"/>
    <s v="Maritime"/>
    <s v="Import"/>
    <x v="7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2"/>
    <d v="2024-08-01T00:00:00"/>
    <x v="5"/>
    <s v="DFCLCIAL02"/>
    <x v="7"/>
    <s v="TAX DOUANE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0"/>
    <s v="Maritime"/>
    <s v="Import"/>
    <x v="7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73"/>
    <d v="2024-08-01T00:00:00"/>
    <x v="5"/>
    <s v="DFCLCIAL02"/>
    <x v="7"/>
    <s v="TAX DOUANE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0"/>
    <s v="Maritime"/>
    <s v="Import"/>
    <x v="73"/>
    <d v="2024-08-01T00:00:00"/>
    <x v="5"/>
    <s v="DFCLCIAL02"/>
    <x v="4"/>
    <s v="TAX  FR ANNEXE"/>
    <n v="0"/>
    <n v="25"/>
    <n v="25"/>
    <n v="30"/>
    <n v="0"/>
    <n v="-30"/>
    <n v="-30"/>
    <n v="0"/>
    <n v="25"/>
    <n v="100"/>
    <n v="0"/>
    <n v="25"/>
    <n v="25"/>
    <n v="30"/>
    <n v="0"/>
    <n v="-30"/>
    <n v="-30"/>
    <n v="25"/>
    <n v="0"/>
    <n v="100"/>
    <n v="55"/>
    <n v="183.33"/>
  </r>
  <r>
    <x v="0"/>
    <s v="Maritime"/>
    <s v="Import"/>
    <x v="73"/>
    <d v="2024-08-01T00:00:00"/>
    <x v="1"/>
    <s v="DFCLCPTA"/>
    <x v="2"/>
    <s v="TAX TPS ROUTE"/>
    <n v="0"/>
    <n v="0"/>
    <n v="0"/>
    <n v="0"/>
    <n v="2230"/>
    <n v="2230"/>
    <n v="0"/>
    <n v="0"/>
    <n v="-2230"/>
    <n v="0"/>
    <n v="0"/>
    <n v="0"/>
    <n v="0"/>
    <n v="0"/>
    <n v="2230"/>
    <n v="2230"/>
    <n v="0"/>
    <n v="-2230"/>
    <n v="0"/>
    <n v="0"/>
    <n v="-2230"/>
    <n v="0"/>
  </r>
  <r>
    <x v="0"/>
    <s v="Maritime"/>
    <s v="Import"/>
    <x v="7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3"/>
    <d v="2024-08-01T00:00:00"/>
    <x v="1"/>
    <s v="DFCLCPTA"/>
    <x v="4"/>
    <s v="TAX  FR ANNEXE"/>
    <n v="0"/>
    <n v="0"/>
    <n v="0"/>
    <n v="0"/>
    <n v="30"/>
    <n v="30"/>
    <n v="0"/>
    <n v="0"/>
    <n v="-3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7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7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7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730"/>
    <n v="8730"/>
    <n v="8730"/>
    <n v="0"/>
    <n v="-8730"/>
    <n v="-8730"/>
    <n v="8730"/>
    <n v="0"/>
    <n v="100"/>
    <n v="17460"/>
    <n v="200"/>
  </r>
  <r>
    <x v="0"/>
    <s v="Maritime"/>
    <s v="Import"/>
    <x v="73"/>
    <d v="2024-08-01T00:00:00"/>
    <x v="5"/>
    <s v="DFCLCIAL02"/>
    <x v="2"/>
    <s v="TAX TPS ROUTE"/>
    <n v="0"/>
    <n v="2310"/>
    <n v="2310"/>
    <n v="2230"/>
    <n v="0"/>
    <n v="-2230"/>
    <n v="-2230"/>
    <n v="0"/>
    <n v="2310"/>
    <n v="100"/>
    <n v="0"/>
    <n v="2310"/>
    <n v="2310"/>
    <n v="2230"/>
    <n v="0"/>
    <n v="-2230"/>
    <n v="-2230"/>
    <n v="2310"/>
    <n v="0"/>
    <n v="100"/>
    <n v="4540"/>
    <n v="203.59"/>
  </r>
  <r>
    <x v="0"/>
    <s v="Maritime"/>
    <s v="Import"/>
    <x v="7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730"/>
    <n v="8730"/>
    <n v="0"/>
    <n v="-8730"/>
    <n v="0"/>
    <n v="0"/>
    <n v="-8730"/>
    <n v="0"/>
  </r>
  <r>
    <x v="0"/>
    <s v="Maritime"/>
    <s v="Import"/>
    <x v="74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7"/>
    <n v="37"/>
    <n v="37"/>
    <n v="37"/>
    <n v="-37"/>
    <n v="-37"/>
    <n v="0"/>
    <n v="0"/>
    <n v="100"/>
    <n v="74"/>
    <n v="200"/>
  </r>
  <r>
    <x v="0"/>
    <s v="Maritime"/>
    <s v="Import"/>
    <x v="74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917"/>
    <n v="9917"/>
    <n v="9917"/>
    <n v="9917"/>
    <n v="-9917"/>
    <n v="-9917"/>
    <n v="0"/>
    <n v="0"/>
    <n v="100"/>
    <n v="19834"/>
    <n v="200"/>
  </r>
  <r>
    <x v="0"/>
    <s v="Maritime"/>
    <s v="Import"/>
    <x v="74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7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0"/>
    <s v="Maritime"/>
    <s v="Import"/>
    <x v="75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7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7008"/>
    <n v="7008"/>
    <n v="7008"/>
    <n v="7008"/>
    <n v="-7008"/>
    <n v="-7008"/>
    <n v="0"/>
    <n v="0"/>
    <n v="100"/>
    <n v="14016"/>
    <n v="200"/>
  </r>
  <r>
    <x v="6"/>
    <s v="Maritime"/>
    <s v="Export"/>
    <x v="76"/>
    <d v="2024-08-22T00:00:00"/>
    <x v="4"/>
    <s v="DFCLCIAL03"/>
    <x v="27"/>
    <s v="COMMISSIONNAIRE EXO"/>
    <n v="0"/>
    <n v="1140"/>
    <n v="1140"/>
    <n v="1040"/>
    <n v="0"/>
    <n v="-1040"/>
    <n v="-1040"/>
    <n v="0"/>
    <n v="1140"/>
    <n v="100"/>
    <n v="0"/>
    <n v="1140"/>
    <n v="1140"/>
    <n v="1040"/>
    <n v="1040"/>
    <n v="-1040"/>
    <n v="-1040"/>
    <n v="100"/>
    <n v="0"/>
    <n v="100"/>
    <n v="2180"/>
    <n v="209.62"/>
  </r>
  <r>
    <x v="6"/>
    <s v="Maritime"/>
    <s v="Export"/>
    <x v="76"/>
    <d v="2024-08-22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76"/>
    <d v="2024-08-2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76"/>
    <d v="2024-08-22T00:00:00"/>
    <x v="1"/>
    <s v="DFCLCPTA"/>
    <x v="27"/>
    <s v="COMMISSIONNAIRE EXO"/>
    <n v="0"/>
    <n v="0"/>
    <n v="0"/>
    <n v="0"/>
    <n v="420"/>
    <n v="420"/>
    <n v="0"/>
    <n v="0"/>
    <n v="-420"/>
    <n v="0"/>
    <n v="0"/>
    <n v="0"/>
    <n v="0"/>
    <n v="0"/>
    <n v="0"/>
    <n v="420"/>
    <n v="0"/>
    <n v="0"/>
    <n v="0"/>
    <n v="0"/>
    <n v="-420"/>
    <n v="0"/>
  </r>
  <r>
    <x v="6"/>
    <s v="Maritime"/>
    <s v="Export"/>
    <x v="77"/>
    <d v="2024-08-14T00:00:00"/>
    <x v="1"/>
    <s v="DFCLCPTA"/>
    <x v="27"/>
    <s v="COMMISSIONNAIRE EXO"/>
    <n v="0"/>
    <n v="0"/>
    <n v="0"/>
    <n v="0"/>
    <n v="670"/>
    <n v="670"/>
    <n v="0"/>
    <n v="0"/>
    <n v="-670"/>
    <n v="0"/>
    <n v="0"/>
    <n v="0"/>
    <n v="0"/>
    <n v="0"/>
    <n v="670"/>
    <n v="670"/>
    <n v="0"/>
    <n v="-670"/>
    <n v="0"/>
    <n v="0"/>
    <n v="-670"/>
    <n v="0"/>
  </r>
  <r>
    <x v="6"/>
    <s v="Maritime"/>
    <s v="Export"/>
    <x v="77"/>
    <d v="2024-08-14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77"/>
    <d v="2024-08-14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77"/>
    <d v="2024-08-14T00:00:00"/>
    <x v="4"/>
    <s v="DFCLCIAL03"/>
    <x v="27"/>
    <s v="COMMISSIONNAIRE EXO"/>
    <n v="0"/>
    <n v="750"/>
    <n v="750"/>
    <n v="670"/>
    <n v="0"/>
    <n v="-670"/>
    <n v="-670"/>
    <n v="0"/>
    <n v="750"/>
    <n v="100"/>
    <n v="0"/>
    <n v="750"/>
    <n v="750"/>
    <n v="670"/>
    <n v="0"/>
    <n v="-670"/>
    <n v="-670"/>
    <n v="750"/>
    <n v="0"/>
    <n v="100"/>
    <n v="1420"/>
    <n v="211.94"/>
  </r>
  <r>
    <x v="6"/>
    <s v="Maritime"/>
    <s v="Export"/>
    <x v="78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78"/>
    <d v="2024-08-08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78"/>
    <d v="2024-08-08T00:00:00"/>
    <x v="1"/>
    <s v="DFCLCPTA"/>
    <x v="27"/>
    <s v="COMMISSIONNAIRE EXO"/>
    <n v="0"/>
    <n v="0"/>
    <n v="0"/>
    <n v="0"/>
    <n v="700"/>
    <n v="700"/>
    <n v="0"/>
    <n v="0"/>
    <n v="-700"/>
    <n v="0"/>
    <n v="0"/>
    <n v="0"/>
    <n v="0"/>
    <n v="0"/>
    <n v="700"/>
    <n v="700"/>
    <n v="0"/>
    <n v="-700"/>
    <n v="0"/>
    <n v="0"/>
    <n v="-700"/>
    <n v="0"/>
  </r>
  <r>
    <x v="6"/>
    <s v="Maritime"/>
    <s v="Export"/>
    <x v="78"/>
    <d v="2024-08-08T00:00:00"/>
    <x v="4"/>
    <s v="DFCLCIAL03"/>
    <x v="27"/>
    <s v="COMMISSIONNAIRE EXO"/>
    <n v="0"/>
    <n v="750"/>
    <n v="750"/>
    <n v="700"/>
    <n v="0"/>
    <n v="-700"/>
    <n v="-700"/>
    <n v="0"/>
    <n v="750"/>
    <n v="100"/>
    <n v="0"/>
    <n v="750"/>
    <n v="750"/>
    <n v="700"/>
    <n v="0"/>
    <n v="-700"/>
    <n v="-700"/>
    <n v="750"/>
    <n v="0"/>
    <n v="100"/>
    <n v="1450"/>
    <n v="207.14"/>
  </r>
  <r>
    <x v="6"/>
    <s v="Maritime"/>
    <s v="Export"/>
    <x v="79"/>
    <d v="2024-08-01T00:00:00"/>
    <x v="1"/>
    <s v="DFCLCPTA"/>
    <x v="27"/>
    <s v="COMMISSIONNAIRE EXO"/>
    <n v="0"/>
    <n v="0"/>
    <n v="0"/>
    <n v="0"/>
    <n v="700"/>
    <n v="700"/>
    <n v="0"/>
    <n v="0"/>
    <n v="-700"/>
    <n v="0"/>
    <n v="0"/>
    <n v="0"/>
    <n v="0"/>
    <n v="0"/>
    <n v="700"/>
    <n v="700"/>
    <n v="0"/>
    <n v="-700"/>
    <n v="0"/>
    <n v="0"/>
    <n v="-700"/>
    <n v="0"/>
  </r>
  <r>
    <x v="6"/>
    <s v="Maritime"/>
    <s v="Export"/>
    <x v="79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79"/>
    <d v="2024-08-01T00:00:00"/>
    <x v="4"/>
    <s v="DFCLCIAL03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6"/>
    <s v="Maritime"/>
    <s v="Export"/>
    <x v="79"/>
    <d v="2024-08-01T00:00:00"/>
    <x v="4"/>
    <s v="DFCLCIAL03"/>
    <x v="27"/>
    <s v="COMMISSIONNAIRE EXO"/>
    <n v="0"/>
    <n v="750"/>
    <n v="750"/>
    <n v="700"/>
    <n v="0"/>
    <n v="-700"/>
    <n v="-700"/>
    <n v="0"/>
    <n v="750"/>
    <n v="100"/>
    <n v="0"/>
    <n v="750"/>
    <n v="750"/>
    <n v="700"/>
    <n v="0"/>
    <n v="-700"/>
    <n v="-700"/>
    <n v="750"/>
    <n v="0"/>
    <n v="100"/>
    <n v="1450"/>
    <n v="207.14"/>
  </r>
  <r>
    <x v="0"/>
    <s v="Maritime"/>
    <s v="Export"/>
    <x v="80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80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81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81"/>
    <d v="2024-08-01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82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8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83"/>
    <d v="2024-08-01T00:00:00"/>
    <x v="4"/>
    <s v="DFCLCIAL03"/>
    <x v="4"/>
    <s v="TAX  FR ANNEXE"/>
    <n v="0"/>
    <n v="3190"/>
    <n v="3190"/>
    <n v="3170"/>
    <n v="0"/>
    <n v="-3170"/>
    <n v="-3170"/>
    <n v="0"/>
    <n v="3190"/>
    <n v="100"/>
    <n v="0"/>
    <n v="3190"/>
    <n v="3190"/>
    <n v="3170"/>
    <n v="0"/>
    <n v="-3170"/>
    <n v="-3170"/>
    <n v="3190"/>
    <n v="0"/>
    <n v="100"/>
    <n v="6360"/>
    <n v="200.63"/>
  </r>
  <r>
    <x v="0"/>
    <s v="Maritime"/>
    <s v="Import"/>
    <x v="83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403"/>
    <n v="1403"/>
    <n v="1403"/>
    <n v="0"/>
    <n v="-1403"/>
    <n v="-1403"/>
    <n v="1403"/>
    <n v="0"/>
    <n v="100"/>
    <n v="2806"/>
    <n v="200"/>
  </r>
  <r>
    <x v="0"/>
    <s v="Maritime"/>
    <s v="Import"/>
    <x v="83"/>
    <d v="2024-08-01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83"/>
    <d v="2024-08-01T00:00:00"/>
    <x v="1"/>
    <s v="DFCLCPTA"/>
    <x v="4"/>
    <s v="TAX  FR ANNEXE"/>
    <n v="0"/>
    <n v="0"/>
    <n v="0"/>
    <n v="0"/>
    <n v="3170"/>
    <n v="3170"/>
    <n v="0"/>
    <n v="0"/>
    <n v="-3170"/>
    <n v="0"/>
    <n v="0"/>
    <n v="0"/>
    <n v="0"/>
    <n v="0"/>
    <n v="3170"/>
    <n v="3170"/>
    <n v="0"/>
    <n v="-3170"/>
    <n v="0"/>
    <n v="0"/>
    <n v="-3170"/>
    <n v="0"/>
  </r>
  <r>
    <x v="0"/>
    <s v="Maritime"/>
    <s v="Import"/>
    <x v="8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03"/>
    <n v="1403"/>
    <n v="0"/>
    <n v="-1403"/>
    <n v="0"/>
    <n v="0"/>
    <n v="-1403"/>
    <n v="0"/>
  </r>
  <r>
    <x v="0"/>
    <s v="Maritime"/>
    <s v="Import"/>
    <x v="83"/>
    <d v="2024-08-01T00:00:00"/>
    <x v="4"/>
    <s v="DFCLCIAL03"/>
    <x v="14"/>
    <s v="EXO FR ANNEXE"/>
    <n v="0"/>
    <n v="580"/>
    <n v="580"/>
    <n v="650"/>
    <n v="0"/>
    <n v="-650"/>
    <n v="-650"/>
    <n v="0"/>
    <n v="580"/>
    <n v="100"/>
    <n v="0"/>
    <n v="580"/>
    <n v="580"/>
    <n v="650"/>
    <n v="0"/>
    <n v="-650"/>
    <n v="-650"/>
    <n v="580"/>
    <n v="0"/>
    <n v="100"/>
    <n v="1230"/>
    <n v="189.23"/>
  </r>
  <r>
    <x v="0"/>
    <s v="Maritime"/>
    <s v="Import"/>
    <x v="83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0"/>
    <n v="-24"/>
    <n v="-24"/>
    <n v="24"/>
    <n v="0"/>
    <n v="100"/>
    <n v="48"/>
    <n v="200"/>
  </r>
  <r>
    <x v="0"/>
    <s v="Maritime"/>
    <s v="Import"/>
    <x v="8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4"/>
    <n v="24"/>
    <n v="0"/>
    <n v="-24"/>
    <n v="0"/>
    <n v="0"/>
    <n v="-24"/>
    <n v="0"/>
  </r>
  <r>
    <x v="0"/>
    <s v="Maritime"/>
    <s v="Import"/>
    <x v="83"/>
    <d v="2024-08-01T00:00:00"/>
    <x v="4"/>
    <s v="DFCLCIAL03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83"/>
    <d v="2024-08-01T00:00:00"/>
    <x v="1"/>
    <s v="DFCLCPTA"/>
    <x v="14"/>
    <s v="EXO FR ANNEXE"/>
    <n v="0"/>
    <n v="0"/>
    <n v="0"/>
    <n v="-70"/>
    <n v="580"/>
    <n v="650"/>
    <n v="70"/>
    <n v="0"/>
    <n v="-580"/>
    <n v="0"/>
    <n v="0"/>
    <n v="0"/>
    <n v="0"/>
    <n v="-70"/>
    <n v="580"/>
    <n v="650"/>
    <n v="70"/>
    <n v="-580"/>
    <n v="0"/>
    <n v="0"/>
    <n v="-650"/>
    <n v="928.57"/>
  </r>
  <r>
    <x v="0"/>
    <s v="Maritime"/>
    <s v="Import"/>
    <x v="84"/>
    <d v="2024-08-01T00:00:00"/>
    <x v="5"/>
    <s v="DFCLCIAL02"/>
    <x v="10"/>
    <s v="TAX TIP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8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8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3"/>
    <n v="353"/>
    <n v="353"/>
    <n v="353"/>
    <n v="-353"/>
    <n v="-353"/>
    <n v="0"/>
    <n v="0"/>
    <n v="100"/>
    <n v="706"/>
    <n v="200"/>
  </r>
  <r>
    <x v="0"/>
    <s v="Maritime"/>
    <s v="Import"/>
    <x v="84"/>
    <d v="2024-08-01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85"/>
    <d v="2024-08-08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85"/>
    <d v="2024-08-08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86"/>
    <d v="2024-08-02T00:00:00"/>
    <x v="4"/>
    <s v="DFCLCIAL03"/>
    <x v="8"/>
    <s v="EXO TIP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0"/>
    <s v="Maritime"/>
    <s v="Export"/>
    <x v="86"/>
    <d v="2024-08-02T00:00:00"/>
    <x v="4"/>
    <s v="DFCLCIAL03"/>
    <x v="0"/>
    <s v="EXO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87"/>
    <d v="2024-08-01T00:00:00"/>
    <x v="4"/>
    <s v="DFCLCIAL03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87"/>
    <d v="2024-08-01T00:00:00"/>
    <x v="4"/>
    <s v="DFCLCIAL03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88"/>
    <d v="2024-08-0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89"/>
    <d v="2024-08-01T00:00:00"/>
    <x v="4"/>
    <s v="DFCLCIAL03"/>
    <x v="14"/>
    <s v="EXO FR ANNEX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90"/>
    <d v="2024-08-0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90"/>
    <d v="2024-08-01T00:00:00"/>
    <x v="5"/>
    <s v="DFCLCIAL02"/>
    <x v="8"/>
    <s v="EXO TIP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91"/>
    <d v="2024-08-01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92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4"/>
    <s v="Maritime"/>
    <s v="Import"/>
    <x v="93"/>
    <d v="2024-08-30T00:00:00"/>
    <x v="4"/>
    <s v="DFCLCIAL03"/>
    <x v="12"/>
    <s v="FRAIS DE PARKING"/>
    <n v="0"/>
    <n v="7936.51"/>
    <n v="7936.51"/>
    <n v="7936.51"/>
    <n v="0"/>
    <n v="-7936.51"/>
    <n v="-7936.51"/>
    <n v="0"/>
    <n v="7936.51"/>
    <n v="100"/>
    <n v="0"/>
    <n v="7936.51"/>
    <n v="7936.51"/>
    <n v="7936.51"/>
    <n v="0"/>
    <n v="-7936.51"/>
    <n v="-7936.51"/>
    <n v="7936.51"/>
    <n v="0"/>
    <n v="100"/>
    <n v="15873.02"/>
    <n v="200"/>
  </r>
  <r>
    <x v="4"/>
    <s v="Maritime"/>
    <s v="Import"/>
    <x v="93"/>
    <d v="2024-08-30T00:00:00"/>
    <x v="1"/>
    <s v="DFCLCPTA"/>
    <x v="12"/>
    <s v="FRAIS DE PARKING"/>
    <n v="0"/>
    <n v="0"/>
    <n v="0"/>
    <n v="0"/>
    <n v="8127.08"/>
    <n v="8127.08"/>
    <n v="0"/>
    <n v="0"/>
    <n v="-8127.08"/>
    <n v="0"/>
    <n v="0"/>
    <n v="0"/>
    <n v="0"/>
    <n v="0"/>
    <n v="8127.08"/>
    <n v="8127.08"/>
    <n v="0"/>
    <n v="-8127.08"/>
    <n v="0"/>
    <n v="0"/>
    <n v="-8127.08"/>
    <n v="0"/>
  </r>
  <r>
    <x v="0"/>
    <s v="Maritime"/>
    <s v="Export"/>
    <x v="94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31"/>
    <n v="2631"/>
    <n v="0"/>
    <n v="-2631"/>
    <n v="0"/>
    <n v="0"/>
    <n v="-2631"/>
    <n v="0"/>
  </r>
  <r>
    <x v="0"/>
    <s v="Maritime"/>
    <s v="Import"/>
    <x v="95"/>
    <d v="2024-08-01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95"/>
    <d v="2024-08-01T00:00:00"/>
    <x v="3"/>
    <s v="DFCLCIAL01"/>
    <x v="6"/>
    <s v="DROITS DE DOUANE"/>
    <n v="0"/>
    <n v="0"/>
    <n v="0"/>
    <n v="0"/>
    <n v="0"/>
    <n v="0"/>
    <n v="0"/>
    <n v="0"/>
    <n v="0"/>
    <n v="0"/>
    <n v="0"/>
    <n v="2631"/>
    <n v="2631"/>
    <n v="2631"/>
    <n v="0"/>
    <n v="-2631"/>
    <n v="-2631"/>
    <n v="2631"/>
    <n v="0"/>
    <n v="100"/>
    <n v="5262"/>
    <n v="200"/>
  </r>
  <r>
    <x v="0"/>
    <s v="Maritime"/>
    <s v="Import"/>
    <x v="95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4"/>
    <s v="Maritime"/>
    <s v="Export"/>
    <x v="96"/>
    <d v="2024-08-03T00:00:00"/>
    <x v="3"/>
    <s v="DFCLCIAL01"/>
    <x v="28"/>
    <s v="OVERSEAS"/>
    <n v="0"/>
    <n v="185.1"/>
    <n v="185.1"/>
    <n v="0"/>
    <n v="0"/>
    <n v="0"/>
    <n v="0"/>
    <n v="0"/>
    <n v="185.1"/>
    <n v="100"/>
    <n v="0"/>
    <n v="185.1"/>
    <n v="185.1"/>
    <n v="0"/>
    <n v="0"/>
    <n v="0"/>
    <n v="0"/>
    <n v="185.1"/>
    <n v="0"/>
    <n v="100"/>
    <n v="185.1"/>
    <n v="0"/>
  </r>
  <r>
    <x v="4"/>
    <s v="Maritime"/>
    <s v="Export"/>
    <x v="96"/>
    <d v="2024-08-03T00:00:00"/>
    <x v="3"/>
    <s v="DFCLCIAL01"/>
    <x v="23"/>
    <s v="FRAIS DE BL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4"/>
    <s v="Maritime"/>
    <s v="Export"/>
    <x v="96"/>
    <d v="2024-08-03T00:00:00"/>
    <x v="3"/>
    <s v="DFCLCIAL01"/>
    <x v="29"/>
    <s v="PROFIT SHARE"/>
    <n v="0"/>
    <n v="950"/>
    <n v="950"/>
    <n v="0"/>
    <n v="0"/>
    <n v="0"/>
    <n v="0"/>
    <n v="0"/>
    <n v="950"/>
    <n v="100"/>
    <n v="0"/>
    <n v="950"/>
    <n v="950"/>
    <n v="0"/>
    <n v="0"/>
    <n v="0"/>
    <n v="0"/>
    <n v="950"/>
    <n v="0"/>
    <n v="100"/>
    <n v="950"/>
    <n v="0"/>
  </r>
  <r>
    <x v="4"/>
    <s v="Maritime"/>
    <s v="Export"/>
    <x v="96"/>
    <d v="2024-08-03T00:00:00"/>
    <x v="3"/>
    <s v="DFCLCIAL01"/>
    <x v="25"/>
    <s v="THC TERMINAL HAND CH"/>
    <n v="0"/>
    <n v="654"/>
    <n v="654"/>
    <n v="3414"/>
    <n v="0"/>
    <n v="-3414"/>
    <n v="-3414"/>
    <n v="0"/>
    <n v="654"/>
    <n v="100"/>
    <n v="0"/>
    <n v="654"/>
    <n v="654"/>
    <n v="3414"/>
    <n v="3414"/>
    <n v="-3414"/>
    <n v="-3414"/>
    <n v="-2760"/>
    <n v="0"/>
    <n v="100"/>
    <n v="4068"/>
    <n v="119.16"/>
  </r>
  <r>
    <x v="4"/>
    <s v="Maritime"/>
    <s v="Export"/>
    <x v="96"/>
    <d v="2024-08-03T00:00:00"/>
    <x v="3"/>
    <s v="DFCLCIAL01"/>
    <x v="12"/>
    <s v="FRAIS DE PARKING"/>
    <n v="0"/>
    <n v="7646.08"/>
    <n v="7646.08"/>
    <n v="3974.76"/>
    <n v="0"/>
    <n v="-3974.76"/>
    <n v="-3974.76"/>
    <n v="0"/>
    <n v="7646.08"/>
    <n v="100"/>
    <n v="0"/>
    <n v="7646.08"/>
    <n v="7646.08"/>
    <n v="3974.76"/>
    <n v="3974.76"/>
    <n v="-3974.76"/>
    <n v="-3974.76"/>
    <n v="3671.3199999999997"/>
    <n v="0"/>
    <n v="100"/>
    <n v="11620.84"/>
    <n v="292.37"/>
  </r>
  <r>
    <x v="0"/>
    <s v="Maritime"/>
    <s v="Import"/>
    <x v="97"/>
    <d v="2024-08-01T00:00:00"/>
    <x v="1"/>
    <s v="DFCLCPTA"/>
    <x v="4"/>
    <s v="TAX  FR ANNEXE"/>
    <n v="0"/>
    <n v="0"/>
    <n v="0"/>
    <n v="0"/>
    <n v="1838.33"/>
    <n v="1838.33"/>
    <n v="0"/>
    <n v="0"/>
    <n v="-1838.33"/>
    <n v="0"/>
    <n v="0"/>
    <n v="0"/>
    <n v="0"/>
    <n v="0"/>
    <n v="0"/>
    <n v="1838.33"/>
    <n v="0"/>
    <n v="0"/>
    <n v="0"/>
    <n v="0"/>
    <n v="-1838.33"/>
    <n v="0"/>
  </r>
  <r>
    <x v="0"/>
    <s v="Maritime"/>
    <s v="Import"/>
    <x v="9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Import"/>
    <x v="97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9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2788"/>
    <n v="2788"/>
    <n v="2788"/>
    <n v="2788"/>
    <n v="-2788"/>
    <n v="-2788"/>
    <n v="0"/>
    <n v="0"/>
    <n v="100"/>
    <n v="5576"/>
    <n v="200"/>
  </r>
  <r>
    <x v="0"/>
    <s v="Maritime"/>
    <s v="Import"/>
    <x v="97"/>
    <d v="2024-08-01T00:00:00"/>
    <x v="4"/>
    <s v="DFCLCIAL03"/>
    <x v="4"/>
    <s v="TAX  FR ANNEXE"/>
    <n v="0"/>
    <n v="2324"/>
    <n v="2324"/>
    <n v="2030.33"/>
    <n v="0"/>
    <n v="-2030.33"/>
    <n v="-2030.33"/>
    <n v="0"/>
    <n v="2324"/>
    <n v="100"/>
    <n v="0"/>
    <n v="2324"/>
    <n v="2324"/>
    <n v="2030.33"/>
    <n v="2030.33"/>
    <n v="-2030.33"/>
    <n v="-2030.33"/>
    <n v="293.67000000000007"/>
    <n v="0"/>
    <n v="100"/>
    <n v="4354.33"/>
    <n v="214.46"/>
  </r>
  <r>
    <x v="0"/>
    <s v="Maritime"/>
    <s v="Import"/>
    <x v="98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9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3005"/>
    <n v="3005"/>
    <n v="3005"/>
    <n v="3005"/>
    <n v="-3005"/>
    <n v="-3005"/>
    <n v="0"/>
    <n v="0"/>
    <n v="100"/>
    <n v="6010"/>
    <n v="200"/>
  </r>
  <r>
    <x v="0"/>
    <s v="Maritime"/>
    <s v="Import"/>
    <x v="98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99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0"/>
    <s v="Maritime"/>
    <s v="Import"/>
    <x v="99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99"/>
    <d v="2024-08-01T00:00:00"/>
    <x v="4"/>
    <s v="DFCLCIAL03"/>
    <x v="4"/>
    <s v="TAX  FR ANNEX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0"/>
    <s v="Maritime"/>
    <s v="Export"/>
    <x v="100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00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0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171"/>
    <n v="11171"/>
    <n v="0"/>
    <n v="-11171"/>
    <n v="0"/>
    <n v="0"/>
    <n v="-11171"/>
    <n v="0"/>
  </r>
  <r>
    <x v="0"/>
    <s v="Maritime"/>
    <s v="Import"/>
    <x v="101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1171"/>
    <n v="11171"/>
    <n v="11171"/>
    <n v="0"/>
    <n v="-11171"/>
    <n v="-11171"/>
    <n v="11171"/>
    <n v="0"/>
    <n v="100"/>
    <n v="22342"/>
    <n v="200"/>
  </r>
  <r>
    <x v="0"/>
    <s v="Maritime"/>
    <s v="Import"/>
    <x v="101"/>
    <d v="2024-08-01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25"/>
    <n v="125"/>
    <n v="0"/>
    <n v="-125"/>
    <n v="0"/>
    <n v="0"/>
    <n v="-125"/>
    <n v="0"/>
  </r>
  <r>
    <x v="0"/>
    <s v="Maritime"/>
    <s v="Import"/>
    <x v="10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25"/>
    <n v="125"/>
    <n v="125"/>
    <n v="0"/>
    <n v="-125"/>
    <n v="-125"/>
    <n v="125"/>
    <n v="0"/>
    <n v="100"/>
    <n v="250"/>
    <n v="200"/>
  </r>
  <r>
    <x v="0"/>
    <s v="Maritime"/>
    <s v="Import"/>
    <x v="102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2"/>
    <d v="2024-08-01T00:00:00"/>
    <x v="3"/>
    <s v="DFCLCIAL01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102"/>
    <d v="2024-08-01T00:00:00"/>
    <x v="3"/>
    <s v="DFCLCIAL01"/>
    <x v="7"/>
    <s v="TAX DOUANE"/>
    <n v="0"/>
    <n v="407"/>
    <n v="407"/>
    <n v="0"/>
    <n v="0"/>
    <n v="0"/>
    <n v="0"/>
    <n v="0"/>
    <n v="407"/>
    <n v="100"/>
    <n v="0"/>
    <n v="407"/>
    <n v="407"/>
    <n v="0"/>
    <n v="0"/>
    <n v="0"/>
    <n v="0"/>
    <n v="407"/>
    <n v="0"/>
    <n v="100"/>
    <n v="407"/>
    <n v="0"/>
  </r>
  <r>
    <x v="0"/>
    <s v="Maritime"/>
    <s v="Import"/>
    <x v="10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845"/>
    <n v="2845"/>
    <n v="0"/>
    <n v="-2845"/>
    <n v="0"/>
    <n v="0"/>
    <n v="-2845"/>
    <n v="0"/>
  </r>
  <r>
    <x v="0"/>
    <s v="Maritime"/>
    <s v="Import"/>
    <x v="10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845"/>
    <n v="2845"/>
    <n v="2845"/>
    <n v="0"/>
    <n v="-2845"/>
    <n v="-2845"/>
    <n v="2845"/>
    <n v="0"/>
    <n v="100"/>
    <n v="5690"/>
    <n v="200"/>
  </r>
  <r>
    <x v="0"/>
    <s v="Maritime"/>
    <s v="Import"/>
    <x v="103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03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0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4"/>
    <n v="0"/>
    <n v="-4"/>
    <n v="-4"/>
    <n v="4"/>
    <n v="0"/>
    <n v="100"/>
    <n v="8"/>
    <n v="200"/>
  </r>
  <r>
    <x v="0"/>
    <s v="Maritime"/>
    <s v="Import"/>
    <x v="10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4"/>
    <n v="4"/>
    <n v="0"/>
    <n v="-4"/>
    <n v="0"/>
    <n v="0"/>
    <n v="-4"/>
    <n v="0"/>
  </r>
  <r>
    <x v="0"/>
    <s v="Maritime"/>
    <s v="Import"/>
    <x v="104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04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05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5"/>
    <d v="2024-08-02T00:00:00"/>
    <x v="3"/>
    <s v="DFCLCIAL01"/>
    <x v="0"/>
    <s v="EXO DOUANE"/>
    <n v="0"/>
    <n v="50"/>
    <n v="50"/>
    <n v="25"/>
    <n v="0"/>
    <n v="-25"/>
    <n v="-25"/>
    <n v="0"/>
    <n v="50"/>
    <n v="100"/>
    <n v="0"/>
    <n v="50"/>
    <n v="50"/>
    <n v="25"/>
    <n v="25"/>
    <n v="-25"/>
    <n v="-25"/>
    <n v="25"/>
    <n v="0"/>
    <n v="100"/>
    <n v="75"/>
    <n v="300"/>
  </r>
  <r>
    <x v="0"/>
    <s v="Maritime"/>
    <s v="Import"/>
    <x v="105"/>
    <d v="2024-08-02T00:00:00"/>
    <x v="3"/>
    <s v="DFCLCIAL01"/>
    <x v="7"/>
    <s v="TAX DOUANE"/>
    <n v="0"/>
    <n v="259"/>
    <n v="259"/>
    <n v="0"/>
    <n v="0"/>
    <n v="0"/>
    <n v="0"/>
    <n v="0"/>
    <n v="259"/>
    <n v="100"/>
    <n v="0"/>
    <n v="259"/>
    <n v="259"/>
    <n v="0"/>
    <n v="0"/>
    <n v="0"/>
    <n v="0"/>
    <n v="259"/>
    <n v="0"/>
    <n v="100"/>
    <n v="259"/>
    <n v="0"/>
  </r>
  <r>
    <x v="0"/>
    <s v="Maritime"/>
    <s v="Import"/>
    <x v="106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2"/>
    <n v="62"/>
    <n v="62"/>
    <n v="62"/>
    <n v="-62"/>
    <n v="-62"/>
    <n v="0"/>
    <n v="0"/>
    <n v="100"/>
    <n v="124"/>
    <n v="200"/>
  </r>
  <r>
    <x v="0"/>
    <s v="Maritime"/>
    <s v="Import"/>
    <x v="106"/>
    <d v="2024-08-01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6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5585"/>
    <n v="5585"/>
    <n v="5585"/>
    <n v="5585"/>
    <n v="-5585"/>
    <n v="-5585"/>
    <n v="0"/>
    <n v="0"/>
    <n v="100"/>
    <n v="11170"/>
    <n v="200"/>
  </r>
  <r>
    <x v="0"/>
    <s v="Maritime"/>
    <s v="Import"/>
    <x v="107"/>
    <d v="2024-08-01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10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31"/>
    <n v="1131"/>
    <n v="0"/>
    <n v="-1131"/>
    <n v="0"/>
    <n v="0"/>
    <n v="-1131"/>
    <n v="0"/>
  </r>
  <r>
    <x v="0"/>
    <s v="Maritime"/>
    <s v="Import"/>
    <x v="107"/>
    <d v="2024-08-01T00:00:00"/>
    <x v="3"/>
    <s v="DFCLCIAL01"/>
    <x v="6"/>
    <s v="DROITS DE DOUANE"/>
    <n v="0"/>
    <n v="0"/>
    <n v="0"/>
    <n v="0"/>
    <n v="0"/>
    <n v="0"/>
    <n v="0"/>
    <n v="0"/>
    <n v="0"/>
    <n v="0"/>
    <n v="0"/>
    <n v="1131"/>
    <n v="1131"/>
    <n v="1131"/>
    <n v="0"/>
    <n v="-1131"/>
    <n v="-1131"/>
    <n v="1131"/>
    <n v="0"/>
    <n v="100"/>
    <n v="2262"/>
    <n v="200"/>
  </r>
  <r>
    <x v="0"/>
    <s v="Maritime"/>
    <s v="Import"/>
    <x v="107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8"/>
    <d v="2024-08-01T00:00:00"/>
    <x v="4"/>
    <s v="DFCLCIAL03"/>
    <x v="4"/>
    <s v="TAX  FR ANNEXE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0"/>
    <s v="Maritime"/>
    <s v="Import"/>
    <x v="10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0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09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0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005"/>
    <n v="3005"/>
    <n v="3005"/>
    <n v="0"/>
    <n v="-3005"/>
    <n v="-3005"/>
    <n v="3005"/>
    <n v="0"/>
    <n v="100"/>
    <n v="6010"/>
    <n v="200"/>
  </r>
  <r>
    <x v="0"/>
    <s v="Maritime"/>
    <s v="Import"/>
    <x v="10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005"/>
    <n v="3005"/>
    <n v="0"/>
    <n v="-3005"/>
    <n v="0"/>
    <n v="0"/>
    <n v="-3005"/>
    <n v="0"/>
  </r>
  <r>
    <x v="0"/>
    <s v="Maritime"/>
    <s v="Import"/>
    <x v="109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10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1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1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1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1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0"/>
    <n v="-33"/>
    <n v="-33"/>
    <n v="33"/>
    <n v="0"/>
    <n v="100"/>
    <n v="66"/>
    <n v="200"/>
  </r>
  <r>
    <x v="0"/>
    <s v="Maritime"/>
    <s v="Import"/>
    <x v="11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38"/>
    <n v="938"/>
    <n v="0"/>
    <n v="-938"/>
    <n v="0"/>
    <n v="0"/>
    <n v="-938"/>
    <n v="0"/>
  </r>
  <r>
    <x v="0"/>
    <s v="Maritime"/>
    <s v="Import"/>
    <x v="111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38"/>
    <n v="938"/>
    <n v="938"/>
    <n v="0"/>
    <n v="-938"/>
    <n v="-938"/>
    <n v="938"/>
    <n v="0"/>
    <n v="100"/>
    <n v="1876"/>
    <n v="200"/>
  </r>
  <r>
    <x v="0"/>
    <s v="Maritime"/>
    <s v="Import"/>
    <x v="111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11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3"/>
    <n v="33"/>
    <n v="0"/>
    <n v="-33"/>
    <n v="0"/>
    <n v="0"/>
    <n v="-33"/>
    <n v="0"/>
  </r>
  <r>
    <x v="0"/>
    <s v="Maritime"/>
    <s v="Import"/>
    <x v="111"/>
    <d v="2024-08-01T00:00:00"/>
    <x v="4"/>
    <s v="DFCLCIAL03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112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1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7"/>
    <n v="7"/>
    <n v="0"/>
    <n v="-7"/>
    <n v="0"/>
    <n v="0"/>
    <n v="-7"/>
    <n v="0"/>
  </r>
  <r>
    <x v="0"/>
    <s v="Maritime"/>
    <s v="Import"/>
    <x v="11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37"/>
    <n v="837"/>
    <n v="837"/>
    <n v="0"/>
    <n v="-837"/>
    <n v="-837"/>
    <n v="837"/>
    <n v="0"/>
    <n v="100"/>
    <n v="1674"/>
    <n v="200"/>
  </r>
  <r>
    <x v="0"/>
    <s v="Maritime"/>
    <s v="Import"/>
    <x v="112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1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37"/>
    <n v="837"/>
    <n v="0"/>
    <n v="-837"/>
    <n v="0"/>
    <n v="0"/>
    <n v="-837"/>
    <n v="0"/>
  </r>
  <r>
    <x v="0"/>
    <s v="Maritime"/>
    <s v="Import"/>
    <x v="11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7"/>
    <n v="7"/>
    <n v="7"/>
    <n v="0"/>
    <n v="-7"/>
    <n v="-7"/>
    <n v="7"/>
    <n v="0"/>
    <n v="100"/>
    <n v="14"/>
    <n v="200"/>
  </r>
  <r>
    <x v="0"/>
    <s v="Maritime"/>
    <s v="Import"/>
    <x v="113"/>
    <d v="2024-08-01T00:00:00"/>
    <x v="1"/>
    <s v="DFCLCPTA"/>
    <x v="2"/>
    <s v="TAX TPS ROUTE"/>
    <n v="0"/>
    <n v="0"/>
    <n v="0"/>
    <n v="0"/>
    <n v="610"/>
    <n v="610"/>
    <n v="0"/>
    <n v="0"/>
    <n v="-610"/>
    <n v="0"/>
    <n v="0"/>
    <n v="0"/>
    <n v="0"/>
    <n v="0"/>
    <n v="0"/>
    <n v="610"/>
    <n v="0"/>
    <n v="0"/>
    <n v="0"/>
    <n v="0"/>
    <n v="-610"/>
    <n v="0"/>
  </r>
  <r>
    <x v="0"/>
    <s v="Maritime"/>
    <s v="Import"/>
    <x v="113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13"/>
    <d v="2024-08-01T00:00:00"/>
    <x v="5"/>
    <s v="DFCLCIAL02"/>
    <x v="4"/>
    <s v="TAX  FR ANNEXE"/>
    <n v="0"/>
    <n v="30"/>
    <n v="30"/>
    <n v="30"/>
    <n v="0"/>
    <n v="-30"/>
    <n v="-30"/>
    <n v="0"/>
    <n v="30"/>
    <n v="100"/>
    <n v="0"/>
    <n v="30"/>
    <n v="30"/>
    <n v="30"/>
    <n v="30"/>
    <n v="-30"/>
    <n v="-30"/>
    <n v="0"/>
    <n v="0"/>
    <n v="100"/>
    <n v="60"/>
    <n v="200"/>
  </r>
  <r>
    <x v="0"/>
    <s v="Maritime"/>
    <s v="Import"/>
    <x v="11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1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13"/>
    <d v="2024-08-01T00:00:00"/>
    <x v="5"/>
    <s v="DFCLCIAL02"/>
    <x v="2"/>
    <s v="TAX TPS ROUTE"/>
    <n v="0"/>
    <n v="665"/>
    <n v="665"/>
    <n v="610"/>
    <n v="0"/>
    <n v="-610"/>
    <n v="-610"/>
    <n v="0"/>
    <n v="665"/>
    <n v="100"/>
    <n v="0"/>
    <n v="665"/>
    <n v="665"/>
    <n v="610"/>
    <n v="610"/>
    <n v="-610"/>
    <n v="-610"/>
    <n v="55"/>
    <n v="0"/>
    <n v="100"/>
    <n v="1275"/>
    <n v="209.02"/>
  </r>
  <r>
    <x v="0"/>
    <s v="Maritime"/>
    <s v="Import"/>
    <x v="11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0228"/>
    <n v="20228"/>
    <n v="20228"/>
    <n v="20228"/>
    <n v="-20228"/>
    <n v="-20228"/>
    <n v="0"/>
    <n v="0"/>
    <n v="100"/>
    <n v="40456"/>
    <n v="200"/>
  </r>
  <r>
    <x v="0"/>
    <s v="Maritime"/>
    <s v="Import"/>
    <x v="11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249"/>
    <n v="8249"/>
    <n v="8249"/>
    <n v="0"/>
    <n v="-8249"/>
    <n v="-8249"/>
    <n v="8249"/>
    <n v="0"/>
    <n v="100"/>
    <n v="16498"/>
    <n v="200"/>
  </r>
  <r>
    <x v="0"/>
    <s v="Maritime"/>
    <s v="Import"/>
    <x v="11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14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1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249"/>
    <n v="8249"/>
    <n v="0"/>
    <n v="-8249"/>
    <n v="0"/>
    <n v="0"/>
    <n v="-8249"/>
    <n v="0"/>
  </r>
  <r>
    <x v="0"/>
    <s v="Maritime"/>
    <s v="Import"/>
    <x v="11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1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15"/>
    <d v="2024-08-01T00:00:00"/>
    <x v="5"/>
    <s v="DFCLCIAL02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Import"/>
    <x v="11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115"/>
    <d v="2024-08-01T00:00:00"/>
    <x v="5"/>
    <s v="DFCLCIAL02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116"/>
    <d v="2024-08-01T00:00:00"/>
    <x v="1"/>
    <s v="DFCLCPTA"/>
    <x v="24"/>
    <s v="EXO REF SUREST"/>
    <n v="0"/>
    <n v="0"/>
    <n v="0"/>
    <n v="0"/>
    <n v="205.52"/>
    <n v="205.52"/>
    <n v="0"/>
    <n v="0"/>
    <n v="-205.52"/>
    <n v="0"/>
    <n v="0"/>
    <n v="0"/>
    <n v="0"/>
    <n v="0"/>
    <n v="0"/>
    <n v="205.52"/>
    <n v="0"/>
    <n v="0"/>
    <n v="0"/>
    <n v="0"/>
    <n v="-205.52"/>
    <n v="0"/>
  </r>
  <r>
    <x v="0"/>
    <s v="Maritime"/>
    <s v="Import"/>
    <x v="11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1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1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234"/>
    <n v="2234"/>
    <n v="2234"/>
    <n v="2234"/>
    <n v="-2234"/>
    <n v="-2234"/>
    <n v="0"/>
    <n v="0"/>
    <n v="100"/>
    <n v="4468"/>
    <n v="200"/>
  </r>
  <r>
    <x v="0"/>
    <s v="Maritime"/>
    <s v="Import"/>
    <x v="116"/>
    <d v="2024-08-01T00:00:00"/>
    <x v="5"/>
    <s v="DFCLCIAL02"/>
    <x v="24"/>
    <s v="EXO REF SUREST"/>
    <n v="0"/>
    <n v="205.52"/>
    <n v="205.52"/>
    <n v="205.52"/>
    <n v="0"/>
    <n v="-205.52"/>
    <n v="-205.52"/>
    <n v="0"/>
    <n v="205.52"/>
    <n v="100"/>
    <n v="0"/>
    <n v="205.52"/>
    <n v="205.52"/>
    <n v="205.52"/>
    <n v="205.52"/>
    <n v="-205.52"/>
    <n v="-205.52"/>
    <n v="0"/>
    <n v="0"/>
    <n v="100"/>
    <n v="411.04"/>
    <n v="200"/>
  </r>
  <r>
    <x v="0"/>
    <s v="Maritime"/>
    <s v="Import"/>
    <x v="116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16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1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43"/>
    <n v="2043"/>
    <n v="0"/>
    <n v="-2043"/>
    <n v="0"/>
    <n v="0"/>
    <n v="-2043"/>
    <n v="0"/>
  </r>
  <r>
    <x v="0"/>
    <s v="Maritime"/>
    <s v="Import"/>
    <x v="11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1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1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1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1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043"/>
    <n v="2043"/>
    <n v="2043"/>
    <n v="0"/>
    <n v="-2043"/>
    <n v="-2043"/>
    <n v="2043"/>
    <n v="0"/>
    <n v="100"/>
    <n v="4086"/>
    <n v="200"/>
  </r>
  <r>
    <x v="0"/>
    <s v="Maritime"/>
    <s v="Import"/>
    <x v="11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97"/>
    <n v="497"/>
    <n v="497"/>
    <n v="497"/>
    <n v="-497"/>
    <n v="-497"/>
    <n v="0"/>
    <n v="0"/>
    <n v="100"/>
    <n v="994"/>
    <n v="200"/>
  </r>
  <r>
    <x v="0"/>
    <s v="Maritime"/>
    <s v="Import"/>
    <x v="118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1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18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1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275"/>
    <n v="3275"/>
    <n v="3275"/>
    <n v="3275"/>
    <n v="-3275"/>
    <n v="-3275"/>
    <n v="0"/>
    <n v="0"/>
    <n v="100"/>
    <n v="6550"/>
    <n v="200"/>
  </r>
  <r>
    <x v="0"/>
    <s v="Maritime"/>
    <s v="Import"/>
    <x v="119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19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1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3"/>
    <s v="Route"/>
    <s v="Export"/>
    <x v="120"/>
    <d v="2024-08-01T00:00:00"/>
    <x v="0"/>
    <s v="DFCLCIAL04"/>
    <x v="3"/>
    <s v="TAX AFFRETEMENT"/>
    <n v="0"/>
    <n v="454.65"/>
    <n v="454.65"/>
    <n v="400"/>
    <n v="0"/>
    <n v="-400"/>
    <n v="-400"/>
    <n v="0"/>
    <n v="454.65"/>
    <n v="100"/>
    <n v="0"/>
    <n v="454.65"/>
    <n v="454.65"/>
    <n v="400"/>
    <n v="0"/>
    <n v="-400"/>
    <n v="-400"/>
    <n v="454.65"/>
    <n v="0"/>
    <n v="100"/>
    <n v="854.65"/>
    <n v="213.66"/>
  </r>
  <r>
    <x v="3"/>
    <s v="Route"/>
    <s v="Export"/>
    <x v="120"/>
    <d v="2024-08-01T00:00:00"/>
    <x v="1"/>
    <s v="DFCLCPTA"/>
    <x v="3"/>
    <s v="TAX AFFRETEMENT"/>
    <n v="0"/>
    <n v="0"/>
    <n v="0"/>
    <n v="0"/>
    <n v="400"/>
    <n v="400"/>
    <n v="0"/>
    <n v="0"/>
    <n v="-400"/>
    <n v="0"/>
    <n v="0"/>
    <n v="0"/>
    <n v="0"/>
    <n v="0"/>
    <n v="400"/>
    <n v="400"/>
    <n v="0"/>
    <n v="-400"/>
    <n v="0"/>
    <n v="0"/>
    <n v="-400"/>
    <n v="0"/>
  </r>
  <r>
    <x v="0"/>
    <s v="Maritime"/>
    <s v="Import"/>
    <x v="121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21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21"/>
    <d v="2024-08-01T00:00:00"/>
    <x v="5"/>
    <s v="DFCLCIAL02"/>
    <x v="24"/>
    <s v="EXO REF SUREST"/>
    <n v="0"/>
    <n v="323"/>
    <n v="323"/>
    <n v="323"/>
    <n v="0"/>
    <n v="-323"/>
    <n v="-323"/>
    <n v="0"/>
    <n v="323"/>
    <n v="100"/>
    <n v="0"/>
    <n v="323"/>
    <n v="323"/>
    <n v="323"/>
    <n v="323"/>
    <n v="-323"/>
    <n v="-323"/>
    <n v="0"/>
    <n v="0"/>
    <n v="100"/>
    <n v="646"/>
    <n v="200"/>
  </r>
  <r>
    <x v="0"/>
    <s v="Maritime"/>
    <s v="Import"/>
    <x v="12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05"/>
    <n v="105"/>
    <n v="105"/>
    <n v="105"/>
    <n v="-105"/>
    <n v="-105"/>
    <n v="0"/>
    <n v="0"/>
    <n v="100"/>
    <n v="210"/>
    <n v="200"/>
  </r>
  <r>
    <x v="0"/>
    <s v="Maritime"/>
    <s v="Import"/>
    <x v="121"/>
    <d v="2024-08-01T00:00:00"/>
    <x v="5"/>
    <s v="DFCLCIAL02"/>
    <x v="10"/>
    <s v="TAX TIP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121"/>
    <d v="2024-08-01T00:00:00"/>
    <x v="1"/>
    <s v="DFCLCPTA"/>
    <x v="24"/>
    <s v="EXO REF SUREST"/>
    <n v="0"/>
    <n v="0"/>
    <n v="0"/>
    <n v="0"/>
    <n v="323"/>
    <n v="323"/>
    <n v="0"/>
    <n v="0"/>
    <n v="-323"/>
    <n v="0"/>
    <n v="0"/>
    <n v="0"/>
    <n v="0"/>
    <n v="0"/>
    <n v="0"/>
    <n v="323"/>
    <n v="0"/>
    <n v="0"/>
    <n v="0"/>
    <n v="0"/>
    <n v="-323"/>
    <n v="0"/>
  </r>
  <r>
    <x v="0"/>
    <s v="Maritime"/>
    <s v="Import"/>
    <x v="122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12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84"/>
    <n v="284"/>
    <n v="0"/>
    <n v="-284"/>
    <n v="0"/>
    <n v="0"/>
    <n v="-284"/>
    <n v="0"/>
  </r>
  <r>
    <x v="0"/>
    <s v="Maritime"/>
    <s v="Import"/>
    <x v="12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84"/>
    <n v="284"/>
    <n v="284"/>
    <n v="0"/>
    <n v="-284"/>
    <n v="-284"/>
    <n v="284"/>
    <n v="0"/>
    <n v="100"/>
    <n v="568"/>
    <n v="200"/>
  </r>
  <r>
    <x v="0"/>
    <s v="Maritime"/>
    <s v="Import"/>
    <x v="12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05"/>
    <n v="105"/>
    <n v="0"/>
    <n v="-105"/>
    <n v="0"/>
    <n v="0"/>
    <n v="-105"/>
    <n v="0"/>
  </r>
  <r>
    <x v="0"/>
    <s v="Maritime"/>
    <s v="Import"/>
    <x v="123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2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570"/>
    <n v="2570"/>
    <n v="0"/>
    <n v="-2570"/>
    <n v="0"/>
    <n v="0"/>
    <n v="-2570"/>
    <n v="0"/>
  </r>
  <r>
    <x v="0"/>
    <s v="Maritime"/>
    <s v="Import"/>
    <x v="12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570"/>
    <n v="2570"/>
    <n v="2570"/>
    <n v="0"/>
    <n v="-2570"/>
    <n v="-2570"/>
    <n v="2570"/>
    <n v="0"/>
    <n v="100"/>
    <n v="5140"/>
    <n v="200"/>
  </r>
  <r>
    <x v="0"/>
    <s v="Maritime"/>
    <s v="Import"/>
    <x v="12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05"/>
    <n v="105"/>
    <n v="105"/>
    <n v="0"/>
    <n v="-105"/>
    <n v="-105"/>
    <n v="105"/>
    <n v="0"/>
    <n v="100"/>
    <n v="210"/>
    <n v="200"/>
  </r>
  <r>
    <x v="0"/>
    <s v="Maritime"/>
    <s v="Import"/>
    <x v="124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24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5"/>
    <n v="25"/>
    <n v="25"/>
    <n v="25"/>
    <n v="-25"/>
    <n v="-25"/>
    <n v="0"/>
    <n v="0"/>
    <n v="100"/>
    <n v="50"/>
    <n v="200"/>
  </r>
  <r>
    <x v="0"/>
    <s v="Maritime"/>
    <s v="Import"/>
    <x v="12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4"/>
    <s v="Maritime"/>
    <s v="Export"/>
    <x v="125"/>
    <d v="2024-08-02T00:00:00"/>
    <x v="3"/>
    <s v="DFCLCIAL01"/>
    <x v="20"/>
    <s v="AUTOL TPS ROUTE"/>
    <n v="0"/>
    <n v="860"/>
    <n v="860"/>
    <n v="830"/>
    <n v="0"/>
    <n v="-830"/>
    <n v="-830"/>
    <n v="0"/>
    <n v="860"/>
    <n v="100"/>
    <n v="0"/>
    <n v="860"/>
    <n v="860"/>
    <n v="830"/>
    <n v="830"/>
    <n v="-830"/>
    <n v="-830"/>
    <n v="30"/>
    <n v="0"/>
    <n v="100"/>
    <n v="1690"/>
    <n v="203.61"/>
  </r>
  <r>
    <x v="4"/>
    <s v="Maritime"/>
    <s v="Export"/>
    <x v="125"/>
    <d v="2024-08-02T00:00:00"/>
    <x v="1"/>
    <s v="DFCLCPTA"/>
    <x v="23"/>
    <s v="FRAIS DE BL"/>
    <n v="0"/>
    <n v="0"/>
    <n v="0"/>
    <n v="0"/>
    <n v="367"/>
    <n v="367"/>
    <n v="0"/>
    <n v="0"/>
    <n v="-367"/>
    <n v="0"/>
    <n v="0"/>
    <n v="0"/>
    <n v="0"/>
    <n v="0"/>
    <n v="0"/>
    <n v="367"/>
    <n v="0"/>
    <n v="0"/>
    <n v="0"/>
    <n v="0"/>
    <n v="-367"/>
    <n v="0"/>
  </r>
  <r>
    <x v="4"/>
    <s v="Maritime"/>
    <s v="Export"/>
    <x v="125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Export"/>
    <x v="125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3833"/>
    <n v="3833"/>
    <n v="3833"/>
    <n v="3833"/>
    <n v="-3833"/>
    <n v="-3833"/>
    <n v="0"/>
    <n v="0"/>
    <n v="100"/>
    <n v="7666"/>
    <n v="200"/>
  </r>
  <r>
    <x v="4"/>
    <s v="Maritime"/>
    <s v="Export"/>
    <x v="125"/>
    <d v="2024-08-02T00:00:00"/>
    <x v="3"/>
    <s v="DFCLCIAL01"/>
    <x v="21"/>
    <s v="FRAIS DE PARKING "/>
    <n v="0"/>
    <n v="367"/>
    <n v="367"/>
    <n v="0"/>
    <n v="0"/>
    <n v="0"/>
    <n v="0"/>
    <n v="0"/>
    <n v="367"/>
    <n v="100"/>
    <n v="0"/>
    <n v="367"/>
    <n v="367"/>
    <n v="0"/>
    <n v="0"/>
    <n v="0"/>
    <n v="0"/>
    <n v="367"/>
    <n v="0"/>
    <n v="100"/>
    <n v="367"/>
    <n v="0"/>
  </r>
  <r>
    <x v="4"/>
    <s v="Maritime"/>
    <s v="Export"/>
    <x v="125"/>
    <d v="2024-08-02T00:00:00"/>
    <x v="3"/>
    <s v="DFCLCIAL01"/>
    <x v="23"/>
    <s v="FRAIS DE BL"/>
    <n v="0"/>
    <n v="0"/>
    <n v="0"/>
    <n v="367"/>
    <n v="0"/>
    <n v="-367"/>
    <n v="-367"/>
    <n v="0"/>
    <n v="0"/>
    <n v="0"/>
    <n v="0"/>
    <n v="0"/>
    <n v="0"/>
    <n v="367"/>
    <n v="367"/>
    <n v="-367"/>
    <n v="-367"/>
    <n v="-367"/>
    <n v="0"/>
    <n v="0"/>
    <n v="367"/>
    <n v="100"/>
  </r>
  <r>
    <x v="4"/>
    <s v="Maritime"/>
    <s v="Export"/>
    <x v="125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Export"/>
    <x v="125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3833"/>
    <n v="0"/>
    <n v="0"/>
    <n v="0"/>
    <n v="0"/>
    <n v="-3833"/>
    <n v="0"/>
  </r>
  <r>
    <x v="0"/>
    <s v="Maritime"/>
    <s v="Import"/>
    <x v="126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26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2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2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173"/>
    <n v="1173"/>
    <n v="1173"/>
    <n v="1173"/>
    <n v="-1173"/>
    <n v="-1173"/>
    <n v="0"/>
    <n v="0"/>
    <n v="100"/>
    <n v="2346"/>
    <n v="200"/>
  </r>
  <r>
    <x v="0"/>
    <s v="Maritime"/>
    <s v="Import"/>
    <x v="127"/>
    <d v="2024-08-02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2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8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2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623"/>
    <n v="623"/>
    <n v="623"/>
    <n v="0"/>
    <n v="-623"/>
    <n v="-623"/>
    <n v="623"/>
    <n v="0"/>
    <n v="100"/>
    <n v="1246"/>
    <n v="200"/>
  </r>
  <r>
    <x v="0"/>
    <s v="Maritime"/>
    <s v="Import"/>
    <x v="12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23"/>
    <n v="623"/>
    <n v="0"/>
    <n v="-623"/>
    <n v="0"/>
    <n v="0"/>
    <n v="-623"/>
    <n v="0"/>
  </r>
  <r>
    <x v="0"/>
    <s v="Maritime"/>
    <s v="Import"/>
    <x v="129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2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276"/>
    <n v="1276"/>
    <n v="1276"/>
    <n v="0"/>
    <n v="-1276"/>
    <n v="-1276"/>
    <n v="1276"/>
    <n v="0"/>
    <n v="100"/>
    <n v="2552"/>
    <n v="200"/>
  </r>
  <r>
    <x v="0"/>
    <s v="Maritime"/>
    <s v="Import"/>
    <x v="12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76"/>
    <n v="1276"/>
    <n v="0"/>
    <n v="-1276"/>
    <n v="0"/>
    <n v="0"/>
    <n v="-1276"/>
    <n v="0"/>
  </r>
  <r>
    <x v="0"/>
    <s v="Maritime"/>
    <s v="Import"/>
    <x v="12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99"/>
    <n v="1499"/>
    <n v="0"/>
    <n v="-1499"/>
    <n v="0"/>
    <n v="0"/>
    <n v="-1499"/>
    <n v="0"/>
  </r>
  <r>
    <x v="0"/>
    <s v="Maritime"/>
    <s v="Import"/>
    <x v="13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99"/>
    <n v="1499"/>
    <n v="1499"/>
    <n v="0"/>
    <n v="-1499"/>
    <n v="-1499"/>
    <n v="1499"/>
    <n v="0"/>
    <n v="100"/>
    <n v="2998"/>
    <n v="200"/>
  </r>
  <r>
    <x v="0"/>
    <s v="Maritime"/>
    <s v="Import"/>
    <x v="131"/>
    <d v="2024-08-01T00:00:00"/>
    <x v="4"/>
    <s v="DFCLCIAL03"/>
    <x v="4"/>
    <s v="TAX  FR ANNEXE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0"/>
    <s v="Maritime"/>
    <s v="Import"/>
    <x v="132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2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5151"/>
    <n v="5151"/>
    <n v="5151"/>
    <n v="5151"/>
    <n v="-5151"/>
    <n v="-5151"/>
    <n v="0"/>
    <n v="0"/>
    <n v="100"/>
    <n v="10302"/>
    <n v="200"/>
  </r>
  <r>
    <x v="0"/>
    <s v="Maritime"/>
    <s v="Import"/>
    <x v="132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33"/>
    <d v="2024-08-01T00:00:00"/>
    <x v="1"/>
    <s v="DFCLCPTA"/>
    <x v="24"/>
    <s v="EXO REF SUREST"/>
    <n v="0"/>
    <n v="0"/>
    <n v="0"/>
    <n v="0"/>
    <n v="228"/>
    <n v="228"/>
    <n v="0"/>
    <n v="0"/>
    <n v="-228"/>
    <n v="0"/>
    <n v="0"/>
    <n v="0"/>
    <n v="0"/>
    <n v="0"/>
    <n v="0"/>
    <n v="228"/>
    <n v="0"/>
    <n v="0"/>
    <n v="0"/>
    <n v="0"/>
    <n v="-228"/>
    <n v="0"/>
  </r>
  <r>
    <x v="0"/>
    <s v="Maritime"/>
    <s v="Import"/>
    <x v="133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3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26"/>
    <n v="1626"/>
    <n v="1626"/>
    <n v="1626"/>
    <n v="-1626"/>
    <n v="-1626"/>
    <n v="0"/>
    <n v="0"/>
    <n v="100"/>
    <n v="3252"/>
    <n v="200"/>
  </r>
  <r>
    <x v="0"/>
    <s v="Maritime"/>
    <s v="Import"/>
    <x v="133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33"/>
    <d v="2024-08-01T00:00:00"/>
    <x v="5"/>
    <s v="DFCLCIAL02"/>
    <x v="24"/>
    <s v="EXO REF SUREST"/>
    <n v="0"/>
    <n v="228"/>
    <n v="228"/>
    <n v="228"/>
    <n v="0"/>
    <n v="-228"/>
    <n v="-228"/>
    <n v="0"/>
    <n v="228"/>
    <n v="100"/>
    <n v="0"/>
    <n v="228"/>
    <n v="228"/>
    <n v="228"/>
    <n v="228"/>
    <n v="-228"/>
    <n v="-228"/>
    <n v="0"/>
    <n v="0"/>
    <n v="100"/>
    <n v="456"/>
    <n v="200"/>
  </r>
  <r>
    <x v="0"/>
    <s v="Maritime"/>
    <s v="Import"/>
    <x v="133"/>
    <d v="2024-08-01T00:00:00"/>
    <x v="5"/>
    <s v="DFCLCIAL02"/>
    <x v="2"/>
    <s v="TAX TPS ROUTE"/>
    <n v="0"/>
    <n v="1700"/>
    <n v="1700"/>
    <n v="1600"/>
    <n v="0"/>
    <n v="-1600"/>
    <n v="-1600"/>
    <n v="0"/>
    <n v="1700"/>
    <n v="100"/>
    <n v="0"/>
    <n v="1700"/>
    <n v="1700"/>
    <n v="1600"/>
    <n v="1600"/>
    <n v="-1600"/>
    <n v="-1600"/>
    <n v="100"/>
    <n v="0"/>
    <n v="100"/>
    <n v="3300"/>
    <n v="206.25"/>
  </r>
  <r>
    <x v="0"/>
    <s v="Maritime"/>
    <s v="Import"/>
    <x v="13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5"/>
    <s v="Maritime"/>
    <s v="Import"/>
    <x v="134"/>
    <d v="2024-08-0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3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581"/>
    <n v="4581"/>
    <n v="4581"/>
    <n v="0"/>
    <n v="-4581"/>
    <n v="-4581"/>
    <n v="4581"/>
    <n v="0"/>
    <n v="100"/>
    <n v="9162"/>
    <n v="200"/>
  </r>
  <r>
    <x v="0"/>
    <s v="Maritime"/>
    <s v="Import"/>
    <x v="13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581"/>
    <n v="4581"/>
    <n v="0"/>
    <n v="-4581"/>
    <n v="0"/>
    <n v="0"/>
    <n v="-4581"/>
    <n v="0"/>
  </r>
  <r>
    <x v="0"/>
    <s v="Maritime"/>
    <s v="Import"/>
    <x v="13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3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3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36"/>
    <d v="2024-08-01T00:00:00"/>
    <x v="1"/>
    <s v="DFCLCPTA"/>
    <x v="24"/>
    <s v="EXO REF SUREST"/>
    <n v="0"/>
    <n v="0"/>
    <n v="0"/>
    <n v="0"/>
    <n v="38"/>
    <n v="38"/>
    <n v="0"/>
    <n v="0"/>
    <n v="-38"/>
    <n v="0"/>
    <n v="0"/>
    <n v="0"/>
    <n v="0"/>
    <n v="0"/>
    <n v="38"/>
    <n v="38"/>
    <n v="0"/>
    <n v="-38"/>
    <n v="0"/>
    <n v="0"/>
    <n v="-38"/>
    <n v="0"/>
  </r>
  <r>
    <x v="0"/>
    <s v="Maritime"/>
    <s v="Import"/>
    <x v="136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36"/>
    <d v="2024-08-01T00:00:00"/>
    <x v="5"/>
    <s v="DFCLCIAL02"/>
    <x v="24"/>
    <s v="EXO REF SUREST"/>
    <n v="0"/>
    <n v="38"/>
    <n v="38"/>
    <n v="38"/>
    <n v="0"/>
    <n v="-38"/>
    <n v="-38"/>
    <n v="0"/>
    <n v="38"/>
    <n v="100"/>
    <n v="0"/>
    <n v="38"/>
    <n v="38"/>
    <n v="38"/>
    <n v="0"/>
    <n v="-38"/>
    <n v="-38"/>
    <n v="38"/>
    <n v="0"/>
    <n v="100"/>
    <n v="76"/>
    <n v="200"/>
  </r>
  <r>
    <x v="0"/>
    <s v="Maritime"/>
    <s v="Export"/>
    <x v="137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13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8"/>
    <n v="18"/>
    <n v="0"/>
    <n v="-18"/>
    <n v="0"/>
    <n v="0"/>
    <n v="-18"/>
    <n v="0"/>
  </r>
  <r>
    <x v="0"/>
    <s v="Maritime"/>
    <s v="Import"/>
    <x v="138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0"/>
    <n v="-18"/>
    <n v="-18"/>
    <n v="18"/>
    <n v="0"/>
    <n v="100"/>
    <n v="36"/>
    <n v="200"/>
  </r>
  <r>
    <x v="0"/>
    <s v="Maritime"/>
    <s v="Import"/>
    <x v="138"/>
    <d v="2024-08-01T00:00:00"/>
    <x v="5"/>
    <s v="DFCLCIAL02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139"/>
    <d v="2024-08-02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4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0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984"/>
    <n v="984"/>
    <n v="984"/>
    <n v="984"/>
    <n v="-984"/>
    <n v="-984"/>
    <n v="0"/>
    <n v="0"/>
    <n v="100"/>
    <n v="1968"/>
    <n v="200"/>
  </r>
  <r>
    <x v="0"/>
    <s v="Maritime"/>
    <s v="Import"/>
    <x v="141"/>
    <d v="2024-08-01T00:00:00"/>
    <x v="4"/>
    <s v="DFCLCIAL03"/>
    <x v="4"/>
    <s v="TAX  FR ANNEXE"/>
    <n v="0"/>
    <n v="257"/>
    <n v="257"/>
    <n v="0"/>
    <n v="0"/>
    <n v="0"/>
    <n v="0"/>
    <n v="0"/>
    <n v="257"/>
    <n v="100"/>
    <n v="0"/>
    <n v="257"/>
    <n v="257"/>
    <n v="0"/>
    <n v="0"/>
    <n v="0"/>
    <n v="0"/>
    <n v="257"/>
    <n v="0"/>
    <n v="100"/>
    <n v="257"/>
    <n v="0"/>
  </r>
  <r>
    <x v="0"/>
    <s v="Maritime"/>
    <s v="Import"/>
    <x v="141"/>
    <d v="2024-08-01T00:00:00"/>
    <x v="4"/>
    <s v="DFCLCIAL03"/>
    <x v="14"/>
    <s v="EXO FR ANNEXE"/>
    <n v="0"/>
    <n v="0"/>
    <n v="0"/>
    <n v="172"/>
    <n v="0"/>
    <n v="-172"/>
    <n v="-172"/>
    <n v="0"/>
    <n v="0"/>
    <n v="0"/>
    <n v="0"/>
    <n v="0"/>
    <n v="0"/>
    <n v="172"/>
    <n v="172"/>
    <n v="-172"/>
    <n v="-172"/>
    <n v="-172"/>
    <n v="0"/>
    <n v="0"/>
    <n v="172"/>
    <n v="100"/>
  </r>
  <r>
    <x v="0"/>
    <s v="Maritime"/>
    <s v="Import"/>
    <x v="141"/>
    <d v="2024-08-01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141"/>
    <d v="2024-08-01T00:00:00"/>
    <x v="1"/>
    <s v="DFCLCPTA"/>
    <x v="14"/>
    <s v="EXO FR ANNEXE"/>
    <n v="0"/>
    <n v="0"/>
    <n v="0"/>
    <n v="0"/>
    <n v="172"/>
    <n v="172"/>
    <n v="0"/>
    <n v="0"/>
    <n v="-172"/>
    <n v="0"/>
    <n v="0"/>
    <n v="0"/>
    <n v="0"/>
    <n v="0"/>
    <n v="0"/>
    <n v="172"/>
    <n v="0"/>
    <n v="0"/>
    <n v="0"/>
    <n v="0"/>
    <n v="-172"/>
    <n v="0"/>
  </r>
  <r>
    <x v="0"/>
    <s v="Maritime"/>
    <s v="Import"/>
    <x v="141"/>
    <d v="2024-08-01T00:00:00"/>
    <x v="4"/>
    <s v="DFCLCIAL03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2"/>
    <d v="2024-08-01T00:00:00"/>
    <x v="3"/>
    <s v="DFCLCIAL01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4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29"/>
    <n v="1629"/>
    <n v="1629"/>
    <n v="1629"/>
    <n v="-1629"/>
    <n v="-1629"/>
    <n v="0"/>
    <n v="0"/>
    <n v="100"/>
    <n v="3258"/>
    <n v="200"/>
  </r>
  <r>
    <x v="0"/>
    <s v="Maritime"/>
    <s v="Import"/>
    <x v="143"/>
    <d v="2024-08-01T00:00:00"/>
    <x v="5"/>
    <s v="DFCLCIAL02"/>
    <x v="7"/>
    <s v="TAX DOUANE"/>
    <n v="0"/>
    <n v="128"/>
    <n v="128"/>
    <n v="0"/>
    <n v="0"/>
    <n v="0"/>
    <n v="0"/>
    <n v="0"/>
    <n v="128"/>
    <n v="100"/>
    <n v="0"/>
    <n v="128"/>
    <n v="128"/>
    <n v="0"/>
    <n v="0"/>
    <n v="0"/>
    <n v="0"/>
    <n v="128"/>
    <n v="0"/>
    <n v="100"/>
    <n v="128"/>
    <n v="0"/>
  </r>
  <r>
    <x v="0"/>
    <s v="Maritime"/>
    <s v="Import"/>
    <x v="143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4"/>
    <d v="2024-08-01T00:00:00"/>
    <x v="5"/>
    <s v="DFCLCIAL02"/>
    <x v="7"/>
    <s v="TAX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44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44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4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45"/>
    <d v="2024-08-01T00:00:00"/>
    <x v="5"/>
    <s v="DFCLCIAL02"/>
    <x v="24"/>
    <s v="EXO REF SUREST"/>
    <n v="0"/>
    <n v="228"/>
    <n v="228"/>
    <n v="228"/>
    <n v="0"/>
    <n v="-228"/>
    <n v="-228"/>
    <n v="0"/>
    <n v="228"/>
    <n v="100"/>
    <n v="0"/>
    <n v="228"/>
    <n v="228"/>
    <n v="228"/>
    <n v="0"/>
    <n v="-228"/>
    <n v="-228"/>
    <n v="228"/>
    <n v="0"/>
    <n v="100"/>
    <n v="456"/>
    <n v="200"/>
  </r>
  <r>
    <x v="0"/>
    <s v="Maritime"/>
    <s v="Import"/>
    <x v="14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4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14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293"/>
    <n v="3293"/>
    <n v="3293"/>
    <n v="0"/>
    <n v="-3293"/>
    <n v="-3293"/>
    <n v="3293"/>
    <n v="0"/>
    <n v="100"/>
    <n v="6586"/>
    <n v="200"/>
  </r>
  <r>
    <x v="0"/>
    <s v="Maritime"/>
    <s v="Import"/>
    <x v="14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145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45"/>
    <d v="2024-08-01T00:00:00"/>
    <x v="1"/>
    <s v="DFCLCPTA"/>
    <x v="24"/>
    <s v="EXO REF SUREST"/>
    <n v="0"/>
    <n v="0"/>
    <n v="0"/>
    <n v="0"/>
    <n v="228"/>
    <n v="228"/>
    <n v="0"/>
    <n v="0"/>
    <n v="-228"/>
    <n v="0"/>
    <n v="0"/>
    <n v="0"/>
    <n v="0"/>
    <n v="0"/>
    <n v="228"/>
    <n v="228"/>
    <n v="0"/>
    <n v="-228"/>
    <n v="0"/>
    <n v="0"/>
    <n v="-228"/>
    <n v="0"/>
  </r>
  <r>
    <x v="0"/>
    <s v="Maritime"/>
    <s v="Import"/>
    <x v="14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293"/>
    <n v="3293"/>
    <n v="0"/>
    <n v="-3293"/>
    <n v="0"/>
    <n v="0"/>
    <n v="-3293"/>
    <n v="0"/>
  </r>
  <r>
    <x v="0"/>
    <s v="Maritime"/>
    <s v="Import"/>
    <x v="14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14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146"/>
    <d v="2024-08-01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146"/>
    <d v="2024-08-01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47"/>
    <d v="2024-08-01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4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155"/>
    <n v="1155"/>
    <n v="1155"/>
    <n v="1155"/>
    <n v="-1155"/>
    <n v="-1155"/>
    <n v="0"/>
    <n v="0"/>
    <n v="100"/>
    <n v="2310"/>
    <n v="200"/>
  </r>
  <r>
    <x v="0"/>
    <s v="Maritime"/>
    <s v="Import"/>
    <x v="147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147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14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7"/>
    <d v="2024-08-01T00:00:00"/>
    <x v="5"/>
    <s v="DFCLCIAL02"/>
    <x v="14"/>
    <s v="EXO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47"/>
    <d v="2024-08-01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148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48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14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Export"/>
    <x v="14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49"/>
    <d v="2024-08-01T00:00:00"/>
    <x v="5"/>
    <s v="DFCLCIAL02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14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Export"/>
    <x v="150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50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5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Import"/>
    <x v="151"/>
    <d v="2024-08-01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51"/>
    <d v="2024-08-01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52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5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5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5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52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5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47"/>
    <n v="1647"/>
    <n v="1647"/>
    <n v="0"/>
    <n v="-1647"/>
    <n v="-1647"/>
    <n v="1647"/>
    <n v="0"/>
    <n v="100"/>
    <n v="3294"/>
    <n v="200"/>
  </r>
  <r>
    <x v="0"/>
    <s v="Maritime"/>
    <s v="Import"/>
    <x v="15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47"/>
    <n v="1647"/>
    <n v="0"/>
    <n v="-1647"/>
    <n v="0"/>
    <n v="0"/>
    <n v="-1647"/>
    <n v="0"/>
  </r>
  <r>
    <x v="0"/>
    <s v="Maritime"/>
    <s v="Import"/>
    <x v="152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152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15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02.97"/>
    <n v="1202.97"/>
    <n v="0"/>
    <n v="-1202.97"/>
    <n v="0"/>
    <n v="0"/>
    <n v="-1202.97"/>
    <n v="0"/>
  </r>
  <r>
    <x v="0"/>
    <s v="Maritime"/>
    <s v="Import"/>
    <x v="153"/>
    <d v="2024-08-02T00:00:00"/>
    <x v="1"/>
    <s v="DFCLCPTA"/>
    <x v="14"/>
    <s v="EXO FR ANNEXE"/>
    <n v="0"/>
    <n v="0"/>
    <n v="0"/>
    <n v="0"/>
    <n v="1762.71"/>
    <n v="1762.71"/>
    <n v="0"/>
    <n v="0"/>
    <n v="-1762.71"/>
    <n v="0"/>
    <n v="0"/>
    <n v="0"/>
    <n v="0"/>
    <n v="0"/>
    <n v="1762.71"/>
    <n v="1762.71"/>
    <n v="0"/>
    <n v="-1762.71"/>
    <n v="0"/>
    <n v="0"/>
    <n v="-1762.71"/>
    <n v="0"/>
  </r>
  <r>
    <x v="0"/>
    <s v="Maritime"/>
    <s v="Import"/>
    <x v="153"/>
    <d v="2024-08-02T00:00:00"/>
    <x v="2"/>
    <s v="DFCLCIAL07"/>
    <x v="4"/>
    <s v="TAX  FR ANNEXE"/>
    <n v="0"/>
    <n v="1782.71"/>
    <n v="1782.71"/>
    <n v="1762.71"/>
    <n v="0"/>
    <n v="-1762.71"/>
    <n v="-1762.71"/>
    <n v="0"/>
    <n v="1782.71"/>
    <n v="100"/>
    <n v="0"/>
    <n v="1782.71"/>
    <n v="1782.71"/>
    <n v="1762.71"/>
    <n v="0"/>
    <n v="-1762.71"/>
    <n v="-1762.71"/>
    <n v="1782.71"/>
    <n v="0"/>
    <n v="100"/>
    <n v="3545.42"/>
    <n v="201.13"/>
  </r>
  <r>
    <x v="0"/>
    <s v="Maritime"/>
    <s v="Import"/>
    <x v="153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1202.97"/>
    <n v="1202.97"/>
    <n v="1202.97"/>
    <n v="0"/>
    <n v="-1202.97"/>
    <n v="-1202.97"/>
    <n v="1202.97"/>
    <n v="0"/>
    <n v="100"/>
    <n v="2405.94"/>
    <n v="200"/>
  </r>
  <r>
    <x v="0"/>
    <s v="Maritime"/>
    <s v="Import"/>
    <x v="153"/>
    <d v="2024-08-02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Import"/>
    <x v="154"/>
    <d v="2024-08-01T00:00:00"/>
    <x v="4"/>
    <s v="DFCLCIAL03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Import"/>
    <x v="154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56"/>
    <n v="56"/>
    <n v="56"/>
    <n v="56"/>
    <n v="-56"/>
    <n v="-56"/>
    <n v="0"/>
    <n v="0"/>
    <n v="100"/>
    <n v="112"/>
    <n v="200"/>
  </r>
  <r>
    <x v="0"/>
    <s v="Maritime"/>
    <s v="Import"/>
    <x v="154"/>
    <d v="2024-08-01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55"/>
    <d v="2024-08-3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55"/>
    <d v="2024-08-31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55"/>
    <d v="2024-08-31T00:00:00"/>
    <x v="1"/>
    <s v="DFCLCPTA"/>
    <x v="14"/>
    <s v="EXO FR ANNEXE"/>
    <n v="0"/>
    <n v="0"/>
    <n v="0"/>
    <n v="0"/>
    <n v="725"/>
    <n v="725"/>
    <n v="0"/>
    <n v="0"/>
    <n v="-725"/>
    <n v="0"/>
    <n v="0"/>
    <n v="0"/>
    <n v="0"/>
    <n v="0"/>
    <n v="0"/>
    <n v="725"/>
    <n v="0"/>
    <n v="0"/>
    <n v="0"/>
    <n v="0"/>
    <n v="-725"/>
    <n v="0"/>
  </r>
  <r>
    <x v="0"/>
    <s v="Maritime"/>
    <s v="Import"/>
    <x v="155"/>
    <d v="2024-08-31T00:00:00"/>
    <x v="5"/>
    <s v="DFCLCIAL02"/>
    <x v="14"/>
    <s v="EXO FR ANNEXE"/>
    <n v="0"/>
    <n v="875"/>
    <n v="875"/>
    <n v="725"/>
    <n v="0"/>
    <n v="-725"/>
    <n v="-725"/>
    <n v="0"/>
    <n v="875"/>
    <n v="100"/>
    <n v="0"/>
    <n v="875"/>
    <n v="875"/>
    <n v="725"/>
    <n v="725"/>
    <n v="-725"/>
    <n v="-725"/>
    <n v="150"/>
    <n v="0"/>
    <n v="100"/>
    <n v="1600"/>
    <n v="220.69"/>
  </r>
  <r>
    <x v="0"/>
    <s v="Maritime"/>
    <s v="Import"/>
    <x v="155"/>
    <d v="2024-08-3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155"/>
    <d v="2024-08-31T00:00:00"/>
    <x v="5"/>
    <s v="DFCLCIAL02"/>
    <x v="6"/>
    <s v="DROITS DE DOUANE"/>
    <n v="0"/>
    <n v="0"/>
    <n v="0"/>
    <n v="0"/>
    <n v="0"/>
    <n v="0"/>
    <n v="0"/>
    <n v="0"/>
    <n v="0"/>
    <n v="0"/>
    <n v="0"/>
    <n v="5691"/>
    <n v="5691"/>
    <n v="5691"/>
    <n v="5691"/>
    <n v="-5691"/>
    <n v="-5691"/>
    <n v="0"/>
    <n v="0"/>
    <n v="100"/>
    <n v="11382"/>
    <n v="200"/>
  </r>
  <r>
    <x v="0"/>
    <s v="Maritime"/>
    <s v="Import"/>
    <x v="156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2096"/>
    <n v="2096"/>
    <n v="2096"/>
    <n v="0"/>
    <n v="-2096"/>
    <n v="-2096"/>
    <n v="2096"/>
    <n v="0"/>
    <n v="100"/>
    <n v="4192"/>
    <n v="200"/>
  </r>
  <r>
    <x v="0"/>
    <s v="Maritime"/>
    <s v="Import"/>
    <x v="156"/>
    <d v="2024-08-01T00:00:00"/>
    <x v="0"/>
    <s v="DFCLCIAL04"/>
    <x v="0"/>
    <s v="EXO DOUANE"/>
    <n v="0"/>
    <n v="471.75"/>
    <n v="471.75"/>
    <n v="0"/>
    <n v="0"/>
    <n v="0"/>
    <n v="0"/>
    <n v="0"/>
    <n v="471.75"/>
    <n v="100"/>
    <n v="0"/>
    <n v="471.75"/>
    <n v="471.75"/>
    <n v="0"/>
    <n v="0"/>
    <n v="0"/>
    <n v="0"/>
    <n v="471.75"/>
    <n v="0"/>
    <n v="100"/>
    <n v="471.75"/>
    <n v="0"/>
  </r>
  <r>
    <x v="0"/>
    <s v="Maritime"/>
    <s v="Import"/>
    <x v="15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96"/>
    <n v="2096"/>
    <n v="0"/>
    <n v="-2096"/>
    <n v="0"/>
    <n v="0"/>
    <n v="-2096"/>
    <n v="0"/>
  </r>
  <r>
    <x v="0"/>
    <s v="Maritime"/>
    <s v="Import"/>
    <x v="157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57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57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791"/>
    <n v="1791"/>
    <n v="1791"/>
    <n v="1791"/>
    <n v="-1791"/>
    <n v="-1791"/>
    <n v="0"/>
    <n v="0"/>
    <n v="100"/>
    <n v="3582"/>
    <n v="200"/>
  </r>
  <r>
    <x v="0"/>
    <s v="Maritime"/>
    <s v="Import"/>
    <x v="158"/>
    <d v="2024-08-01T00:00:00"/>
    <x v="5"/>
    <s v="DFCLCIAL02"/>
    <x v="10"/>
    <s v="TAX TIP"/>
    <n v="0"/>
    <n v="12"/>
    <n v="12"/>
    <n v="7.15"/>
    <n v="0"/>
    <n v="-7.15"/>
    <n v="-7.15"/>
    <n v="0"/>
    <n v="12"/>
    <n v="100"/>
    <n v="0"/>
    <n v="12"/>
    <n v="12"/>
    <n v="7.15"/>
    <n v="7.15"/>
    <n v="-7.15"/>
    <n v="-7.15"/>
    <n v="4.8499999999999996"/>
    <n v="0"/>
    <n v="100"/>
    <n v="19.149999999999999"/>
    <n v="267.83"/>
  </r>
  <r>
    <x v="0"/>
    <s v="Maritime"/>
    <s v="Import"/>
    <x v="158"/>
    <d v="2024-08-01T00:00:00"/>
    <x v="5"/>
    <s v="DFCLCIAL02"/>
    <x v="7"/>
    <s v="TAX DOUANE"/>
    <n v="0"/>
    <n v="50"/>
    <n v="50"/>
    <n v="15"/>
    <n v="0"/>
    <n v="-15"/>
    <n v="-15"/>
    <n v="0"/>
    <n v="50"/>
    <n v="100"/>
    <n v="0"/>
    <n v="50"/>
    <n v="50"/>
    <n v="15"/>
    <n v="15"/>
    <n v="-15"/>
    <n v="-15"/>
    <n v="35"/>
    <n v="0"/>
    <n v="100"/>
    <n v="65"/>
    <n v="433.33"/>
  </r>
  <r>
    <x v="0"/>
    <s v="Maritime"/>
    <s v="Import"/>
    <x v="158"/>
    <d v="2024-08-01T00:00:00"/>
    <x v="1"/>
    <s v="DFCLCPTA"/>
    <x v="10"/>
    <s v="TAX TIP"/>
    <n v="0"/>
    <n v="0"/>
    <n v="0"/>
    <n v="0"/>
    <n v="7.15"/>
    <n v="7.15"/>
    <n v="0"/>
    <n v="0"/>
    <n v="-7.15"/>
    <n v="0"/>
    <n v="0"/>
    <n v="0"/>
    <n v="0"/>
    <n v="0"/>
    <n v="0"/>
    <n v="7.15"/>
    <n v="0"/>
    <n v="0"/>
    <n v="0"/>
    <n v="0"/>
    <n v="-7.15"/>
    <n v="0"/>
  </r>
  <r>
    <x v="0"/>
    <s v="Maritime"/>
    <s v="Import"/>
    <x v="159"/>
    <d v="2024-08-01T00:00:00"/>
    <x v="0"/>
    <s v="DFCLCIAL04"/>
    <x v="0"/>
    <s v="EXO DOUANE"/>
    <n v="0"/>
    <n v="390.15"/>
    <n v="390.15"/>
    <n v="0"/>
    <n v="0"/>
    <n v="0"/>
    <n v="0"/>
    <n v="0"/>
    <n v="390.15"/>
    <n v="100"/>
    <n v="0"/>
    <n v="390.15"/>
    <n v="390.15"/>
    <n v="0"/>
    <n v="0"/>
    <n v="0"/>
    <n v="0"/>
    <n v="390.15"/>
    <n v="0"/>
    <n v="100"/>
    <n v="390.15"/>
    <n v="0"/>
  </r>
  <r>
    <x v="0"/>
    <s v="Maritime"/>
    <s v="Import"/>
    <x v="159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1301"/>
    <n v="1301"/>
    <n v="1301"/>
    <n v="0"/>
    <n v="-1301"/>
    <n v="-1301"/>
    <n v="1301"/>
    <n v="0"/>
    <n v="100"/>
    <n v="2602"/>
    <n v="200"/>
  </r>
  <r>
    <x v="0"/>
    <s v="Maritime"/>
    <s v="Import"/>
    <x v="15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01"/>
    <n v="1301"/>
    <n v="0"/>
    <n v="-1301"/>
    <n v="0"/>
    <n v="0"/>
    <n v="-1301"/>
    <n v="0"/>
  </r>
  <r>
    <x v="0"/>
    <s v="Maritime"/>
    <s v="Import"/>
    <x v="16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376"/>
    <n v="1376"/>
    <n v="1376"/>
    <n v="1376"/>
    <n v="-1376"/>
    <n v="-1376"/>
    <n v="0"/>
    <n v="0"/>
    <n v="100"/>
    <n v="2752"/>
    <n v="200"/>
  </r>
  <r>
    <x v="0"/>
    <s v="Maritime"/>
    <s v="Import"/>
    <x v="160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6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60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6"/>
    <s v="Maritime"/>
    <s v="Export"/>
    <x v="161"/>
    <d v="2024-08-16T00:00:00"/>
    <x v="4"/>
    <s v="DFCLCIAL03"/>
    <x v="17"/>
    <s v="EXO TRACTION"/>
    <n v="0"/>
    <n v="160"/>
    <n v="160"/>
    <n v="154.5"/>
    <n v="0"/>
    <n v="-154.5"/>
    <n v="-154.5"/>
    <n v="0"/>
    <n v="160"/>
    <n v="100"/>
    <n v="0"/>
    <n v="160"/>
    <n v="160"/>
    <n v="154.5"/>
    <n v="0"/>
    <n v="-154.5"/>
    <n v="-154.5"/>
    <n v="160"/>
    <n v="0"/>
    <n v="100"/>
    <n v="314.5"/>
    <n v="203.56"/>
  </r>
  <r>
    <x v="6"/>
    <s v="Maritime"/>
    <s v="Export"/>
    <x v="161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Export"/>
    <x v="161"/>
    <d v="2024-08-16T00:00:00"/>
    <x v="4"/>
    <s v="DFCLCIAL03"/>
    <x v="14"/>
    <s v="EXO FR ANNEX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6"/>
    <s v="Maritime"/>
    <s v="Export"/>
    <x v="161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6"/>
    <s v="Maritime"/>
    <s v="Export"/>
    <x v="161"/>
    <d v="2024-08-16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Export"/>
    <x v="161"/>
    <d v="2024-08-16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5"/>
    <s v="Maritime"/>
    <s v="Import"/>
    <x v="162"/>
    <d v="2024-08-01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62"/>
    <d v="2024-08-01T00:00:00"/>
    <x v="0"/>
    <s v="DFCLCIAL04"/>
    <x v="30"/>
    <s v="TVA"/>
    <n v="0"/>
    <n v="0"/>
    <n v="0"/>
    <n v="0"/>
    <n v="0"/>
    <n v="0"/>
    <n v="0"/>
    <n v="0"/>
    <n v="0"/>
    <n v="0"/>
    <n v="0"/>
    <n v="142"/>
    <n v="142"/>
    <n v="142"/>
    <n v="142"/>
    <n v="-142"/>
    <n v="-142"/>
    <n v="0"/>
    <n v="0"/>
    <n v="100"/>
    <n v="284"/>
    <n v="200"/>
  </r>
  <r>
    <x v="0"/>
    <s v="Maritime"/>
    <s v="Export"/>
    <x v="163"/>
    <d v="2024-08-0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63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4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4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65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165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6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6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66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0"/>
    <n v="-87"/>
    <n v="-87"/>
    <n v="87"/>
    <n v="0"/>
    <n v="100"/>
    <n v="174"/>
    <n v="200"/>
  </r>
  <r>
    <x v="0"/>
    <s v="Maritime"/>
    <s v="Import"/>
    <x v="166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66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87"/>
    <n v="87"/>
    <n v="0"/>
    <n v="-87"/>
    <n v="0"/>
    <n v="0"/>
    <n v="-87"/>
    <n v="0"/>
  </r>
  <r>
    <x v="0"/>
    <s v="Maritime"/>
    <s v="Import"/>
    <x v="166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6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6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8"/>
    <n v="18"/>
    <n v="0"/>
    <n v="-18"/>
    <n v="0"/>
    <n v="0"/>
    <n v="-18"/>
    <n v="0"/>
  </r>
  <r>
    <x v="0"/>
    <s v="Maritime"/>
    <s v="Import"/>
    <x v="16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8"/>
    <n v="18"/>
    <n v="18"/>
    <n v="0"/>
    <n v="-18"/>
    <n v="-18"/>
    <n v="18"/>
    <n v="0"/>
    <n v="100"/>
    <n v="36"/>
    <n v="200"/>
  </r>
  <r>
    <x v="0"/>
    <s v="Maritime"/>
    <s v="Export"/>
    <x v="167"/>
    <d v="2024-08-3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6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667"/>
    <n v="2667"/>
    <n v="2667"/>
    <n v="0"/>
    <n v="-2667"/>
    <n v="-2667"/>
    <n v="2667"/>
    <n v="0"/>
    <n v="100"/>
    <n v="5334"/>
    <n v="200"/>
  </r>
  <r>
    <x v="0"/>
    <s v="Maritime"/>
    <s v="Import"/>
    <x v="168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68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16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68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16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6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67"/>
    <n v="2667"/>
    <n v="0"/>
    <n v="-2667"/>
    <n v="0"/>
    <n v="0"/>
    <n v="-2667"/>
    <n v="0"/>
  </r>
  <r>
    <x v="0"/>
    <s v="Maritime"/>
    <s v="Import"/>
    <x v="16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68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169"/>
    <d v="2024-08-02T00:00:00"/>
    <x v="3"/>
    <s v="DFCLCIAL01"/>
    <x v="0"/>
    <s v="EXO DOUANE"/>
    <n v="0"/>
    <n v="23"/>
    <n v="23"/>
    <n v="0"/>
    <n v="0"/>
    <n v="0"/>
    <n v="0"/>
    <n v="0"/>
    <n v="23"/>
    <n v="100"/>
    <n v="0"/>
    <n v="23"/>
    <n v="23"/>
    <n v="0"/>
    <n v="0"/>
    <n v="0"/>
    <n v="0"/>
    <n v="23"/>
    <n v="0"/>
    <n v="100"/>
    <n v="23"/>
    <n v="0"/>
  </r>
  <r>
    <x v="0"/>
    <s v="Maritime"/>
    <s v="Export"/>
    <x v="169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17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Import"/>
    <x v="170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7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7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71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7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892"/>
    <n v="2892"/>
    <n v="0"/>
    <n v="-2892"/>
    <n v="0"/>
    <n v="0"/>
    <n v="-2892"/>
    <n v="0"/>
  </r>
  <r>
    <x v="0"/>
    <s v="Maritime"/>
    <s v="Import"/>
    <x v="17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1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71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17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71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17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892"/>
    <n v="2892"/>
    <n v="2892"/>
    <n v="0"/>
    <n v="-2892"/>
    <n v="-2892"/>
    <n v="2892"/>
    <n v="0"/>
    <n v="100"/>
    <n v="5784"/>
    <n v="200"/>
  </r>
  <r>
    <x v="0"/>
    <s v="Maritime"/>
    <s v="Import"/>
    <x v="17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892"/>
    <n v="2892"/>
    <n v="2892"/>
    <n v="0"/>
    <n v="-2892"/>
    <n v="-2892"/>
    <n v="2892"/>
    <n v="0"/>
    <n v="100"/>
    <n v="5784"/>
    <n v="200"/>
  </r>
  <r>
    <x v="0"/>
    <s v="Maritime"/>
    <s v="Import"/>
    <x v="172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72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7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72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17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892"/>
    <n v="2892"/>
    <n v="0"/>
    <n v="-2892"/>
    <n v="0"/>
    <n v="0"/>
    <n v="-2892"/>
    <n v="0"/>
  </r>
  <r>
    <x v="0"/>
    <s v="Maritime"/>
    <s v="Import"/>
    <x v="17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72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17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73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7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41"/>
    <n v="1741"/>
    <n v="0"/>
    <n v="-1741"/>
    <n v="0"/>
    <n v="0"/>
    <n v="-1741"/>
    <n v="0"/>
  </r>
  <r>
    <x v="0"/>
    <s v="Maritime"/>
    <s v="Import"/>
    <x v="17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41"/>
    <n v="1741"/>
    <n v="1741"/>
    <n v="0"/>
    <n v="-1741"/>
    <n v="-1741"/>
    <n v="1741"/>
    <n v="0"/>
    <n v="100"/>
    <n v="3482"/>
    <n v="200"/>
  </r>
  <r>
    <x v="0"/>
    <s v="Maritime"/>
    <s v="Import"/>
    <x v="17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Export"/>
    <x v="174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7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10"/>
    <n v="210"/>
    <n v="0"/>
    <n v="-210"/>
    <n v="0"/>
    <n v="0"/>
    <n v="-210"/>
    <n v="0"/>
  </r>
  <r>
    <x v="0"/>
    <s v="Maritime"/>
    <s v="Import"/>
    <x v="17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831"/>
    <n v="2831"/>
    <n v="2831"/>
    <n v="0"/>
    <n v="-2831"/>
    <n v="-2831"/>
    <n v="2831"/>
    <n v="0"/>
    <n v="100"/>
    <n v="5662"/>
    <n v="200"/>
  </r>
  <r>
    <x v="0"/>
    <s v="Maritime"/>
    <s v="Import"/>
    <x v="17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10"/>
    <n v="210"/>
    <n v="210"/>
    <n v="0"/>
    <n v="-210"/>
    <n v="-210"/>
    <n v="210"/>
    <n v="0"/>
    <n v="100"/>
    <n v="420"/>
    <n v="200"/>
  </r>
  <r>
    <x v="0"/>
    <s v="Maritime"/>
    <s v="Import"/>
    <x v="175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7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831"/>
    <n v="2831"/>
    <n v="0"/>
    <n v="-2831"/>
    <n v="0"/>
    <n v="0"/>
    <n v="-2831"/>
    <n v="0"/>
  </r>
  <r>
    <x v="0"/>
    <s v="Maritime"/>
    <s v="Import"/>
    <x v="17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78"/>
    <n v="1178"/>
    <n v="0"/>
    <n v="-1178"/>
    <n v="0"/>
    <n v="0"/>
    <n v="-1178"/>
    <n v="0"/>
  </r>
  <r>
    <x v="0"/>
    <s v="Maritime"/>
    <s v="Import"/>
    <x v="176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1178"/>
    <n v="1178"/>
    <n v="1178"/>
    <n v="0"/>
    <n v="-1178"/>
    <n v="-1178"/>
    <n v="1178"/>
    <n v="0"/>
    <n v="100"/>
    <n v="2356"/>
    <n v="200"/>
  </r>
  <r>
    <x v="0"/>
    <s v="Maritime"/>
    <s v="Import"/>
    <x v="176"/>
    <d v="2024-08-01T00:00:00"/>
    <x v="0"/>
    <s v="DFCLCIAL04"/>
    <x v="0"/>
    <s v="EXO DOUANE"/>
    <n v="0"/>
    <n v="111.35"/>
    <n v="111.35"/>
    <n v="0"/>
    <n v="0"/>
    <n v="0"/>
    <n v="0"/>
    <n v="0"/>
    <n v="111.35"/>
    <n v="100"/>
    <n v="0"/>
    <n v="111.35"/>
    <n v="111.35"/>
    <n v="0"/>
    <n v="0"/>
    <n v="0"/>
    <n v="0"/>
    <n v="111.35"/>
    <n v="0"/>
    <n v="100"/>
    <n v="111.35"/>
    <n v="0"/>
  </r>
  <r>
    <x v="0"/>
    <s v="Maritime"/>
    <s v="Import"/>
    <x v="177"/>
    <d v="2024-08-01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77"/>
    <d v="2024-08-01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7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Import"/>
    <x v="178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8"/>
    <d v="2024-08-01T00:00:00"/>
    <x v="3"/>
    <s v="DFCLCIAL01"/>
    <x v="7"/>
    <s v="TAX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3"/>
    <s v="Route"/>
    <s v="Export"/>
    <x v="179"/>
    <d v="2024-08-01T00:00:00"/>
    <x v="6"/>
    <s v="DFCLCIAL06"/>
    <x v="3"/>
    <s v="TAX AFFRETEMENT"/>
    <n v="0"/>
    <n v="651"/>
    <n v="651"/>
    <n v="780"/>
    <n v="0"/>
    <n v="-780"/>
    <n v="-780"/>
    <n v="0"/>
    <n v="651"/>
    <n v="100"/>
    <n v="0"/>
    <n v="651"/>
    <n v="651"/>
    <n v="780"/>
    <n v="0"/>
    <n v="-780"/>
    <n v="-780"/>
    <n v="651"/>
    <n v="0"/>
    <n v="100"/>
    <n v="1431"/>
    <n v="183.46"/>
  </r>
  <r>
    <x v="3"/>
    <s v="Route"/>
    <s v="Export"/>
    <x v="179"/>
    <d v="2024-08-01T00:00:00"/>
    <x v="1"/>
    <s v="DFCLCPTA"/>
    <x v="3"/>
    <s v="TAX AFFRETEMENT"/>
    <n v="0"/>
    <n v="0"/>
    <n v="0"/>
    <n v="0"/>
    <n v="780"/>
    <n v="780"/>
    <n v="0"/>
    <n v="0"/>
    <n v="-780"/>
    <n v="0"/>
    <n v="0"/>
    <n v="0"/>
    <n v="0"/>
    <n v="0"/>
    <n v="780"/>
    <n v="780"/>
    <n v="0"/>
    <n v="-780"/>
    <n v="0"/>
    <n v="0"/>
    <n v="-780"/>
    <n v="0"/>
  </r>
  <r>
    <x v="0"/>
    <s v="Maritime"/>
    <s v="Import"/>
    <x v="180"/>
    <d v="2024-08-02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81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81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82"/>
    <d v="2024-08-01T00:00:00"/>
    <x v="5"/>
    <s v="DFCLCIAL02"/>
    <x v="7"/>
    <s v="TAX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82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82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8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Export"/>
    <x v="183"/>
    <d v="2024-08-15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Export"/>
    <x v="183"/>
    <d v="2024-08-1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4"/>
    <d v="2024-08-01T00:00:00"/>
    <x v="5"/>
    <s v="DFCLCIAL02"/>
    <x v="10"/>
    <s v="TAX TIP"/>
    <n v="0"/>
    <n v="36"/>
    <n v="36"/>
    <n v="21.45"/>
    <n v="0"/>
    <n v="-21.45"/>
    <n v="-21.45"/>
    <n v="0"/>
    <n v="36"/>
    <n v="100"/>
    <n v="0"/>
    <n v="36"/>
    <n v="36"/>
    <n v="21.45"/>
    <n v="0"/>
    <n v="-21.45"/>
    <n v="-21.45"/>
    <n v="36"/>
    <n v="0"/>
    <n v="100"/>
    <n v="57.45"/>
    <n v="267.83"/>
  </r>
  <r>
    <x v="0"/>
    <s v="Maritime"/>
    <s v="Import"/>
    <x v="184"/>
    <d v="2024-08-01T00:00:00"/>
    <x v="1"/>
    <s v="DFCLCPTA"/>
    <x v="10"/>
    <s v="TAX TIP"/>
    <n v="0"/>
    <n v="0"/>
    <n v="0"/>
    <n v="0"/>
    <n v="21.45"/>
    <n v="21.45"/>
    <n v="0"/>
    <n v="0"/>
    <n v="-21.45"/>
    <n v="0"/>
    <n v="0"/>
    <n v="0"/>
    <n v="0"/>
    <n v="0"/>
    <n v="21.45"/>
    <n v="21.45"/>
    <n v="0"/>
    <n v="-21.45"/>
    <n v="0"/>
    <n v="0"/>
    <n v="-21.45"/>
    <n v="0"/>
  </r>
  <r>
    <x v="0"/>
    <s v="Maritime"/>
    <s v="Import"/>
    <x v="184"/>
    <d v="2024-08-01T00:00:00"/>
    <x v="5"/>
    <s v="DFCLCIAL02"/>
    <x v="7"/>
    <s v="TAX DOUANE"/>
    <n v="0"/>
    <n v="150"/>
    <n v="150"/>
    <n v="15"/>
    <n v="0"/>
    <n v="-15"/>
    <n v="-15"/>
    <n v="0"/>
    <n v="150"/>
    <n v="100"/>
    <n v="0"/>
    <n v="150"/>
    <n v="150"/>
    <n v="15"/>
    <n v="0"/>
    <n v="-15"/>
    <n v="-15"/>
    <n v="150"/>
    <n v="0"/>
    <n v="100"/>
    <n v="165"/>
    <n v="999.99"/>
  </r>
  <r>
    <x v="0"/>
    <s v="Maritime"/>
    <s v="Import"/>
    <x v="184"/>
    <d v="2024-08-01T00:00:00"/>
    <x v="1"/>
    <s v="DFCLCPTA"/>
    <x v="7"/>
    <s v="TAX DOUANE"/>
    <n v="0"/>
    <n v="0"/>
    <n v="0"/>
    <n v="0"/>
    <n v="15"/>
    <n v="15"/>
    <n v="0"/>
    <n v="0"/>
    <n v="-15"/>
    <n v="0"/>
    <n v="0"/>
    <n v="0"/>
    <n v="0"/>
    <n v="0"/>
    <n v="15"/>
    <n v="15"/>
    <n v="0"/>
    <n v="-15"/>
    <n v="0"/>
    <n v="0"/>
    <n v="-15"/>
    <n v="0"/>
  </r>
  <r>
    <x v="5"/>
    <s v="Maritime"/>
    <s v="Import"/>
    <x v="185"/>
    <d v="2024-08-01T00:00:00"/>
    <x v="0"/>
    <s v="DFCLCIAL04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186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86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187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187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88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1621.47"/>
    <n v="1621.47"/>
    <n v="1621.47"/>
    <n v="0"/>
    <n v="-1621.47"/>
    <n v="-1621.47"/>
    <n v="1621.47"/>
    <n v="0"/>
    <n v="100"/>
    <n v="3242.94"/>
    <n v="200"/>
  </r>
  <r>
    <x v="0"/>
    <s v="Maritime"/>
    <s v="Import"/>
    <x v="188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21.47"/>
    <n v="1621.47"/>
    <n v="0"/>
    <n v="-1621.47"/>
    <n v="0"/>
    <n v="0"/>
    <n v="-1621.47"/>
    <n v="0"/>
  </r>
  <r>
    <x v="0"/>
    <s v="Maritime"/>
    <s v="Import"/>
    <x v="18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22"/>
    <n v="1222"/>
    <n v="0"/>
    <n v="-1222"/>
    <n v="0"/>
    <n v="0"/>
    <n v="-1222"/>
    <n v="0"/>
  </r>
  <r>
    <x v="0"/>
    <s v="Maritime"/>
    <s v="Import"/>
    <x v="18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89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8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222"/>
    <n v="1222"/>
    <n v="1222"/>
    <n v="0"/>
    <n v="-1222"/>
    <n v="-1222"/>
    <n v="1222"/>
    <n v="0"/>
    <n v="100"/>
    <n v="2444"/>
    <n v="200"/>
  </r>
  <r>
    <x v="0"/>
    <s v="Maritime"/>
    <s v="Import"/>
    <x v="18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9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90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9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01"/>
    <n v="1001"/>
    <n v="0"/>
    <n v="-1001"/>
    <n v="0"/>
    <n v="0"/>
    <n v="-1001"/>
    <n v="0"/>
  </r>
  <r>
    <x v="0"/>
    <s v="Maritime"/>
    <s v="Import"/>
    <x v="19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001"/>
    <n v="1001"/>
    <n v="1001"/>
    <n v="0"/>
    <n v="-1001"/>
    <n v="-1001"/>
    <n v="1001"/>
    <n v="0"/>
    <n v="100"/>
    <n v="2002"/>
    <n v="200"/>
  </r>
  <r>
    <x v="5"/>
    <s v="Maritime"/>
    <s v="Import"/>
    <x v="191"/>
    <d v="2024-08-0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92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9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50"/>
    <n v="150"/>
    <n v="150"/>
    <n v="150"/>
    <n v="-150"/>
    <n v="-150"/>
    <n v="0"/>
    <n v="0"/>
    <n v="100"/>
    <n v="300"/>
    <n v="200"/>
  </r>
  <r>
    <x v="0"/>
    <s v="Maritime"/>
    <s v="Import"/>
    <x v="19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2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9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93"/>
    <d v="2024-08-01T00:00:00"/>
    <x v="5"/>
    <s v="DFCLCIAL02"/>
    <x v="4"/>
    <s v="TAX  FR ANNEXE"/>
    <n v="0"/>
    <n v="130"/>
    <n v="130"/>
    <n v="130"/>
    <n v="0"/>
    <n v="-130"/>
    <n v="-130"/>
    <n v="0"/>
    <n v="130"/>
    <n v="100"/>
    <n v="0"/>
    <n v="130"/>
    <n v="130"/>
    <n v="130"/>
    <n v="130"/>
    <n v="-130"/>
    <n v="-130"/>
    <n v="0"/>
    <n v="0"/>
    <n v="100"/>
    <n v="260"/>
    <n v="200"/>
  </r>
  <r>
    <x v="0"/>
    <s v="Maritime"/>
    <s v="Import"/>
    <x v="193"/>
    <d v="2024-08-01T00:00:00"/>
    <x v="5"/>
    <s v="DFCLCIAL02"/>
    <x v="24"/>
    <s v="EXO REF SUREST"/>
    <n v="0"/>
    <n v="79"/>
    <n v="79"/>
    <n v="79"/>
    <n v="0"/>
    <n v="-79"/>
    <n v="-79"/>
    <n v="0"/>
    <n v="79"/>
    <n v="100"/>
    <n v="0"/>
    <n v="79"/>
    <n v="79"/>
    <n v="79"/>
    <n v="79"/>
    <n v="-79"/>
    <n v="-79"/>
    <n v="0"/>
    <n v="0"/>
    <n v="100"/>
    <n v="158"/>
    <n v="200"/>
  </r>
  <r>
    <x v="0"/>
    <s v="Maritime"/>
    <s v="Import"/>
    <x v="193"/>
    <d v="2024-08-01T00:00:00"/>
    <x v="5"/>
    <s v="DFCLCIAL02"/>
    <x v="7"/>
    <s v="TAX DOUANE"/>
    <n v="0"/>
    <n v="159"/>
    <n v="159"/>
    <n v="0"/>
    <n v="0"/>
    <n v="0"/>
    <n v="0"/>
    <n v="0"/>
    <n v="159"/>
    <n v="100"/>
    <n v="0"/>
    <n v="159"/>
    <n v="159"/>
    <n v="0"/>
    <n v="0"/>
    <n v="0"/>
    <n v="0"/>
    <n v="159"/>
    <n v="0"/>
    <n v="100"/>
    <n v="159"/>
    <n v="0"/>
  </r>
  <r>
    <x v="0"/>
    <s v="Maritime"/>
    <s v="Import"/>
    <x v="193"/>
    <d v="2024-08-01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93"/>
    <d v="2024-08-01T00:00:00"/>
    <x v="1"/>
    <s v="DFCLCPTA"/>
    <x v="24"/>
    <s v="EXO REF SUREST"/>
    <n v="0"/>
    <n v="0"/>
    <n v="0"/>
    <n v="0"/>
    <n v="79"/>
    <n v="79"/>
    <n v="0"/>
    <n v="0"/>
    <n v="-79"/>
    <n v="0"/>
    <n v="0"/>
    <n v="0"/>
    <n v="0"/>
    <n v="0"/>
    <n v="0"/>
    <n v="79"/>
    <n v="0"/>
    <n v="0"/>
    <n v="0"/>
    <n v="0"/>
    <n v="-79"/>
    <n v="0"/>
  </r>
  <r>
    <x v="0"/>
    <s v="Maritime"/>
    <s v="Import"/>
    <x v="19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0"/>
    <s v="Maritime"/>
    <s v="Import"/>
    <x v="193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94"/>
    <d v="2024-08-01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94"/>
    <d v="2024-08-01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94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19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"/>
    <n v="7"/>
    <n v="0"/>
    <n v="-7"/>
    <n v="0"/>
    <n v="0"/>
    <n v="-7"/>
    <n v="0"/>
  </r>
  <r>
    <x v="0"/>
    <s v="Maritime"/>
    <s v="Import"/>
    <x v="195"/>
    <d v="2024-08-01T00:00:00"/>
    <x v="7"/>
    <s v="DFCLCIAL05"/>
    <x v="4"/>
    <s v="TAX  FR ANNEX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195"/>
    <d v="2024-08-01T00:00:00"/>
    <x v="7"/>
    <s v="DFCLCIAL05"/>
    <x v="7"/>
    <s v="TAX DOUANE"/>
    <n v="0"/>
    <n v="200"/>
    <n v="200"/>
    <n v="90"/>
    <n v="0"/>
    <n v="-90"/>
    <n v="-90"/>
    <n v="0"/>
    <n v="200"/>
    <n v="100"/>
    <n v="0"/>
    <n v="200"/>
    <n v="200"/>
    <n v="90"/>
    <n v="0"/>
    <n v="-90"/>
    <n v="-90"/>
    <n v="200"/>
    <n v="0"/>
    <n v="100"/>
    <n v="290"/>
    <n v="322.22000000000003"/>
  </r>
  <r>
    <x v="0"/>
    <s v="Maritime"/>
    <s v="Import"/>
    <x v="195"/>
    <d v="2024-08-01T00:00:00"/>
    <x v="1"/>
    <s v="DFCLCPTA"/>
    <x v="19"/>
    <s v="TAX MANUT"/>
    <n v="0"/>
    <n v="0"/>
    <n v="0"/>
    <n v="0"/>
    <n v="23.8"/>
    <n v="23.8"/>
    <n v="0"/>
    <n v="0"/>
    <n v="-23.8"/>
    <n v="0"/>
    <n v="0"/>
    <n v="0"/>
    <n v="0"/>
    <n v="0"/>
    <n v="23.8"/>
    <n v="23.8"/>
    <n v="0"/>
    <n v="-23.8"/>
    <n v="0"/>
    <n v="0"/>
    <n v="-23.8"/>
    <n v="0"/>
  </r>
  <r>
    <x v="0"/>
    <s v="Maritime"/>
    <s v="Import"/>
    <x v="195"/>
    <d v="2024-08-01T00:00:00"/>
    <x v="1"/>
    <s v="DFCLCPTA"/>
    <x v="7"/>
    <s v="TAX DOUANE"/>
    <n v="0"/>
    <n v="0"/>
    <n v="0"/>
    <n v="0"/>
    <n v="90"/>
    <n v="90"/>
    <n v="0"/>
    <n v="0"/>
    <n v="-90"/>
    <n v="0"/>
    <n v="0"/>
    <n v="0"/>
    <n v="0"/>
    <n v="0"/>
    <n v="90"/>
    <n v="90"/>
    <n v="0"/>
    <n v="-90"/>
    <n v="0"/>
    <n v="0"/>
    <n v="-90"/>
    <n v="0"/>
  </r>
  <r>
    <x v="0"/>
    <s v="Maritime"/>
    <s v="Import"/>
    <x v="195"/>
    <d v="2024-08-01T00:00:00"/>
    <x v="7"/>
    <s v="DFCLCIAL05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95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7"/>
    <n v="7"/>
    <n v="7"/>
    <n v="0"/>
    <n v="-7"/>
    <n v="-7"/>
    <n v="7"/>
    <n v="0"/>
    <n v="100"/>
    <n v="14"/>
    <n v="200"/>
  </r>
  <r>
    <x v="0"/>
    <s v="Maritime"/>
    <s v="Import"/>
    <x v="195"/>
    <d v="2024-08-01T00:00:00"/>
    <x v="7"/>
    <s v="DFCLCIAL05"/>
    <x v="19"/>
    <s v="TAX MANUT"/>
    <n v="0"/>
    <n v="30"/>
    <n v="30"/>
    <n v="23.8"/>
    <n v="0"/>
    <n v="-23.8"/>
    <n v="-23.8"/>
    <n v="0"/>
    <n v="30"/>
    <n v="100"/>
    <n v="0"/>
    <n v="30"/>
    <n v="30"/>
    <n v="23.8"/>
    <n v="0"/>
    <n v="-23.8"/>
    <n v="-23.8"/>
    <n v="30"/>
    <n v="0"/>
    <n v="100"/>
    <n v="53.8"/>
    <n v="226.05"/>
  </r>
  <r>
    <x v="0"/>
    <s v="Maritime"/>
    <s v="Export"/>
    <x v="196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96"/>
    <d v="2024-08-01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197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847"/>
    <n v="847"/>
    <n v="847"/>
    <n v="847"/>
    <n v="-847"/>
    <n v="-847"/>
    <n v="0"/>
    <n v="0"/>
    <n v="100"/>
    <n v="1694"/>
    <n v="200"/>
  </r>
  <r>
    <x v="0"/>
    <s v="Maritime"/>
    <s v="Import"/>
    <x v="197"/>
    <d v="2024-08-02T00:00:00"/>
    <x v="5"/>
    <s v="DFCLCIAL02"/>
    <x v="24"/>
    <s v="EXO REF SUREST"/>
    <n v="0"/>
    <n v="142"/>
    <n v="142"/>
    <n v="142"/>
    <n v="0"/>
    <n v="-142"/>
    <n v="-142"/>
    <n v="0"/>
    <n v="142"/>
    <n v="100"/>
    <n v="0"/>
    <n v="142"/>
    <n v="142"/>
    <n v="142"/>
    <n v="142"/>
    <n v="-142"/>
    <n v="-142"/>
    <n v="0"/>
    <n v="0"/>
    <n v="100"/>
    <n v="284"/>
    <n v="200"/>
  </r>
  <r>
    <x v="0"/>
    <s v="Maritime"/>
    <s v="Import"/>
    <x v="197"/>
    <d v="2024-08-02T00:00:00"/>
    <x v="5"/>
    <s v="DFCLCIAL02"/>
    <x v="7"/>
    <s v="TAX DOUANE"/>
    <n v="0"/>
    <n v="86"/>
    <n v="86"/>
    <n v="0"/>
    <n v="0"/>
    <n v="0"/>
    <n v="0"/>
    <n v="0"/>
    <n v="86"/>
    <n v="100"/>
    <n v="0"/>
    <n v="86"/>
    <n v="86"/>
    <n v="0"/>
    <n v="0"/>
    <n v="0"/>
    <n v="0"/>
    <n v="86"/>
    <n v="0"/>
    <n v="100"/>
    <n v="86"/>
    <n v="0"/>
  </r>
  <r>
    <x v="0"/>
    <s v="Maritime"/>
    <s v="Import"/>
    <x v="197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0"/>
    <s v="Maritime"/>
    <s v="Import"/>
    <x v="197"/>
    <d v="2024-08-02T00:00:00"/>
    <x v="1"/>
    <s v="DFCLCPTA"/>
    <x v="24"/>
    <s v="EXO REF SUREST"/>
    <n v="0"/>
    <n v="0"/>
    <n v="0"/>
    <n v="0"/>
    <n v="142"/>
    <n v="142"/>
    <n v="0"/>
    <n v="0"/>
    <n v="-142"/>
    <n v="0"/>
    <n v="0"/>
    <n v="0"/>
    <n v="0"/>
    <n v="0"/>
    <n v="0"/>
    <n v="142"/>
    <n v="0"/>
    <n v="0"/>
    <n v="0"/>
    <n v="0"/>
    <n v="-142"/>
    <n v="0"/>
  </r>
  <r>
    <x v="0"/>
    <s v="Maritime"/>
    <s v="Import"/>
    <x v="198"/>
    <d v="2024-08-01T00:00:00"/>
    <x v="5"/>
    <s v="DFCLCIAL02"/>
    <x v="7"/>
    <s v="TAX DOUANE"/>
    <n v="0"/>
    <n v="126"/>
    <n v="126"/>
    <n v="0"/>
    <n v="0"/>
    <n v="0"/>
    <n v="0"/>
    <n v="0"/>
    <n v="126"/>
    <n v="100"/>
    <n v="0"/>
    <n v="126"/>
    <n v="126"/>
    <n v="0"/>
    <n v="0"/>
    <n v="0"/>
    <n v="0"/>
    <n v="126"/>
    <n v="0"/>
    <n v="100"/>
    <n v="126"/>
    <n v="0"/>
  </r>
  <r>
    <x v="0"/>
    <s v="Maritime"/>
    <s v="Import"/>
    <x v="19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0"/>
    <n v="90"/>
    <n v="90"/>
    <n v="0"/>
    <n v="-90"/>
    <n v="-90"/>
    <n v="90"/>
    <n v="0"/>
    <n v="100"/>
    <n v="180"/>
    <n v="200"/>
  </r>
  <r>
    <x v="0"/>
    <s v="Maritime"/>
    <s v="Import"/>
    <x v="19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07"/>
    <n v="2107"/>
    <n v="0"/>
    <n v="-2107"/>
    <n v="0"/>
    <n v="0"/>
    <n v="-2107"/>
    <n v="0"/>
  </r>
  <r>
    <x v="0"/>
    <s v="Maritime"/>
    <s v="Import"/>
    <x v="19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107"/>
    <n v="2107"/>
    <n v="2107"/>
    <n v="0"/>
    <n v="-2107"/>
    <n v="-2107"/>
    <n v="2107"/>
    <n v="0"/>
    <n v="100"/>
    <n v="4214"/>
    <n v="200"/>
  </r>
  <r>
    <x v="0"/>
    <s v="Maritime"/>
    <s v="Import"/>
    <x v="198"/>
    <d v="2024-08-01T00:00:00"/>
    <x v="1"/>
    <s v="DFCLCPTA"/>
    <x v="24"/>
    <s v="EXO REF SUREST"/>
    <n v="0"/>
    <n v="0"/>
    <n v="0"/>
    <n v="0"/>
    <n v="354"/>
    <n v="354"/>
    <n v="0"/>
    <n v="0"/>
    <n v="-354"/>
    <n v="0"/>
    <n v="0"/>
    <n v="0"/>
    <n v="0"/>
    <n v="0"/>
    <n v="354"/>
    <n v="354"/>
    <n v="0"/>
    <n v="-354"/>
    <n v="0"/>
    <n v="0"/>
    <n v="-354"/>
    <n v="0"/>
  </r>
  <r>
    <x v="0"/>
    <s v="Maritime"/>
    <s v="Import"/>
    <x v="19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0"/>
    <n v="90"/>
    <n v="0"/>
    <n v="-90"/>
    <n v="0"/>
    <n v="0"/>
    <n v="-90"/>
    <n v="0"/>
  </r>
  <r>
    <x v="0"/>
    <s v="Maritime"/>
    <s v="Import"/>
    <x v="198"/>
    <d v="2024-08-01T00:00:00"/>
    <x v="5"/>
    <s v="DFCLCIAL02"/>
    <x v="24"/>
    <s v="EXO REF SUREST"/>
    <n v="0"/>
    <n v="354"/>
    <n v="354"/>
    <n v="354"/>
    <n v="0"/>
    <n v="-354"/>
    <n v="-354"/>
    <n v="0"/>
    <n v="354"/>
    <n v="100"/>
    <n v="0"/>
    <n v="354"/>
    <n v="354"/>
    <n v="354"/>
    <n v="0"/>
    <n v="-354"/>
    <n v="-354"/>
    <n v="354"/>
    <n v="0"/>
    <n v="100"/>
    <n v="708"/>
    <n v="200"/>
  </r>
  <r>
    <x v="0"/>
    <s v="Maritime"/>
    <s v="Import"/>
    <x v="199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9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9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83"/>
    <n v="883"/>
    <n v="0"/>
    <n v="-883"/>
    <n v="0"/>
    <n v="0"/>
    <n v="-883"/>
    <n v="0"/>
  </r>
  <r>
    <x v="0"/>
    <s v="Maritime"/>
    <s v="Import"/>
    <x v="199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19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9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83"/>
    <n v="883"/>
    <n v="883"/>
    <n v="0"/>
    <n v="-883"/>
    <n v="-883"/>
    <n v="883"/>
    <n v="0"/>
    <n v="100"/>
    <n v="1766"/>
    <n v="200"/>
  </r>
  <r>
    <x v="0"/>
    <s v="Maritime"/>
    <s v="Import"/>
    <x v="199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199"/>
    <d v="2024-08-01T00:00:00"/>
    <x v="5"/>
    <s v="DFCLCIAL02"/>
    <x v="2"/>
    <s v="TAX TPS ROUTE"/>
    <n v="0"/>
    <n v="500"/>
    <n v="500"/>
    <n v="450"/>
    <n v="0"/>
    <n v="-450"/>
    <n v="-450"/>
    <n v="0"/>
    <n v="500"/>
    <n v="100"/>
    <n v="0"/>
    <n v="500"/>
    <n v="500"/>
    <n v="450"/>
    <n v="0"/>
    <n v="-450"/>
    <n v="-450"/>
    <n v="500"/>
    <n v="0"/>
    <n v="100"/>
    <n v="950"/>
    <n v="211.11"/>
  </r>
  <r>
    <x v="0"/>
    <s v="Maritime"/>
    <s v="Import"/>
    <x v="199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99"/>
    <d v="2024-08-01T00:00:00"/>
    <x v="1"/>
    <s v="DFCLCPTA"/>
    <x v="2"/>
    <s v="TAX TPS ROUTE"/>
    <n v="0"/>
    <n v="0"/>
    <n v="0"/>
    <n v="0"/>
    <n v="450"/>
    <n v="450"/>
    <n v="0"/>
    <n v="0"/>
    <n v="-450"/>
    <n v="0"/>
    <n v="0"/>
    <n v="0"/>
    <n v="0"/>
    <n v="0"/>
    <n v="450"/>
    <n v="450"/>
    <n v="0"/>
    <n v="-450"/>
    <n v="0"/>
    <n v="0"/>
    <n v="-450"/>
    <n v="0"/>
  </r>
  <r>
    <x v="0"/>
    <s v="Maritime"/>
    <s v="Import"/>
    <x v="200"/>
    <d v="2024-08-01T00:00:00"/>
    <x v="1"/>
    <s v="DFCLCPTA"/>
    <x v="2"/>
    <s v="TAX TPS ROUTE"/>
    <n v="0"/>
    <n v="0"/>
    <n v="0"/>
    <n v="0"/>
    <n v="529"/>
    <n v="529"/>
    <n v="0"/>
    <n v="0"/>
    <n v="-529"/>
    <n v="0"/>
    <n v="0"/>
    <n v="0"/>
    <n v="0"/>
    <n v="0"/>
    <n v="0"/>
    <n v="529"/>
    <n v="0"/>
    <n v="0"/>
    <n v="0"/>
    <n v="0"/>
    <n v="-529"/>
    <n v="0"/>
  </r>
  <r>
    <x v="0"/>
    <s v="Maritime"/>
    <s v="Import"/>
    <x v="20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00"/>
    <d v="2024-08-01T00:00:00"/>
    <x v="5"/>
    <s v="DFCLCIAL02"/>
    <x v="2"/>
    <s v="TAX TPS ROUTE"/>
    <n v="0"/>
    <n v="614"/>
    <n v="614"/>
    <n v="529"/>
    <n v="0"/>
    <n v="-529"/>
    <n v="-529"/>
    <n v="0"/>
    <n v="614"/>
    <n v="100"/>
    <n v="0"/>
    <n v="614"/>
    <n v="614"/>
    <n v="529"/>
    <n v="529"/>
    <n v="-529"/>
    <n v="-529"/>
    <n v="85"/>
    <n v="0"/>
    <n v="100"/>
    <n v="1143"/>
    <n v="216.07"/>
  </r>
  <r>
    <x v="0"/>
    <s v="Maritime"/>
    <s v="Import"/>
    <x v="200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0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931"/>
    <n v="1931"/>
    <n v="1931"/>
    <n v="1931"/>
    <n v="-1931"/>
    <n v="-1931"/>
    <n v="0"/>
    <n v="0"/>
    <n v="100"/>
    <n v="3862"/>
    <n v="200"/>
  </r>
  <r>
    <x v="0"/>
    <s v="Maritime"/>
    <s v="Import"/>
    <x v="200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00"/>
    <d v="2024-08-01T00:00:00"/>
    <x v="5"/>
    <s v="DFCLCIAL02"/>
    <x v="4"/>
    <s v="TAX  FR ANNEXE"/>
    <n v="0"/>
    <n v="25"/>
    <n v="25"/>
    <n v="25"/>
    <n v="0"/>
    <n v="-25"/>
    <n v="-25"/>
    <n v="0"/>
    <n v="25"/>
    <n v="100"/>
    <n v="0"/>
    <n v="25"/>
    <n v="25"/>
    <n v="25"/>
    <n v="25"/>
    <n v="-25"/>
    <n v="-25"/>
    <n v="0"/>
    <n v="0"/>
    <n v="100"/>
    <n v="50"/>
    <n v="200"/>
  </r>
  <r>
    <x v="0"/>
    <s v="Maritime"/>
    <s v="Import"/>
    <x v="201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01"/>
    <d v="2024-08-01T00:00:00"/>
    <x v="5"/>
    <s v="DFCLCIAL02"/>
    <x v="2"/>
    <s v="TAX TPS ROUTE"/>
    <n v="0"/>
    <n v="752"/>
    <n v="752"/>
    <n v="730"/>
    <n v="0"/>
    <n v="-730"/>
    <n v="-730"/>
    <n v="0"/>
    <n v="752"/>
    <n v="100"/>
    <n v="0"/>
    <n v="752"/>
    <n v="752"/>
    <n v="730"/>
    <n v="730"/>
    <n v="-730"/>
    <n v="-730"/>
    <n v="22"/>
    <n v="0"/>
    <n v="100"/>
    <n v="1482"/>
    <n v="203.01"/>
  </r>
  <r>
    <x v="0"/>
    <s v="Maritime"/>
    <s v="Import"/>
    <x v="201"/>
    <d v="2024-08-01T00:00:00"/>
    <x v="5"/>
    <s v="DFCLCIAL02"/>
    <x v="4"/>
    <s v="TAX  FR ANNEXE"/>
    <n v="0"/>
    <n v="30"/>
    <n v="30"/>
    <n v="30"/>
    <n v="0"/>
    <n v="-30"/>
    <n v="-30"/>
    <n v="0"/>
    <n v="30"/>
    <n v="100"/>
    <n v="0"/>
    <n v="30"/>
    <n v="30"/>
    <n v="30"/>
    <n v="30"/>
    <n v="-30"/>
    <n v="-30"/>
    <n v="0"/>
    <n v="0"/>
    <n v="100"/>
    <n v="60"/>
    <n v="200"/>
  </r>
  <r>
    <x v="0"/>
    <s v="Maritime"/>
    <s v="Import"/>
    <x v="20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99"/>
    <n v="399"/>
    <n v="399"/>
    <n v="399"/>
    <n v="-399"/>
    <n v="-399"/>
    <n v="0"/>
    <n v="0"/>
    <n v="100"/>
    <n v="798"/>
    <n v="200"/>
  </r>
  <r>
    <x v="0"/>
    <s v="Maritime"/>
    <s v="Import"/>
    <x v="20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01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02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202"/>
    <d v="2024-08-02T00:00:00"/>
    <x v="4"/>
    <s v="DFCLCIAL03"/>
    <x v="7"/>
    <s v="TAX DOUANE"/>
    <n v="0"/>
    <n v="89"/>
    <n v="89"/>
    <n v="0"/>
    <n v="0"/>
    <n v="0"/>
    <n v="0"/>
    <n v="0"/>
    <n v="89"/>
    <n v="100"/>
    <n v="0"/>
    <n v="89"/>
    <n v="89"/>
    <n v="0"/>
    <n v="0"/>
    <n v="0"/>
    <n v="0"/>
    <n v="89"/>
    <n v="0"/>
    <n v="100"/>
    <n v="89"/>
    <n v="0"/>
  </r>
  <r>
    <x v="0"/>
    <s v="Maritime"/>
    <s v="Import"/>
    <x v="202"/>
    <d v="2024-08-02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3"/>
    <d v="2024-08-01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0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4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04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205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05"/>
    <d v="2024-08-01T00:00:00"/>
    <x v="1"/>
    <s v="DFCLCPTA"/>
    <x v="2"/>
    <s v="TAX TPS ROUTE"/>
    <n v="0"/>
    <n v="0"/>
    <n v="0"/>
    <n v="0"/>
    <n v="690"/>
    <n v="690"/>
    <n v="0"/>
    <n v="0"/>
    <n v="-690"/>
    <n v="0"/>
    <n v="0"/>
    <n v="0"/>
    <n v="0"/>
    <n v="0"/>
    <n v="0"/>
    <n v="690"/>
    <n v="0"/>
    <n v="0"/>
    <n v="0"/>
    <n v="0"/>
    <n v="-690"/>
    <n v="0"/>
  </r>
  <r>
    <x v="0"/>
    <s v="Maritime"/>
    <s v="Import"/>
    <x v="205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05"/>
    <d v="2024-08-01T00:00:00"/>
    <x v="5"/>
    <s v="DFCLCIAL02"/>
    <x v="2"/>
    <s v="TAX TPS ROUTE"/>
    <n v="0"/>
    <n v="752"/>
    <n v="752"/>
    <n v="690"/>
    <n v="0"/>
    <n v="-690"/>
    <n v="-690"/>
    <n v="0"/>
    <n v="752"/>
    <n v="100"/>
    <n v="0"/>
    <n v="752"/>
    <n v="752"/>
    <n v="690"/>
    <n v="690"/>
    <n v="-690"/>
    <n v="-690"/>
    <n v="62"/>
    <n v="0"/>
    <n v="100"/>
    <n v="1442"/>
    <n v="208.99"/>
  </r>
  <r>
    <x v="0"/>
    <s v="Maritime"/>
    <s v="Import"/>
    <x v="20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06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0"/>
    <n v="-6"/>
    <n v="-6"/>
    <n v="6"/>
    <n v="0"/>
    <n v="100"/>
    <n v="12"/>
    <n v="200"/>
  </r>
  <r>
    <x v="0"/>
    <s v="Maritime"/>
    <s v="Import"/>
    <x v="206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4210"/>
    <n v="4210"/>
    <n v="4210"/>
    <n v="0"/>
    <n v="-4210"/>
    <n v="-4210"/>
    <n v="4210"/>
    <n v="0"/>
    <n v="100"/>
    <n v="8420"/>
    <n v="200"/>
  </r>
  <r>
    <x v="0"/>
    <s v="Maritime"/>
    <s v="Import"/>
    <x v="206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06"/>
    <d v="2024-08-01T00:00:00"/>
    <x v="4"/>
    <s v="DFCLCIAL03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20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210"/>
    <n v="4210"/>
    <n v="0"/>
    <n v="-4210"/>
    <n v="0"/>
    <n v="0"/>
    <n v="-4210"/>
    <n v="0"/>
  </r>
  <r>
    <x v="0"/>
    <s v="Maritime"/>
    <s v="Import"/>
    <x v="20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6"/>
    <n v="6"/>
    <n v="0"/>
    <n v="-6"/>
    <n v="0"/>
    <n v="0"/>
    <n v="-6"/>
    <n v="0"/>
  </r>
  <r>
    <x v="0"/>
    <s v="Maritime"/>
    <s v="Import"/>
    <x v="207"/>
    <d v="2024-08-01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207"/>
    <d v="2024-08-01T00:00:00"/>
    <x v="4"/>
    <s v="DFCLCIAL03"/>
    <x v="30"/>
    <s v="TVA"/>
    <n v="0"/>
    <n v="0"/>
    <n v="0"/>
    <n v="0"/>
    <n v="0"/>
    <n v="0"/>
    <n v="0"/>
    <n v="0"/>
    <n v="0"/>
    <n v="0"/>
    <n v="0"/>
    <n v="170"/>
    <n v="170"/>
    <n v="170"/>
    <n v="170"/>
    <n v="-170"/>
    <n v="-170"/>
    <n v="0"/>
    <n v="0"/>
    <n v="100"/>
    <n v="340"/>
    <n v="200"/>
  </r>
  <r>
    <x v="0"/>
    <s v="Maritime"/>
    <s v="Import"/>
    <x v="20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8"/>
    <d v="2024-08-01T00:00:00"/>
    <x v="5"/>
    <s v="DFCLCIAL02"/>
    <x v="7"/>
    <s v="TAX DOUANE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0"/>
    <s v="Maritime"/>
    <s v="Import"/>
    <x v="20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20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Export"/>
    <x v="209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209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1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10"/>
    <d v="2024-08-01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211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21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11"/>
    <d v="2024-08-01T00:00:00"/>
    <x v="5"/>
    <s v="DFCLCIAL02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211"/>
    <d v="2024-08-01T00:00:00"/>
    <x v="1"/>
    <s v="DFCLCPTA"/>
    <x v="24"/>
    <s v="EXO REF SUREST"/>
    <n v="0"/>
    <n v="0"/>
    <n v="0"/>
    <n v="0"/>
    <n v="57"/>
    <n v="57"/>
    <n v="0"/>
    <n v="0"/>
    <n v="-57"/>
    <n v="0"/>
    <n v="0"/>
    <n v="0"/>
    <n v="0"/>
    <n v="0"/>
    <n v="0"/>
    <n v="57"/>
    <n v="0"/>
    <n v="0"/>
    <n v="0"/>
    <n v="0"/>
    <n v="-57"/>
    <n v="0"/>
  </r>
  <r>
    <x v="0"/>
    <s v="Maritime"/>
    <s v="Import"/>
    <x v="212"/>
    <d v="2024-08-01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12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12"/>
    <d v="2024-08-01T00:00:00"/>
    <x v="4"/>
    <s v="DFCLCIAL03"/>
    <x v="14"/>
    <s v="EXO FR ANNEX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13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13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2"/>
    <s v="Maritime"/>
    <s v="Import"/>
    <x v="214"/>
    <d v="2024-08-01T00:00:00"/>
    <x v="3"/>
    <s v="DFCLCIAL01"/>
    <x v="19"/>
    <s v="TAX MANUT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2"/>
    <s v="Maritime"/>
    <s v="Import"/>
    <x v="214"/>
    <d v="2024-08-01T00:00:00"/>
    <x v="3"/>
    <s v="DFCLCIAL01"/>
    <x v="4"/>
    <s v="TAX  FR ANNEX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2"/>
    <s v="Maritime"/>
    <s v="Import"/>
    <x v="214"/>
    <d v="2024-08-01T00:00:00"/>
    <x v="3"/>
    <s v="DFCLCIAL01"/>
    <x v="31"/>
    <s v="TAX STOCKAGE"/>
    <n v="0"/>
    <n v="124.8"/>
    <n v="124.8"/>
    <n v="0"/>
    <n v="0"/>
    <n v="0"/>
    <n v="0"/>
    <n v="0"/>
    <n v="124.8"/>
    <n v="100"/>
    <n v="0"/>
    <n v="124.8"/>
    <n v="124.8"/>
    <n v="0"/>
    <n v="0"/>
    <n v="0"/>
    <n v="0"/>
    <n v="124.8"/>
    <n v="0"/>
    <n v="100"/>
    <n v="124.8"/>
    <n v="0"/>
  </r>
  <r>
    <x v="0"/>
    <s v="Maritime"/>
    <s v="Export"/>
    <x v="215"/>
    <d v="2024-08-13T00:00:00"/>
    <x v="3"/>
    <s v="DFCLCIAL01"/>
    <x v="8"/>
    <s v="EXO TIP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0"/>
    <s v="Maritime"/>
    <s v="Export"/>
    <x v="215"/>
    <d v="2024-08-13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Export"/>
    <x v="216"/>
    <d v="2024-08-01T00:00:00"/>
    <x v="5"/>
    <s v="DFCLCIAL02"/>
    <x v="8"/>
    <s v="EXO TIP"/>
    <n v="0"/>
    <n v="91"/>
    <n v="91"/>
    <n v="0"/>
    <n v="0"/>
    <n v="0"/>
    <n v="0"/>
    <n v="0"/>
    <n v="91"/>
    <n v="100"/>
    <n v="0"/>
    <n v="91"/>
    <n v="91"/>
    <n v="0"/>
    <n v="0"/>
    <n v="0"/>
    <n v="0"/>
    <n v="91"/>
    <n v="0"/>
    <n v="100"/>
    <n v="91"/>
    <n v="0"/>
  </r>
  <r>
    <x v="0"/>
    <s v="Maritime"/>
    <s v="Export"/>
    <x v="216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217"/>
    <d v="2024-08-02T00:00:00"/>
    <x v="2"/>
    <s v="DFCLCIAL07"/>
    <x v="4"/>
    <s v="TAX  FR ANNEXE"/>
    <n v="0"/>
    <n v="399.31"/>
    <n v="399.31"/>
    <n v="379.31"/>
    <n v="0"/>
    <n v="-379.31"/>
    <n v="-379.31"/>
    <n v="0"/>
    <n v="399.31"/>
    <n v="100"/>
    <n v="0"/>
    <n v="399.31"/>
    <n v="399.31"/>
    <n v="379.31"/>
    <n v="379.31"/>
    <n v="-379.31"/>
    <n v="-379.31"/>
    <n v="20"/>
    <n v="0"/>
    <n v="100"/>
    <n v="778.62"/>
    <n v="205.27"/>
  </r>
  <r>
    <x v="0"/>
    <s v="Maritime"/>
    <s v="Import"/>
    <x v="217"/>
    <d v="2024-08-02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Import"/>
    <x v="21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21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42"/>
    <n v="342"/>
    <n v="342"/>
    <n v="0"/>
    <n v="-342"/>
    <n v="-342"/>
    <n v="342"/>
    <n v="0"/>
    <n v="100"/>
    <n v="684"/>
    <n v="200"/>
  </r>
  <r>
    <x v="0"/>
    <s v="Maritime"/>
    <s v="Import"/>
    <x v="218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1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42"/>
    <n v="342"/>
    <n v="0"/>
    <n v="-342"/>
    <n v="0"/>
    <n v="0"/>
    <n v="-342"/>
    <n v="0"/>
  </r>
  <r>
    <x v="0"/>
    <s v="Maritime"/>
    <s v="Import"/>
    <x v="218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4"/>
    <s v="Maritime"/>
    <s v="Import"/>
    <x v="219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1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948"/>
    <n v="1948"/>
    <n v="0"/>
    <n v="-1948"/>
    <n v="0"/>
    <n v="0"/>
    <n v="-1948"/>
    <n v="0"/>
  </r>
  <r>
    <x v="4"/>
    <s v="Maritime"/>
    <s v="Import"/>
    <x v="219"/>
    <d v="2024-08-02T00:00:00"/>
    <x v="3"/>
    <s v="DFCLCIAL01"/>
    <x v="20"/>
    <s v="AUTOL TPS ROUTE"/>
    <n v="0"/>
    <n v="860"/>
    <n v="860"/>
    <n v="803"/>
    <n v="0"/>
    <n v="-803"/>
    <n v="-803"/>
    <n v="0"/>
    <n v="860"/>
    <n v="100"/>
    <n v="0"/>
    <n v="860"/>
    <n v="860"/>
    <n v="803"/>
    <n v="0"/>
    <n v="-803"/>
    <n v="-803"/>
    <n v="860"/>
    <n v="0"/>
    <n v="100"/>
    <n v="1663"/>
    <n v="207.1"/>
  </r>
  <r>
    <x v="4"/>
    <s v="Maritime"/>
    <s v="Import"/>
    <x v="219"/>
    <d v="2024-08-02T00:00:00"/>
    <x v="3"/>
    <s v="DFCLCIAL01"/>
    <x v="23"/>
    <s v="FRAIS DE BL"/>
    <n v="0"/>
    <n v="0"/>
    <n v="0"/>
    <n v="320"/>
    <n v="0"/>
    <n v="-320"/>
    <n v="-320"/>
    <n v="0"/>
    <n v="0"/>
    <n v="0"/>
    <n v="0"/>
    <n v="0"/>
    <n v="0"/>
    <n v="320"/>
    <n v="0"/>
    <n v="-320"/>
    <n v="-320"/>
    <n v="0"/>
    <n v="0"/>
    <n v="0"/>
    <n v="320"/>
    <n v="100"/>
  </r>
  <r>
    <x v="4"/>
    <s v="Maritime"/>
    <s v="Import"/>
    <x v="219"/>
    <d v="2024-08-02T00:00:00"/>
    <x v="1"/>
    <s v="DFCLCPTA"/>
    <x v="2"/>
    <s v="TAX TPS ROUTE"/>
    <n v="0"/>
    <n v="0"/>
    <n v="0"/>
    <n v="0"/>
    <n v="803"/>
    <n v="803"/>
    <n v="0"/>
    <n v="0"/>
    <n v="-803"/>
    <n v="0"/>
    <n v="0"/>
    <n v="0"/>
    <n v="0"/>
    <n v="0"/>
    <n v="803"/>
    <n v="803"/>
    <n v="0"/>
    <n v="-803"/>
    <n v="0"/>
    <n v="0"/>
    <n v="-803"/>
    <n v="0"/>
  </r>
  <r>
    <x v="4"/>
    <s v="Maritime"/>
    <s v="Import"/>
    <x v="219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19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1948"/>
    <n v="1948"/>
    <n v="1948"/>
    <n v="0"/>
    <n v="-1948"/>
    <n v="-1948"/>
    <n v="1948"/>
    <n v="0"/>
    <n v="100"/>
    <n v="3896"/>
    <n v="200"/>
  </r>
  <r>
    <x v="4"/>
    <s v="Maritime"/>
    <s v="Import"/>
    <x v="219"/>
    <d v="2024-08-02T00:00:00"/>
    <x v="1"/>
    <s v="DFCLCPTA"/>
    <x v="23"/>
    <s v="FRAIS DE BL"/>
    <n v="0"/>
    <n v="0"/>
    <n v="0"/>
    <n v="0"/>
    <n v="320"/>
    <n v="320"/>
    <n v="0"/>
    <n v="0"/>
    <n v="-320"/>
    <n v="0"/>
    <n v="0"/>
    <n v="0"/>
    <n v="0"/>
    <n v="0"/>
    <n v="320"/>
    <n v="320"/>
    <n v="0"/>
    <n v="-320"/>
    <n v="0"/>
    <n v="0"/>
    <n v="-320"/>
    <n v="0"/>
  </r>
  <r>
    <x v="4"/>
    <s v="Maritime"/>
    <s v="Import"/>
    <x v="219"/>
    <d v="2024-08-02T00:00:00"/>
    <x v="3"/>
    <s v="DFCLCIAL01"/>
    <x v="21"/>
    <s v="FRAIS DE PARKING 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0"/>
    <s v="Maritime"/>
    <s v="Import"/>
    <x v="22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20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220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20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22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70"/>
    <n v="3570"/>
    <n v="3570"/>
    <n v="3570"/>
    <n v="-3570"/>
    <n v="-3570"/>
    <n v="0"/>
    <n v="0"/>
    <n v="100"/>
    <n v="7140"/>
    <n v="200"/>
  </r>
  <r>
    <x v="0"/>
    <s v="Maritime"/>
    <s v="Import"/>
    <x v="220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4"/>
    <s v="Maritime"/>
    <s v="Import"/>
    <x v="221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21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2630"/>
    <n v="2630"/>
    <n v="2630"/>
    <n v="0"/>
    <n v="-2630"/>
    <n v="-2630"/>
    <n v="2630"/>
    <n v="0"/>
    <n v="100"/>
    <n v="5260"/>
    <n v="200"/>
  </r>
  <r>
    <x v="4"/>
    <s v="Maritime"/>
    <s v="Import"/>
    <x v="221"/>
    <d v="2024-08-02T00:00:00"/>
    <x v="3"/>
    <s v="DFCLCIAL01"/>
    <x v="20"/>
    <s v="AUTOL TPS ROUTE"/>
    <n v="0"/>
    <n v="860"/>
    <n v="860"/>
    <n v="803"/>
    <n v="0"/>
    <n v="-803"/>
    <n v="-803"/>
    <n v="0"/>
    <n v="860"/>
    <n v="100"/>
    <n v="0"/>
    <n v="860"/>
    <n v="860"/>
    <n v="803"/>
    <n v="0"/>
    <n v="-803"/>
    <n v="-803"/>
    <n v="860"/>
    <n v="0"/>
    <n v="100"/>
    <n v="1663"/>
    <n v="207.1"/>
  </r>
  <r>
    <x v="4"/>
    <s v="Maritime"/>
    <s v="Import"/>
    <x v="221"/>
    <d v="2024-08-02T00:00:00"/>
    <x v="3"/>
    <s v="DFCLCIAL01"/>
    <x v="23"/>
    <s v="FRAIS DE BL"/>
    <n v="0"/>
    <n v="0"/>
    <n v="0"/>
    <n v="320"/>
    <n v="0"/>
    <n v="-320"/>
    <n v="-320"/>
    <n v="0"/>
    <n v="0"/>
    <n v="0"/>
    <n v="0"/>
    <n v="0"/>
    <n v="0"/>
    <n v="320"/>
    <n v="0"/>
    <n v="-320"/>
    <n v="-320"/>
    <n v="0"/>
    <n v="0"/>
    <n v="0"/>
    <n v="320"/>
    <n v="100"/>
  </r>
  <r>
    <x v="4"/>
    <s v="Maritime"/>
    <s v="Import"/>
    <x v="221"/>
    <d v="2024-08-02T00:00:00"/>
    <x v="1"/>
    <s v="DFCLCPTA"/>
    <x v="2"/>
    <s v="TAX TPS ROUTE"/>
    <n v="0"/>
    <n v="0"/>
    <n v="0"/>
    <n v="0"/>
    <n v="803"/>
    <n v="803"/>
    <n v="0"/>
    <n v="0"/>
    <n v="-803"/>
    <n v="0"/>
    <n v="0"/>
    <n v="0"/>
    <n v="0"/>
    <n v="0"/>
    <n v="803"/>
    <n v="803"/>
    <n v="0"/>
    <n v="-803"/>
    <n v="0"/>
    <n v="0"/>
    <n v="-803"/>
    <n v="0"/>
  </r>
  <r>
    <x v="4"/>
    <s v="Maritime"/>
    <s v="Import"/>
    <x v="221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21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30"/>
    <n v="2630"/>
    <n v="0"/>
    <n v="-2630"/>
    <n v="0"/>
    <n v="0"/>
    <n v="-2630"/>
    <n v="0"/>
  </r>
  <r>
    <x v="4"/>
    <s v="Maritime"/>
    <s v="Import"/>
    <x v="221"/>
    <d v="2024-08-02T00:00:00"/>
    <x v="3"/>
    <s v="DFCLCIAL01"/>
    <x v="21"/>
    <s v="FRAIS DE PARKING 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4"/>
    <s v="Maritime"/>
    <s v="Import"/>
    <x v="221"/>
    <d v="2024-08-02T00:00:00"/>
    <x v="1"/>
    <s v="DFCLCPTA"/>
    <x v="23"/>
    <s v="FRAIS DE BL"/>
    <n v="0"/>
    <n v="0"/>
    <n v="0"/>
    <n v="0"/>
    <n v="320"/>
    <n v="320"/>
    <n v="0"/>
    <n v="0"/>
    <n v="-320"/>
    <n v="0"/>
    <n v="0"/>
    <n v="0"/>
    <n v="0"/>
    <n v="0"/>
    <n v="320"/>
    <n v="320"/>
    <n v="0"/>
    <n v="-320"/>
    <n v="0"/>
    <n v="0"/>
    <n v="-320"/>
    <n v="0"/>
  </r>
  <r>
    <x v="0"/>
    <s v="Maritime"/>
    <s v="Import"/>
    <x v="22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22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22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222"/>
    <d v="2024-08-01T00:00:00"/>
    <x v="1"/>
    <s v="DFCLCPTA"/>
    <x v="27"/>
    <s v="COMMISSIONNAIRE EXO"/>
    <n v="0"/>
    <n v="0"/>
    <n v="0"/>
    <n v="0"/>
    <n v="174"/>
    <n v="174"/>
    <n v="0"/>
    <n v="0"/>
    <n v="-174"/>
    <n v="0"/>
    <n v="0"/>
    <n v="0"/>
    <n v="0"/>
    <n v="0"/>
    <n v="0"/>
    <n v="174"/>
    <n v="0"/>
    <n v="0"/>
    <n v="0"/>
    <n v="0"/>
    <n v="-174"/>
    <n v="0"/>
  </r>
  <r>
    <x v="0"/>
    <s v="Maritime"/>
    <s v="Import"/>
    <x v="222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222"/>
    <d v="2024-08-01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22"/>
    <d v="2024-08-01T00:00:00"/>
    <x v="5"/>
    <s v="DFCLCIAL02"/>
    <x v="27"/>
    <s v="COMMISSIONNAIRE EXO"/>
    <n v="0"/>
    <n v="174"/>
    <n v="174"/>
    <n v="174"/>
    <n v="0"/>
    <n v="-174"/>
    <n v="-174"/>
    <n v="0"/>
    <n v="174"/>
    <n v="100"/>
    <n v="0"/>
    <n v="174"/>
    <n v="174"/>
    <n v="174"/>
    <n v="174"/>
    <n v="-174"/>
    <n v="-174"/>
    <n v="0"/>
    <n v="0"/>
    <n v="100"/>
    <n v="348"/>
    <n v="200"/>
  </r>
  <r>
    <x v="0"/>
    <s v="Maritime"/>
    <s v="Import"/>
    <x v="222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2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23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2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"/>
    <n v="17"/>
    <n v="0"/>
    <n v="-17"/>
    <n v="0"/>
    <n v="0"/>
    <n v="-17"/>
    <n v="0"/>
  </r>
  <r>
    <x v="0"/>
    <s v="Maritime"/>
    <s v="Import"/>
    <x v="224"/>
    <d v="2024-08-01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24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17"/>
    <n v="17"/>
    <n v="17"/>
    <n v="0"/>
    <n v="-17"/>
    <n v="-17"/>
    <n v="17"/>
    <n v="0"/>
    <n v="100"/>
    <n v="34"/>
    <n v="200"/>
  </r>
  <r>
    <x v="4"/>
    <s v="Maritime"/>
    <s v="Import"/>
    <x v="225"/>
    <d v="2024-08-04T00:00:00"/>
    <x v="3"/>
    <s v="DFCLCIAL01"/>
    <x v="2"/>
    <s v="TAX TPS ROUTE"/>
    <n v="0"/>
    <n v="203.96"/>
    <n v="203.96"/>
    <n v="165"/>
    <n v="0"/>
    <n v="-165"/>
    <n v="-165"/>
    <n v="0"/>
    <n v="203.96"/>
    <n v="100"/>
    <n v="0"/>
    <n v="203.96"/>
    <n v="203.96"/>
    <n v="165"/>
    <n v="165"/>
    <n v="-165"/>
    <n v="-165"/>
    <n v="38.960000000000008"/>
    <n v="0"/>
    <n v="100"/>
    <n v="368.96"/>
    <n v="223.61"/>
  </r>
  <r>
    <x v="4"/>
    <s v="Maritime"/>
    <s v="Import"/>
    <x v="225"/>
    <d v="2024-08-04T00:00:00"/>
    <x v="3"/>
    <s v="DFCLCIAL01"/>
    <x v="18"/>
    <s v="TAX EMBALLAGE"/>
    <n v="0"/>
    <n v="149.5"/>
    <n v="149.5"/>
    <n v="0"/>
    <n v="0"/>
    <n v="0"/>
    <n v="0"/>
    <n v="0"/>
    <n v="149.5"/>
    <n v="100"/>
    <n v="0"/>
    <n v="149.5"/>
    <n v="149.5"/>
    <n v="0"/>
    <n v="0"/>
    <n v="0"/>
    <n v="0"/>
    <n v="149.5"/>
    <n v="0"/>
    <n v="100"/>
    <n v="149.5"/>
    <n v="0"/>
  </r>
  <r>
    <x v="4"/>
    <s v="Maritime"/>
    <s v="Import"/>
    <x v="225"/>
    <d v="2024-08-04T00:00:00"/>
    <x v="3"/>
    <s v="DFCLCIAL01"/>
    <x v="19"/>
    <s v="TAX MANUT"/>
    <n v="0"/>
    <n v="307.7"/>
    <n v="307.7"/>
    <n v="0"/>
    <n v="0"/>
    <n v="0"/>
    <n v="0"/>
    <n v="0"/>
    <n v="307.7"/>
    <n v="100"/>
    <n v="0"/>
    <n v="307.7"/>
    <n v="307.7"/>
    <n v="0"/>
    <n v="0"/>
    <n v="0"/>
    <n v="0"/>
    <n v="307.7"/>
    <n v="0"/>
    <n v="100"/>
    <n v="307.7"/>
    <n v="0"/>
  </r>
  <r>
    <x v="4"/>
    <s v="Maritime"/>
    <s v="Import"/>
    <x v="226"/>
    <d v="2024-08-01T00:00:00"/>
    <x v="1"/>
    <s v="DFCLCPTA"/>
    <x v="14"/>
    <s v="EXO FR ANNEXE"/>
    <n v="0"/>
    <n v="0"/>
    <n v="0"/>
    <n v="0"/>
    <n v="955"/>
    <n v="955"/>
    <n v="0"/>
    <n v="0"/>
    <n v="-955"/>
    <n v="0"/>
    <n v="0"/>
    <n v="0"/>
    <n v="0"/>
    <n v="0"/>
    <n v="0"/>
    <n v="955"/>
    <n v="0"/>
    <n v="0"/>
    <n v="0"/>
    <n v="0"/>
    <n v="-955"/>
    <n v="0"/>
  </r>
  <r>
    <x v="4"/>
    <s v="Maritime"/>
    <s v="Import"/>
    <x v="226"/>
    <d v="2024-08-01T00:00:00"/>
    <x v="3"/>
    <s v="DFCLCIAL01"/>
    <x v="7"/>
    <s v="TAX DOUANE"/>
    <n v="0"/>
    <n v="840"/>
    <n v="840"/>
    <n v="268.8"/>
    <n v="0"/>
    <n v="-268.8"/>
    <n v="-268.8"/>
    <n v="0"/>
    <n v="840"/>
    <n v="100"/>
    <n v="0"/>
    <n v="840"/>
    <n v="840"/>
    <n v="268.8"/>
    <n v="268.8"/>
    <n v="-268.8"/>
    <n v="-268.8"/>
    <n v="571.20000000000005"/>
    <n v="0"/>
    <n v="100"/>
    <n v="1108.8"/>
    <n v="412.5"/>
  </r>
  <r>
    <x v="4"/>
    <s v="Maritime"/>
    <s v="Import"/>
    <x v="226"/>
    <d v="2024-08-01T00:00:00"/>
    <x v="3"/>
    <s v="DFCLCIAL01"/>
    <x v="26"/>
    <s v="EXO TPS ROUTE"/>
    <n v="0"/>
    <n v="6090"/>
    <n v="6090"/>
    <n v="3280"/>
    <n v="0"/>
    <n v="-3280"/>
    <n v="-3280"/>
    <n v="0"/>
    <n v="6090"/>
    <n v="100"/>
    <n v="0"/>
    <n v="6090"/>
    <n v="6090"/>
    <n v="3280"/>
    <n v="3280"/>
    <n v="-3280"/>
    <n v="-3280"/>
    <n v="2810"/>
    <n v="0"/>
    <n v="100"/>
    <n v="9370"/>
    <n v="285.67"/>
  </r>
  <r>
    <x v="4"/>
    <s v="Maritime"/>
    <s v="Import"/>
    <x v="226"/>
    <d v="2024-08-01T00:00:00"/>
    <x v="1"/>
    <s v="DFCLCPTA"/>
    <x v="0"/>
    <s v="EXO DOUANE"/>
    <n v="0"/>
    <n v="0"/>
    <n v="0"/>
    <n v="0"/>
    <n v="268.8"/>
    <n v="268.8"/>
    <n v="0"/>
    <n v="0"/>
    <n v="-268.8"/>
    <n v="0"/>
    <n v="0"/>
    <n v="0"/>
    <n v="0"/>
    <n v="0"/>
    <n v="0"/>
    <n v="268.8"/>
    <n v="0"/>
    <n v="0"/>
    <n v="0"/>
    <n v="0"/>
    <n v="-268.8"/>
    <n v="0"/>
  </r>
  <r>
    <x v="4"/>
    <s v="Maritime"/>
    <s v="Import"/>
    <x v="226"/>
    <d v="2024-08-01T00:00:00"/>
    <x v="3"/>
    <s v="DFCLCIAL01"/>
    <x v="14"/>
    <s v="EXO FR ANNEXE"/>
    <n v="0"/>
    <n v="1007.5"/>
    <n v="1007.5"/>
    <n v="955"/>
    <n v="0"/>
    <n v="-955"/>
    <n v="-955"/>
    <n v="0"/>
    <n v="1007.5"/>
    <n v="100"/>
    <n v="0"/>
    <n v="1007.5"/>
    <n v="1007.5"/>
    <n v="955"/>
    <n v="955"/>
    <n v="-955"/>
    <n v="-955"/>
    <n v="52.5"/>
    <n v="0"/>
    <n v="100"/>
    <n v="1962.5"/>
    <n v="205.5"/>
  </r>
  <r>
    <x v="4"/>
    <s v="Maritime"/>
    <s v="Import"/>
    <x v="226"/>
    <d v="2024-08-01T00:00:00"/>
    <x v="1"/>
    <s v="DFCLCPTA"/>
    <x v="26"/>
    <s v="EXO TPS ROUTE"/>
    <n v="0"/>
    <n v="0"/>
    <n v="0"/>
    <n v="2460"/>
    <n v="3280"/>
    <n v="820"/>
    <n v="-2460"/>
    <n v="0"/>
    <n v="-3280"/>
    <n v="0"/>
    <n v="0"/>
    <n v="0"/>
    <n v="0"/>
    <n v="2460"/>
    <n v="2460"/>
    <n v="820"/>
    <n v="-2460"/>
    <n v="-2460"/>
    <n v="0"/>
    <n v="0"/>
    <n v="-820"/>
    <n v="-33.33"/>
  </r>
  <r>
    <x v="0"/>
    <s v="Maritime"/>
    <s v="Import"/>
    <x v="227"/>
    <d v="2024-08-01T00:00:00"/>
    <x v="5"/>
    <s v="DFCLCIAL02"/>
    <x v="2"/>
    <s v="TAX TPS ROUTE"/>
    <n v="0"/>
    <n v="560"/>
    <n v="560"/>
    <n v="470"/>
    <n v="0"/>
    <n v="-470"/>
    <n v="-470"/>
    <n v="0"/>
    <n v="560"/>
    <n v="100"/>
    <n v="0"/>
    <n v="560"/>
    <n v="560"/>
    <n v="470"/>
    <n v="470"/>
    <n v="-470"/>
    <n v="-470"/>
    <n v="90"/>
    <n v="0"/>
    <n v="100"/>
    <n v="1030"/>
    <n v="219.15"/>
  </r>
  <r>
    <x v="0"/>
    <s v="Maritime"/>
    <s v="Import"/>
    <x v="22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7"/>
    <d v="2024-08-01T00:00:00"/>
    <x v="5"/>
    <s v="DFCLCIAL02"/>
    <x v="4"/>
    <s v="TAX  FR ANNEXE"/>
    <n v="0"/>
    <n v="25"/>
    <n v="25"/>
    <n v="25"/>
    <n v="0"/>
    <n v="-25"/>
    <n v="-25"/>
    <n v="0"/>
    <n v="25"/>
    <n v="100"/>
    <n v="0"/>
    <n v="25"/>
    <n v="25"/>
    <n v="25"/>
    <n v="25"/>
    <n v="-25"/>
    <n v="-25"/>
    <n v="0"/>
    <n v="0"/>
    <n v="100"/>
    <n v="50"/>
    <n v="200"/>
  </r>
  <r>
    <x v="0"/>
    <s v="Maritime"/>
    <s v="Import"/>
    <x v="22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2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9293"/>
    <n v="19293"/>
    <n v="19293"/>
    <n v="19293"/>
    <n v="-19293"/>
    <n v="-19293"/>
    <n v="0"/>
    <n v="0"/>
    <n v="100"/>
    <n v="38586"/>
    <n v="200"/>
  </r>
  <r>
    <x v="0"/>
    <s v="Maritime"/>
    <s v="Import"/>
    <x v="22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6"/>
    <s v="Maritime"/>
    <s v="Export"/>
    <x v="228"/>
    <d v="2024-08-06T00:00:00"/>
    <x v="3"/>
    <s v="DFCLCIAL01"/>
    <x v="16"/>
    <s v="EXO MANUT"/>
    <n v="0"/>
    <n v="328"/>
    <n v="328"/>
    <n v="0"/>
    <n v="0"/>
    <n v="0"/>
    <n v="0"/>
    <n v="0"/>
    <n v="328"/>
    <n v="100"/>
    <n v="0"/>
    <n v="328"/>
    <n v="328"/>
    <n v="0"/>
    <n v="0"/>
    <n v="0"/>
    <n v="0"/>
    <n v="328"/>
    <n v="0"/>
    <n v="100"/>
    <n v="328"/>
    <n v="0"/>
  </r>
  <r>
    <x v="6"/>
    <s v="Maritime"/>
    <s v="Export"/>
    <x v="228"/>
    <d v="2024-08-06T00:00:00"/>
    <x v="3"/>
    <s v="DFCLCIAL01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Export"/>
    <x v="228"/>
    <d v="2024-08-06T00:00:00"/>
    <x v="3"/>
    <s v="DFCLCIAL01"/>
    <x v="32"/>
    <s v="EXO STOCKAG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6"/>
    <s v="Maritime"/>
    <s v="Export"/>
    <x v="228"/>
    <d v="2024-08-06T00:00:00"/>
    <x v="3"/>
    <s v="DFCLCIAL01"/>
    <x v="0"/>
    <s v="EXO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6"/>
    <s v="Maritime"/>
    <s v="Export"/>
    <x v="228"/>
    <d v="2024-08-06T00:00:00"/>
    <x v="3"/>
    <s v="DFCLCIAL01"/>
    <x v="26"/>
    <s v="EXO TPS ROUTE"/>
    <n v="0"/>
    <n v="719"/>
    <n v="719"/>
    <n v="660"/>
    <n v="0"/>
    <n v="-660"/>
    <n v="-660"/>
    <n v="0"/>
    <n v="719"/>
    <n v="100"/>
    <n v="0"/>
    <n v="719"/>
    <n v="719"/>
    <n v="660"/>
    <n v="660"/>
    <n v="-660"/>
    <n v="-660"/>
    <n v="59"/>
    <n v="0"/>
    <n v="100"/>
    <n v="1379"/>
    <n v="208.94"/>
  </r>
  <r>
    <x v="4"/>
    <s v="Maritime"/>
    <s v="Import"/>
    <x v="229"/>
    <d v="2024-08-01T00:00:00"/>
    <x v="1"/>
    <s v="DFCLCPTA"/>
    <x v="25"/>
    <s v="THC TERMINAL HAND CH"/>
    <n v="0"/>
    <n v="0"/>
    <n v="0"/>
    <n v="0"/>
    <n v="340"/>
    <n v="340"/>
    <n v="0"/>
    <n v="0"/>
    <n v="-340"/>
    <n v="0"/>
    <n v="0"/>
    <n v="0"/>
    <n v="0"/>
    <n v="0"/>
    <n v="0"/>
    <n v="340"/>
    <n v="0"/>
    <n v="0"/>
    <n v="0"/>
    <n v="0"/>
    <n v="-340"/>
    <n v="0"/>
  </r>
  <r>
    <x v="4"/>
    <s v="Maritime"/>
    <s v="Import"/>
    <x v="229"/>
    <d v="2024-08-01T00:00:00"/>
    <x v="3"/>
    <s v="DFCLCIAL01"/>
    <x v="25"/>
    <s v="THC TERMINAL HAND CH"/>
    <n v="0"/>
    <n v="340"/>
    <n v="340"/>
    <n v="340"/>
    <n v="0"/>
    <n v="-340"/>
    <n v="-340"/>
    <n v="0"/>
    <n v="340"/>
    <n v="100"/>
    <n v="0"/>
    <n v="340"/>
    <n v="340"/>
    <n v="340"/>
    <n v="340"/>
    <n v="-340"/>
    <n v="-340"/>
    <n v="0"/>
    <n v="0"/>
    <n v="100"/>
    <n v="680"/>
    <n v="200"/>
  </r>
  <r>
    <x v="4"/>
    <s v="Maritime"/>
    <s v="Import"/>
    <x v="229"/>
    <d v="2024-08-01T00:00:00"/>
    <x v="3"/>
    <s v="DFCLCIAL01"/>
    <x v="7"/>
    <s v="TAX DOUANE"/>
    <n v="0"/>
    <n v="120"/>
    <n v="120"/>
    <n v="38.4"/>
    <n v="0"/>
    <n v="-38.4"/>
    <n v="-38.4"/>
    <n v="0"/>
    <n v="120"/>
    <n v="100"/>
    <n v="0"/>
    <n v="120"/>
    <n v="120"/>
    <n v="38.4"/>
    <n v="38.4"/>
    <n v="-38.4"/>
    <n v="-38.4"/>
    <n v="81.599999999999994"/>
    <n v="0"/>
    <n v="100"/>
    <n v="158.4"/>
    <n v="412.5"/>
  </r>
  <r>
    <x v="3"/>
    <s v="Route"/>
    <s v="Export"/>
    <x v="230"/>
    <d v="2024-08-01T00:00:00"/>
    <x v="1"/>
    <s v="DFCLCPTA"/>
    <x v="3"/>
    <s v="TAX AFFRETEMENT"/>
    <n v="0"/>
    <n v="0"/>
    <n v="0"/>
    <n v="0"/>
    <n v="170"/>
    <n v="170"/>
    <n v="0"/>
    <n v="0"/>
    <n v="-170"/>
    <n v="0"/>
    <n v="0"/>
    <n v="0"/>
    <n v="0"/>
    <n v="0"/>
    <n v="170"/>
    <n v="170"/>
    <n v="0"/>
    <n v="-170"/>
    <n v="0"/>
    <n v="0"/>
    <n v="-170"/>
    <n v="0"/>
  </r>
  <r>
    <x v="3"/>
    <s v="Route"/>
    <s v="Export"/>
    <x v="230"/>
    <d v="2024-08-01T00:00:00"/>
    <x v="0"/>
    <s v="DFCLCIAL04"/>
    <x v="3"/>
    <s v="TAX AFFRETEMENT"/>
    <n v="0"/>
    <n v="208.95"/>
    <n v="208.95"/>
    <n v="0"/>
    <n v="0"/>
    <n v="0"/>
    <n v="0"/>
    <n v="0"/>
    <n v="208.95"/>
    <n v="100"/>
    <n v="0"/>
    <n v="208.95"/>
    <n v="208.95"/>
    <n v="0"/>
    <n v="0"/>
    <n v="0"/>
    <n v="0"/>
    <n v="208.95"/>
    <n v="0"/>
    <n v="100"/>
    <n v="208.95"/>
    <n v="0"/>
  </r>
  <r>
    <x v="3"/>
    <s v="Route"/>
    <s v="Export"/>
    <x v="230"/>
    <d v="2024-08-01T00:00:00"/>
    <x v="6"/>
    <s v="DFCLCIAL06"/>
    <x v="3"/>
    <s v="TAX AFFRETEMENT"/>
    <n v="0"/>
    <n v="0"/>
    <n v="0"/>
    <n v="170"/>
    <n v="0"/>
    <n v="-170"/>
    <n v="-170"/>
    <n v="0"/>
    <n v="0"/>
    <n v="0"/>
    <n v="0"/>
    <n v="0"/>
    <n v="0"/>
    <n v="170"/>
    <n v="0"/>
    <n v="-170"/>
    <n v="-170"/>
    <n v="0"/>
    <n v="0"/>
    <n v="0"/>
    <n v="170"/>
    <n v="100"/>
  </r>
  <r>
    <x v="0"/>
    <s v="Maritime"/>
    <s v="Import"/>
    <x v="231"/>
    <d v="2024-08-02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31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2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32"/>
    <d v="2024-08-01T00:00:00"/>
    <x v="1"/>
    <s v="DFCLCPTA"/>
    <x v="2"/>
    <s v="TAX TPS ROUTE"/>
    <n v="0"/>
    <n v="0"/>
    <n v="0"/>
    <n v="0"/>
    <n v="470"/>
    <n v="470"/>
    <n v="0"/>
    <n v="0"/>
    <n v="-470"/>
    <n v="0"/>
    <n v="0"/>
    <n v="0"/>
    <n v="0"/>
    <n v="0"/>
    <n v="470"/>
    <n v="470"/>
    <n v="0"/>
    <n v="-470"/>
    <n v="0"/>
    <n v="0"/>
    <n v="-470"/>
    <n v="0"/>
  </r>
  <r>
    <x v="0"/>
    <s v="Maritime"/>
    <s v="Import"/>
    <x v="232"/>
    <d v="2024-08-01T00:00:00"/>
    <x v="5"/>
    <s v="DFCLCIAL02"/>
    <x v="24"/>
    <s v="EXO REF SUREST"/>
    <n v="0"/>
    <n v="39.31"/>
    <n v="39.31"/>
    <n v="39.31"/>
    <n v="0"/>
    <n v="-39.31"/>
    <n v="-39.31"/>
    <n v="0"/>
    <n v="39.31"/>
    <n v="100"/>
    <n v="0"/>
    <n v="39.31"/>
    <n v="39.31"/>
    <n v="39.31"/>
    <n v="0"/>
    <n v="-39.31"/>
    <n v="-39.31"/>
    <n v="39.31"/>
    <n v="0"/>
    <n v="100"/>
    <n v="78.62"/>
    <n v="200"/>
  </r>
  <r>
    <x v="0"/>
    <s v="Maritime"/>
    <s v="Import"/>
    <x v="232"/>
    <d v="2024-08-01T00:00:00"/>
    <x v="1"/>
    <s v="DFCLCPTA"/>
    <x v="24"/>
    <s v="EXO REF SUREST"/>
    <n v="0"/>
    <n v="0"/>
    <n v="0"/>
    <n v="0"/>
    <n v="39.31"/>
    <n v="39.31"/>
    <n v="0"/>
    <n v="0"/>
    <n v="-39.31"/>
    <n v="0"/>
    <n v="0"/>
    <n v="0"/>
    <n v="0"/>
    <n v="0"/>
    <n v="39.31"/>
    <n v="39.31"/>
    <n v="0"/>
    <n v="-39.31"/>
    <n v="0"/>
    <n v="0"/>
    <n v="-39.31"/>
    <n v="0"/>
  </r>
  <r>
    <x v="0"/>
    <s v="Maritime"/>
    <s v="Import"/>
    <x v="232"/>
    <d v="2024-08-01T00:00:00"/>
    <x v="5"/>
    <s v="DFCLCIAL02"/>
    <x v="2"/>
    <s v="TAX TPS ROUTE"/>
    <n v="0"/>
    <n v="530"/>
    <n v="530"/>
    <n v="470"/>
    <n v="0"/>
    <n v="-470"/>
    <n v="-470"/>
    <n v="0"/>
    <n v="530"/>
    <n v="100"/>
    <n v="0"/>
    <n v="530"/>
    <n v="530"/>
    <n v="470"/>
    <n v="0"/>
    <n v="-470"/>
    <n v="-470"/>
    <n v="530"/>
    <n v="0"/>
    <n v="100"/>
    <n v="1000"/>
    <n v="212.77"/>
  </r>
  <r>
    <x v="0"/>
    <s v="Maritime"/>
    <s v="Import"/>
    <x v="23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043"/>
    <n v="1043"/>
    <n v="1043"/>
    <n v="0"/>
    <n v="-1043"/>
    <n v="-1043"/>
    <n v="1043"/>
    <n v="0"/>
    <n v="100"/>
    <n v="2086"/>
    <n v="200"/>
  </r>
  <r>
    <x v="0"/>
    <s v="Maritime"/>
    <s v="Import"/>
    <x v="23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32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3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3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43"/>
    <n v="1043"/>
    <n v="0"/>
    <n v="-1043"/>
    <n v="0"/>
    <n v="0"/>
    <n v="-1043"/>
    <n v="0"/>
  </r>
  <r>
    <x v="0"/>
    <s v="Maritime"/>
    <s v="Import"/>
    <x v="233"/>
    <d v="2024-08-02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Import"/>
    <x v="23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71.85"/>
    <n v="871.85"/>
    <n v="0"/>
    <n v="-871.85"/>
    <n v="0"/>
    <n v="0"/>
    <n v="-871.85"/>
    <n v="0"/>
  </r>
  <r>
    <x v="0"/>
    <s v="Maritime"/>
    <s v="Import"/>
    <x v="233"/>
    <d v="2024-08-02T00:00:00"/>
    <x v="1"/>
    <s v="DFCLCPTA"/>
    <x v="14"/>
    <s v="EXO FR ANNEXE"/>
    <n v="0"/>
    <n v="0"/>
    <n v="0"/>
    <n v="0"/>
    <n v="1752.46"/>
    <n v="1752.46"/>
    <n v="0"/>
    <n v="0"/>
    <n v="-1752.46"/>
    <n v="0"/>
    <n v="0"/>
    <n v="0"/>
    <n v="0"/>
    <n v="0"/>
    <n v="1752.46"/>
    <n v="1752.46"/>
    <n v="0"/>
    <n v="-1752.46"/>
    <n v="0"/>
    <n v="0"/>
    <n v="-1752.46"/>
    <n v="0"/>
  </r>
  <r>
    <x v="0"/>
    <s v="Maritime"/>
    <s v="Import"/>
    <x v="233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871.85"/>
    <n v="871.85"/>
    <n v="871.85"/>
    <n v="0"/>
    <n v="-871.85"/>
    <n v="-871.85"/>
    <n v="871.85"/>
    <n v="0"/>
    <n v="100"/>
    <n v="1743.7"/>
    <n v="200"/>
  </r>
  <r>
    <x v="0"/>
    <s v="Maritime"/>
    <s v="Import"/>
    <x v="233"/>
    <d v="2024-08-02T00:00:00"/>
    <x v="2"/>
    <s v="DFCLCIAL07"/>
    <x v="14"/>
    <s v="EXO FR ANNEXE"/>
    <n v="0"/>
    <n v="152.1"/>
    <n v="152.1"/>
    <n v="0"/>
    <n v="0"/>
    <n v="0"/>
    <n v="0"/>
    <n v="0"/>
    <n v="152.1"/>
    <n v="100"/>
    <n v="0"/>
    <n v="152.1"/>
    <n v="152.1"/>
    <n v="0"/>
    <n v="0"/>
    <n v="0"/>
    <n v="0"/>
    <n v="152.1"/>
    <n v="0"/>
    <n v="100"/>
    <n v="152.1"/>
    <n v="0"/>
  </r>
  <r>
    <x v="0"/>
    <s v="Maritime"/>
    <s v="Import"/>
    <x v="233"/>
    <d v="2024-08-02T00:00:00"/>
    <x v="2"/>
    <s v="DFCLCIAL07"/>
    <x v="4"/>
    <s v="TAX  FR ANNEXE"/>
    <n v="0"/>
    <n v="1620.36"/>
    <n v="1620.36"/>
    <n v="1752.46"/>
    <n v="0"/>
    <n v="-1752.46"/>
    <n v="-1752.46"/>
    <n v="0"/>
    <n v="1620.36"/>
    <n v="100"/>
    <n v="0"/>
    <n v="1620.36"/>
    <n v="1620.36"/>
    <n v="1752.46"/>
    <n v="0"/>
    <n v="-1752.46"/>
    <n v="-1752.46"/>
    <n v="1620.36"/>
    <n v="0"/>
    <n v="100"/>
    <n v="3372.82"/>
    <n v="192.46"/>
  </r>
  <r>
    <x v="3"/>
    <s v="Route"/>
    <s v="Export"/>
    <x v="234"/>
    <d v="2024-08-01T00:00:00"/>
    <x v="6"/>
    <s v="DFCLCIAL06"/>
    <x v="3"/>
    <s v="TAX AFFRETEMENT"/>
    <n v="0"/>
    <n v="602.32000000000005"/>
    <n v="602.32000000000005"/>
    <n v="520"/>
    <n v="0"/>
    <n v="-520"/>
    <n v="-520"/>
    <n v="0"/>
    <n v="602.32000000000005"/>
    <n v="100"/>
    <n v="0"/>
    <n v="602.32000000000005"/>
    <n v="602.32000000000005"/>
    <n v="520"/>
    <n v="520"/>
    <n v="-520"/>
    <n v="-520"/>
    <n v="82.32000000000005"/>
    <n v="0"/>
    <n v="100"/>
    <n v="1122.32"/>
    <n v="215.83"/>
  </r>
  <r>
    <x v="0"/>
    <s v="Maritime"/>
    <s v="Import"/>
    <x v="235"/>
    <d v="2024-08-01T00:00:00"/>
    <x v="3"/>
    <s v="DFCLEXP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5"/>
    <d v="2024-08-01T00:00:00"/>
    <x v="3"/>
    <s v="DFCLEXP01"/>
    <x v="7"/>
    <s v="TAX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0"/>
    <s v="Maritime"/>
    <s v="Import"/>
    <x v="23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36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3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3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3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085"/>
    <n v="2085"/>
    <n v="2085"/>
    <n v="0"/>
    <n v="-2085"/>
    <n v="-2085"/>
    <n v="2085"/>
    <n v="0"/>
    <n v="100"/>
    <n v="4170"/>
    <n v="200"/>
  </r>
  <r>
    <x v="0"/>
    <s v="Maritime"/>
    <s v="Import"/>
    <x v="23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85"/>
    <n v="2085"/>
    <n v="0"/>
    <n v="-2085"/>
    <n v="0"/>
    <n v="0"/>
    <n v="-2085"/>
    <n v="0"/>
  </r>
  <r>
    <x v="0"/>
    <s v="Maritime"/>
    <s v="Import"/>
    <x v="237"/>
    <d v="2024-08-01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23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5"/>
    <n v="25"/>
    <n v="25"/>
    <n v="0"/>
    <n v="-25"/>
    <n v="-25"/>
    <n v="25"/>
    <n v="0"/>
    <n v="100"/>
    <n v="50"/>
    <n v="200"/>
  </r>
  <r>
    <x v="0"/>
    <s v="Maritime"/>
    <s v="Import"/>
    <x v="237"/>
    <d v="2024-08-01T00:00:00"/>
    <x v="4"/>
    <s v="DFCLCIAL03"/>
    <x v="4"/>
    <s v="TAX  FR ANNEX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3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7"/>
    <n v="7"/>
    <n v="7"/>
    <n v="0"/>
    <n v="-7"/>
    <n v="-7"/>
    <n v="7"/>
    <n v="0"/>
    <n v="100"/>
    <n v="14"/>
    <n v="200"/>
  </r>
  <r>
    <x v="0"/>
    <s v="Maritime"/>
    <s v="Import"/>
    <x v="23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"/>
    <n v="7"/>
    <n v="0"/>
    <n v="-7"/>
    <n v="0"/>
    <n v="0"/>
    <n v="-7"/>
    <n v="0"/>
  </r>
  <r>
    <x v="0"/>
    <s v="Maritime"/>
    <s v="Import"/>
    <x v="23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5"/>
    <n v="25"/>
    <n v="0"/>
    <n v="-25"/>
    <n v="0"/>
    <n v="0"/>
    <n v="-25"/>
    <n v="0"/>
  </r>
  <r>
    <x v="0"/>
    <s v="Maritime"/>
    <s v="Import"/>
    <x v="23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0"/>
    <n v="150"/>
    <n v="0"/>
    <n v="-150"/>
    <n v="0"/>
    <n v="0"/>
    <n v="-150"/>
    <n v="0"/>
  </r>
  <r>
    <x v="0"/>
    <s v="Maritime"/>
    <s v="Import"/>
    <x v="238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3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244"/>
    <n v="2244"/>
    <n v="2244"/>
    <n v="0"/>
    <n v="-2244"/>
    <n v="-2244"/>
    <n v="2244"/>
    <n v="0"/>
    <n v="100"/>
    <n v="4488"/>
    <n v="200"/>
  </r>
  <r>
    <x v="0"/>
    <s v="Maritime"/>
    <s v="Import"/>
    <x v="23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244"/>
    <n v="2244"/>
    <n v="0"/>
    <n v="-2244"/>
    <n v="0"/>
    <n v="0"/>
    <n v="-2244"/>
    <n v="0"/>
  </r>
  <r>
    <x v="0"/>
    <s v="Maritime"/>
    <s v="Import"/>
    <x v="23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0"/>
    <n v="150"/>
    <n v="150"/>
    <n v="0"/>
    <n v="-150"/>
    <n v="-150"/>
    <n v="150"/>
    <n v="0"/>
    <n v="100"/>
    <n v="300"/>
    <n v="200"/>
  </r>
  <r>
    <x v="0"/>
    <s v="Maritime"/>
    <s v="Import"/>
    <x v="23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70"/>
    <n v="270"/>
    <n v="270"/>
    <n v="0"/>
    <n v="-270"/>
    <n v="-270"/>
    <n v="270"/>
    <n v="0"/>
    <n v="100"/>
    <n v="540"/>
    <n v="200"/>
  </r>
  <r>
    <x v="0"/>
    <s v="Maritime"/>
    <s v="Import"/>
    <x v="239"/>
    <d v="2024-08-01T00:00:00"/>
    <x v="5"/>
    <s v="DFCLCIAL02"/>
    <x v="7"/>
    <s v="TAX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0"/>
    <s v="Maritime"/>
    <s v="Import"/>
    <x v="23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70"/>
    <n v="270"/>
    <n v="0"/>
    <n v="-270"/>
    <n v="0"/>
    <n v="0"/>
    <n v="-270"/>
    <n v="0"/>
  </r>
  <r>
    <x v="0"/>
    <s v="Maritime"/>
    <s v="Import"/>
    <x v="23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943"/>
    <n v="4943"/>
    <n v="4943"/>
    <n v="0"/>
    <n v="-4943"/>
    <n v="-4943"/>
    <n v="4943"/>
    <n v="0"/>
    <n v="100"/>
    <n v="9886"/>
    <n v="200"/>
  </r>
  <r>
    <x v="0"/>
    <s v="Maritime"/>
    <s v="Import"/>
    <x v="23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943"/>
    <n v="4943"/>
    <n v="0"/>
    <n v="-4943"/>
    <n v="0"/>
    <n v="0"/>
    <n v="-4943"/>
    <n v="0"/>
  </r>
  <r>
    <x v="5"/>
    <s v="Maritime"/>
    <s v="Import"/>
    <x v="240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5"/>
    <s v="Maritime"/>
    <s v="Import"/>
    <x v="240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41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1"/>
    <d v="2024-08-01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42"/>
    <d v="2024-08-02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42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3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4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2"/>
    <n v="3762"/>
    <n v="3762"/>
    <n v="3762"/>
    <n v="-3762"/>
    <n v="-3762"/>
    <n v="0"/>
    <n v="0"/>
    <n v="100"/>
    <n v="7524"/>
    <n v="200"/>
  </r>
  <r>
    <x v="0"/>
    <s v="Maritime"/>
    <s v="Import"/>
    <x v="24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43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243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43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Export"/>
    <x v="244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244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45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5"/>
    <d v="2024-08-01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46"/>
    <d v="2024-08-01T00:00:00"/>
    <x v="5"/>
    <s v="DFCLCIAL02"/>
    <x v="2"/>
    <s v="TAX TPS ROUTE"/>
    <n v="0"/>
    <n v="440"/>
    <n v="440"/>
    <n v="337.78"/>
    <n v="0"/>
    <n v="-337.78"/>
    <n v="-337.78"/>
    <n v="0"/>
    <n v="440"/>
    <n v="100"/>
    <n v="0"/>
    <n v="440"/>
    <n v="440"/>
    <n v="337.78"/>
    <n v="337.78"/>
    <n v="-337.78"/>
    <n v="-337.78"/>
    <n v="102.22000000000003"/>
    <n v="0"/>
    <n v="100"/>
    <n v="777.78"/>
    <n v="230.26"/>
  </r>
  <r>
    <x v="0"/>
    <s v="Maritime"/>
    <s v="Import"/>
    <x v="246"/>
    <d v="2024-08-01T00:00:00"/>
    <x v="1"/>
    <s v="DFCLCPTA"/>
    <x v="2"/>
    <s v="TAX TPS ROUTE"/>
    <n v="0"/>
    <n v="0"/>
    <n v="0"/>
    <n v="0"/>
    <n v="337.78"/>
    <n v="337.78"/>
    <n v="0"/>
    <n v="0"/>
    <n v="-337.78"/>
    <n v="0"/>
    <n v="0"/>
    <n v="0"/>
    <n v="0"/>
    <n v="0"/>
    <n v="0"/>
    <n v="337.78"/>
    <n v="0"/>
    <n v="0"/>
    <n v="0"/>
    <n v="0"/>
    <n v="-337.78"/>
    <n v="0"/>
  </r>
  <r>
    <x v="0"/>
    <s v="Maritime"/>
    <s v="Import"/>
    <x v="246"/>
    <d v="2024-08-01T00:00:00"/>
    <x v="1"/>
    <s v="DFCLCPTA"/>
    <x v="10"/>
    <s v="TAX TIP"/>
    <n v="0"/>
    <n v="0"/>
    <n v="0"/>
    <n v="0"/>
    <n v="7.15"/>
    <n v="7.15"/>
    <n v="0"/>
    <n v="0"/>
    <n v="-7.15"/>
    <n v="0"/>
    <n v="0"/>
    <n v="0"/>
    <n v="0"/>
    <n v="0"/>
    <n v="0"/>
    <n v="7.15"/>
    <n v="0"/>
    <n v="0"/>
    <n v="0"/>
    <n v="0"/>
    <n v="-7.15"/>
    <n v="0"/>
  </r>
  <r>
    <x v="0"/>
    <s v="Maritime"/>
    <s v="Import"/>
    <x v="246"/>
    <d v="2024-08-01T00:00:00"/>
    <x v="5"/>
    <s v="DFCLCIAL02"/>
    <x v="10"/>
    <s v="TAX TIP"/>
    <n v="0"/>
    <n v="23"/>
    <n v="23"/>
    <n v="7.15"/>
    <n v="0"/>
    <n v="-7.15"/>
    <n v="-7.15"/>
    <n v="0"/>
    <n v="23"/>
    <n v="100"/>
    <n v="0"/>
    <n v="23"/>
    <n v="23"/>
    <n v="7.15"/>
    <n v="7.15"/>
    <n v="-7.15"/>
    <n v="-7.15"/>
    <n v="15.85"/>
    <n v="0"/>
    <n v="100"/>
    <n v="30.15"/>
    <n v="421.68"/>
  </r>
  <r>
    <x v="0"/>
    <s v="Maritime"/>
    <s v="Import"/>
    <x v="246"/>
    <d v="2024-08-01T00:00:00"/>
    <x v="5"/>
    <s v="DFCLCIAL02"/>
    <x v="7"/>
    <s v="TAX DOUANE"/>
    <n v="0"/>
    <n v="63"/>
    <n v="63"/>
    <n v="15"/>
    <n v="0"/>
    <n v="-15"/>
    <n v="-15"/>
    <n v="0"/>
    <n v="63"/>
    <n v="100"/>
    <n v="0"/>
    <n v="63"/>
    <n v="63"/>
    <n v="15"/>
    <n v="15"/>
    <n v="-15"/>
    <n v="-15"/>
    <n v="48"/>
    <n v="0"/>
    <n v="100"/>
    <n v="78"/>
    <n v="520"/>
  </r>
  <r>
    <x v="0"/>
    <s v="Maritime"/>
    <s v="Import"/>
    <x v="247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7"/>
    <d v="2024-08-02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48"/>
    <d v="2024-08-02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48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4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249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4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50"/>
    <d v="2024-08-01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5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51"/>
    <d v="2024-08-01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5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22"/>
    <n v="-22"/>
    <n v="-22"/>
    <n v="0"/>
    <n v="0"/>
    <n v="100"/>
    <n v="44"/>
    <n v="200"/>
  </r>
  <r>
    <x v="0"/>
    <s v="Maritime"/>
    <s v="Import"/>
    <x v="251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5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54"/>
    <n v="0"/>
    <n v="0"/>
    <n v="0"/>
    <n v="0"/>
    <n v="-154"/>
    <n v="0"/>
  </r>
  <r>
    <x v="0"/>
    <s v="Maritime"/>
    <s v="Import"/>
    <x v="252"/>
    <d v="2024-08-01T00:00:00"/>
    <x v="5"/>
    <s v="DFCLCIAL02"/>
    <x v="7"/>
    <s v="TAX DOUANE"/>
    <n v="0"/>
    <n v="363"/>
    <n v="363"/>
    <n v="130"/>
    <n v="0"/>
    <n v="-130"/>
    <n v="-130"/>
    <n v="0"/>
    <n v="363"/>
    <n v="100"/>
    <n v="0"/>
    <n v="363"/>
    <n v="363"/>
    <n v="130"/>
    <n v="130"/>
    <n v="-130"/>
    <n v="-130"/>
    <n v="233"/>
    <n v="0"/>
    <n v="100"/>
    <n v="493"/>
    <n v="379.23"/>
  </r>
  <r>
    <x v="0"/>
    <s v="Maritime"/>
    <s v="Import"/>
    <x v="25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-15"/>
    <n v="0"/>
  </r>
  <r>
    <x v="0"/>
    <s v="Maritime"/>
    <s v="Import"/>
    <x v="252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0"/>
    <n v="59"/>
    <n v="0"/>
    <n v="0"/>
    <n v="0"/>
    <n v="0"/>
    <n v="-59"/>
    <n v="0"/>
  </r>
  <r>
    <x v="0"/>
    <s v="Maritime"/>
    <s v="Import"/>
    <x v="25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52"/>
    <d v="2024-08-01T00:00:00"/>
    <x v="5"/>
    <s v="DFCLCIAL02"/>
    <x v="2"/>
    <s v="TAX TPS ROUTE"/>
    <n v="0"/>
    <n v="806"/>
    <n v="806"/>
    <n v="749.3"/>
    <n v="0"/>
    <n v="-749.3"/>
    <n v="-749.3"/>
    <n v="0"/>
    <n v="806"/>
    <n v="100"/>
    <n v="0"/>
    <n v="806"/>
    <n v="806"/>
    <n v="749.3"/>
    <n v="749.3"/>
    <n v="-749.3"/>
    <n v="-749.3"/>
    <n v="56.700000000000045"/>
    <n v="0"/>
    <n v="100"/>
    <n v="1555.3"/>
    <n v="207.57"/>
  </r>
  <r>
    <x v="0"/>
    <s v="Maritime"/>
    <s v="Import"/>
    <x v="252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252"/>
    <d v="2024-08-01T00:00:00"/>
    <x v="5"/>
    <s v="DFCLCIAL02"/>
    <x v="4"/>
    <s v="TAX  FR ANNEXE"/>
    <n v="0"/>
    <n v="90"/>
    <n v="90"/>
    <n v="60"/>
    <n v="0"/>
    <n v="-60"/>
    <n v="-60"/>
    <n v="0"/>
    <n v="90"/>
    <n v="100"/>
    <n v="0"/>
    <n v="90"/>
    <n v="90"/>
    <n v="60"/>
    <n v="60"/>
    <n v="-60"/>
    <n v="-60"/>
    <n v="30"/>
    <n v="0"/>
    <n v="100"/>
    <n v="150"/>
    <n v="250"/>
  </r>
  <r>
    <x v="0"/>
    <s v="Maritime"/>
    <s v="Import"/>
    <x v="25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54"/>
    <n v="154"/>
    <n v="154"/>
    <n v="154"/>
    <n v="-154"/>
    <n v="-154"/>
    <n v="0"/>
    <n v="0"/>
    <n v="100"/>
    <n v="308"/>
    <n v="200"/>
  </r>
  <r>
    <x v="0"/>
    <s v="Maritime"/>
    <s v="Import"/>
    <x v="25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5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253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53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53"/>
    <d v="2024-08-01T00:00:00"/>
    <x v="5"/>
    <s v="DFCLCIAL02"/>
    <x v="7"/>
    <s v="TAX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254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5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254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54"/>
    <d v="2024-08-01T00:00:00"/>
    <x v="5"/>
    <s v="DFCLCIAL02"/>
    <x v="7"/>
    <s v="TAX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255"/>
    <d v="2024-08-02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255"/>
    <d v="2024-08-02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56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256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57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257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5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25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7"/>
    <n v="27"/>
    <n v="0"/>
    <n v="-27"/>
    <n v="0"/>
    <n v="0"/>
    <n v="-27"/>
    <n v="0"/>
  </r>
  <r>
    <x v="0"/>
    <s v="Maritime"/>
    <s v="Import"/>
    <x v="25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7"/>
    <n v="27"/>
    <n v="27"/>
    <n v="0"/>
    <n v="-27"/>
    <n v="-27"/>
    <n v="27"/>
    <n v="0"/>
    <n v="100"/>
    <n v="54"/>
    <n v="200"/>
  </r>
  <r>
    <x v="0"/>
    <s v="Maritime"/>
    <s v="Import"/>
    <x v="25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258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259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25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59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25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259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25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Import"/>
    <x v="25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0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6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0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26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6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0"/>
    <d v="2024-08-01T00:00:00"/>
    <x v="5"/>
    <s v="DFCLCIAL02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Import"/>
    <x v="260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261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61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26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1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261"/>
    <d v="2024-08-01T00:00:00"/>
    <x v="5"/>
    <s v="DFCLCIAL02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Import"/>
    <x v="26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6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62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262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6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26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2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62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26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63"/>
    <n v="3763"/>
    <n v="0"/>
    <n v="-3763"/>
    <n v="0"/>
    <n v="0"/>
    <n v="-3763"/>
    <n v="0"/>
  </r>
  <r>
    <x v="0"/>
    <s v="Maritime"/>
    <s v="Import"/>
    <x v="263"/>
    <d v="2024-08-01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26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3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63"/>
    <d v="2024-08-01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0"/>
    <n v="-39"/>
    <n v="-39"/>
    <n v="39"/>
    <n v="0"/>
    <n v="100"/>
    <n v="78"/>
    <n v="200"/>
  </r>
  <r>
    <x v="0"/>
    <s v="Maritime"/>
    <s v="Import"/>
    <x v="26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0"/>
    <n v="-3763"/>
    <n v="-3763"/>
    <n v="3763"/>
    <n v="0"/>
    <n v="100"/>
    <n v="7526"/>
    <n v="200"/>
  </r>
  <r>
    <x v="0"/>
    <s v="Maritime"/>
    <s v="Import"/>
    <x v="263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6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6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4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0"/>
    <n v="-94"/>
    <n v="-94"/>
    <n v="94"/>
    <n v="0"/>
    <n v="100"/>
    <n v="188"/>
    <n v="200"/>
  </r>
  <r>
    <x v="0"/>
    <s v="Maritime"/>
    <s v="Import"/>
    <x v="26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63"/>
    <n v="3763"/>
    <n v="0"/>
    <n v="-3763"/>
    <n v="0"/>
    <n v="0"/>
    <n v="-3763"/>
    <n v="0"/>
  </r>
  <r>
    <x v="0"/>
    <s v="Maritime"/>
    <s v="Import"/>
    <x v="26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4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64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6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0"/>
    <n v="-3763"/>
    <n v="-3763"/>
    <n v="3763"/>
    <n v="0"/>
    <n v="100"/>
    <n v="7526"/>
    <n v="200"/>
  </r>
  <r>
    <x v="0"/>
    <s v="Maritime"/>
    <s v="Import"/>
    <x v="26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6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4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94"/>
    <n v="94"/>
    <n v="0"/>
    <n v="-94"/>
    <n v="0"/>
    <n v="0"/>
    <n v="-94"/>
    <n v="0"/>
  </r>
  <r>
    <x v="0"/>
    <s v="Maritime"/>
    <s v="Import"/>
    <x v="265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0"/>
    <n v="-94"/>
    <n v="-94"/>
    <n v="94"/>
    <n v="0"/>
    <n v="100"/>
    <n v="188"/>
    <n v="200"/>
  </r>
  <r>
    <x v="0"/>
    <s v="Maritime"/>
    <s v="Import"/>
    <x v="26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6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0"/>
    <n v="-3763"/>
    <n v="-3763"/>
    <n v="3763"/>
    <n v="0"/>
    <n v="100"/>
    <n v="7526"/>
    <n v="200"/>
  </r>
  <r>
    <x v="0"/>
    <s v="Maritime"/>
    <s v="Import"/>
    <x v="265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94"/>
    <n v="94"/>
    <n v="0"/>
    <n v="-94"/>
    <n v="0"/>
    <n v="0"/>
    <n v="-94"/>
    <n v="0"/>
  </r>
  <r>
    <x v="0"/>
    <s v="Maritime"/>
    <s v="Import"/>
    <x v="26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63"/>
    <n v="3763"/>
    <n v="0"/>
    <n v="-3763"/>
    <n v="0"/>
    <n v="0"/>
    <n v="-3763"/>
    <n v="0"/>
  </r>
  <r>
    <x v="0"/>
    <s v="Maritime"/>
    <s v="Import"/>
    <x v="26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65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66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66"/>
    <d v="2024-08-01T00:00:00"/>
    <x v="1"/>
    <s v="DFCLCPTA"/>
    <x v="2"/>
    <s v="TAX TPS ROUTE"/>
    <n v="0"/>
    <n v="0"/>
    <n v="0"/>
    <n v="0"/>
    <n v="470"/>
    <n v="470"/>
    <n v="0"/>
    <n v="0"/>
    <n v="-470"/>
    <n v="0"/>
    <n v="0"/>
    <n v="0"/>
    <n v="0"/>
    <n v="0"/>
    <n v="470"/>
    <n v="470"/>
    <n v="0"/>
    <n v="-470"/>
    <n v="0"/>
    <n v="0"/>
    <n v="-470"/>
    <n v="0"/>
  </r>
  <r>
    <x v="0"/>
    <s v="Maritime"/>
    <s v="Import"/>
    <x v="26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6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183"/>
    <n v="2183"/>
    <n v="2183"/>
    <n v="0"/>
    <n v="-2183"/>
    <n v="-2183"/>
    <n v="2183"/>
    <n v="0"/>
    <n v="100"/>
    <n v="4366"/>
    <n v="200"/>
  </r>
  <r>
    <x v="0"/>
    <s v="Maritime"/>
    <s v="Import"/>
    <x v="26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6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83"/>
    <n v="2183"/>
    <n v="0"/>
    <n v="-2183"/>
    <n v="0"/>
    <n v="0"/>
    <n v="-2183"/>
    <n v="0"/>
  </r>
  <r>
    <x v="0"/>
    <s v="Maritime"/>
    <s v="Import"/>
    <x v="26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66"/>
    <d v="2024-08-01T00:00:00"/>
    <x v="5"/>
    <s v="DFCLCIAL02"/>
    <x v="2"/>
    <s v="TAX TPS ROUTE"/>
    <n v="0"/>
    <n v="553"/>
    <n v="553"/>
    <n v="470"/>
    <n v="0"/>
    <n v="-470"/>
    <n v="-470"/>
    <n v="0"/>
    <n v="553"/>
    <n v="100"/>
    <n v="0"/>
    <n v="553"/>
    <n v="553"/>
    <n v="470"/>
    <n v="0"/>
    <n v="-470"/>
    <n v="-470"/>
    <n v="553"/>
    <n v="0"/>
    <n v="100"/>
    <n v="1023"/>
    <n v="217.66"/>
  </r>
  <r>
    <x v="0"/>
    <s v="Maritime"/>
    <s v="Import"/>
    <x v="26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6607"/>
    <n v="0"/>
    <n v="0"/>
    <n v="0"/>
    <n v="0"/>
    <n v="-6607"/>
    <n v="0"/>
  </r>
  <r>
    <x v="0"/>
    <s v="Maritime"/>
    <s v="Import"/>
    <x v="267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6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-9"/>
    <n v="0"/>
  </r>
  <r>
    <x v="0"/>
    <s v="Maritime"/>
    <s v="Import"/>
    <x v="26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6607"/>
    <n v="6607"/>
    <n v="6607"/>
    <n v="6607"/>
    <n v="-6607"/>
    <n v="-6607"/>
    <n v="0"/>
    <n v="0"/>
    <n v="100"/>
    <n v="13214"/>
    <n v="200"/>
  </r>
  <r>
    <x v="0"/>
    <s v="Maritime"/>
    <s v="Import"/>
    <x v="267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6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67"/>
    <d v="2024-08-01T00:00:00"/>
    <x v="5"/>
    <s v="DFCLCIAL02"/>
    <x v="2"/>
    <s v="TAX TPS ROUTE"/>
    <n v="0"/>
    <n v="553"/>
    <n v="553"/>
    <n v="470"/>
    <n v="0"/>
    <n v="-470"/>
    <n v="-470"/>
    <n v="0"/>
    <n v="553"/>
    <n v="100"/>
    <n v="0"/>
    <n v="553"/>
    <n v="553"/>
    <n v="470"/>
    <n v="470"/>
    <n v="-470"/>
    <n v="-470"/>
    <n v="83"/>
    <n v="0"/>
    <n v="100"/>
    <n v="1023"/>
    <n v="217.66"/>
  </r>
  <r>
    <x v="0"/>
    <s v="Maritime"/>
    <s v="Export"/>
    <x v="268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268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26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9"/>
    <d v="2024-08-01T00:00:00"/>
    <x v="5"/>
    <s v="DFCLCIAL02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27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1"/>
    <n v="3761"/>
    <n v="3761"/>
    <n v="0"/>
    <n v="-3761"/>
    <n v="-3761"/>
    <n v="3761"/>
    <n v="0"/>
    <n v="100"/>
    <n v="7522"/>
    <n v="200"/>
  </r>
  <r>
    <x v="0"/>
    <s v="Maritime"/>
    <s v="Import"/>
    <x v="270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70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94"/>
    <n v="94"/>
    <n v="0"/>
    <n v="-94"/>
    <n v="0"/>
    <n v="0"/>
    <n v="-94"/>
    <n v="0"/>
  </r>
  <r>
    <x v="0"/>
    <s v="Maritime"/>
    <s v="Import"/>
    <x v="27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7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70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7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7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61"/>
    <n v="3761"/>
    <n v="0"/>
    <n v="-3761"/>
    <n v="0"/>
    <n v="0"/>
    <n v="-3761"/>
    <n v="0"/>
  </r>
  <r>
    <x v="0"/>
    <s v="Maritime"/>
    <s v="Import"/>
    <x v="270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0"/>
    <n v="-94"/>
    <n v="-94"/>
    <n v="94"/>
    <n v="0"/>
    <n v="100"/>
    <n v="188"/>
    <n v="200"/>
  </r>
  <r>
    <x v="0"/>
    <s v="Maritime"/>
    <s v="Import"/>
    <x v="27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247"/>
    <n v="3247"/>
    <n v="3247"/>
    <n v="3247"/>
    <n v="-3247"/>
    <n v="-3247"/>
    <n v="0"/>
    <n v="0"/>
    <n v="100"/>
    <n v="6494"/>
    <n v="200"/>
  </r>
  <r>
    <x v="0"/>
    <s v="Maritime"/>
    <s v="Import"/>
    <x v="271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7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7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27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23"/>
    <n v="1123"/>
    <n v="0"/>
    <n v="-1123"/>
    <n v="0"/>
    <n v="0"/>
    <n v="-1123"/>
    <n v="0"/>
  </r>
  <r>
    <x v="0"/>
    <s v="Maritime"/>
    <s v="Import"/>
    <x v="27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27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123"/>
    <n v="1123"/>
    <n v="1123"/>
    <n v="0"/>
    <n v="-1123"/>
    <n v="-1123"/>
    <n v="1123"/>
    <n v="0"/>
    <n v="100"/>
    <n v="2246"/>
    <n v="200"/>
  </r>
  <r>
    <x v="0"/>
    <s v="Maritime"/>
    <s v="Import"/>
    <x v="272"/>
    <d v="2024-08-01T00:00:00"/>
    <x v="5"/>
    <s v="DFCLCIAL02"/>
    <x v="7"/>
    <s v="TAX DOUANE"/>
    <n v="0"/>
    <n v="69"/>
    <n v="69"/>
    <n v="0"/>
    <n v="0"/>
    <n v="0"/>
    <n v="0"/>
    <n v="0"/>
    <n v="69"/>
    <n v="100"/>
    <n v="0"/>
    <n v="69"/>
    <n v="69"/>
    <n v="0"/>
    <n v="0"/>
    <n v="0"/>
    <n v="0"/>
    <n v="69"/>
    <n v="0"/>
    <n v="100"/>
    <n v="69"/>
    <n v="0"/>
  </r>
  <r>
    <x v="0"/>
    <s v="Maritime"/>
    <s v="Import"/>
    <x v="272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73"/>
    <d v="2024-08-08T00:00:00"/>
    <x v="4"/>
    <s v="DFCLCIAL03"/>
    <x v="25"/>
    <s v="THC TERMINAL HAND CH"/>
    <n v="0"/>
    <n v="340"/>
    <n v="340"/>
    <n v="340"/>
    <n v="0"/>
    <n v="-340"/>
    <n v="-340"/>
    <n v="0"/>
    <n v="340"/>
    <n v="100"/>
    <n v="0"/>
    <n v="340"/>
    <n v="340"/>
    <n v="340"/>
    <n v="0"/>
    <n v="-340"/>
    <n v="-340"/>
    <n v="340"/>
    <n v="0"/>
    <n v="100"/>
    <n v="680"/>
    <n v="200"/>
  </r>
  <r>
    <x v="0"/>
    <s v="Maritime"/>
    <s v="Import"/>
    <x v="273"/>
    <d v="2024-08-08T00:00:00"/>
    <x v="4"/>
    <s v="DFCLCIAL03"/>
    <x v="14"/>
    <s v="EXO FR ANNEXE"/>
    <n v="0"/>
    <n v="1210"/>
    <n v="1210"/>
    <n v="1210"/>
    <n v="0"/>
    <n v="-1210"/>
    <n v="-1210"/>
    <n v="0"/>
    <n v="1210"/>
    <n v="100"/>
    <n v="0"/>
    <n v="1210"/>
    <n v="1210"/>
    <n v="1210"/>
    <n v="0"/>
    <n v="-1210"/>
    <n v="-1210"/>
    <n v="1210"/>
    <n v="0"/>
    <n v="100"/>
    <n v="2420"/>
    <n v="200"/>
  </r>
  <r>
    <x v="0"/>
    <s v="Maritime"/>
    <s v="Import"/>
    <x v="273"/>
    <d v="2024-08-08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273"/>
    <d v="2024-08-08T00:00:00"/>
    <x v="1"/>
    <s v="DFCLCPTA"/>
    <x v="14"/>
    <s v="EXO FR ANNEXE"/>
    <n v="0"/>
    <n v="0"/>
    <n v="0"/>
    <n v="0"/>
    <n v="1210"/>
    <n v="1210"/>
    <n v="0"/>
    <n v="0"/>
    <n v="-1210"/>
    <n v="0"/>
    <n v="0"/>
    <n v="0"/>
    <n v="0"/>
    <n v="0"/>
    <n v="1210"/>
    <n v="1210"/>
    <n v="0"/>
    <n v="-1210"/>
    <n v="0"/>
    <n v="0"/>
    <n v="-1210"/>
    <n v="0"/>
  </r>
  <r>
    <x v="0"/>
    <s v="Maritime"/>
    <s v="Import"/>
    <x v="273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273"/>
    <d v="2024-08-08T00:00:00"/>
    <x v="1"/>
    <s v="DFCLCPTA"/>
    <x v="25"/>
    <s v="THC TERMINAL HAND CH"/>
    <n v="0"/>
    <n v="0"/>
    <n v="0"/>
    <n v="0"/>
    <n v="340"/>
    <n v="340"/>
    <n v="0"/>
    <n v="0"/>
    <n v="-340"/>
    <n v="0"/>
    <n v="0"/>
    <n v="0"/>
    <n v="0"/>
    <n v="0"/>
    <n v="340"/>
    <n v="340"/>
    <n v="0"/>
    <n v="-340"/>
    <n v="0"/>
    <n v="0"/>
    <n v="-340"/>
    <n v="0"/>
  </r>
  <r>
    <x v="0"/>
    <s v="Maritime"/>
    <s v="Import"/>
    <x v="273"/>
    <d v="2024-08-0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73"/>
    <d v="2024-08-08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274"/>
    <d v="2024-08-08T00:00:00"/>
    <x v="1"/>
    <s v="DFCLCPTA"/>
    <x v="25"/>
    <s v="THC TERMINAL HAND CH"/>
    <n v="0"/>
    <n v="0"/>
    <n v="0"/>
    <n v="0"/>
    <n v="340"/>
    <n v="340"/>
    <n v="0"/>
    <n v="0"/>
    <n v="-340"/>
    <n v="0"/>
    <n v="0"/>
    <n v="0"/>
    <n v="0"/>
    <n v="0"/>
    <n v="340"/>
    <n v="340"/>
    <n v="0"/>
    <n v="-340"/>
    <n v="0"/>
    <n v="0"/>
    <n v="-340"/>
    <n v="0"/>
  </r>
  <r>
    <x v="0"/>
    <s v="Maritime"/>
    <s v="Import"/>
    <x v="274"/>
    <d v="2024-08-0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74"/>
    <d v="2024-08-08T00:00:00"/>
    <x v="1"/>
    <s v="DFCLCPTA"/>
    <x v="14"/>
    <s v="EXO FR ANNEXE"/>
    <n v="0"/>
    <n v="0"/>
    <n v="0"/>
    <n v="0"/>
    <n v="495"/>
    <n v="495"/>
    <n v="0"/>
    <n v="0"/>
    <n v="-495"/>
    <n v="0"/>
    <n v="0"/>
    <n v="0"/>
    <n v="0"/>
    <n v="0"/>
    <n v="495"/>
    <n v="495"/>
    <n v="0"/>
    <n v="-495"/>
    <n v="0"/>
    <n v="0"/>
    <n v="-495"/>
    <n v="0"/>
  </r>
  <r>
    <x v="0"/>
    <s v="Maritime"/>
    <s v="Import"/>
    <x v="274"/>
    <d v="2024-08-08T00:00:00"/>
    <x v="4"/>
    <s v="DFCLCIAL03"/>
    <x v="25"/>
    <s v="THC TERMINAL HAND CH"/>
    <n v="0"/>
    <n v="0"/>
    <n v="0"/>
    <n v="340"/>
    <n v="0"/>
    <n v="-340"/>
    <n v="-340"/>
    <n v="0"/>
    <n v="0"/>
    <n v="0"/>
    <n v="0"/>
    <n v="0"/>
    <n v="0"/>
    <n v="340"/>
    <n v="0"/>
    <n v="-340"/>
    <n v="-340"/>
    <n v="0"/>
    <n v="0"/>
    <n v="0"/>
    <n v="340"/>
    <n v="100"/>
  </r>
  <r>
    <x v="0"/>
    <s v="Maritime"/>
    <s v="Import"/>
    <x v="274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274"/>
    <d v="2024-08-08T00:00:00"/>
    <x v="4"/>
    <s v="DFCLCIAL03"/>
    <x v="4"/>
    <s v="TAX 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74"/>
    <d v="2024-08-08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274"/>
    <d v="2024-08-08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274"/>
    <d v="2024-08-08T00:00:00"/>
    <x v="4"/>
    <s v="DFCLCIAL03"/>
    <x v="14"/>
    <s v="EXO FR ANNEXE"/>
    <n v="0"/>
    <n v="835"/>
    <n v="835"/>
    <n v="495"/>
    <n v="0"/>
    <n v="-495"/>
    <n v="-495"/>
    <n v="0"/>
    <n v="835"/>
    <n v="100"/>
    <n v="0"/>
    <n v="835"/>
    <n v="835"/>
    <n v="495"/>
    <n v="0"/>
    <n v="-495"/>
    <n v="-495"/>
    <n v="835"/>
    <n v="0"/>
    <n v="100"/>
    <n v="1330"/>
    <n v="268.69"/>
  </r>
  <r>
    <x v="0"/>
    <s v="Maritime"/>
    <s v="Import"/>
    <x v="275"/>
    <d v="2024-08-15T00:00:00"/>
    <x v="4"/>
    <s v="DFCLCIAL03"/>
    <x v="14"/>
    <s v="EXO FR ANNEXE"/>
    <n v="0"/>
    <n v="505"/>
    <n v="505"/>
    <n v="505"/>
    <n v="0"/>
    <n v="-505"/>
    <n v="-505"/>
    <n v="0"/>
    <n v="505"/>
    <n v="100"/>
    <n v="0"/>
    <n v="505"/>
    <n v="505"/>
    <n v="505"/>
    <n v="505"/>
    <n v="-505"/>
    <n v="-505"/>
    <n v="0"/>
    <n v="0"/>
    <n v="100"/>
    <n v="1010"/>
    <n v="200"/>
  </r>
  <r>
    <x v="0"/>
    <s v="Maritime"/>
    <s v="Import"/>
    <x v="275"/>
    <d v="2024-08-15T00:00:00"/>
    <x v="4"/>
    <s v="DFCLCIAL03"/>
    <x v="5"/>
    <s v="DROITS DE PORT DOUAN"/>
    <n v="0"/>
    <n v="0"/>
    <n v="0"/>
    <n v="0"/>
    <n v="0"/>
    <n v="0"/>
    <n v="0"/>
    <n v="0"/>
    <n v="0"/>
    <n v="0"/>
    <n v="0"/>
    <n v="65"/>
    <n v="65"/>
    <n v="65"/>
    <n v="65"/>
    <n v="-65"/>
    <n v="-65"/>
    <n v="0"/>
    <n v="0"/>
    <n v="100"/>
    <n v="130"/>
    <n v="200"/>
  </r>
  <r>
    <x v="0"/>
    <s v="Maritime"/>
    <s v="Import"/>
    <x v="275"/>
    <d v="2024-08-15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275"/>
    <d v="2024-08-1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275"/>
    <d v="2024-08-15T00:00:00"/>
    <x v="1"/>
    <s v="DFCLCPTA"/>
    <x v="14"/>
    <s v="EXO FR ANNEXE"/>
    <n v="0"/>
    <n v="0"/>
    <n v="0"/>
    <n v="0"/>
    <n v="265"/>
    <n v="265"/>
    <n v="0"/>
    <n v="0"/>
    <n v="-265"/>
    <n v="0"/>
    <n v="0"/>
    <n v="0"/>
    <n v="0"/>
    <n v="0"/>
    <n v="0"/>
    <n v="265"/>
    <n v="0"/>
    <n v="0"/>
    <n v="0"/>
    <n v="0"/>
    <n v="-265"/>
    <n v="0"/>
  </r>
  <r>
    <x v="0"/>
    <s v="Maritime"/>
    <s v="Import"/>
    <x v="275"/>
    <d v="2024-08-15T00:00:00"/>
    <x v="4"/>
    <s v="DFCLCIAL03"/>
    <x v="25"/>
    <s v="THC TERMINAL HAND CH"/>
    <n v="0"/>
    <n v="650"/>
    <n v="650"/>
    <n v="0"/>
    <n v="0"/>
    <n v="0"/>
    <n v="0"/>
    <n v="0"/>
    <n v="650"/>
    <n v="100"/>
    <n v="0"/>
    <n v="650"/>
    <n v="650"/>
    <n v="0"/>
    <n v="0"/>
    <n v="0"/>
    <n v="0"/>
    <n v="650"/>
    <n v="0"/>
    <n v="100"/>
    <n v="650"/>
    <n v="0"/>
  </r>
  <r>
    <x v="0"/>
    <s v="Maritime"/>
    <s v="Import"/>
    <x v="276"/>
    <d v="2024-08-31T00:00:00"/>
    <x v="4"/>
    <s v="DFCLCIAL03"/>
    <x v="27"/>
    <s v="COMMISSIONNAIRE EXO"/>
    <n v="0"/>
    <n v="503.2"/>
    <n v="503.2"/>
    <n v="0"/>
    <n v="0"/>
    <n v="0"/>
    <n v="0"/>
    <n v="0"/>
    <n v="503.2"/>
    <n v="100"/>
    <n v="0"/>
    <n v="503.2"/>
    <n v="503.2"/>
    <n v="0"/>
    <n v="0"/>
    <n v="0"/>
    <n v="0"/>
    <n v="503.2"/>
    <n v="0"/>
    <n v="100"/>
    <n v="503.2"/>
    <n v="0"/>
  </r>
  <r>
    <x v="0"/>
    <s v="Maritime"/>
    <s v="Import"/>
    <x v="276"/>
    <d v="2024-08-31T00:00:00"/>
    <x v="4"/>
    <s v="DFCLCIAL03"/>
    <x v="6"/>
    <s v="DROITS DE DOUANE"/>
    <n v="0"/>
    <n v="0"/>
    <n v="0"/>
    <n v="0"/>
    <n v="0"/>
    <n v="0"/>
    <n v="0"/>
    <n v="0"/>
    <n v="0"/>
    <n v="0"/>
    <n v="0"/>
    <n v="123"/>
    <n v="123"/>
    <n v="123"/>
    <n v="123"/>
    <n v="-123"/>
    <n v="-123"/>
    <n v="0"/>
    <n v="0"/>
    <n v="100"/>
    <n v="246"/>
    <n v="200"/>
  </r>
  <r>
    <x v="0"/>
    <s v="Maritime"/>
    <s v="Import"/>
    <x v="276"/>
    <d v="2024-08-31T00:00:00"/>
    <x v="4"/>
    <s v="DFCLCIAL03"/>
    <x v="7"/>
    <s v="TAX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276"/>
    <d v="2024-08-31T00:00:00"/>
    <x v="4"/>
    <s v="DFCLCIAL03"/>
    <x v="14"/>
    <s v="EXO FR ANNEXE"/>
    <n v="0"/>
    <n v="0"/>
    <n v="0"/>
    <n v="503.2"/>
    <n v="0"/>
    <n v="-503.2"/>
    <n v="-503.2"/>
    <n v="0"/>
    <n v="0"/>
    <n v="0"/>
    <n v="0"/>
    <n v="0"/>
    <n v="0"/>
    <n v="503.2"/>
    <n v="503.2"/>
    <n v="-503.2"/>
    <n v="-503.2"/>
    <n v="-503.2"/>
    <n v="0"/>
    <n v="0"/>
    <n v="503.2"/>
    <n v="100"/>
  </r>
  <r>
    <x v="0"/>
    <s v="Maritime"/>
    <s v="Import"/>
    <x v="276"/>
    <d v="2024-08-31T00:00:00"/>
    <x v="1"/>
    <s v="DFCLCPTA"/>
    <x v="14"/>
    <s v="EXO FR ANNEXE"/>
    <n v="0"/>
    <n v="0"/>
    <n v="0"/>
    <n v="0"/>
    <n v="503.2"/>
    <n v="503.2"/>
    <n v="0"/>
    <n v="0"/>
    <n v="-503.2"/>
    <n v="0"/>
    <n v="0"/>
    <n v="0"/>
    <n v="0"/>
    <n v="0"/>
    <n v="0"/>
    <n v="503.2"/>
    <n v="0"/>
    <n v="0"/>
    <n v="0"/>
    <n v="0"/>
    <n v="-503.2"/>
    <n v="0"/>
  </r>
  <r>
    <x v="0"/>
    <s v="Maritime"/>
    <s v="Import"/>
    <x v="277"/>
    <d v="2024-08-02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77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4"/>
    <s v="Maritime"/>
    <s v="Import"/>
    <x v="278"/>
    <d v="2024-08-01T00:00:00"/>
    <x v="1"/>
    <s v="DFCLCPTA"/>
    <x v="0"/>
    <s v="EXO DOUANE"/>
    <n v="0"/>
    <n v="0"/>
    <n v="0"/>
    <n v="0"/>
    <n v="76.8"/>
    <n v="76.8"/>
    <n v="0"/>
    <n v="0"/>
    <n v="-76.8"/>
    <n v="0"/>
    <n v="0"/>
    <n v="0"/>
    <n v="0"/>
    <n v="0"/>
    <n v="76.8"/>
    <n v="76.8"/>
    <n v="0"/>
    <n v="-76.8"/>
    <n v="0"/>
    <n v="0"/>
    <n v="-76.8"/>
    <n v="0"/>
  </r>
  <r>
    <x v="4"/>
    <s v="Maritime"/>
    <s v="Import"/>
    <x v="278"/>
    <d v="2024-08-01T00:00:00"/>
    <x v="3"/>
    <s v="DFCLCIAL01"/>
    <x v="14"/>
    <s v="EXO FR ANNEXE"/>
    <n v="0"/>
    <n v="130"/>
    <n v="130"/>
    <n v="120"/>
    <n v="0"/>
    <n v="-120"/>
    <n v="-120"/>
    <n v="0"/>
    <n v="130"/>
    <n v="100"/>
    <n v="0"/>
    <n v="130"/>
    <n v="130"/>
    <n v="120"/>
    <n v="0"/>
    <n v="-120"/>
    <n v="-120"/>
    <n v="130"/>
    <n v="0"/>
    <n v="100"/>
    <n v="250"/>
    <n v="208.33"/>
  </r>
  <r>
    <x v="4"/>
    <s v="Maritime"/>
    <s v="Import"/>
    <x v="278"/>
    <d v="2024-08-01T00:00:00"/>
    <x v="1"/>
    <s v="DFCLCPTA"/>
    <x v="26"/>
    <s v="EXO TPS ROUTE"/>
    <n v="0"/>
    <n v="0"/>
    <n v="0"/>
    <n v="0"/>
    <n v="1400"/>
    <n v="1400"/>
    <n v="0"/>
    <n v="0"/>
    <n v="-1400"/>
    <n v="0"/>
    <n v="0"/>
    <n v="0"/>
    <n v="0"/>
    <n v="0"/>
    <n v="1400"/>
    <n v="1400"/>
    <n v="0"/>
    <n v="-1400"/>
    <n v="0"/>
    <n v="0"/>
    <n v="-1400"/>
    <n v="0"/>
  </r>
  <r>
    <x v="4"/>
    <s v="Maritime"/>
    <s v="Import"/>
    <x v="278"/>
    <d v="2024-08-01T00:00:00"/>
    <x v="3"/>
    <s v="DFCLCIAL01"/>
    <x v="26"/>
    <s v="EXO TPS ROUTE"/>
    <n v="0"/>
    <n v="1740"/>
    <n v="1740"/>
    <n v="1400"/>
    <n v="0"/>
    <n v="-1400"/>
    <n v="-1400"/>
    <n v="0"/>
    <n v="1740"/>
    <n v="100"/>
    <n v="0"/>
    <n v="1740"/>
    <n v="1740"/>
    <n v="1400"/>
    <n v="0"/>
    <n v="-1400"/>
    <n v="-1400"/>
    <n v="1740"/>
    <n v="0"/>
    <n v="100"/>
    <n v="3140"/>
    <n v="224.29"/>
  </r>
  <r>
    <x v="4"/>
    <s v="Maritime"/>
    <s v="Import"/>
    <x v="278"/>
    <d v="2024-08-01T00:00:00"/>
    <x v="3"/>
    <s v="DFCLCIAL01"/>
    <x v="7"/>
    <s v="TAX DOUANE"/>
    <n v="0"/>
    <n v="240"/>
    <n v="240"/>
    <n v="76.8"/>
    <n v="0"/>
    <n v="-76.8"/>
    <n v="-76.8"/>
    <n v="0"/>
    <n v="240"/>
    <n v="100"/>
    <n v="0"/>
    <n v="240"/>
    <n v="240"/>
    <n v="76.8"/>
    <n v="0"/>
    <n v="-76.8"/>
    <n v="-76.8"/>
    <n v="240"/>
    <n v="0"/>
    <n v="100"/>
    <n v="316.8"/>
    <n v="412.5"/>
  </r>
  <r>
    <x v="4"/>
    <s v="Maritime"/>
    <s v="Import"/>
    <x v="278"/>
    <d v="2024-08-01T00:00:00"/>
    <x v="1"/>
    <s v="DFCLCPTA"/>
    <x v="14"/>
    <s v="EXO FR ANNEXE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0"/>
    <s v="Maritime"/>
    <s v="Import"/>
    <x v="279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0"/>
    <n v="-5"/>
    <n v="-5"/>
    <n v="5"/>
    <n v="0"/>
    <n v="100"/>
    <n v="10"/>
    <n v="200"/>
  </r>
  <r>
    <x v="0"/>
    <s v="Maritime"/>
    <s v="Import"/>
    <x v="279"/>
    <d v="2024-08-01T00:00:00"/>
    <x v="4"/>
    <s v="DFCLCIAL03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7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5"/>
    <n v="5"/>
    <n v="0"/>
    <n v="-5"/>
    <n v="0"/>
    <n v="0"/>
    <n v="-5"/>
    <n v="0"/>
  </r>
  <r>
    <x v="0"/>
    <s v="Maritime"/>
    <s v="Import"/>
    <x v="279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7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79"/>
    <d v="2024-08-01T00:00:00"/>
    <x v="4"/>
    <s v="DFCLCIAL03"/>
    <x v="22"/>
    <s v="AUTOL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4"/>
    <s v="Maritime"/>
    <s v="Import"/>
    <x v="280"/>
    <d v="2024-08-02T00:00:00"/>
    <x v="3"/>
    <s v="DFCLCIAL01"/>
    <x v="23"/>
    <s v="FRAIS DE BL"/>
    <n v="0"/>
    <n v="0"/>
    <n v="0"/>
    <n v="377"/>
    <n v="0"/>
    <n v="-377"/>
    <n v="-377"/>
    <n v="0"/>
    <n v="0"/>
    <n v="0"/>
    <n v="0"/>
    <n v="0"/>
    <n v="0"/>
    <n v="377"/>
    <n v="377"/>
    <n v="-377"/>
    <n v="-377"/>
    <n v="-377"/>
    <n v="0"/>
    <n v="0"/>
    <n v="377"/>
    <n v="100"/>
  </r>
  <r>
    <x v="4"/>
    <s v="Maritime"/>
    <s v="Import"/>
    <x v="280"/>
    <d v="2024-08-02T00:00:00"/>
    <x v="3"/>
    <s v="DFCLCIAL01"/>
    <x v="21"/>
    <s v="FRAIS DE PARKING "/>
    <n v="0"/>
    <n v="377"/>
    <n v="377"/>
    <n v="0"/>
    <n v="0"/>
    <n v="0"/>
    <n v="0"/>
    <n v="0"/>
    <n v="377"/>
    <n v="100"/>
    <n v="0"/>
    <n v="377"/>
    <n v="377"/>
    <n v="0"/>
    <n v="0"/>
    <n v="0"/>
    <n v="0"/>
    <n v="377"/>
    <n v="0"/>
    <n v="100"/>
    <n v="377"/>
    <n v="0"/>
  </r>
  <r>
    <x v="4"/>
    <s v="Maritime"/>
    <s v="Import"/>
    <x v="280"/>
    <d v="2024-08-02T00:00:00"/>
    <x v="1"/>
    <s v="DFCLCPTA"/>
    <x v="23"/>
    <s v="FRAIS DE BL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4"/>
    <s v="Maritime"/>
    <s v="Import"/>
    <x v="280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80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4"/>
    <s v="Maritime"/>
    <s v="Import"/>
    <x v="280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2647"/>
    <n v="2647"/>
    <n v="2647"/>
    <n v="2647"/>
    <n v="-2647"/>
    <n v="-2647"/>
    <n v="0"/>
    <n v="0"/>
    <n v="100"/>
    <n v="5294"/>
    <n v="200"/>
  </r>
  <r>
    <x v="4"/>
    <s v="Maritime"/>
    <s v="Import"/>
    <x v="280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81"/>
    <d v="2024-08-02T00:00:00"/>
    <x v="3"/>
    <s v="DFCLCIAL01"/>
    <x v="21"/>
    <s v="FRAIS DE PARKING "/>
    <n v="0"/>
    <n v="377"/>
    <n v="377"/>
    <n v="0"/>
    <n v="0"/>
    <n v="0"/>
    <n v="0"/>
    <n v="0"/>
    <n v="377"/>
    <n v="100"/>
    <n v="0"/>
    <n v="377"/>
    <n v="377"/>
    <n v="0"/>
    <n v="0"/>
    <n v="0"/>
    <n v="0"/>
    <n v="377"/>
    <n v="0"/>
    <n v="100"/>
    <n v="377"/>
    <n v="0"/>
  </r>
  <r>
    <x v="4"/>
    <s v="Maritime"/>
    <s v="Import"/>
    <x v="281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3461"/>
    <n v="3461"/>
    <n v="3461"/>
    <n v="3461"/>
    <n v="-3461"/>
    <n v="-3461"/>
    <n v="0"/>
    <n v="0"/>
    <n v="100"/>
    <n v="6922"/>
    <n v="200"/>
  </r>
  <r>
    <x v="4"/>
    <s v="Maritime"/>
    <s v="Import"/>
    <x v="281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4"/>
    <s v="Maritime"/>
    <s v="Import"/>
    <x v="281"/>
    <d v="2024-08-02T00:00:00"/>
    <x v="3"/>
    <s v="DFCLCIAL01"/>
    <x v="23"/>
    <s v="FRAIS DE BL"/>
    <n v="0"/>
    <n v="0"/>
    <n v="0"/>
    <n v="377"/>
    <n v="0"/>
    <n v="-377"/>
    <n v="-377"/>
    <n v="0"/>
    <n v="0"/>
    <n v="0"/>
    <n v="0"/>
    <n v="0"/>
    <n v="0"/>
    <n v="377"/>
    <n v="377"/>
    <n v="-377"/>
    <n v="-377"/>
    <n v="-377"/>
    <n v="0"/>
    <n v="0"/>
    <n v="377"/>
    <n v="100"/>
  </r>
  <r>
    <x v="4"/>
    <s v="Maritime"/>
    <s v="Import"/>
    <x v="281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81"/>
    <d v="2024-08-02T00:00:00"/>
    <x v="1"/>
    <s v="DFCLCPTA"/>
    <x v="23"/>
    <s v="FRAIS DE BL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4"/>
    <s v="Maritime"/>
    <s v="Import"/>
    <x v="281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82"/>
    <d v="2024-08-02T00:00:00"/>
    <x v="1"/>
    <s v="DFCLCPTA"/>
    <x v="2"/>
    <s v="TAX TPS ROUTE"/>
    <n v="0"/>
    <n v="0"/>
    <n v="0"/>
    <n v="0"/>
    <n v="753.75"/>
    <n v="753.75"/>
    <n v="0"/>
    <n v="0"/>
    <n v="-753.75"/>
    <n v="0"/>
    <n v="0"/>
    <n v="0"/>
    <n v="0"/>
    <n v="0"/>
    <n v="0"/>
    <n v="753.75"/>
    <n v="0"/>
    <n v="0"/>
    <n v="0"/>
    <n v="0"/>
    <n v="-753.75"/>
    <n v="0"/>
  </r>
  <r>
    <x v="4"/>
    <s v="Maritime"/>
    <s v="Import"/>
    <x v="282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82"/>
    <d v="2024-08-02T00:00:00"/>
    <x v="3"/>
    <s v="DFCLCIAL01"/>
    <x v="23"/>
    <s v="FRAIS DE BL"/>
    <n v="0"/>
    <n v="0"/>
    <n v="0"/>
    <n v="377"/>
    <n v="0"/>
    <n v="-377"/>
    <n v="-377"/>
    <n v="0"/>
    <n v="0"/>
    <n v="0"/>
    <n v="0"/>
    <n v="0"/>
    <n v="0"/>
    <n v="377"/>
    <n v="377"/>
    <n v="-377"/>
    <n v="-377"/>
    <n v="-377"/>
    <n v="0"/>
    <n v="0"/>
    <n v="377"/>
    <n v="100"/>
  </r>
  <r>
    <x v="4"/>
    <s v="Maritime"/>
    <s v="Import"/>
    <x v="282"/>
    <d v="2024-08-02T00:00:00"/>
    <x v="1"/>
    <s v="DFCLCPTA"/>
    <x v="23"/>
    <s v="FRAIS DE BL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4"/>
    <s v="Maritime"/>
    <s v="Import"/>
    <x v="282"/>
    <d v="2024-08-02T00:00:00"/>
    <x v="3"/>
    <s v="DFCLCIAL01"/>
    <x v="21"/>
    <s v="FRAIS DE PARKING "/>
    <n v="0"/>
    <n v="377"/>
    <n v="377"/>
    <n v="0"/>
    <n v="0"/>
    <n v="0"/>
    <n v="0"/>
    <n v="0"/>
    <n v="377"/>
    <n v="100"/>
    <n v="0"/>
    <n v="377"/>
    <n v="377"/>
    <n v="0"/>
    <n v="0"/>
    <n v="0"/>
    <n v="0"/>
    <n v="377"/>
    <n v="0"/>
    <n v="100"/>
    <n v="377"/>
    <n v="0"/>
  </r>
  <r>
    <x v="4"/>
    <s v="Maritime"/>
    <s v="Import"/>
    <x v="282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3369"/>
    <n v="3369"/>
    <n v="3369"/>
    <n v="3369"/>
    <n v="-3369"/>
    <n v="-3369"/>
    <n v="0"/>
    <n v="0"/>
    <n v="100"/>
    <n v="6738"/>
    <n v="200"/>
  </r>
  <r>
    <x v="4"/>
    <s v="Maritime"/>
    <s v="Import"/>
    <x v="282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4"/>
    <s v="Maritime"/>
    <s v="Import"/>
    <x v="282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83"/>
    <d v="2024-08-02T00:00:00"/>
    <x v="3"/>
    <s v="DFCLCIAL01"/>
    <x v="23"/>
    <s v="FRAIS DE BL"/>
    <n v="0"/>
    <n v="0"/>
    <n v="0"/>
    <n v="377"/>
    <n v="0"/>
    <n v="-377"/>
    <n v="-377"/>
    <n v="0"/>
    <n v="0"/>
    <n v="0"/>
    <n v="0"/>
    <n v="0"/>
    <n v="0"/>
    <n v="377"/>
    <n v="377"/>
    <n v="-377"/>
    <n v="-377"/>
    <n v="-377"/>
    <n v="0"/>
    <n v="0"/>
    <n v="377"/>
    <n v="100"/>
  </r>
  <r>
    <x v="4"/>
    <s v="Maritime"/>
    <s v="Import"/>
    <x v="283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83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83"/>
    <d v="2024-08-02T00:00:00"/>
    <x v="3"/>
    <s v="DFCLCIAL01"/>
    <x v="21"/>
    <s v="FRAIS DE PARKING "/>
    <n v="0"/>
    <n v="377"/>
    <n v="377"/>
    <n v="0"/>
    <n v="0"/>
    <n v="0"/>
    <n v="0"/>
    <n v="0"/>
    <n v="377"/>
    <n v="100"/>
    <n v="0"/>
    <n v="377"/>
    <n v="377"/>
    <n v="0"/>
    <n v="0"/>
    <n v="0"/>
    <n v="0"/>
    <n v="377"/>
    <n v="0"/>
    <n v="100"/>
    <n v="377"/>
    <n v="0"/>
  </r>
  <r>
    <x v="4"/>
    <s v="Maritime"/>
    <s v="Import"/>
    <x v="283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1885"/>
    <n v="1885"/>
    <n v="1885"/>
    <n v="1885"/>
    <n v="-1885"/>
    <n v="-1885"/>
    <n v="0"/>
    <n v="0"/>
    <n v="100"/>
    <n v="3770"/>
    <n v="200"/>
  </r>
  <r>
    <x v="4"/>
    <s v="Maritime"/>
    <s v="Import"/>
    <x v="283"/>
    <d v="2024-08-02T00:00:00"/>
    <x v="1"/>
    <s v="DFCLCPTA"/>
    <x v="23"/>
    <s v="FRAIS DE BL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4"/>
    <s v="Maritime"/>
    <s v="Import"/>
    <x v="283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4"/>
    <s v="Maritime"/>
    <s v="Import"/>
    <x v="284"/>
    <d v="2024-08-02T00:00:00"/>
    <x v="3"/>
    <s v="DFCLCIAL01"/>
    <x v="21"/>
    <s v="FRAIS DE PARKING 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4"/>
    <s v="Maritime"/>
    <s v="Import"/>
    <x v="284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284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3162"/>
    <n v="3162"/>
    <n v="3162"/>
    <n v="3162"/>
    <n v="-3162"/>
    <n v="-3162"/>
    <n v="0"/>
    <n v="0"/>
    <n v="100"/>
    <n v="6324"/>
    <n v="200"/>
  </r>
  <r>
    <x v="4"/>
    <s v="Maritime"/>
    <s v="Import"/>
    <x v="284"/>
    <d v="2024-08-02T00:00:00"/>
    <x v="1"/>
    <s v="DFCLCPTA"/>
    <x v="2"/>
    <s v="TAX TPS ROUTE"/>
    <n v="0"/>
    <n v="0"/>
    <n v="0"/>
    <n v="0"/>
    <n v="753.75"/>
    <n v="753.75"/>
    <n v="0"/>
    <n v="0"/>
    <n v="-753.75"/>
    <n v="0"/>
    <n v="0"/>
    <n v="0"/>
    <n v="0"/>
    <n v="0"/>
    <n v="0"/>
    <n v="753.75"/>
    <n v="0"/>
    <n v="0"/>
    <n v="0"/>
    <n v="0"/>
    <n v="-753.75"/>
    <n v="0"/>
  </r>
  <r>
    <x v="4"/>
    <s v="Maritime"/>
    <s v="Import"/>
    <x v="284"/>
    <d v="2024-08-02T00:00:00"/>
    <x v="1"/>
    <s v="DFCLCPTA"/>
    <x v="23"/>
    <s v="FRAIS DE BL"/>
    <n v="0"/>
    <n v="0"/>
    <n v="0"/>
    <n v="0"/>
    <n v="320"/>
    <n v="320"/>
    <n v="0"/>
    <n v="0"/>
    <n v="-320"/>
    <n v="0"/>
    <n v="0"/>
    <n v="0"/>
    <n v="0"/>
    <n v="0"/>
    <n v="0"/>
    <n v="320"/>
    <n v="0"/>
    <n v="0"/>
    <n v="0"/>
    <n v="0"/>
    <n v="-320"/>
    <n v="0"/>
  </r>
  <r>
    <x v="4"/>
    <s v="Maritime"/>
    <s v="Import"/>
    <x v="284"/>
    <d v="2024-08-02T00:00:00"/>
    <x v="3"/>
    <s v="DFCLCIAL01"/>
    <x v="23"/>
    <s v="FRAIS DE BL"/>
    <n v="0"/>
    <n v="0"/>
    <n v="0"/>
    <n v="320"/>
    <n v="0"/>
    <n v="-320"/>
    <n v="-320"/>
    <n v="0"/>
    <n v="0"/>
    <n v="0"/>
    <n v="0"/>
    <n v="0"/>
    <n v="0"/>
    <n v="320"/>
    <n v="320"/>
    <n v="-320"/>
    <n v="-320"/>
    <n v="-320"/>
    <n v="0"/>
    <n v="0"/>
    <n v="320"/>
    <n v="100"/>
  </r>
  <r>
    <x v="4"/>
    <s v="Maritime"/>
    <s v="Import"/>
    <x v="284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284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0"/>
    <s v="Maritime"/>
    <s v="Export"/>
    <x v="285"/>
    <d v="2024-08-01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0"/>
    <s v="Maritime"/>
    <s v="Import"/>
    <x v="28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8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80"/>
    <n v="3780"/>
    <n v="3780"/>
    <n v="0"/>
    <n v="-3780"/>
    <n v="-3780"/>
    <n v="3780"/>
    <n v="0"/>
    <n v="100"/>
    <n v="7560"/>
    <n v="200"/>
  </r>
  <r>
    <x v="0"/>
    <s v="Maritime"/>
    <s v="Import"/>
    <x v="28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86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86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86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0"/>
    <n v="-76"/>
    <n v="-76"/>
    <n v="76"/>
    <n v="0"/>
    <n v="100"/>
    <n v="152"/>
    <n v="200"/>
  </r>
  <r>
    <x v="0"/>
    <s v="Maritime"/>
    <s v="Import"/>
    <x v="286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76"/>
    <n v="76"/>
    <n v="0"/>
    <n v="-76"/>
    <n v="0"/>
    <n v="0"/>
    <n v="-76"/>
    <n v="0"/>
  </r>
  <r>
    <x v="0"/>
    <s v="Maritime"/>
    <s v="Import"/>
    <x v="28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8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80"/>
    <n v="3780"/>
    <n v="0"/>
    <n v="-3780"/>
    <n v="0"/>
    <n v="0"/>
    <n v="-3780"/>
    <n v="0"/>
  </r>
  <r>
    <x v="0"/>
    <s v="Maritime"/>
    <s v="Import"/>
    <x v="287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87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94"/>
    <n v="94"/>
    <n v="0"/>
    <n v="-94"/>
    <n v="0"/>
    <n v="0"/>
    <n v="-94"/>
    <n v="0"/>
  </r>
  <r>
    <x v="0"/>
    <s v="Maritime"/>
    <s v="Import"/>
    <x v="28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8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570"/>
    <n v="3570"/>
    <n v="0"/>
    <n v="-3570"/>
    <n v="0"/>
    <n v="0"/>
    <n v="-3570"/>
    <n v="0"/>
  </r>
  <r>
    <x v="0"/>
    <s v="Maritime"/>
    <s v="Import"/>
    <x v="28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87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8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70"/>
    <n v="3570"/>
    <n v="3570"/>
    <n v="0"/>
    <n v="-3570"/>
    <n v="-3570"/>
    <n v="3570"/>
    <n v="0"/>
    <n v="100"/>
    <n v="7140"/>
    <n v="200"/>
  </r>
  <r>
    <x v="0"/>
    <s v="Maritime"/>
    <s v="Import"/>
    <x v="28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87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0"/>
    <n v="-94"/>
    <n v="-94"/>
    <n v="94"/>
    <n v="0"/>
    <n v="100"/>
    <n v="188"/>
    <n v="200"/>
  </r>
  <r>
    <x v="0"/>
    <s v="Maritime"/>
    <s v="Import"/>
    <x v="288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88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8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7"/>
    <s v="Maritime"/>
    <s v="Import"/>
    <x v="289"/>
    <d v="2024-08-01T00:00:00"/>
    <x v="1"/>
    <s v="DFCLCPTA"/>
    <x v="33"/>
    <s v="EXO CONS MARITI"/>
    <n v="0"/>
    <n v="0"/>
    <n v="0"/>
    <n v="0"/>
    <n v="100"/>
    <n v="100"/>
    <n v="0"/>
    <n v="0"/>
    <n v="-100"/>
    <n v="0"/>
    <n v="0"/>
    <n v="0"/>
    <n v="0"/>
    <n v="0"/>
    <n v="100"/>
    <n v="100"/>
    <n v="0"/>
    <n v="-100"/>
    <n v="0"/>
    <n v="0"/>
    <n v="-100"/>
    <n v="0"/>
  </r>
  <r>
    <x v="7"/>
    <s v="Maritime"/>
    <s v="Import"/>
    <x v="289"/>
    <d v="2024-08-01T00:00:00"/>
    <x v="6"/>
    <s v="DFCLCIAL06"/>
    <x v="33"/>
    <s v="EXO CONS MARITI"/>
    <n v="0"/>
    <n v="960"/>
    <n v="960"/>
    <n v="100"/>
    <n v="0"/>
    <n v="-100"/>
    <n v="-100"/>
    <n v="0"/>
    <n v="960"/>
    <n v="100"/>
    <n v="0"/>
    <n v="960"/>
    <n v="960"/>
    <n v="100"/>
    <n v="0"/>
    <n v="-100"/>
    <n v="-100"/>
    <n v="960"/>
    <n v="0"/>
    <n v="100"/>
    <n v="1060"/>
    <n v="999.99"/>
  </r>
  <r>
    <x v="7"/>
    <s v="Maritime"/>
    <s v="Import"/>
    <x v="289"/>
    <d v="2024-08-01T00:00:00"/>
    <x v="6"/>
    <s v="DFCLCIAL06"/>
    <x v="34"/>
    <s v="EXO FORFAIT"/>
    <n v="0"/>
    <n v="-96"/>
    <n v="-96"/>
    <n v="0"/>
    <n v="0"/>
    <n v="0"/>
    <n v="0"/>
    <n v="0"/>
    <n v="-96"/>
    <n v="100"/>
    <n v="0"/>
    <n v="-96"/>
    <n v="-96"/>
    <n v="0"/>
    <n v="0"/>
    <n v="0"/>
    <n v="0"/>
    <n v="-96"/>
    <n v="0"/>
    <n v="100"/>
    <n v="-96"/>
    <n v="0"/>
  </r>
  <r>
    <x v="0"/>
    <s v="Maritime"/>
    <s v="Import"/>
    <x v="290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9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8"/>
    <n v="168"/>
    <n v="0"/>
    <n v="-168"/>
    <n v="0"/>
    <n v="0"/>
    <n v="-168"/>
    <n v="0"/>
  </r>
  <r>
    <x v="0"/>
    <s v="Maritime"/>
    <s v="Import"/>
    <x v="29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8"/>
    <n v="168"/>
    <n v="168"/>
    <n v="0"/>
    <n v="-168"/>
    <n v="-168"/>
    <n v="168"/>
    <n v="0"/>
    <n v="100"/>
    <n v="336"/>
    <n v="200"/>
  </r>
  <r>
    <x v="0"/>
    <s v="Maritime"/>
    <s v="Import"/>
    <x v="290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2"/>
    <s v="Maritime"/>
    <s v="Import"/>
    <x v="291"/>
    <d v="2024-08-05T00:00:00"/>
    <x v="4"/>
    <s v="DFCLCIAL03"/>
    <x v="15"/>
    <s v="TAX TRACTION"/>
    <n v="0"/>
    <n v="0"/>
    <n v="0"/>
    <n v="260"/>
    <n v="0"/>
    <n v="-260"/>
    <n v="-260"/>
    <n v="0"/>
    <n v="0"/>
    <n v="0"/>
    <n v="0"/>
    <n v="0"/>
    <n v="0"/>
    <n v="260"/>
    <n v="0"/>
    <n v="-260"/>
    <n v="-260"/>
    <n v="0"/>
    <n v="0"/>
    <n v="0"/>
    <n v="260"/>
    <n v="100"/>
  </r>
  <r>
    <x v="2"/>
    <s v="Maritime"/>
    <s v="Import"/>
    <x v="291"/>
    <d v="2024-08-05T00:00:00"/>
    <x v="1"/>
    <s v="DFCLCPTA"/>
    <x v="14"/>
    <s v="EXO FR ANNEXE"/>
    <n v="0"/>
    <n v="0"/>
    <n v="0"/>
    <n v="0"/>
    <n v="546"/>
    <n v="546"/>
    <n v="0"/>
    <n v="0"/>
    <n v="-546"/>
    <n v="0"/>
    <n v="0"/>
    <n v="0"/>
    <n v="0"/>
    <n v="0"/>
    <n v="546"/>
    <n v="546"/>
    <n v="0"/>
    <n v="-546"/>
    <n v="0"/>
    <n v="0"/>
    <n v="-546"/>
    <n v="0"/>
  </r>
  <r>
    <x v="2"/>
    <s v="Maritime"/>
    <s v="Import"/>
    <x v="291"/>
    <d v="2024-08-05T00:00:00"/>
    <x v="4"/>
    <s v="DFCLCIAL03"/>
    <x v="16"/>
    <s v="EXO MANUT"/>
    <n v="0"/>
    <n v="400"/>
    <n v="400"/>
    <n v="0"/>
    <n v="0"/>
    <n v="0"/>
    <n v="0"/>
    <n v="0"/>
    <n v="400"/>
    <n v="100"/>
    <n v="0"/>
    <n v="400"/>
    <n v="400"/>
    <n v="0"/>
    <n v="0"/>
    <n v="0"/>
    <n v="0"/>
    <n v="400"/>
    <n v="0"/>
    <n v="100"/>
    <n v="400"/>
    <n v="0"/>
  </r>
  <r>
    <x v="2"/>
    <s v="Maritime"/>
    <s v="Import"/>
    <x v="291"/>
    <d v="2024-08-05T00:00:00"/>
    <x v="4"/>
    <s v="DFCLCIAL03"/>
    <x v="14"/>
    <s v="EXO FR ANNEXE"/>
    <n v="0"/>
    <n v="566"/>
    <n v="566"/>
    <n v="546"/>
    <n v="0"/>
    <n v="-546"/>
    <n v="-546"/>
    <n v="0"/>
    <n v="566"/>
    <n v="100"/>
    <n v="0"/>
    <n v="566"/>
    <n v="566"/>
    <n v="546"/>
    <n v="0"/>
    <n v="-546"/>
    <n v="-546"/>
    <n v="566"/>
    <n v="0"/>
    <n v="100"/>
    <n v="1112"/>
    <n v="203.66"/>
  </r>
  <r>
    <x v="2"/>
    <s v="Maritime"/>
    <s v="Import"/>
    <x v="291"/>
    <d v="2024-08-05T00:00:00"/>
    <x v="4"/>
    <s v="DFCLCIAL03"/>
    <x v="17"/>
    <s v="EXO TRACTION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2"/>
    <s v="Maritime"/>
    <s v="Import"/>
    <x v="291"/>
    <d v="2024-08-05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2"/>
    <s v="Maritime"/>
    <s v="Import"/>
    <x v="291"/>
    <d v="2024-08-05T00:00:00"/>
    <x v="1"/>
    <s v="DFCLCPTA"/>
    <x v="15"/>
    <s v="TAX TRACTION"/>
    <n v="0"/>
    <n v="0"/>
    <n v="0"/>
    <n v="0"/>
    <n v="260"/>
    <n v="260"/>
    <n v="0"/>
    <n v="0"/>
    <n v="-260"/>
    <n v="0"/>
    <n v="0"/>
    <n v="0"/>
    <n v="0"/>
    <n v="0"/>
    <n v="260"/>
    <n v="260"/>
    <n v="0"/>
    <n v="-260"/>
    <n v="0"/>
    <n v="0"/>
    <n v="-260"/>
    <n v="0"/>
  </r>
  <r>
    <x v="3"/>
    <s v="Route"/>
    <s v="Export"/>
    <x v="292"/>
    <d v="2024-08-01T00:00:00"/>
    <x v="6"/>
    <s v="DFCLCIAL06"/>
    <x v="3"/>
    <s v="TAX AFFRETEMENT"/>
    <n v="0"/>
    <n v="342.15"/>
    <n v="342.15"/>
    <n v="330"/>
    <n v="0"/>
    <n v="-330"/>
    <n v="-330"/>
    <n v="0"/>
    <n v="342.15"/>
    <n v="100"/>
    <n v="0"/>
    <n v="342.15"/>
    <n v="342.15"/>
    <n v="330"/>
    <n v="330"/>
    <n v="-330"/>
    <n v="-330"/>
    <n v="12.149999999999977"/>
    <n v="0"/>
    <n v="100"/>
    <n v="672.15"/>
    <n v="203.68"/>
  </r>
  <r>
    <x v="0"/>
    <s v="Maritime"/>
    <s v="Import"/>
    <x v="293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9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93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9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91"/>
    <n v="91"/>
    <n v="91"/>
    <n v="91"/>
    <n v="-91"/>
    <n v="-91"/>
    <n v="0"/>
    <n v="0"/>
    <n v="100"/>
    <n v="182"/>
    <n v="200"/>
  </r>
  <r>
    <x v="3"/>
    <s v="Route"/>
    <s v="Export"/>
    <x v="294"/>
    <d v="2024-08-01T00:00:00"/>
    <x v="6"/>
    <s v="DFCLCIAL06"/>
    <x v="3"/>
    <s v="TAX AFFRETEMENT"/>
    <n v="0"/>
    <n v="264.89"/>
    <n v="264.89"/>
    <n v="250"/>
    <n v="0"/>
    <n v="-250"/>
    <n v="-250"/>
    <n v="0"/>
    <n v="264.89"/>
    <n v="100"/>
    <n v="0"/>
    <n v="264.89"/>
    <n v="264.89"/>
    <n v="250"/>
    <n v="250"/>
    <n v="-250"/>
    <n v="-250"/>
    <n v="14.889999999999986"/>
    <n v="0"/>
    <n v="100"/>
    <n v="514.89"/>
    <n v="205.96"/>
  </r>
  <r>
    <x v="0"/>
    <s v="Maritime"/>
    <s v="Import"/>
    <x v="29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2336"/>
    <n v="2336"/>
    <n v="2336"/>
    <n v="2336"/>
    <n v="-2336"/>
    <n v="-2336"/>
    <n v="0"/>
    <n v="0"/>
    <n v="100"/>
    <n v="4672"/>
    <n v="200"/>
  </r>
  <r>
    <x v="0"/>
    <s v="Maritime"/>
    <s v="Import"/>
    <x v="295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95"/>
    <d v="2024-08-01T00:00:00"/>
    <x v="1"/>
    <s v="DFCLCPTA"/>
    <x v="4"/>
    <s v="TAX  FR ANNEXE"/>
    <n v="0"/>
    <n v="0"/>
    <n v="0"/>
    <n v="0"/>
    <n v="1375"/>
    <n v="1375"/>
    <n v="0"/>
    <n v="0"/>
    <n v="-1375"/>
    <n v="0"/>
    <n v="0"/>
    <n v="0"/>
    <n v="0"/>
    <n v="0"/>
    <n v="0"/>
    <n v="1375"/>
    <n v="0"/>
    <n v="0"/>
    <n v="0"/>
    <n v="0"/>
    <n v="-1375"/>
    <n v="0"/>
  </r>
  <r>
    <x v="0"/>
    <s v="Maritime"/>
    <s v="Import"/>
    <x v="295"/>
    <d v="2024-08-01T00:00:00"/>
    <x v="4"/>
    <s v="DFCLCIAL03"/>
    <x v="7"/>
    <s v="TAX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0"/>
    <s v="Maritime"/>
    <s v="Import"/>
    <x v="295"/>
    <d v="2024-08-01T00:00:00"/>
    <x v="4"/>
    <s v="DFCLCIAL03"/>
    <x v="4"/>
    <s v="TAX  FR ANNEXE"/>
    <n v="0"/>
    <n v="2035"/>
    <n v="2035"/>
    <n v="1375"/>
    <n v="0"/>
    <n v="-1375"/>
    <n v="-1375"/>
    <n v="0"/>
    <n v="2035"/>
    <n v="100"/>
    <n v="0"/>
    <n v="2035"/>
    <n v="2035"/>
    <n v="1375"/>
    <n v="1375"/>
    <n v="-1375"/>
    <n v="-1375"/>
    <n v="660"/>
    <n v="0"/>
    <n v="100"/>
    <n v="3410"/>
    <n v="248"/>
  </r>
  <r>
    <x v="0"/>
    <s v="Maritime"/>
    <s v="Import"/>
    <x v="295"/>
    <d v="2024-08-01T00:00:00"/>
    <x v="4"/>
    <s v="DFCLCIAL03"/>
    <x v="14"/>
    <s v="EXO FR ANNEXE"/>
    <n v="0"/>
    <n v="6135"/>
    <n v="6135"/>
    <n v="4301.3100000000004"/>
    <n v="0"/>
    <n v="-4301.3100000000004"/>
    <n v="-4301.3100000000004"/>
    <n v="0"/>
    <n v="6135"/>
    <n v="100"/>
    <n v="0"/>
    <n v="6135"/>
    <n v="6135"/>
    <n v="4301.3100000000004"/>
    <n v="4301.3100000000004"/>
    <n v="-4301.3100000000004"/>
    <n v="-4301.3100000000004"/>
    <n v="1833.6899999999996"/>
    <n v="0"/>
    <n v="100"/>
    <n v="10436.31"/>
    <n v="242.63"/>
  </r>
  <r>
    <x v="0"/>
    <s v="Maritime"/>
    <s v="Import"/>
    <x v="295"/>
    <d v="2024-08-01T00:00:00"/>
    <x v="1"/>
    <s v="DFCLCPTA"/>
    <x v="14"/>
    <s v="EXO FR ANNEXE"/>
    <n v="0"/>
    <n v="0"/>
    <n v="0"/>
    <n v="0"/>
    <n v="4301.3100000000004"/>
    <n v="4301.3100000000004"/>
    <n v="0"/>
    <n v="0"/>
    <n v="-4301.3100000000004"/>
    <n v="0"/>
    <n v="0"/>
    <n v="0"/>
    <n v="0"/>
    <n v="0"/>
    <n v="0"/>
    <n v="4301.3100000000004"/>
    <n v="0"/>
    <n v="0"/>
    <n v="0"/>
    <n v="0"/>
    <n v="-4301.3100000000004"/>
    <n v="0"/>
  </r>
  <r>
    <x v="0"/>
    <s v="Maritime"/>
    <s v="Import"/>
    <x v="296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96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96"/>
    <d v="2024-08-01T00:00:00"/>
    <x v="5"/>
    <s v="DFCLCIAL02"/>
    <x v="30"/>
    <s v="TVA"/>
    <n v="0"/>
    <n v="0"/>
    <n v="0"/>
    <n v="0"/>
    <n v="0"/>
    <n v="0"/>
    <n v="0"/>
    <n v="0"/>
    <n v="0"/>
    <n v="0"/>
    <n v="0"/>
    <n v="179"/>
    <n v="179"/>
    <n v="179"/>
    <n v="179"/>
    <n v="-179"/>
    <n v="-179"/>
    <n v="0"/>
    <n v="0"/>
    <n v="100"/>
    <n v="358"/>
    <n v="200"/>
  </r>
  <r>
    <x v="0"/>
    <s v="Maritime"/>
    <s v="Import"/>
    <x v="29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Import"/>
    <x v="297"/>
    <d v="2024-08-01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297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3174"/>
    <n v="3174"/>
    <n v="3174"/>
    <n v="3174"/>
    <n v="-3174"/>
    <n v="-3174"/>
    <n v="0"/>
    <n v="0"/>
    <n v="100"/>
    <n v="6348"/>
    <n v="200"/>
  </r>
  <r>
    <x v="0"/>
    <s v="Maritime"/>
    <s v="Import"/>
    <x v="298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8"/>
    <d v="2024-08-02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4"/>
    <s v="Maritime"/>
    <s v="Export"/>
    <x v="299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Export"/>
    <x v="299"/>
    <d v="2024-08-02T00:00:00"/>
    <x v="1"/>
    <s v="DFCLCPTA"/>
    <x v="23"/>
    <s v="FRAIS DE BL"/>
    <n v="0"/>
    <n v="0"/>
    <n v="0"/>
    <n v="0"/>
    <n v="320"/>
    <n v="320"/>
    <n v="0"/>
    <n v="0"/>
    <n v="-320"/>
    <n v="0"/>
    <n v="0"/>
    <n v="0"/>
    <n v="0"/>
    <n v="0"/>
    <n v="0"/>
    <n v="320"/>
    <n v="0"/>
    <n v="0"/>
    <n v="0"/>
    <n v="0"/>
    <n v="-320"/>
    <n v="0"/>
  </r>
  <r>
    <x v="4"/>
    <s v="Maritime"/>
    <s v="Export"/>
    <x v="299"/>
    <d v="2024-08-02T00:00:00"/>
    <x v="1"/>
    <s v="DFCLCPTA"/>
    <x v="2"/>
    <s v="TAX TPS ROUTE"/>
    <n v="0"/>
    <n v="0"/>
    <n v="0"/>
    <n v="0"/>
    <n v="753.75"/>
    <n v="753.75"/>
    <n v="0"/>
    <n v="0"/>
    <n v="-753.75"/>
    <n v="0"/>
    <n v="0"/>
    <n v="0"/>
    <n v="0"/>
    <n v="0"/>
    <n v="0"/>
    <n v="753.75"/>
    <n v="0"/>
    <n v="0"/>
    <n v="0"/>
    <n v="0"/>
    <n v="-753.75"/>
    <n v="0"/>
  </r>
  <r>
    <x v="4"/>
    <s v="Maritime"/>
    <s v="Export"/>
    <x v="299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2749"/>
    <n v="2749"/>
    <n v="2749"/>
    <n v="2749"/>
    <n v="-2749"/>
    <n v="-2749"/>
    <n v="0"/>
    <n v="0"/>
    <n v="100"/>
    <n v="5498"/>
    <n v="200"/>
  </r>
  <r>
    <x v="4"/>
    <s v="Maritime"/>
    <s v="Export"/>
    <x v="299"/>
    <d v="2024-08-02T00:00:00"/>
    <x v="3"/>
    <s v="DFCLCIAL01"/>
    <x v="21"/>
    <s v="FRAIS DE PARKING "/>
    <n v="0"/>
    <n v="331.98"/>
    <n v="331.98"/>
    <n v="0"/>
    <n v="0"/>
    <n v="0"/>
    <n v="0"/>
    <n v="0"/>
    <n v="331.98"/>
    <n v="100"/>
    <n v="0"/>
    <n v="331.98"/>
    <n v="331.98"/>
    <n v="0"/>
    <n v="0"/>
    <n v="0"/>
    <n v="0"/>
    <n v="331.98"/>
    <n v="0"/>
    <n v="100"/>
    <n v="331.98"/>
    <n v="0"/>
  </r>
  <r>
    <x v="4"/>
    <s v="Maritime"/>
    <s v="Export"/>
    <x v="299"/>
    <d v="2024-08-02T00:00:00"/>
    <x v="3"/>
    <s v="DFCLCIAL01"/>
    <x v="23"/>
    <s v="FRAIS DE BL"/>
    <n v="0"/>
    <n v="0"/>
    <n v="0"/>
    <n v="320"/>
    <n v="0"/>
    <n v="-320"/>
    <n v="-320"/>
    <n v="0"/>
    <n v="0"/>
    <n v="0"/>
    <n v="0"/>
    <n v="0"/>
    <n v="0"/>
    <n v="320"/>
    <n v="320"/>
    <n v="-320"/>
    <n v="-320"/>
    <n v="-320"/>
    <n v="0"/>
    <n v="0"/>
    <n v="320"/>
    <n v="100"/>
  </r>
  <r>
    <x v="4"/>
    <s v="Maritime"/>
    <s v="Export"/>
    <x v="299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Export"/>
    <x v="299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0"/>
    <s v="Maritime"/>
    <s v="Import"/>
    <x v="300"/>
    <d v="2024-08-03T00:00:00"/>
    <x v="3"/>
    <s v="DFCLCIAL01"/>
    <x v="8"/>
    <s v="EXO TIP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300"/>
    <d v="2024-08-03T00:00:00"/>
    <x v="3"/>
    <s v="DFCLCIAL01"/>
    <x v="0"/>
    <s v="EXO DOUANE"/>
    <n v="0"/>
    <n v="461"/>
    <n v="461"/>
    <n v="0"/>
    <n v="0"/>
    <n v="0"/>
    <n v="0"/>
    <n v="0"/>
    <n v="461"/>
    <n v="100"/>
    <n v="0"/>
    <n v="461"/>
    <n v="461"/>
    <n v="0"/>
    <n v="0"/>
    <n v="0"/>
    <n v="0"/>
    <n v="461"/>
    <n v="0"/>
    <n v="100"/>
    <n v="461"/>
    <n v="0"/>
  </r>
  <r>
    <x v="0"/>
    <s v="Maritime"/>
    <s v="Import"/>
    <x v="301"/>
    <d v="2024-08-04T00:00:00"/>
    <x v="3"/>
    <s v="DFCLCIAL01"/>
    <x v="8"/>
    <s v="EXO TIP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01"/>
    <d v="2024-08-04T00:00:00"/>
    <x v="3"/>
    <s v="DFCLCIAL01"/>
    <x v="0"/>
    <s v="EXO DOUANE"/>
    <n v="0"/>
    <n v="381"/>
    <n v="381"/>
    <n v="0"/>
    <n v="0"/>
    <n v="0"/>
    <n v="0"/>
    <n v="0"/>
    <n v="381"/>
    <n v="100"/>
    <n v="0"/>
    <n v="381"/>
    <n v="381"/>
    <n v="0"/>
    <n v="0"/>
    <n v="0"/>
    <n v="0"/>
    <n v="381"/>
    <n v="0"/>
    <n v="100"/>
    <n v="381"/>
    <n v="0"/>
  </r>
  <r>
    <x v="0"/>
    <s v="Maritime"/>
    <s v="Import"/>
    <x v="302"/>
    <d v="2024-08-01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02"/>
    <d v="2024-08-01T00:00:00"/>
    <x v="2"/>
    <s v="DFCLCIAL07"/>
    <x v="4"/>
    <s v="TAX  FR ANNEXE"/>
    <n v="0"/>
    <n v="14.31"/>
    <n v="14.31"/>
    <n v="0"/>
    <n v="0"/>
    <n v="0"/>
    <n v="0"/>
    <n v="0"/>
    <n v="14.31"/>
    <n v="100"/>
    <n v="0"/>
    <n v="14.31"/>
    <n v="14.31"/>
    <n v="0"/>
    <n v="0"/>
    <n v="0"/>
    <n v="0"/>
    <n v="14.31"/>
    <n v="0"/>
    <n v="100"/>
    <n v="14.31"/>
    <n v="0"/>
  </r>
  <r>
    <x v="0"/>
    <s v="Maritime"/>
    <s v="Import"/>
    <x v="302"/>
    <d v="2024-08-01T00:00:00"/>
    <x v="2"/>
    <s v="DFCLCIAL07"/>
    <x v="14"/>
    <s v="EXO FR ANNEXE"/>
    <n v="0"/>
    <n v="42.5"/>
    <n v="42.5"/>
    <n v="0"/>
    <n v="0"/>
    <n v="0"/>
    <n v="0"/>
    <n v="0"/>
    <n v="42.5"/>
    <n v="100"/>
    <n v="0"/>
    <n v="42.5"/>
    <n v="42.5"/>
    <n v="0"/>
    <n v="0"/>
    <n v="0"/>
    <n v="0"/>
    <n v="42.5"/>
    <n v="0"/>
    <n v="100"/>
    <n v="42.5"/>
    <n v="0"/>
  </r>
  <r>
    <x v="0"/>
    <s v="Maritime"/>
    <s v="Import"/>
    <x v="303"/>
    <d v="2024-08-01T00:00:00"/>
    <x v="5"/>
    <s v="DFCLCIAL02"/>
    <x v="7"/>
    <s v="TAX DOUANE"/>
    <n v="0"/>
    <n v="188"/>
    <n v="188"/>
    <n v="0"/>
    <n v="0"/>
    <n v="0"/>
    <n v="0"/>
    <n v="0"/>
    <n v="188"/>
    <n v="100"/>
    <n v="0"/>
    <n v="188"/>
    <n v="188"/>
    <n v="0"/>
    <n v="0"/>
    <n v="0"/>
    <n v="0"/>
    <n v="188"/>
    <n v="0"/>
    <n v="100"/>
    <n v="188"/>
    <n v="0"/>
  </r>
  <r>
    <x v="0"/>
    <s v="Maritime"/>
    <s v="Import"/>
    <x v="30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0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459"/>
    <n v="2459"/>
    <n v="2459"/>
    <n v="2459"/>
    <n v="-2459"/>
    <n v="-2459"/>
    <n v="0"/>
    <n v="0"/>
    <n v="100"/>
    <n v="4918"/>
    <n v="200"/>
  </r>
  <r>
    <x v="0"/>
    <s v="Maritime"/>
    <s v="Import"/>
    <x v="303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04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0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31"/>
    <n v="3831"/>
    <n v="0"/>
    <n v="-3831"/>
    <n v="0"/>
    <n v="0"/>
    <n v="-3831"/>
    <n v="0"/>
  </r>
  <r>
    <x v="0"/>
    <s v="Maritime"/>
    <s v="Import"/>
    <x v="30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40"/>
    <n v="240"/>
    <n v="240"/>
    <n v="0"/>
    <n v="-240"/>
    <n v="-240"/>
    <n v="240"/>
    <n v="0"/>
    <n v="100"/>
    <n v="480"/>
    <n v="200"/>
  </r>
  <r>
    <x v="0"/>
    <s v="Maritime"/>
    <s v="Import"/>
    <x v="30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40"/>
    <n v="240"/>
    <n v="0"/>
    <n v="-240"/>
    <n v="0"/>
    <n v="0"/>
    <n v="-240"/>
    <n v="0"/>
  </r>
  <r>
    <x v="0"/>
    <s v="Maritime"/>
    <s v="Import"/>
    <x v="30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831"/>
    <n v="3831"/>
    <n v="3831"/>
    <n v="0"/>
    <n v="-3831"/>
    <n v="-3831"/>
    <n v="3831"/>
    <n v="0"/>
    <n v="100"/>
    <n v="7662"/>
    <n v="200"/>
  </r>
  <r>
    <x v="0"/>
    <s v="Maritime"/>
    <s v="Import"/>
    <x v="30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383"/>
    <n v="4383"/>
    <n v="0"/>
    <n v="-4383"/>
    <n v="0"/>
    <n v="0"/>
    <n v="-4383"/>
    <n v="0"/>
  </r>
  <r>
    <x v="0"/>
    <s v="Maritime"/>
    <s v="Import"/>
    <x v="30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5"/>
    <d v="2024-08-01T00:00:00"/>
    <x v="5"/>
    <s v="DFCLCIAL02"/>
    <x v="7"/>
    <s v="TAX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Import"/>
    <x v="30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20"/>
    <n v="120"/>
    <n v="0"/>
    <n v="-120"/>
    <n v="0"/>
    <n v="0"/>
    <n v="-120"/>
    <n v="0"/>
  </r>
  <r>
    <x v="0"/>
    <s v="Maritime"/>
    <s v="Import"/>
    <x v="30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383"/>
    <n v="4383"/>
    <n v="4383"/>
    <n v="0"/>
    <n v="-4383"/>
    <n v="-4383"/>
    <n v="4383"/>
    <n v="0"/>
    <n v="100"/>
    <n v="8766"/>
    <n v="200"/>
  </r>
  <r>
    <x v="0"/>
    <s v="Maritime"/>
    <s v="Import"/>
    <x v="30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20"/>
    <n v="120"/>
    <n v="120"/>
    <n v="0"/>
    <n v="-120"/>
    <n v="-120"/>
    <n v="120"/>
    <n v="0"/>
    <n v="100"/>
    <n v="240"/>
    <n v="200"/>
  </r>
  <r>
    <x v="0"/>
    <s v="Maritime"/>
    <s v="Import"/>
    <x v="30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72"/>
    <n v="1672"/>
    <n v="0"/>
    <n v="-1672"/>
    <n v="0"/>
    <n v="0"/>
    <n v="-1672"/>
    <n v="0"/>
  </r>
  <r>
    <x v="0"/>
    <s v="Maritime"/>
    <s v="Import"/>
    <x v="306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0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0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72"/>
    <n v="1672"/>
    <n v="1672"/>
    <n v="0"/>
    <n v="-1672"/>
    <n v="-1672"/>
    <n v="1672"/>
    <n v="0"/>
    <n v="100"/>
    <n v="3344"/>
    <n v="200"/>
  </r>
  <r>
    <x v="0"/>
    <s v="Maritime"/>
    <s v="Import"/>
    <x v="30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0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30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03"/>
    <n v="803"/>
    <n v="0"/>
    <n v="-803"/>
    <n v="0"/>
    <n v="0"/>
    <n v="-803"/>
    <n v="0"/>
  </r>
  <r>
    <x v="0"/>
    <s v="Maritime"/>
    <s v="Import"/>
    <x v="30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30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0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03"/>
    <n v="803"/>
    <n v="803"/>
    <n v="0"/>
    <n v="-803"/>
    <n v="-803"/>
    <n v="803"/>
    <n v="0"/>
    <n v="100"/>
    <n v="1606"/>
    <n v="200"/>
  </r>
  <r>
    <x v="0"/>
    <s v="Maritime"/>
    <s v="Import"/>
    <x v="30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30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8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0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184"/>
    <n v="5184"/>
    <n v="0"/>
    <n v="-5184"/>
    <n v="0"/>
    <n v="0"/>
    <n v="-5184"/>
    <n v="0"/>
  </r>
  <r>
    <x v="0"/>
    <s v="Maritime"/>
    <s v="Import"/>
    <x v="30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184"/>
    <n v="5184"/>
    <n v="5184"/>
    <n v="0"/>
    <n v="-5184"/>
    <n v="-5184"/>
    <n v="5184"/>
    <n v="0"/>
    <n v="100"/>
    <n v="10368"/>
    <n v="200"/>
  </r>
  <r>
    <x v="0"/>
    <s v="Maritime"/>
    <s v="Import"/>
    <x v="30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30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0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9"/>
    <d v="2024-08-01T00:00:00"/>
    <x v="5"/>
    <s v="DFCLCIAL02"/>
    <x v="7"/>
    <s v="TAX DOUANE"/>
    <n v="0"/>
    <n v="89"/>
    <n v="89"/>
    <n v="0"/>
    <n v="0"/>
    <n v="0"/>
    <n v="0"/>
    <n v="0"/>
    <n v="89"/>
    <n v="100"/>
    <n v="0"/>
    <n v="89"/>
    <n v="89"/>
    <n v="0"/>
    <n v="0"/>
    <n v="0"/>
    <n v="0"/>
    <n v="89"/>
    <n v="0"/>
    <n v="100"/>
    <n v="89"/>
    <n v="0"/>
  </r>
  <r>
    <x v="0"/>
    <s v="Maritime"/>
    <s v="Import"/>
    <x v="310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1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978"/>
    <n v="1978"/>
    <n v="1978"/>
    <n v="1978"/>
    <n v="-1978"/>
    <n v="-1978"/>
    <n v="0"/>
    <n v="0"/>
    <n v="100"/>
    <n v="3956"/>
    <n v="200"/>
  </r>
  <r>
    <x v="0"/>
    <s v="Maritime"/>
    <s v="Import"/>
    <x v="310"/>
    <d v="2024-08-01T00:00:00"/>
    <x v="5"/>
    <s v="DFCLCIAL02"/>
    <x v="7"/>
    <s v="TAX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Import"/>
    <x v="31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Import"/>
    <x v="311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312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6"/>
    <s v="Maritime"/>
    <s v="Export"/>
    <x v="313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313"/>
    <d v="2024-08-01T00:00:00"/>
    <x v="3"/>
    <s v="DFCLCIAL01"/>
    <x v="14"/>
    <s v="EXO FR ANNEX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6"/>
    <s v="Maritime"/>
    <s v="Export"/>
    <x v="313"/>
    <d v="2024-08-01T00:00:00"/>
    <x v="3"/>
    <s v="DFCLCIAL01"/>
    <x v="16"/>
    <s v="EXO MANUT"/>
    <n v="0"/>
    <n v="236"/>
    <n v="236"/>
    <n v="0"/>
    <n v="0"/>
    <n v="0"/>
    <n v="0"/>
    <n v="0"/>
    <n v="236"/>
    <n v="100"/>
    <n v="0"/>
    <n v="236"/>
    <n v="236"/>
    <n v="0"/>
    <n v="0"/>
    <n v="0"/>
    <n v="0"/>
    <n v="236"/>
    <n v="0"/>
    <n v="100"/>
    <n v="236"/>
    <n v="0"/>
  </r>
  <r>
    <x v="6"/>
    <s v="Maritime"/>
    <s v="Export"/>
    <x v="313"/>
    <d v="2024-08-01T00:00:00"/>
    <x v="3"/>
    <s v="DFCLCIAL01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6"/>
    <s v="Maritime"/>
    <s v="Export"/>
    <x v="313"/>
    <d v="2024-08-01T00:00:00"/>
    <x v="3"/>
    <s v="DFCLCIAL01"/>
    <x v="35"/>
    <s v="FOURNITURES EXO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6"/>
    <s v="Maritime"/>
    <s v="Export"/>
    <x v="313"/>
    <d v="2024-08-01T00:00:00"/>
    <x v="3"/>
    <s v="DFCLCIAL01"/>
    <x v="17"/>
    <s v="EXO TRACTION"/>
    <n v="0"/>
    <n v="175"/>
    <n v="175"/>
    <n v="165"/>
    <n v="0"/>
    <n v="-165"/>
    <n v="-165"/>
    <n v="0"/>
    <n v="175"/>
    <n v="100"/>
    <n v="0"/>
    <n v="175"/>
    <n v="175"/>
    <n v="165"/>
    <n v="0"/>
    <n v="-165"/>
    <n v="-165"/>
    <n v="175"/>
    <n v="0"/>
    <n v="100"/>
    <n v="340"/>
    <n v="206.06"/>
  </r>
  <r>
    <x v="6"/>
    <s v="Maritime"/>
    <s v="Export"/>
    <x v="313"/>
    <d v="2024-08-01T00:00:00"/>
    <x v="1"/>
    <s v="DFCLCPTA"/>
    <x v="17"/>
    <s v="EXO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0"/>
    <s v="Maritime"/>
    <s v="Import"/>
    <x v="314"/>
    <d v="2024-08-01T00:00:00"/>
    <x v="5"/>
    <s v="DFCLCIAL02"/>
    <x v="0"/>
    <s v="EXO DOUANE"/>
    <n v="0"/>
    <n v="270"/>
    <n v="270"/>
    <n v="0"/>
    <n v="0"/>
    <n v="0"/>
    <n v="0"/>
    <n v="0"/>
    <n v="270"/>
    <n v="100"/>
    <n v="0"/>
    <n v="270"/>
    <n v="270"/>
    <n v="0"/>
    <n v="0"/>
    <n v="0"/>
    <n v="0"/>
    <n v="270"/>
    <n v="0"/>
    <n v="100"/>
    <n v="270"/>
    <n v="0"/>
  </r>
  <r>
    <x v="0"/>
    <s v="Maritime"/>
    <s v="Import"/>
    <x v="31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0"/>
    <n v="90"/>
    <n v="90"/>
    <n v="90"/>
    <n v="-90"/>
    <n v="-90"/>
    <n v="0"/>
    <n v="0"/>
    <n v="100"/>
    <n v="180"/>
    <n v="200"/>
  </r>
  <r>
    <x v="0"/>
    <s v="Maritime"/>
    <s v="Import"/>
    <x v="314"/>
    <d v="2024-08-01T00:00:00"/>
    <x v="5"/>
    <s v="DFCLCIAL02"/>
    <x v="8"/>
    <s v="EXO TIP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31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0"/>
    <s v="Maritime"/>
    <s v="Import"/>
    <x v="315"/>
    <d v="2024-08-01T00:00:00"/>
    <x v="5"/>
    <s v="DFCLCIAL02"/>
    <x v="8"/>
    <s v="EXO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5"/>
    <d v="2024-08-01T00:00:00"/>
    <x v="5"/>
    <s v="DFCLCIAL02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0"/>
    <s v="Maritime"/>
    <s v="Export"/>
    <x v="316"/>
    <d v="2024-08-01T00:00:00"/>
    <x v="4"/>
    <s v="DFCLCIAL03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316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17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18"/>
    <d v="2024-08-01T00:00:00"/>
    <x v="4"/>
    <s v="DFCLCIAL03"/>
    <x v="8"/>
    <s v="EXO TIP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Export"/>
    <x v="318"/>
    <d v="2024-08-01T00:00:00"/>
    <x v="4"/>
    <s v="DFCLCIAL03"/>
    <x v="0"/>
    <s v="EXO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19"/>
    <d v="2024-08-02T00:00:00"/>
    <x v="4"/>
    <s v="DFCLCIAL03"/>
    <x v="30"/>
    <s v="TVA"/>
    <n v="0"/>
    <n v="0"/>
    <n v="0"/>
    <n v="0"/>
    <n v="0"/>
    <n v="0"/>
    <n v="0"/>
    <n v="0"/>
    <n v="0"/>
    <n v="0"/>
    <n v="0"/>
    <n v="1009"/>
    <n v="1009"/>
    <n v="1009"/>
    <n v="1009"/>
    <n v="-1009"/>
    <n v="-1009"/>
    <n v="0"/>
    <n v="0"/>
    <n v="100"/>
    <n v="2018"/>
    <n v="200"/>
  </r>
  <r>
    <x v="0"/>
    <s v="Maritime"/>
    <s v="Import"/>
    <x v="319"/>
    <d v="2024-08-02T00:00:00"/>
    <x v="4"/>
    <s v="DFCLCIAL03"/>
    <x v="7"/>
    <s v="TAX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Import"/>
    <x v="319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133"/>
    <n v="133"/>
    <n v="133"/>
    <n v="133"/>
    <n v="-133"/>
    <n v="-133"/>
    <n v="0"/>
    <n v="0"/>
    <n v="100"/>
    <n v="266"/>
    <n v="200"/>
  </r>
  <r>
    <x v="0"/>
    <s v="Maritime"/>
    <s v="Import"/>
    <x v="31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33"/>
    <n v="0"/>
    <n v="0"/>
    <n v="0"/>
    <n v="0"/>
    <n v="-133"/>
    <n v="0"/>
  </r>
  <r>
    <x v="0"/>
    <s v="Maritime"/>
    <s v="Export"/>
    <x v="320"/>
    <d v="2024-08-0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4"/>
    <s v="Maritime"/>
    <s v="Import"/>
    <x v="321"/>
    <d v="2024-08-14T00:00:00"/>
    <x v="4"/>
    <s v="DFCLCIAL03"/>
    <x v="12"/>
    <s v="FRAIS DE PARKING"/>
    <n v="0"/>
    <n v="4689.75"/>
    <n v="4689.75"/>
    <n v="4419.1899999999996"/>
    <n v="0"/>
    <n v="-4419.1899999999996"/>
    <n v="-4419.1899999999996"/>
    <n v="0"/>
    <n v="4689.75"/>
    <n v="100"/>
    <n v="0"/>
    <n v="4689.75"/>
    <n v="4689.75"/>
    <n v="4419.1899999999996"/>
    <n v="4419.1899999999996"/>
    <n v="-4419.1899999999996"/>
    <n v="-4419.1899999999996"/>
    <n v="270.5600000000004"/>
    <n v="0"/>
    <n v="100"/>
    <n v="9108.94"/>
    <n v="206.12"/>
  </r>
  <r>
    <x v="5"/>
    <s v="Maritime"/>
    <s v="Export"/>
    <x v="322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4"/>
    <s v="Maritime"/>
    <s v="Import"/>
    <x v="323"/>
    <d v="2024-08-15T00:00:00"/>
    <x v="1"/>
    <s v="DFCLCPTA"/>
    <x v="12"/>
    <s v="FRAIS DE PARKING"/>
    <n v="0"/>
    <n v="0"/>
    <n v="0"/>
    <n v="0"/>
    <n v="7850.02"/>
    <n v="7850.02"/>
    <n v="0"/>
    <n v="0"/>
    <n v="-7850.02"/>
    <n v="0"/>
    <n v="0"/>
    <n v="0"/>
    <n v="0"/>
    <n v="0"/>
    <n v="7850.02"/>
    <n v="7850.02"/>
    <n v="0"/>
    <n v="-7850.02"/>
    <n v="0"/>
    <n v="0"/>
    <n v="-7850.02"/>
    <n v="0"/>
  </r>
  <r>
    <x v="4"/>
    <s v="Maritime"/>
    <s v="Import"/>
    <x v="323"/>
    <d v="2024-08-15T00:00:00"/>
    <x v="4"/>
    <s v="DFCLCIAL03"/>
    <x v="12"/>
    <s v="FRAIS DE PARKING"/>
    <n v="0"/>
    <n v="7711.04"/>
    <n v="7711.04"/>
    <n v="7665.95"/>
    <n v="0"/>
    <n v="-7665.95"/>
    <n v="-7665.95"/>
    <n v="0"/>
    <n v="7711.04"/>
    <n v="100"/>
    <n v="0"/>
    <n v="7711.04"/>
    <n v="7711.04"/>
    <n v="7665.95"/>
    <n v="0"/>
    <n v="-7665.95"/>
    <n v="-7665.95"/>
    <n v="7711.04"/>
    <n v="0"/>
    <n v="100"/>
    <n v="15376.99"/>
    <n v="200.59"/>
  </r>
  <r>
    <x v="4"/>
    <s v="Maritime"/>
    <s v="Import"/>
    <x v="324"/>
    <d v="2024-08-15T00:00:00"/>
    <x v="4"/>
    <s v="DFCLCIAL03"/>
    <x v="12"/>
    <s v="FRAIS DE PARKING"/>
    <n v="0"/>
    <n v="7665.95"/>
    <n v="7665.95"/>
    <n v="7575.76"/>
    <n v="0"/>
    <n v="-7575.76"/>
    <n v="-7575.76"/>
    <n v="0"/>
    <n v="7665.95"/>
    <n v="100"/>
    <n v="0"/>
    <n v="7665.95"/>
    <n v="7665.95"/>
    <n v="7575.76"/>
    <n v="0"/>
    <n v="-7575.76"/>
    <n v="-7575.76"/>
    <n v="7665.95"/>
    <n v="0"/>
    <n v="100"/>
    <n v="15241.71"/>
    <n v="201.19"/>
  </r>
  <r>
    <x v="4"/>
    <s v="Maritime"/>
    <s v="Import"/>
    <x v="324"/>
    <d v="2024-08-15T00:00:00"/>
    <x v="1"/>
    <s v="DFCLCPTA"/>
    <x v="12"/>
    <s v="FRAIS DE PARKING"/>
    <n v="0"/>
    <n v="0"/>
    <n v="0"/>
    <n v="0"/>
    <n v="7757.67"/>
    <n v="7757.67"/>
    <n v="0"/>
    <n v="0"/>
    <n v="-7757.67"/>
    <n v="0"/>
    <n v="0"/>
    <n v="0"/>
    <n v="0"/>
    <n v="0"/>
    <n v="7757.67"/>
    <n v="7757.67"/>
    <n v="0"/>
    <n v="-7757.67"/>
    <n v="0"/>
    <n v="0"/>
    <n v="-7757.67"/>
    <n v="0"/>
  </r>
  <r>
    <x v="0"/>
    <s v="Maritime"/>
    <s v="Import"/>
    <x v="325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25"/>
    <d v="2024-08-01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5"/>
    <s v="Maritime"/>
    <s v="Export"/>
    <x v="326"/>
    <d v="2024-08-01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327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2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8"/>
    <n v="18"/>
    <n v="0"/>
    <n v="-18"/>
    <n v="0"/>
    <n v="0"/>
    <n v="-18"/>
    <n v="0"/>
  </r>
  <r>
    <x v="0"/>
    <s v="Maritime"/>
    <s v="Import"/>
    <x v="32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814"/>
    <n v="6814"/>
    <n v="0"/>
    <n v="-6814"/>
    <n v="0"/>
    <n v="0"/>
    <n v="-6814"/>
    <n v="0"/>
  </r>
  <r>
    <x v="0"/>
    <s v="Maritime"/>
    <s v="Import"/>
    <x v="327"/>
    <d v="2024-08-01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32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8"/>
    <n v="18"/>
    <n v="18"/>
    <n v="0"/>
    <n v="-18"/>
    <n v="-18"/>
    <n v="18"/>
    <n v="0"/>
    <n v="100"/>
    <n v="36"/>
    <n v="200"/>
  </r>
  <r>
    <x v="0"/>
    <s v="Maritime"/>
    <s v="Import"/>
    <x v="32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6814"/>
    <n v="6814"/>
    <n v="6814"/>
    <n v="0"/>
    <n v="-6814"/>
    <n v="-6814"/>
    <n v="6814"/>
    <n v="0"/>
    <n v="100"/>
    <n v="13628"/>
    <n v="200"/>
  </r>
  <r>
    <x v="0"/>
    <s v="Maritime"/>
    <s v="Import"/>
    <x v="328"/>
    <d v="2024-08-01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29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330"/>
    <d v="2024-08-01T00:00:00"/>
    <x v="6"/>
    <s v="DFCLCIAL06"/>
    <x v="3"/>
    <s v="TAX AFFRETEMENT"/>
    <n v="0"/>
    <n v="623.59"/>
    <n v="623.59"/>
    <n v="450"/>
    <n v="0"/>
    <n v="-450"/>
    <n v="-450"/>
    <n v="0"/>
    <n v="623.59"/>
    <n v="100"/>
    <n v="0"/>
    <n v="623.59"/>
    <n v="623.59"/>
    <n v="450"/>
    <n v="450"/>
    <n v="-450"/>
    <n v="-450"/>
    <n v="173.59000000000003"/>
    <n v="0"/>
    <n v="100"/>
    <n v="1073.5899999999999"/>
    <n v="238.58"/>
  </r>
  <r>
    <x v="0"/>
    <s v="Maritime"/>
    <s v="Export"/>
    <x v="331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32"/>
    <d v="2024-08-01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32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3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3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838"/>
    <n v="3838"/>
    <n v="3838"/>
    <n v="0"/>
    <n v="-3838"/>
    <n v="-3838"/>
    <n v="3838"/>
    <n v="0"/>
    <n v="100"/>
    <n v="7676"/>
    <n v="200"/>
  </r>
  <r>
    <x v="0"/>
    <s v="Maritime"/>
    <s v="Import"/>
    <x v="333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33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3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38"/>
    <n v="3838"/>
    <n v="0"/>
    <n v="-3838"/>
    <n v="0"/>
    <n v="0"/>
    <n v="-3838"/>
    <n v="0"/>
  </r>
  <r>
    <x v="0"/>
    <s v="Maritime"/>
    <s v="Import"/>
    <x v="334"/>
    <d v="2024-08-31T00:00:00"/>
    <x v="4"/>
    <s v="DFCLCIAL03"/>
    <x v="6"/>
    <s v="DROITS DE DOUANE"/>
    <n v="0"/>
    <n v="0"/>
    <n v="0"/>
    <n v="0"/>
    <n v="0"/>
    <n v="0"/>
    <n v="0"/>
    <n v="0"/>
    <n v="0"/>
    <n v="0"/>
    <n v="0"/>
    <n v="7317"/>
    <n v="7317"/>
    <n v="7317"/>
    <n v="7317"/>
    <n v="-7317"/>
    <n v="-7317"/>
    <n v="0"/>
    <n v="0"/>
    <n v="100"/>
    <n v="14634"/>
    <n v="200"/>
  </r>
  <r>
    <x v="0"/>
    <s v="Maritime"/>
    <s v="Import"/>
    <x v="334"/>
    <d v="2024-08-31T00:00:00"/>
    <x v="4"/>
    <s v="DFCLCIAL03"/>
    <x v="5"/>
    <s v="DROITS DE PORT DOUAN"/>
    <n v="0"/>
    <n v="0"/>
    <n v="0"/>
    <n v="0"/>
    <n v="0"/>
    <n v="0"/>
    <n v="0"/>
    <n v="0"/>
    <n v="0"/>
    <n v="0"/>
    <n v="0"/>
    <n v="90"/>
    <n v="90"/>
    <n v="90"/>
    <n v="90"/>
    <n v="-90"/>
    <n v="-90"/>
    <n v="0"/>
    <n v="0"/>
    <n v="100"/>
    <n v="180"/>
    <n v="200"/>
  </r>
  <r>
    <x v="0"/>
    <s v="Maritime"/>
    <s v="Import"/>
    <x v="335"/>
    <d v="2024-08-01T00:00:00"/>
    <x v="1"/>
    <s v="DFCLCPTA"/>
    <x v="24"/>
    <s v="EXO REF SUREST"/>
    <n v="0"/>
    <n v="0"/>
    <n v="0"/>
    <n v="0"/>
    <n v="142"/>
    <n v="142"/>
    <n v="0"/>
    <n v="0"/>
    <n v="-142"/>
    <n v="0"/>
    <n v="0"/>
    <n v="0"/>
    <n v="0"/>
    <n v="0"/>
    <n v="142"/>
    <n v="142"/>
    <n v="0"/>
    <n v="-142"/>
    <n v="0"/>
    <n v="0"/>
    <n v="-142"/>
    <n v="0"/>
  </r>
  <r>
    <x v="0"/>
    <s v="Maritime"/>
    <s v="Import"/>
    <x v="33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3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35"/>
    <d v="2024-08-01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35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335"/>
    <d v="2024-08-01T00:00:00"/>
    <x v="5"/>
    <s v="DFCLCIAL02"/>
    <x v="24"/>
    <s v="EXO REF SUREST"/>
    <n v="0"/>
    <n v="142"/>
    <n v="142"/>
    <n v="142"/>
    <n v="0"/>
    <n v="-142"/>
    <n v="-142"/>
    <n v="0"/>
    <n v="142"/>
    <n v="100"/>
    <n v="0"/>
    <n v="142"/>
    <n v="142"/>
    <n v="142"/>
    <n v="0"/>
    <n v="-142"/>
    <n v="-142"/>
    <n v="142"/>
    <n v="0"/>
    <n v="100"/>
    <n v="284"/>
    <n v="200"/>
  </r>
  <r>
    <x v="0"/>
    <s v="Maritime"/>
    <s v="Import"/>
    <x v="335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33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8"/>
    <n v="88"/>
    <n v="0"/>
    <n v="-88"/>
    <n v="0"/>
    <n v="0"/>
    <n v="-88"/>
    <n v="0"/>
  </r>
  <r>
    <x v="0"/>
    <s v="Maritime"/>
    <s v="Import"/>
    <x v="33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8"/>
    <n v="88"/>
    <n v="88"/>
    <n v="0"/>
    <n v="-88"/>
    <n v="-88"/>
    <n v="88"/>
    <n v="0"/>
    <n v="100"/>
    <n v="176"/>
    <n v="200"/>
  </r>
  <r>
    <x v="0"/>
    <s v="Maritime"/>
    <s v="Import"/>
    <x v="336"/>
    <d v="2024-08-31T00:00:00"/>
    <x v="4"/>
    <s v="DFCLCIAL03"/>
    <x v="5"/>
    <s v="DROITS DE PORT DOUAN"/>
    <n v="0"/>
    <n v="0"/>
    <n v="0"/>
    <n v="0"/>
    <n v="0"/>
    <n v="0"/>
    <n v="0"/>
    <n v="0"/>
    <n v="0"/>
    <n v="0"/>
    <n v="0"/>
    <n v="321"/>
    <n v="321"/>
    <n v="321"/>
    <n v="321"/>
    <n v="-321"/>
    <n v="-321"/>
    <n v="0"/>
    <n v="0"/>
    <n v="100"/>
    <n v="642"/>
    <n v="200"/>
  </r>
  <r>
    <x v="0"/>
    <s v="Maritime"/>
    <s v="Import"/>
    <x v="336"/>
    <d v="2024-08-31T00:00:00"/>
    <x v="4"/>
    <s v="DFCLCIAL03"/>
    <x v="6"/>
    <s v="DROITS DE DOUANE"/>
    <n v="0"/>
    <n v="0"/>
    <n v="0"/>
    <n v="0"/>
    <n v="0"/>
    <n v="0"/>
    <n v="0"/>
    <n v="0"/>
    <n v="0"/>
    <n v="0"/>
    <n v="0"/>
    <n v="26161"/>
    <n v="26161"/>
    <n v="26161"/>
    <n v="26161"/>
    <n v="-26161"/>
    <n v="-26161"/>
    <n v="0"/>
    <n v="0"/>
    <n v="100"/>
    <n v="52322"/>
    <n v="200"/>
  </r>
  <r>
    <x v="0"/>
    <s v="Maritime"/>
    <s v="Export"/>
    <x v="337"/>
    <d v="2024-08-01T00:00:00"/>
    <x v="4"/>
    <s v="DFCLCIAL03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Export"/>
    <x v="337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38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38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3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"/>
    <n v="16"/>
    <n v="16"/>
    <n v="0"/>
    <n v="-16"/>
    <n v="-16"/>
    <n v="16"/>
    <n v="0"/>
    <n v="100"/>
    <n v="32"/>
    <n v="200"/>
  </r>
  <r>
    <x v="0"/>
    <s v="Maritime"/>
    <s v="Import"/>
    <x v="33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3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"/>
    <n v="16"/>
    <n v="0"/>
    <n v="-16"/>
    <n v="0"/>
    <n v="0"/>
    <n v="-16"/>
    <n v="0"/>
  </r>
  <r>
    <x v="0"/>
    <s v="Maritime"/>
    <s v="Import"/>
    <x v="339"/>
    <d v="2024-08-02T00:00:00"/>
    <x v="2"/>
    <s v="DFCLCIAL07"/>
    <x v="14"/>
    <s v="EXO FR ANNEXE"/>
    <n v="0"/>
    <n v="175.36"/>
    <n v="175.36"/>
    <n v="155.36000000000001"/>
    <n v="0"/>
    <n v="-155.36000000000001"/>
    <n v="-155.36000000000001"/>
    <n v="0"/>
    <n v="175.36"/>
    <n v="100"/>
    <n v="0"/>
    <n v="175.36"/>
    <n v="175.36"/>
    <n v="155.36000000000001"/>
    <n v="155.36000000000001"/>
    <n v="-155.36000000000001"/>
    <n v="-155.36000000000001"/>
    <n v="20"/>
    <n v="0"/>
    <n v="100"/>
    <n v="330.72"/>
    <n v="212.87"/>
  </r>
  <r>
    <x v="0"/>
    <s v="Maritime"/>
    <s v="Import"/>
    <x v="339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340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41"/>
    <d v="2024-08-01T00:00:00"/>
    <x v="4"/>
    <s v="DFCLCIAL03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4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66"/>
    <n v="66"/>
    <n v="0"/>
    <n v="-66"/>
    <n v="0"/>
    <n v="0"/>
    <n v="-66"/>
    <n v="0"/>
  </r>
  <r>
    <x v="0"/>
    <s v="Maritime"/>
    <s v="Import"/>
    <x v="341"/>
    <d v="2024-08-01T00:00:00"/>
    <x v="4"/>
    <s v="DFCLCIAL03"/>
    <x v="10"/>
    <s v="TAX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4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6"/>
    <n v="66"/>
    <n v="66"/>
    <n v="0"/>
    <n v="-66"/>
    <n v="-66"/>
    <n v="66"/>
    <n v="0"/>
    <n v="100"/>
    <n v="132"/>
    <n v="200"/>
  </r>
  <r>
    <x v="0"/>
    <s v="Maritime"/>
    <s v="Import"/>
    <x v="342"/>
    <d v="2024-08-01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43"/>
    <d v="2024-08-02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34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34408"/>
    <n v="0"/>
    <n v="0"/>
    <n v="0"/>
    <n v="0"/>
    <n v="-34408"/>
    <n v="0"/>
  </r>
  <r>
    <x v="0"/>
    <s v="Maritime"/>
    <s v="Import"/>
    <x v="343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34408"/>
    <n v="34408"/>
    <n v="34408"/>
    <n v="34408"/>
    <n v="-34408"/>
    <n v="-34408"/>
    <n v="0"/>
    <n v="0"/>
    <n v="100"/>
    <n v="68816"/>
    <n v="200"/>
  </r>
  <r>
    <x v="0"/>
    <s v="Maritime"/>
    <s v="Import"/>
    <x v="343"/>
    <d v="2024-08-02T00:00:00"/>
    <x v="4"/>
    <s v="DFCLCIAL03"/>
    <x v="4"/>
    <s v="TAX  FR ANNEXE"/>
    <n v="0"/>
    <n v="185"/>
    <n v="185"/>
    <n v="73"/>
    <n v="0"/>
    <n v="-73"/>
    <n v="-73"/>
    <n v="0"/>
    <n v="185"/>
    <n v="100"/>
    <n v="0"/>
    <n v="185"/>
    <n v="185"/>
    <n v="73"/>
    <n v="73"/>
    <n v="-73"/>
    <n v="-73"/>
    <n v="112"/>
    <n v="0"/>
    <n v="100"/>
    <n v="258"/>
    <n v="353.42"/>
  </r>
  <r>
    <x v="0"/>
    <s v="Maritime"/>
    <s v="Import"/>
    <x v="343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343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28"/>
    <n v="0"/>
    <n v="0"/>
    <n v="0"/>
    <n v="0"/>
    <n v="-28"/>
    <n v="0"/>
  </r>
  <r>
    <x v="0"/>
    <s v="Maritime"/>
    <s v="Import"/>
    <x v="344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44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345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45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4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862"/>
    <n v="5862"/>
    <n v="5862"/>
    <n v="0"/>
    <n v="-5862"/>
    <n v="-5862"/>
    <n v="5862"/>
    <n v="0"/>
    <n v="100"/>
    <n v="11724"/>
    <n v="200"/>
  </r>
  <r>
    <x v="0"/>
    <s v="Maritime"/>
    <s v="Import"/>
    <x v="34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345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45"/>
    <d v="2024-08-01T00:00:00"/>
    <x v="1"/>
    <s v="DFCLCPTA"/>
    <x v="24"/>
    <s v="EXO REF SUREST"/>
    <n v="0"/>
    <n v="0"/>
    <n v="0"/>
    <n v="0"/>
    <n v="118"/>
    <n v="118"/>
    <n v="0"/>
    <n v="0"/>
    <n v="-118"/>
    <n v="0"/>
    <n v="0"/>
    <n v="0"/>
    <n v="0"/>
    <n v="0"/>
    <n v="118"/>
    <n v="118"/>
    <n v="0"/>
    <n v="-118"/>
    <n v="0"/>
    <n v="0"/>
    <n v="-118"/>
    <n v="0"/>
  </r>
  <r>
    <x v="0"/>
    <s v="Maritime"/>
    <s v="Import"/>
    <x v="34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345"/>
    <d v="2024-08-01T00:00:00"/>
    <x v="5"/>
    <s v="DFCLCIAL02"/>
    <x v="24"/>
    <s v="EXO REF SUREST"/>
    <n v="0"/>
    <n v="118"/>
    <n v="118"/>
    <n v="118"/>
    <n v="0"/>
    <n v="-118"/>
    <n v="-118"/>
    <n v="0"/>
    <n v="118"/>
    <n v="100"/>
    <n v="0"/>
    <n v="118"/>
    <n v="118"/>
    <n v="118"/>
    <n v="0"/>
    <n v="-118"/>
    <n v="-118"/>
    <n v="118"/>
    <n v="0"/>
    <n v="100"/>
    <n v="236"/>
    <n v="200"/>
  </r>
  <r>
    <x v="0"/>
    <s v="Maritime"/>
    <s v="Import"/>
    <x v="34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862"/>
    <n v="5862"/>
    <n v="0"/>
    <n v="-5862"/>
    <n v="0"/>
    <n v="0"/>
    <n v="-5862"/>
    <n v="0"/>
  </r>
  <r>
    <x v="0"/>
    <s v="Maritime"/>
    <s v="Import"/>
    <x v="346"/>
    <d v="2024-08-01T00:00:00"/>
    <x v="5"/>
    <s v="DFCLCIAL02"/>
    <x v="7"/>
    <s v="TAX DOUANE"/>
    <n v="0"/>
    <n v="69"/>
    <n v="69"/>
    <n v="0"/>
    <n v="0"/>
    <n v="0"/>
    <n v="0"/>
    <n v="0"/>
    <n v="69"/>
    <n v="100"/>
    <n v="0"/>
    <n v="69"/>
    <n v="69"/>
    <n v="0"/>
    <n v="0"/>
    <n v="0"/>
    <n v="0"/>
    <n v="69"/>
    <n v="0"/>
    <n v="100"/>
    <n v="69"/>
    <n v="0"/>
  </r>
  <r>
    <x v="0"/>
    <s v="Maritime"/>
    <s v="Import"/>
    <x v="346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34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34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Import"/>
    <x v="34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581"/>
    <n v="3581"/>
    <n v="0"/>
    <n v="-3581"/>
    <n v="0"/>
    <n v="0"/>
    <n v="-3581"/>
    <n v="0"/>
  </r>
  <r>
    <x v="0"/>
    <s v="Maritime"/>
    <s v="Import"/>
    <x v="34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81"/>
    <n v="3581"/>
    <n v="3581"/>
    <n v="0"/>
    <n v="-3581"/>
    <n v="-3581"/>
    <n v="3581"/>
    <n v="0"/>
    <n v="100"/>
    <n v="7162"/>
    <n v="200"/>
  </r>
  <r>
    <x v="0"/>
    <s v="Maritime"/>
    <s v="Import"/>
    <x v="347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4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4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Import"/>
    <x v="34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4"/>
    <n v="0"/>
    <n v="-4"/>
    <n v="-4"/>
    <n v="4"/>
    <n v="0"/>
    <n v="100"/>
    <n v="8"/>
    <n v="200"/>
  </r>
  <r>
    <x v="0"/>
    <s v="Maritime"/>
    <s v="Import"/>
    <x v="34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226"/>
    <n v="3226"/>
    <n v="3226"/>
    <n v="0"/>
    <n v="-3226"/>
    <n v="-3226"/>
    <n v="3226"/>
    <n v="0"/>
    <n v="100"/>
    <n v="6452"/>
    <n v="200"/>
  </r>
  <r>
    <x v="0"/>
    <s v="Maritime"/>
    <s v="Import"/>
    <x v="348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348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34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4"/>
    <n v="4"/>
    <n v="0"/>
    <n v="-4"/>
    <n v="0"/>
    <n v="0"/>
    <n v="-4"/>
    <n v="0"/>
  </r>
  <r>
    <x v="0"/>
    <s v="Maritime"/>
    <s v="Import"/>
    <x v="34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226"/>
    <n v="3226"/>
    <n v="0"/>
    <n v="-3226"/>
    <n v="0"/>
    <n v="0"/>
    <n v="-3226"/>
    <n v="0"/>
  </r>
  <r>
    <x v="0"/>
    <s v="Maritime"/>
    <s v="Export"/>
    <x v="349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49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0"/>
    <d v="2024-08-01T00:00:00"/>
    <x v="4"/>
    <s v="DFCLCIAL03"/>
    <x v="0"/>
    <s v="EXO DOUANE"/>
    <n v="0"/>
    <n v="91"/>
    <n v="91"/>
    <n v="0"/>
    <n v="0"/>
    <n v="0"/>
    <n v="0"/>
    <n v="0"/>
    <n v="91"/>
    <n v="100"/>
    <n v="0"/>
    <n v="91"/>
    <n v="91"/>
    <n v="0"/>
    <n v="0"/>
    <n v="0"/>
    <n v="0"/>
    <n v="91"/>
    <n v="0"/>
    <n v="100"/>
    <n v="91"/>
    <n v="0"/>
  </r>
  <r>
    <x v="0"/>
    <s v="Maritime"/>
    <s v="Export"/>
    <x v="350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1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51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2"/>
    <d v="2024-08-02T00:00:00"/>
    <x v="4"/>
    <s v="DFCLCIAL03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352"/>
    <d v="2024-08-02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353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353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53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833"/>
    <n v="1833"/>
    <n v="1833"/>
    <n v="1833"/>
    <n v="-1833"/>
    <n v="-1833"/>
    <n v="0"/>
    <n v="0"/>
    <n v="100"/>
    <n v="3666"/>
    <n v="200"/>
  </r>
  <r>
    <x v="3"/>
    <s v="Route"/>
    <s v="Export"/>
    <x v="354"/>
    <d v="2024-08-01T00:00:00"/>
    <x v="6"/>
    <s v="DFCLCIAL06"/>
    <x v="3"/>
    <s v="TAX AFFRETEMENT"/>
    <n v="0"/>
    <n v="507.7"/>
    <n v="507.7"/>
    <n v="200"/>
    <n v="0"/>
    <n v="-200"/>
    <n v="-200"/>
    <n v="0"/>
    <n v="507.7"/>
    <n v="100"/>
    <n v="0"/>
    <n v="507.7"/>
    <n v="507.7"/>
    <n v="200"/>
    <n v="200"/>
    <n v="-200"/>
    <n v="-200"/>
    <n v="307.7"/>
    <n v="0"/>
    <n v="100"/>
    <n v="707.7"/>
    <n v="353.85"/>
  </r>
  <r>
    <x v="0"/>
    <s v="Maritime"/>
    <s v="Import"/>
    <x v="355"/>
    <d v="2024-08-01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55"/>
    <d v="2024-08-01T00:00:00"/>
    <x v="3"/>
    <s v="DFCLCIAL01"/>
    <x v="0"/>
    <s v="EXO DOUANE"/>
    <n v="0"/>
    <n v="94"/>
    <n v="94"/>
    <n v="0"/>
    <n v="0"/>
    <n v="0"/>
    <n v="0"/>
    <n v="0"/>
    <n v="94"/>
    <n v="100"/>
    <n v="0"/>
    <n v="94"/>
    <n v="94"/>
    <n v="0"/>
    <n v="0"/>
    <n v="0"/>
    <n v="0"/>
    <n v="94"/>
    <n v="0"/>
    <n v="100"/>
    <n v="94"/>
    <n v="0"/>
  </r>
  <r>
    <x v="0"/>
    <s v="Maritime"/>
    <s v="Import"/>
    <x v="356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56"/>
    <d v="2024-08-01T00:00:00"/>
    <x v="5"/>
    <s v="DFCLCIAL02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Export"/>
    <x v="357"/>
    <d v="2024-08-01T00:00:00"/>
    <x v="5"/>
    <s v="DFCLCIAL02"/>
    <x v="0"/>
    <s v="EXO DOUANE"/>
    <n v="0"/>
    <n v="147"/>
    <n v="147"/>
    <n v="0"/>
    <n v="0"/>
    <n v="0"/>
    <n v="0"/>
    <n v="0"/>
    <n v="147"/>
    <n v="100"/>
    <n v="0"/>
    <n v="147"/>
    <n v="147"/>
    <n v="0"/>
    <n v="0"/>
    <n v="0"/>
    <n v="0"/>
    <n v="147"/>
    <n v="0"/>
    <n v="100"/>
    <n v="147"/>
    <n v="0"/>
  </r>
  <r>
    <x v="0"/>
    <s v="Maritime"/>
    <s v="Export"/>
    <x v="357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58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5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23"/>
    <n v="223"/>
    <n v="0"/>
    <n v="-223"/>
    <n v="0"/>
    <n v="0"/>
    <n v="-223"/>
    <n v="0"/>
  </r>
  <r>
    <x v="0"/>
    <s v="Maritime"/>
    <s v="Import"/>
    <x v="35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5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23"/>
    <n v="223"/>
    <n v="223"/>
    <n v="0"/>
    <n v="-223"/>
    <n v="-223"/>
    <n v="223"/>
    <n v="0"/>
    <n v="100"/>
    <n v="446"/>
    <n v="200"/>
  </r>
  <r>
    <x v="0"/>
    <s v="Maritime"/>
    <s v="Import"/>
    <x v="359"/>
    <d v="2024-08-30T00:00:00"/>
    <x v="4"/>
    <s v="DFCLCIAL03"/>
    <x v="5"/>
    <s v="DROITS DE PORT DOUAN"/>
    <n v="0"/>
    <n v="0"/>
    <n v="0"/>
    <n v="0"/>
    <n v="0"/>
    <n v="0"/>
    <n v="0"/>
    <n v="0"/>
    <n v="0"/>
    <n v="0"/>
    <n v="0"/>
    <n v="56"/>
    <n v="56"/>
    <n v="56"/>
    <n v="56"/>
    <n v="-56"/>
    <n v="-56"/>
    <n v="0"/>
    <n v="0"/>
    <n v="100"/>
    <n v="112"/>
    <n v="200"/>
  </r>
  <r>
    <x v="0"/>
    <s v="Maritime"/>
    <s v="Import"/>
    <x v="359"/>
    <d v="2024-08-30T00:00:00"/>
    <x v="4"/>
    <s v="DFCLCIAL03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Import"/>
    <x v="359"/>
    <d v="2024-08-30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360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218"/>
    <n v="218"/>
    <n v="218"/>
    <n v="218"/>
    <n v="-218"/>
    <n v="-218"/>
    <n v="0"/>
    <n v="0"/>
    <n v="100"/>
    <n v="436"/>
    <n v="200"/>
  </r>
  <r>
    <x v="0"/>
    <s v="Maritime"/>
    <s v="Import"/>
    <x v="361"/>
    <d v="2024-08-01T00:00:00"/>
    <x v="1"/>
    <s v="DFCLCPTA"/>
    <x v="24"/>
    <s v="EXO REF SUREST"/>
    <n v="0"/>
    <n v="0"/>
    <n v="0"/>
    <n v="0"/>
    <n v="57"/>
    <n v="57"/>
    <n v="0"/>
    <n v="0"/>
    <n v="-57"/>
    <n v="0"/>
    <n v="0"/>
    <n v="0"/>
    <n v="0"/>
    <n v="0"/>
    <n v="0"/>
    <n v="57"/>
    <n v="0"/>
    <n v="0"/>
    <n v="0"/>
    <n v="0"/>
    <n v="-57"/>
    <n v="0"/>
  </r>
  <r>
    <x v="0"/>
    <s v="Maritime"/>
    <s v="Import"/>
    <x v="36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1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1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36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1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36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362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2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36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2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362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4"/>
    <n v="3764"/>
    <n v="3764"/>
    <n v="3764"/>
    <n v="-3764"/>
    <n v="-3764"/>
    <n v="0"/>
    <n v="0"/>
    <n v="100"/>
    <n v="7528"/>
    <n v="200"/>
  </r>
  <r>
    <x v="0"/>
    <s v="Maritime"/>
    <s v="Import"/>
    <x v="363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363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3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3"/>
    <d v="2024-08-01T00:00:00"/>
    <x v="1"/>
    <s v="DFCLCPTA"/>
    <x v="24"/>
    <s v="EXO REF SUREST"/>
    <n v="0"/>
    <n v="0"/>
    <n v="0"/>
    <n v="0"/>
    <n v="57"/>
    <n v="57"/>
    <n v="0"/>
    <n v="0"/>
    <n v="-57"/>
    <n v="0"/>
    <n v="0"/>
    <n v="0"/>
    <n v="0"/>
    <n v="0"/>
    <n v="0"/>
    <n v="57"/>
    <n v="0"/>
    <n v="0"/>
    <n v="0"/>
    <n v="0"/>
    <n v="-57"/>
    <n v="0"/>
  </r>
  <r>
    <x v="0"/>
    <s v="Maritime"/>
    <s v="Import"/>
    <x v="36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4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364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4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36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00"/>
    <n v="3500"/>
    <n v="3500"/>
    <n v="3500"/>
    <n v="-3500"/>
    <n v="-3500"/>
    <n v="0"/>
    <n v="0"/>
    <n v="100"/>
    <n v="7000"/>
    <n v="200"/>
  </r>
  <r>
    <x v="0"/>
    <s v="Maritime"/>
    <s v="Import"/>
    <x v="364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5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5"/>
    <d v="2024-08-01T00:00:00"/>
    <x v="5"/>
    <s v="DFCLCIAL02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Import"/>
    <x v="365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365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36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366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6"/>
    <d v="2024-08-01T00:00:00"/>
    <x v="1"/>
    <s v="DFCLCPTA"/>
    <x v="24"/>
    <s v="EXO REF SUREST"/>
    <n v="0"/>
    <n v="0"/>
    <n v="0"/>
    <n v="0"/>
    <n v="57"/>
    <n v="57"/>
    <n v="0"/>
    <n v="0"/>
    <n v="-57"/>
    <n v="0"/>
    <n v="0"/>
    <n v="0"/>
    <n v="0"/>
    <n v="0"/>
    <n v="0"/>
    <n v="57"/>
    <n v="0"/>
    <n v="0"/>
    <n v="0"/>
    <n v="0"/>
    <n v="-57"/>
    <n v="0"/>
  </r>
  <r>
    <x v="0"/>
    <s v="Maritime"/>
    <s v="Import"/>
    <x v="366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366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7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7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36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7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367"/>
    <d v="2024-08-01T00:00:00"/>
    <x v="5"/>
    <s v="DFCLCIAL02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Import"/>
    <x v="368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368"/>
    <d v="2024-08-01T00:00:00"/>
    <x v="5"/>
    <s v="DFCLCIAL02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Import"/>
    <x v="368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6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68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369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6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69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36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15"/>
    <n v="815"/>
    <n v="815"/>
    <n v="815"/>
    <n v="-815"/>
    <n v="-815"/>
    <n v="0"/>
    <n v="0"/>
    <n v="100"/>
    <n v="1630"/>
    <n v="200"/>
  </r>
  <r>
    <x v="0"/>
    <s v="Maritime"/>
    <s v="Export"/>
    <x v="370"/>
    <d v="2024-08-01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70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37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1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72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372"/>
    <d v="2024-08-01T00:00:00"/>
    <x v="1"/>
    <s v="DFCLCPTA"/>
    <x v="24"/>
    <s v="EXO REF SUREST"/>
    <n v="0"/>
    <n v="0"/>
    <n v="0"/>
    <n v="0"/>
    <n v="52.74"/>
    <n v="52.74"/>
    <n v="0"/>
    <n v="0"/>
    <n v="-52.74"/>
    <n v="0"/>
    <n v="0"/>
    <n v="0"/>
    <n v="0"/>
    <n v="0"/>
    <n v="52.74"/>
    <n v="52.74"/>
    <n v="0"/>
    <n v="-52.74"/>
    <n v="0"/>
    <n v="0"/>
    <n v="-52.74"/>
    <n v="0"/>
  </r>
  <r>
    <x v="0"/>
    <s v="Maritime"/>
    <s v="Import"/>
    <x v="372"/>
    <d v="2024-08-01T00:00:00"/>
    <x v="5"/>
    <s v="DFCLCIAL02"/>
    <x v="24"/>
    <s v="EXO REF SUREST"/>
    <n v="0"/>
    <n v="52.74"/>
    <n v="52.74"/>
    <n v="52.74"/>
    <n v="0"/>
    <n v="-52.74"/>
    <n v="-52.74"/>
    <n v="0"/>
    <n v="52.74"/>
    <n v="100"/>
    <n v="0"/>
    <n v="52.74"/>
    <n v="52.74"/>
    <n v="52.74"/>
    <n v="0"/>
    <n v="-52.74"/>
    <n v="-52.74"/>
    <n v="52.74"/>
    <n v="0"/>
    <n v="100"/>
    <n v="105.48"/>
    <n v="200"/>
  </r>
  <r>
    <x v="0"/>
    <s v="Maritime"/>
    <s v="Import"/>
    <x v="372"/>
    <d v="2024-08-01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72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37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7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7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373"/>
    <d v="2024-08-01T00:00:00"/>
    <x v="1"/>
    <s v="DFCLCPTA"/>
    <x v="24"/>
    <s v="EXO REF SUREST"/>
    <n v="0"/>
    <n v="0"/>
    <n v="0"/>
    <n v="0"/>
    <n v="78"/>
    <n v="78"/>
    <n v="0"/>
    <n v="0"/>
    <n v="-78"/>
    <n v="0"/>
    <n v="0"/>
    <n v="0"/>
    <n v="0"/>
    <n v="0"/>
    <n v="0"/>
    <n v="78"/>
    <n v="0"/>
    <n v="0"/>
    <n v="0"/>
    <n v="0"/>
    <n v="-78"/>
    <n v="0"/>
  </r>
  <r>
    <x v="0"/>
    <s v="Maritime"/>
    <s v="Import"/>
    <x v="373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73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73"/>
    <d v="2024-08-01T00:00:00"/>
    <x v="5"/>
    <s v="DFCLCIAL02"/>
    <x v="24"/>
    <s v="EXO REF SUREST"/>
    <n v="0"/>
    <n v="78"/>
    <n v="78"/>
    <n v="78"/>
    <n v="0"/>
    <n v="-78"/>
    <n v="-78"/>
    <n v="0"/>
    <n v="78"/>
    <n v="100"/>
    <n v="0"/>
    <n v="78"/>
    <n v="78"/>
    <n v="78"/>
    <n v="78"/>
    <n v="-78"/>
    <n v="-78"/>
    <n v="0"/>
    <n v="0"/>
    <n v="100"/>
    <n v="156"/>
    <n v="200"/>
  </r>
  <r>
    <x v="5"/>
    <s v="Maritime"/>
    <s v="Import"/>
    <x v="374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75"/>
    <d v="2024-08-02T00:00:00"/>
    <x v="3"/>
    <s v="DFCLEXP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375"/>
    <d v="2024-08-02T00:00:00"/>
    <x v="3"/>
    <s v="DFCLEXP01"/>
    <x v="22"/>
    <s v="AUTOL DOUANE"/>
    <n v="0"/>
    <n v="99"/>
    <n v="99"/>
    <n v="0"/>
    <n v="0"/>
    <n v="0"/>
    <n v="0"/>
    <n v="0"/>
    <n v="99"/>
    <n v="100"/>
    <n v="0"/>
    <n v="99"/>
    <n v="99"/>
    <n v="0"/>
    <n v="0"/>
    <n v="0"/>
    <n v="0"/>
    <n v="99"/>
    <n v="0"/>
    <n v="100"/>
    <n v="99"/>
    <n v="0"/>
  </r>
  <r>
    <x v="0"/>
    <s v="Maritime"/>
    <s v="Import"/>
    <x v="376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76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77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7"/>
    <d v="2024-08-01T00:00:00"/>
    <x v="4"/>
    <s v="DFCLCIAL03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7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340"/>
    <n v="10340"/>
    <n v="0"/>
    <n v="-10340"/>
    <n v="0"/>
    <n v="0"/>
    <n v="-10340"/>
    <n v="0"/>
  </r>
  <r>
    <x v="0"/>
    <s v="Maritime"/>
    <s v="Import"/>
    <x v="37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0340"/>
    <n v="10340"/>
    <n v="10340"/>
    <n v="0"/>
    <n v="-10340"/>
    <n v="-10340"/>
    <n v="10340"/>
    <n v="0"/>
    <n v="100"/>
    <n v="20680"/>
    <n v="200"/>
  </r>
  <r>
    <x v="0"/>
    <s v="Maritime"/>
    <s v="Import"/>
    <x v="37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0"/>
    <n v="-13"/>
    <n v="-13"/>
    <n v="13"/>
    <n v="0"/>
    <n v="100"/>
    <n v="26"/>
    <n v="200"/>
  </r>
  <r>
    <x v="0"/>
    <s v="Maritime"/>
    <s v="Import"/>
    <x v="37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3"/>
    <n v="13"/>
    <n v="0"/>
    <n v="-13"/>
    <n v="0"/>
    <n v="0"/>
    <n v="-13"/>
    <n v="0"/>
  </r>
  <r>
    <x v="0"/>
    <s v="Maritime"/>
    <s v="Import"/>
    <x v="378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7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7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3"/>
    <n v="13"/>
    <n v="0"/>
    <n v="-13"/>
    <n v="0"/>
    <n v="0"/>
    <n v="-13"/>
    <n v="0"/>
  </r>
  <r>
    <x v="0"/>
    <s v="Maritime"/>
    <s v="Import"/>
    <x v="37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277"/>
    <n v="8277"/>
    <n v="0"/>
    <n v="-8277"/>
    <n v="0"/>
    <n v="0"/>
    <n v="-8277"/>
    <n v="0"/>
  </r>
  <r>
    <x v="0"/>
    <s v="Maritime"/>
    <s v="Import"/>
    <x v="379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8277"/>
    <n v="8277"/>
    <n v="8277"/>
    <n v="0"/>
    <n v="-8277"/>
    <n v="-8277"/>
    <n v="8277"/>
    <n v="0"/>
    <n v="100"/>
    <n v="16554"/>
    <n v="200"/>
  </r>
  <r>
    <x v="0"/>
    <s v="Maritime"/>
    <s v="Import"/>
    <x v="379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0"/>
    <n v="-13"/>
    <n v="-13"/>
    <n v="13"/>
    <n v="0"/>
    <n v="100"/>
    <n v="26"/>
    <n v="200"/>
  </r>
  <r>
    <x v="0"/>
    <s v="Maritime"/>
    <s v="Import"/>
    <x v="379"/>
    <d v="2024-08-01T00:00:00"/>
    <x v="4"/>
    <s v="DFCLCIAL03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79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80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380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8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9"/>
    <n v="19"/>
    <n v="0"/>
    <n v="-19"/>
    <n v="0"/>
    <n v="0"/>
    <n v="-19"/>
    <n v="0"/>
  </r>
  <r>
    <x v="0"/>
    <s v="Maritime"/>
    <s v="Import"/>
    <x v="38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9"/>
    <n v="19"/>
    <n v="19"/>
    <n v="0"/>
    <n v="-19"/>
    <n v="-19"/>
    <n v="19"/>
    <n v="0"/>
    <n v="100"/>
    <n v="38"/>
    <n v="200"/>
  </r>
  <r>
    <x v="0"/>
    <s v="Maritime"/>
    <s v="Import"/>
    <x v="381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81"/>
    <d v="2024-08-0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8"/>
    <s v="Maritime"/>
    <s v="Import"/>
    <x v="382"/>
    <d v="2024-08-01T00:00:00"/>
    <x v="6"/>
    <s v="DFCLCIAL06"/>
    <x v="0"/>
    <s v="EXO DOUANE"/>
    <n v="0"/>
    <n v="220"/>
    <n v="220"/>
    <n v="0"/>
    <n v="0"/>
    <n v="0"/>
    <n v="0"/>
    <n v="0"/>
    <n v="220"/>
    <n v="100"/>
    <n v="0"/>
    <n v="220"/>
    <n v="220"/>
    <n v="0"/>
    <n v="0"/>
    <n v="0"/>
    <n v="0"/>
    <n v="220"/>
    <n v="0"/>
    <n v="100"/>
    <n v="220"/>
    <n v="0"/>
  </r>
  <r>
    <x v="8"/>
    <s v="Maritime"/>
    <s v="Import"/>
    <x v="382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8"/>
    <s v="Maritime"/>
    <s v="Import"/>
    <x v="382"/>
    <d v="2024-08-01T00:00:00"/>
    <x v="6"/>
    <s v="DFCLCIAL06"/>
    <x v="16"/>
    <s v="EXO MANUT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8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811"/>
    <n v="6811"/>
    <n v="0"/>
    <n v="-6811"/>
    <n v="0"/>
    <n v="0"/>
    <n v="-6811"/>
    <n v="0"/>
  </r>
  <r>
    <x v="0"/>
    <s v="Maritime"/>
    <s v="Import"/>
    <x v="38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6811"/>
    <n v="6811"/>
    <n v="6811"/>
    <n v="0"/>
    <n v="-6811"/>
    <n v="-6811"/>
    <n v="6811"/>
    <n v="0"/>
    <n v="100"/>
    <n v="13622"/>
    <n v="200"/>
  </r>
  <r>
    <x v="0"/>
    <s v="Maritime"/>
    <s v="Import"/>
    <x v="38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83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87"/>
    <n v="87"/>
    <n v="0"/>
    <n v="-87"/>
    <n v="0"/>
    <n v="0"/>
    <n v="-87"/>
    <n v="0"/>
  </r>
  <r>
    <x v="0"/>
    <s v="Maritime"/>
    <s v="Import"/>
    <x v="383"/>
    <d v="2024-08-01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383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0"/>
    <n v="-87"/>
    <n v="-87"/>
    <n v="87"/>
    <n v="0"/>
    <n v="100"/>
    <n v="174"/>
    <n v="200"/>
  </r>
  <r>
    <x v="0"/>
    <s v="Maritime"/>
    <s v="Import"/>
    <x v="38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83"/>
    <d v="2024-08-01T00:00:00"/>
    <x v="5"/>
    <s v="DFCLCIAL02"/>
    <x v="14"/>
    <s v="EXO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383"/>
    <d v="2024-08-01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8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650"/>
    <n v="650"/>
    <n v="650"/>
    <n v="0"/>
    <n v="-650"/>
    <n v="-650"/>
    <n v="650"/>
    <n v="0"/>
    <n v="100"/>
    <n v="1300"/>
    <n v="200"/>
  </r>
  <r>
    <x v="0"/>
    <s v="Maritime"/>
    <s v="Import"/>
    <x v="38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50"/>
    <n v="650"/>
    <n v="0"/>
    <n v="-650"/>
    <n v="0"/>
    <n v="0"/>
    <n v="-650"/>
    <n v="0"/>
  </r>
  <r>
    <x v="0"/>
    <s v="Maritime"/>
    <s v="Import"/>
    <x v="384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84"/>
    <d v="2024-08-01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9"/>
    <s v="Aérien"/>
    <s v="Import"/>
    <x v="385"/>
    <d v="2024-08-01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86"/>
    <d v="2024-08-01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86"/>
    <d v="2024-08-01T00:00:00"/>
    <x v="5"/>
    <s v="DFCLCIAL02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Import"/>
    <x v="387"/>
    <d v="2024-08-01T00:00:00"/>
    <x v="5"/>
    <s v="DFCLCIAL02"/>
    <x v="7"/>
    <s v="TAX DOUANE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0"/>
    <s v="Maritime"/>
    <s v="Import"/>
    <x v="38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563"/>
    <n v="1563"/>
    <n v="0"/>
    <n v="-1563"/>
    <n v="0"/>
    <n v="0"/>
    <n v="-1563"/>
    <n v="0"/>
  </r>
  <r>
    <x v="0"/>
    <s v="Maritime"/>
    <s v="Import"/>
    <x v="38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563"/>
    <n v="1563"/>
    <n v="1563"/>
    <n v="0"/>
    <n v="-1563"/>
    <n v="-1563"/>
    <n v="1563"/>
    <n v="0"/>
    <n v="100"/>
    <n v="3126"/>
    <n v="200"/>
  </r>
  <r>
    <x v="0"/>
    <s v="Maritime"/>
    <s v="Import"/>
    <x v="38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0"/>
    <n v="-18"/>
    <n v="-18"/>
    <n v="18"/>
    <n v="0"/>
    <n v="100"/>
    <n v="36"/>
    <n v="200"/>
  </r>
  <r>
    <x v="0"/>
    <s v="Maritime"/>
    <s v="Import"/>
    <x v="387"/>
    <d v="2024-08-01T00:00:00"/>
    <x v="5"/>
    <s v="DFCLCIAL02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8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8"/>
    <n v="18"/>
    <n v="0"/>
    <n v="-18"/>
    <n v="0"/>
    <n v="0"/>
    <n v="-18"/>
    <n v="0"/>
  </r>
  <r>
    <x v="7"/>
    <s v="Maritime"/>
    <s v="Import"/>
    <x v="388"/>
    <d v="2024-08-12T00:00:00"/>
    <x v="6"/>
    <s v="DFCLCIAL06"/>
    <x v="33"/>
    <s v="EXO CONS MARITI"/>
    <n v="0"/>
    <n v="15444.13"/>
    <n v="15444.13"/>
    <n v="14444.13"/>
    <n v="0"/>
    <n v="-14444.13"/>
    <n v="-14444.13"/>
    <n v="0"/>
    <n v="15444.13"/>
    <n v="100"/>
    <n v="0"/>
    <n v="15444.13"/>
    <n v="15444.13"/>
    <n v="14444.13"/>
    <n v="14444.13"/>
    <n v="-14444.13"/>
    <n v="-14444.13"/>
    <n v="1000"/>
    <n v="0"/>
    <n v="100"/>
    <n v="29888.26"/>
    <n v="206.92"/>
  </r>
  <r>
    <x v="7"/>
    <s v="Maritime"/>
    <s v="Import"/>
    <x v="388"/>
    <d v="2024-08-12T00:00:00"/>
    <x v="1"/>
    <s v="DFCLCPTA"/>
    <x v="33"/>
    <s v="EXO CONS MARITI"/>
    <n v="0"/>
    <n v="0"/>
    <n v="0"/>
    <n v="0"/>
    <n v="14444.13"/>
    <n v="14444.13"/>
    <n v="0"/>
    <n v="0"/>
    <n v="-14444.13"/>
    <n v="0"/>
    <n v="0"/>
    <n v="0"/>
    <n v="0"/>
    <n v="0"/>
    <n v="0"/>
    <n v="14444.13"/>
    <n v="0"/>
    <n v="0"/>
    <n v="0"/>
    <n v="0"/>
    <n v="-14444.13"/>
    <n v="0"/>
  </r>
  <r>
    <x v="7"/>
    <s v="Maritime"/>
    <s v="Import"/>
    <x v="388"/>
    <d v="2024-08-12T00:00:00"/>
    <x v="6"/>
    <s v="DFCLCIAL06"/>
    <x v="5"/>
    <s v="DROITS DE PORT DOUAN"/>
    <n v="0"/>
    <n v="0"/>
    <n v="0"/>
    <n v="0"/>
    <n v="0"/>
    <n v="0"/>
    <n v="0"/>
    <n v="0"/>
    <n v="0"/>
    <n v="0"/>
    <n v="0"/>
    <n v="32867"/>
    <n v="32867"/>
    <n v="32867"/>
    <n v="32867"/>
    <n v="-32867"/>
    <n v="-32867"/>
    <n v="0"/>
    <n v="0"/>
    <n v="100"/>
    <n v="65734"/>
    <n v="200"/>
  </r>
  <r>
    <x v="0"/>
    <s v="Maritime"/>
    <s v="Export"/>
    <x v="389"/>
    <d v="2024-08-01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0"/>
    <s v="Maritime"/>
    <s v="Import"/>
    <x v="39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39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53"/>
    <n v="1053"/>
    <n v="0"/>
    <n v="-1053"/>
    <n v="0"/>
    <n v="0"/>
    <n v="-1053"/>
    <n v="0"/>
  </r>
  <r>
    <x v="0"/>
    <s v="Maritime"/>
    <s v="Import"/>
    <x v="39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39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053"/>
    <n v="1053"/>
    <n v="1053"/>
    <n v="0"/>
    <n v="-1053"/>
    <n v="-1053"/>
    <n v="1053"/>
    <n v="0"/>
    <n v="100"/>
    <n v="2106"/>
    <n v="200"/>
  </r>
  <r>
    <x v="0"/>
    <s v="Maritime"/>
    <s v="Import"/>
    <x v="390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9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657"/>
    <n v="3657"/>
    <n v="3657"/>
    <n v="3657"/>
    <n v="-3657"/>
    <n v="-3657"/>
    <n v="0"/>
    <n v="0"/>
    <n v="100"/>
    <n v="7314"/>
    <n v="200"/>
  </r>
  <r>
    <x v="0"/>
    <s v="Maritime"/>
    <s v="Import"/>
    <x v="391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39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Import"/>
    <x v="392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93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393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0"/>
    <n v="59"/>
    <n v="0"/>
    <n v="0"/>
    <n v="0"/>
    <n v="0"/>
    <n v="-59"/>
    <n v="0"/>
  </r>
  <r>
    <x v="0"/>
    <s v="Maritime"/>
    <s v="Import"/>
    <x v="393"/>
    <d v="2024-08-01T00:00:00"/>
    <x v="5"/>
    <s v="DFCLCIAL02"/>
    <x v="2"/>
    <s v="TAX TPS ROUTE"/>
    <n v="0"/>
    <n v="752"/>
    <n v="752"/>
    <n v="710"/>
    <n v="0"/>
    <n v="-710"/>
    <n v="-710"/>
    <n v="0"/>
    <n v="752"/>
    <n v="100"/>
    <n v="0"/>
    <n v="752"/>
    <n v="752"/>
    <n v="710"/>
    <n v="710"/>
    <n v="-710"/>
    <n v="-710"/>
    <n v="42"/>
    <n v="0"/>
    <n v="100"/>
    <n v="1462"/>
    <n v="205.92"/>
  </r>
  <r>
    <x v="0"/>
    <s v="Maritime"/>
    <s v="Import"/>
    <x v="39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93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9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75"/>
    <n v="1475"/>
    <n v="1475"/>
    <n v="1475"/>
    <n v="-1475"/>
    <n v="-1475"/>
    <n v="0"/>
    <n v="0"/>
    <n v="100"/>
    <n v="2950"/>
    <n v="200"/>
  </r>
  <r>
    <x v="0"/>
    <s v="Maritime"/>
    <s v="Import"/>
    <x v="393"/>
    <d v="2024-08-01T00:00:00"/>
    <x v="5"/>
    <s v="DFCLCIAL02"/>
    <x v="7"/>
    <s v="TAX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0"/>
    <s v="Maritime"/>
    <s v="Export"/>
    <x v="394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94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39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267"/>
    <n v="267"/>
    <n v="267"/>
    <n v="267"/>
    <n v="-267"/>
    <n v="-267"/>
    <n v="0"/>
    <n v="0"/>
    <n v="100"/>
    <n v="534"/>
    <n v="200"/>
  </r>
  <r>
    <x v="0"/>
    <s v="Maritime"/>
    <s v="Import"/>
    <x v="395"/>
    <d v="2024-08-01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39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96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396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39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06"/>
    <n v="1706"/>
    <n v="1706"/>
    <n v="1706"/>
    <n v="-1706"/>
    <n v="-1706"/>
    <n v="0"/>
    <n v="0"/>
    <n v="100"/>
    <n v="3412"/>
    <n v="200"/>
  </r>
  <r>
    <x v="0"/>
    <s v="Maritime"/>
    <s v="Import"/>
    <x v="39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3"/>
    <s v="Route"/>
    <s v="Export"/>
    <x v="397"/>
    <d v="2024-08-01T00:00:00"/>
    <x v="6"/>
    <s v="DFCLCIAL06"/>
    <x v="3"/>
    <s v="TAX AFFRETEMENT"/>
    <n v="0"/>
    <n v="422.1"/>
    <n v="422.1"/>
    <n v="410"/>
    <n v="0"/>
    <n v="-410"/>
    <n v="-410"/>
    <n v="0"/>
    <n v="422.1"/>
    <n v="100"/>
    <n v="0"/>
    <n v="422.1"/>
    <n v="422.1"/>
    <n v="410"/>
    <n v="410"/>
    <n v="-410"/>
    <n v="-410"/>
    <n v="12.100000000000023"/>
    <n v="0"/>
    <n v="100"/>
    <n v="832.1"/>
    <n v="202.95"/>
  </r>
  <r>
    <x v="0"/>
    <s v="Maritime"/>
    <s v="Import"/>
    <x v="398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70.739999999999995"/>
    <n v="70.739999999999995"/>
    <n v="70.739999999999995"/>
    <n v="70.739999999999995"/>
    <n v="-70.739999999999995"/>
    <n v="-70.739999999999995"/>
    <n v="0"/>
    <n v="0"/>
    <n v="100"/>
    <n v="141.47999999999999"/>
    <n v="200"/>
  </r>
  <r>
    <x v="0"/>
    <s v="Maritime"/>
    <s v="Import"/>
    <x v="398"/>
    <d v="2024-08-02T00:00:00"/>
    <x v="2"/>
    <s v="DFCLCIAL07"/>
    <x v="9"/>
    <s v="EUA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399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99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4"/>
    <s v="Maritime"/>
    <s v="Import"/>
    <x v="400"/>
    <d v="2024-08-01T00:00:00"/>
    <x v="1"/>
    <s v="DFCLCPTA"/>
    <x v="0"/>
    <s v="EXO DOUANE"/>
    <n v="0"/>
    <n v="0"/>
    <n v="0"/>
    <n v="0"/>
    <n v="153.6"/>
    <n v="153.6"/>
    <n v="0"/>
    <n v="0"/>
    <n v="-153.6"/>
    <n v="0"/>
    <n v="0"/>
    <n v="0"/>
    <n v="0"/>
    <n v="0"/>
    <n v="0"/>
    <n v="153.6"/>
    <n v="0"/>
    <n v="0"/>
    <n v="0"/>
    <n v="0"/>
    <n v="-153.6"/>
    <n v="0"/>
  </r>
  <r>
    <x v="4"/>
    <s v="Maritime"/>
    <s v="Import"/>
    <x v="400"/>
    <d v="2024-08-01T00:00:00"/>
    <x v="3"/>
    <s v="DFCLCIAL01"/>
    <x v="14"/>
    <s v="EXO FR ANNEXE"/>
    <n v="0"/>
    <n v="731.25"/>
    <n v="731.25"/>
    <n v="675"/>
    <n v="0"/>
    <n v="-675"/>
    <n v="-675"/>
    <n v="0"/>
    <n v="731.25"/>
    <n v="100"/>
    <n v="0"/>
    <n v="731.25"/>
    <n v="731.25"/>
    <n v="675"/>
    <n v="675"/>
    <n v="-675"/>
    <n v="-675"/>
    <n v="56.25"/>
    <n v="0"/>
    <n v="100"/>
    <n v="1406.25"/>
    <n v="208.33"/>
  </r>
  <r>
    <x v="4"/>
    <s v="Maritime"/>
    <s v="Import"/>
    <x v="400"/>
    <d v="2024-08-01T00:00:00"/>
    <x v="3"/>
    <s v="DFCLCIAL01"/>
    <x v="26"/>
    <s v="EXO TPS ROUTE"/>
    <n v="0"/>
    <n v="3480"/>
    <n v="3480"/>
    <n v="3280"/>
    <n v="0"/>
    <n v="-3280"/>
    <n v="-3280"/>
    <n v="0"/>
    <n v="3480"/>
    <n v="100"/>
    <n v="0"/>
    <n v="3480"/>
    <n v="3480"/>
    <n v="3280"/>
    <n v="3280"/>
    <n v="-3280"/>
    <n v="-3280"/>
    <n v="200"/>
    <n v="0"/>
    <n v="100"/>
    <n v="6760"/>
    <n v="206.1"/>
  </r>
  <r>
    <x v="4"/>
    <s v="Maritime"/>
    <s v="Import"/>
    <x v="400"/>
    <d v="2024-08-01T00:00:00"/>
    <x v="3"/>
    <s v="DFCLCIAL01"/>
    <x v="7"/>
    <s v="TAX DOUANE"/>
    <n v="0"/>
    <n v="480"/>
    <n v="480"/>
    <n v="153.6"/>
    <n v="0"/>
    <n v="-153.6"/>
    <n v="-153.6"/>
    <n v="0"/>
    <n v="480"/>
    <n v="100"/>
    <n v="0"/>
    <n v="480"/>
    <n v="480"/>
    <n v="153.6"/>
    <n v="153.6"/>
    <n v="-153.6"/>
    <n v="-153.6"/>
    <n v="326.39999999999998"/>
    <n v="0"/>
    <n v="100"/>
    <n v="633.6"/>
    <n v="412.5"/>
  </r>
  <r>
    <x v="0"/>
    <s v="Maritime"/>
    <s v="Import"/>
    <x v="401"/>
    <d v="2024-08-01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01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2"/>
    <d v="2024-08-02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02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3"/>
    <d v="2024-08-01T00:00:00"/>
    <x v="4"/>
    <s v="DFCLCIAL03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4"/>
    <d v="2024-08-01T00:00:00"/>
    <x v="4"/>
    <s v="DFCLCIAL03"/>
    <x v="0"/>
    <s v="EXO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Export"/>
    <x v="404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5"/>
    <d v="2024-08-01T00:00:00"/>
    <x v="4"/>
    <s v="DFCLCIAL03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5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6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6"/>
    <d v="2024-08-01T00:00:00"/>
    <x v="4"/>
    <s v="DFCLCIAL03"/>
    <x v="0"/>
    <s v="EXO DOUANE"/>
    <n v="0"/>
    <n v="33"/>
    <n v="33"/>
    <n v="0"/>
    <n v="0"/>
    <n v="0"/>
    <n v="0"/>
    <n v="0"/>
    <n v="33"/>
    <n v="100"/>
    <n v="0"/>
    <n v="33"/>
    <n v="33"/>
    <n v="0"/>
    <n v="0"/>
    <n v="0"/>
    <n v="0"/>
    <n v="33"/>
    <n v="0"/>
    <n v="100"/>
    <n v="33"/>
    <n v="0"/>
  </r>
  <r>
    <x v="0"/>
    <s v="Maritime"/>
    <s v="Export"/>
    <x v="407"/>
    <d v="2024-08-01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07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40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408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0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40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305"/>
    <n v="2305"/>
    <n v="2305"/>
    <n v="0"/>
    <n v="-2305"/>
    <n v="-2305"/>
    <n v="2305"/>
    <n v="0"/>
    <n v="100"/>
    <n v="4610"/>
    <n v="200"/>
  </r>
  <r>
    <x v="0"/>
    <s v="Maritime"/>
    <s v="Import"/>
    <x v="40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305"/>
    <n v="2305"/>
    <n v="0"/>
    <n v="-2305"/>
    <n v="0"/>
    <n v="0"/>
    <n v="-2305"/>
    <n v="0"/>
  </r>
  <r>
    <x v="0"/>
    <s v="Maritime"/>
    <s v="Import"/>
    <x v="409"/>
    <d v="2024-08-06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09"/>
    <d v="2024-08-06T00:00:00"/>
    <x v="3"/>
    <s v="DFCLCIAL01"/>
    <x v="26"/>
    <s v="EXO TPS ROUTE"/>
    <n v="0"/>
    <n v="652.5"/>
    <n v="652.5"/>
    <n v="652.5"/>
    <n v="0"/>
    <n v="-652.5"/>
    <n v="-652.5"/>
    <n v="0"/>
    <n v="652.5"/>
    <n v="100"/>
    <n v="0"/>
    <n v="652.5"/>
    <n v="652.5"/>
    <n v="652.5"/>
    <n v="652.5"/>
    <n v="-652.5"/>
    <n v="-652.5"/>
    <n v="0"/>
    <n v="0"/>
    <n v="100"/>
    <n v="1305"/>
    <n v="200"/>
  </r>
  <r>
    <x v="0"/>
    <s v="Maritime"/>
    <s v="Import"/>
    <x v="409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1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87"/>
    <n v="1787"/>
    <n v="1787"/>
    <n v="1787"/>
    <n v="-1787"/>
    <n v="-1787"/>
    <n v="0"/>
    <n v="0"/>
    <n v="100"/>
    <n v="3574"/>
    <n v="200"/>
  </r>
  <r>
    <x v="0"/>
    <s v="Maritime"/>
    <s v="Import"/>
    <x v="41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410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10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410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Import"/>
    <x v="411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411"/>
    <d v="2024-08-01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5"/>
    <s v="Maritime"/>
    <s v="Import"/>
    <x v="411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0"/>
    <s v="Maritime"/>
    <s v="Import"/>
    <x v="412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41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41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13"/>
    <n v="713"/>
    <n v="713"/>
    <n v="0"/>
    <n v="-713"/>
    <n v="-713"/>
    <n v="713"/>
    <n v="0"/>
    <n v="100"/>
    <n v="1426"/>
    <n v="200"/>
  </r>
  <r>
    <x v="0"/>
    <s v="Maritime"/>
    <s v="Import"/>
    <x v="41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13"/>
    <n v="713"/>
    <n v="0"/>
    <n v="-713"/>
    <n v="0"/>
    <n v="0"/>
    <n v="-713"/>
    <n v="0"/>
  </r>
  <r>
    <x v="0"/>
    <s v="Maritime"/>
    <s v="Import"/>
    <x v="412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41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413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413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Import"/>
    <x v="413"/>
    <d v="2024-08-01T00:00:00"/>
    <x v="4"/>
    <s v="DFCLCIAL03"/>
    <x v="4"/>
    <s v="TAX  FR ANNEX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0"/>
    <s v="Maritime"/>
    <s v="Import"/>
    <x v="414"/>
    <d v="2024-08-01T00:00:00"/>
    <x v="5"/>
    <s v="DFCLCIAL02"/>
    <x v="7"/>
    <s v="TAX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0"/>
    <s v="Maritime"/>
    <s v="Import"/>
    <x v="41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960"/>
    <n v="2960"/>
    <n v="2960"/>
    <n v="2960"/>
    <n v="-2960"/>
    <n v="-2960"/>
    <n v="0"/>
    <n v="0"/>
    <n v="100"/>
    <n v="5920"/>
    <n v="200"/>
  </r>
  <r>
    <x v="3"/>
    <s v="Route"/>
    <s v="Export"/>
    <x v="415"/>
    <d v="2024-08-01T00:00:00"/>
    <x v="1"/>
    <s v="DFCLCPTA"/>
    <x v="3"/>
    <s v="TAX AFFRETEMENT"/>
    <n v="0"/>
    <n v="0"/>
    <n v="0"/>
    <n v="0"/>
    <n v="349"/>
    <n v="349"/>
    <n v="0"/>
    <n v="0"/>
    <n v="-349"/>
    <n v="0"/>
    <n v="0"/>
    <n v="0"/>
    <n v="0"/>
    <n v="0"/>
    <n v="349"/>
    <n v="349"/>
    <n v="0"/>
    <n v="-349"/>
    <n v="0"/>
    <n v="0"/>
    <n v="-349"/>
    <n v="0"/>
  </r>
  <r>
    <x v="3"/>
    <s v="Route"/>
    <s v="Export"/>
    <x v="415"/>
    <d v="2024-08-01T00:00:00"/>
    <x v="6"/>
    <s v="DFCLCIAL06"/>
    <x v="3"/>
    <s v="TAX AFFRETEMENT"/>
    <n v="0"/>
    <n v="420"/>
    <n v="420"/>
    <n v="349"/>
    <n v="0"/>
    <n v="-349"/>
    <n v="-349"/>
    <n v="0"/>
    <n v="420"/>
    <n v="100"/>
    <n v="0"/>
    <n v="420"/>
    <n v="420"/>
    <n v="349"/>
    <n v="0"/>
    <n v="-349"/>
    <n v="-349"/>
    <n v="420"/>
    <n v="0"/>
    <n v="100"/>
    <n v="769"/>
    <n v="220.34"/>
  </r>
  <r>
    <x v="0"/>
    <s v="Maritime"/>
    <s v="Export"/>
    <x v="416"/>
    <d v="2024-08-01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17"/>
    <d v="2024-08-01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17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18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18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41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41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41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506"/>
    <n v="1506"/>
    <n v="1506"/>
    <n v="0"/>
    <n v="-1506"/>
    <n v="-1506"/>
    <n v="1506"/>
    <n v="0"/>
    <n v="100"/>
    <n v="3012"/>
    <n v="200"/>
  </r>
  <r>
    <x v="0"/>
    <s v="Maritime"/>
    <s v="Import"/>
    <x v="418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41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506"/>
    <n v="1506"/>
    <n v="0"/>
    <n v="-1506"/>
    <n v="0"/>
    <n v="0"/>
    <n v="-1506"/>
    <n v="0"/>
  </r>
  <r>
    <x v="0"/>
    <s v="Maritime"/>
    <s v="Export"/>
    <x v="419"/>
    <d v="2024-08-0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20"/>
    <d v="2024-08-01T00:00:00"/>
    <x v="5"/>
    <s v="DFCLCIAL02"/>
    <x v="7"/>
    <s v="TAX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Import"/>
    <x v="42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96"/>
    <n v="196"/>
    <n v="196"/>
    <n v="0"/>
    <n v="-196"/>
    <n v="-196"/>
    <n v="196"/>
    <n v="0"/>
    <n v="100"/>
    <n v="392"/>
    <n v="200"/>
  </r>
  <r>
    <x v="0"/>
    <s v="Maritime"/>
    <s v="Import"/>
    <x v="420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42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96"/>
    <n v="196"/>
    <n v="0"/>
    <n v="-196"/>
    <n v="0"/>
    <n v="0"/>
    <n v="-196"/>
    <n v="0"/>
  </r>
  <r>
    <x v="10"/>
    <s v="Maritime"/>
    <s v="Export"/>
    <x v="421"/>
    <d v="2024-08-01T00:00:00"/>
    <x v="3"/>
    <s v="DFCLCIAL01"/>
    <x v="19"/>
    <s v="TAX MANUT"/>
    <n v="0"/>
    <n v="58.8"/>
    <n v="58.8"/>
    <n v="0"/>
    <n v="0"/>
    <n v="0"/>
    <n v="0"/>
    <n v="0"/>
    <n v="58.8"/>
    <n v="100"/>
    <n v="0"/>
    <n v="58.8"/>
    <n v="58.8"/>
    <n v="0"/>
    <n v="0"/>
    <n v="0"/>
    <n v="0"/>
    <n v="58.8"/>
    <n v="0"/>
    <n v="100"/>
    <n v="58.8"/>
    <n v="0"/>
  </r>
  <r>
    <x v="10"/>
    <s v="Maritime"/>
    <s v="Export"/>
    <x v="421"/>
    <d v="2024-08-01T00:00:00"/>
    <x v="3"/>
    <s v="DFCLCIAL01"/>
    <x v="31"/>
    <s v="TAX STOCKAGE"/>
    <n v="0"/>
    <n v="15.96"/>
    <n v="15.96"/>
    <n v="0"/>
    <n v="0"/>
    <n v="0"/>
    <n v="0"/>
    <n v="0"/>
    <n v="15.96"/>
    <n v="100"/>
    <n v="0"/>
    <n v="15.96"/>
    <n v="15.96"/>
    <n v="0"/>
    <n v="0"/>
    <n v="0"/>
    <n v="0"/>
    <n v="15.96"/>
    <n v="0"/>
    <n v="100"/>
    <n v="15.96"/>
    <n v="0"/>
  </r>
  <r>
    <x v="10"/>
    <s v="Maritime"/>
    <s v="Import"/>
    <x v="422"/>
    <d v="2024-08-01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422"/>
    <d v="2024-08-01T00:00:00"/>
    <x v="3"/>
    <s v="DFCLCIAL01"/>
    <x v="37"/>
    <s v="AUTOL TRACTION"/>
    <n v="0"/>
    <n v="192.5"/>
    <n v="192.5"/>
    <n v="165"/>
    <n v="0"/>
    <n v="-165"/>
    <n v="-165"/>
    <n v="0"/>
    <n v="192.5"/>
    <n v="100"/>
    <n v="0"/>
    <n v="192.5"/>
    <n v="192.5"/>
    <n v="165"/>
    <n v="0"/>
    <n v="-165"/>
    <n v="-165"/>
    <n v="192.5"/>
    <n v="0"/>
    <n v="100"/>
    <n v="357.5"/>
    <n v="216.67"/>
  </r>
  <r>
    <x v="10"/>
    <s v="Maritime"/>
    <s v="Import"/>
    <x v="422"/>
    <d v="2024-08-01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422"/>
    <d v="2024-08-01T00:00:00"/>
    <x v="3"/>
    <s v="DFCLCIAL01"/>
    <x v="38"/>
    <s v="AUTOL STOCKAGE"/>
    <n v="0"/>
    <n v="5.5"/>
    <n v="5.5"/>
    <n v="0"/>
    <n v="0"/>
    <n v="0"/>
    <n v="0"/>
    <n v="0"/>
    <n v="5.5"/>
    <n v="100"/>
    <n v="0"/>
    <n v="5.5"/>
    <n v="5.5"/>
    <n v="0"/>
    <n v="0"/>
    <n v="0"/>
    <n v="0"/>
    <n v="5.5"/>
    <n v="0"/>
    <n v="100"/>
    <n v="5.5"/>
    <n v="0"/>
  </r>
  <r>
    <x v="0"/>
    <s v="Maritime"/>
    <s v="Import"/>
    <x v="423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22"/>
    <n v="-22"/>
    <n v="-22"/>
    <n v="0"/>
    <n v="0"/>
    <n v="100"/>
    <n v="44"/>
    <n v="200"/>
  </r>
  <r>
    <x v="0"/>
    <s v="Maritime"/>
    <s v="Import"/>
    <x v="423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424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32"/>
    <n v="132"/>
    <n v="132"/>
    <n v="132"/>
    <n v="-132"/>
    <n v="-132"/>
    <n v="0"/>
    <n v="0"/>
    <n v="100"/>
    <n v="264"/>
    <n v="200"/>
  </r>
  <r>
    <x v="0"/>
    <s v="Maritime"/>
    <s v="Import"/>
    <x v="424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425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2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80"/>
    <n v="380"/>
    <n v="380"/>
    <n v="0"/>
    <n v="-380"/>
    <n v="-380"/>
    <n v="380"/>
    <n v="0"/>
    <n v="100"/>
    <n v="760"/>
    <n v="200"/>
  </r>
  <r>
    <x v="0"/>
    <s v="Maritime"/>
    <s v="Import"/>
    <x v="42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42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0"/>
    <n v="380"/>
    <n v="0"/>
    <n v="-380"/>
    <n v="0"/>
    <n v="0"/>
    <n v="-380"/>
    <n v="0"/>
  </r>
  <r>
    <x v="0"/>
    <s v="Maritime"/>
    <s v="Import"/>
    <x v="425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42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425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426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26"/>
    <d v="2024-08-01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4"/>
    <s v="Maritime"/>
    <s v="Import"/>
    <x v="427"/>
    <d v="2024-08-01T00:00:00"/>
    <x v="1"/>
    <s v="DFCLCPTA"/>
    <x v="0"/>
    <s v="EXO DOUANE"/>
    <n v="0"/>
    <n v="0"/>
    <n v="0"/>
    <n v="0"/>
    <n v="153.6"/>
    <n v="153.6"/>
    <n v="0"/>
    <n v="0"/>
    <n v="-153.6"/>
    <n v="0"/>
    <n v="0"/>
    <n v="0"/>
    <n v="0"/>
    <n v="0"/>
    <n v="0"/>
    <n v="153.6"/>
    <n v="0"/>
    <n v="0"/>
    <n v="0"/>
    <n v="0"/>
    <n v="-153.6"/>
    <n v="0"/>
  </r>
  <r>
    <x v="4"/>
    <s v="Maritime"/>
    <s v="Import"/>
    <x v="427"/>
    <d v="2024-08-01T00:00:00"/>
    <x v="3"/>
    <s v="DFCLCIAL01"/>
    <x v="26"/>
    <s v="EXO TPS ROUTE"/>
    <n v="0"/>
    <n v="3140"/>
    <n v="3140"/>
    <n v="3040"/>
    <n v="0"/>
    <n v="-3040"/>
    <n v="-3040"/>
    <n v="0"/>
    <n v="3140"/>
    <n v="100"/>
    <n v="0"/>
    <n v="3140"/>
    <n v="3140"/>
    <n v="3040"/>
    <n v="3040"/>
    <n v="-3040"/>
    <n v="-3040"/>
    <n v="100"/>
    <n v="0"/>
    <n v="100"/>
    <n v="6180"/>
    <n v="203.29"/>
  </r>
  <r>
    <x v="4"/>
    <s v="Maritime"/>
    <s v="Import"/>
    <x v="427"/>
    <d v="2024-08-01T00:00:00"/>
    <x v="3"/>
    <s v="DFCLCIAL01"/>
    <x v="14"/>
    <s v="EXO FR ANNEXE"/>
    <n v="0"/>
    <n v="308.75"/>
    <n v="308.75"/>
    <n v="285"/>
    <n v="0"/>
    <n v="-285"/>
    <n v="-285"/>
    <n v="0"/>
    <n v="308.75"/>
    <n v="100"/>
    <n v="0"/>
    <n v="308.75"/>
    <n v="308.75"/>
    <n v="285"/>
    <n v="285"/>
    <n v="-285"/>
    <n v="-285"/>
    <n v="23.75"/>
    <n v="0"/>
    <n v="100"/>
    <n v="593.75"/>
    <n v="208.33"/>
  </r>
  <r>
    <x v="4"/>
    <s v="Maritime"/>
    <s v="Import"/>
    <x v="427"/>
    <d v="2024-08-01T00:00:00"/>
    <x v="3"/>
    <s v="DFCLCIAL01"/>
    <x v="7"/>
    <s v="TAX DOUANE"/>
    <n v="0"/>
    <n v="480"/>
    <n v="480"/>
    <n v="153.6"/>
    <n v="0"/>
    <n v="-153.6"/>
    <n v="-153.6"/>
    <n v="0"/>
    <n v="480"/>
    <n v="100"/>
    <n v="0"/>
    <n v="480"/>
    <n v="480"/>
    <n v="153.6"/>
    <n v="153.6"/>
    <n v="-153.6"/>
    <n v="-153.6"/>
    <n v="326.39999999999998"/>
    <n v="0"/>
    <n v="100"/>
    <n v="633.6"/>
    <n v="412.5"/>
  </r>
  <r>
    <x v="0"/>
    <s v="Maritime"/>
    <s v="Import"/>
    <x v="42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42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31"/>
    <n v="1631"/>
    <n v="0"/>
    <n v="-1631"/>
    <n v="0"/>
    <n v="0"/>
    <n v="-1631"/>
    <n v="0"/>
  </r>
  <r>
    <x v="0"/>
    <s v="Maritime"/>
    <s v="Import"/>
    <x v="428"/>
    <d v="2024-08-01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28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42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631"/>
    <n v="1631"/>
    <n v="1631"/>
    <n v="0"/>
    <n v="-1631"/>
    <n v="-1631"/>
    <n v="1631"/>
    <n v="0"/>
    <n v="100"/>
    <n v="3262"/>
    <n v="200"/>
  </r>
  <r>
    <x v="0"/>
    <s v="Maritime"/>
    <s v="Import"/>
    <x v="428"/>
    <d v="2024-08-0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2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42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42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53"/>
    <n v="1353"/>
    <n v="0"/>
    <n v="-1353"/>
    <n v="0"/>
    <n v="0"/>
    <n v="-1353"/>
    <n v="0"/>
  </r>
  <r>
    <x v="0"/>
    <s v="Maritime"/>
    <s v="Import"/>
    <x v="42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353"/>
    <n v="1353"/>
    <n v="1353"/>
    <n v="0"/>
    <n v="-1353"/>
    <n v="-1353"/>
    <n v="1353"/>
    <n v="0"/>
    <n v="100"/>
    <n v="2706"/>
    <n v="200"/>
  </r>
  <r>
    <x v="0"/>
    <s v="Maritime"/>
    <s v="Import"/>
    <x v="429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09"/>
    <n v="2609"/>
    <n v="0"/>
    <n v="-2609"/>
    <n v="0"/>
    <n v="0"/>
    <n v="-2609"/>
    <n v="0"/>
  </r>
  <r>
    <x v="0"/>
    <s v="Maritime"/>
    <s v="Import"/>
    <x v="430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430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43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609"/>
    <n v="2609"/>
    <n v="2609"/>
    <n v="0"/>
    <n v="-2609"/>
    <n v="-2609"/>
    <n v="2609"/>
    <n v="0"/>
    <n v="100"/>
    <n v="5218"/>
    <n v="200"/>
  </r>
  <r>
    <x v="0"/>
    <s v="Maritime"/>
    <s v="Import"/>
    <x v="430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43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43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3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548"/>
    <n v="1548"/>
    <n v="1548"/>
    <n v="1548"/>
    <n v="-1548"/>
    <n v="-1548"/>
    <n v="0"/>
    <n v="0"/>
    <n v="100"/>
    <n v="3096"/>
    <n v="200"/>
  </r>
  <r>
    <x v="0"/>
    <s v="Maritime"/>
    <s v="Import"/>
    <x v="431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432"/>
    <d v="2024-08-04T00:00:00"/>
    <x v="3"/>
    <s v="DFCLCIAL01"/>
    <x v="0"/>
    <s v="EXO DOUANE"/>
    <n v="0"/>
    <n v="109"/>
    <n v="109"/>
    <n v="0"/>
    <n v="0"/>
    <n v="0"/>
    <n v="0"/>
    <n v="0"/>
    <n v="109"/>
    <n v="100"/>
    <n v="0"/>
    <n v="109"/>
    <n v="109"/>
    <n v="0"/>
    <n v="0"/>
    <n v="0"/>
    <n v="0"/>
    <n v="109"/>
    <n v="0"/>
    <n v="100"/>
    <n v="109"/>
    <n v="0"/>
  </r>
  <r>
    <x v="0"/>
    <s v="Maritime"/>
    <s v="Import"/>
    <x v="433"/>
    <d v="2024-08-01T00:00:00"/>
    <x v="5"/>
    <s v="DFCLCIAL02"/>
    <x v="10"/>
    <s v="TAX TIP"/>
    <n v="0"/>
    <n v="12"/>
    <n v="12"/>
    <n v="7.15"/>
    <n v="0"/>
    <n v="-7.15"/>
    <n v="-7.15"/>
    <n v="0"/>
    <n v="12"/>
    <n v="100"/>
    <n v="0"/>
    <n v="12"/>
    <n v="12"/>
    <n v="7.15"/>
    <n v="7.15"/>
    <n v="-7.15"/>
    <n v="-7.15"/>
    <n v="4.8499999999999996"/>
    <n v="0"/>
    <n v="100"/>
    <n v="19.149999999999999"/>
    <n v="267.83"/>
  </r>
  <r>
    <x v="0"/>
    <s v="Maritime"/>
    <s v="Import"/>
    <x v="433"/>
    <d v="2024-08-01T00:00:00"/>
    <x v="5"/>
    <s v="DFCLCIAL02"/>
    <x v="7"/>
    <s v="TAX DOUANE"/>
    <n v="0"/>
    <n v="50"/>
    <n v="50"/>
    <n v="15"/>
    <n v="0"/>
    <n v="-15"/>
    <n v="-15"/>
    <n v="0"/>
    <n v="50"/>
    <n v="100"/>
    <n v="0"/>
    <n v="50"/>
    <n v="50"/>
    <n v="15"/>
    <n v="15"/>
    <n v="-15"/>
    <n v="-15"/>
    <n v="35"/>
    <n v="0"/>
    <n v="100"/>
    <n v="65"/>
    <n v="433.33"/>
  </r>
  <r>
    <x v="0"/>
    <s v="Maritime"/>
    <s v="Import"/>
    <x v="433"/>
    <d v="2024-08-01T00:00:00"/>
    <x v="1"/>
    <s v="DFCLCPTA"/>
    <x v="10"/>
    <s v="TAX TIP"/>
    <n v="0"/>
    <n v="0"/>
    <n v="0"/>
    <n v="0"/>
    <n v="7.15"/>
    <n v="7.15"/>
    <n v="0"/>
    <n v="0"/>
    <n v="-7.15"/>
    <n v="0"/>
    <n v="0"/>
    <n v="0"/>
    <n v="0"/>
    <n v="0"/>
    <n v="0"/>
    <n v="7.15"/>
    <n v="0"/>
    <n v="0"/>
    <n v="0"/>
    <n v="0"/>
    <n v="-7.15"/>
    <n v="0"/>
  </r>
  <r>
    <x v="0"/>
    <s v="Maritime"/>
    <s v="Import"/>
    <x v="434"/>
    <d v="2024-08-01T00:00:00"/>
    <x v="1"/>
    <s v="DFCLCPTA"/>
    <x v="7"/>
    <s v="TAX DOUANE"/>
    <n v="0"/>
    <n v="0"/>
    <n v="0"/>
    <n v="0"/>
    <n v="15"/>
    <n v="15"/>
    <n v="0"/>
    <n v="0"/>
    <n v="-15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434"/>
    <d v="2024-08-01T00:00:00"/>
    <x v="5"/>
    <s v="DFCLCIAL02"/>
    <x v="10"/>
    <s v="TAX TIP"/>
    <n v="0"/>
    <n v="12"/>
    <n v="12"/>
    <n v="7.15"/>
    <n v="0"/>
    <n v="-7.15"/>
    <n v="-7.15"/>
    <n v="0"/>
    <n v="12"/>
    <n v="100"/>
    <n v="0"/>
    <n v="12"/>
    <n v="12"/>
    <n v="7.15"/>
    <n v="0"/>
    <n v="-7.15"/>
    <n v="-7.15"/>
    <n v="12"/>
    <n v="0"/>
    <n v="100"/>
    <n v="19.149999999999999"/>
    <n v="267.83"/>
  </r>
  <r>
    <x v="0"/>
    <s v="Maritime"/>
    <s v="Import"/>
    <x v="434"/>
    <d v="2024-08-01T00:00:00"/>
    <x v="5"/>
    <s v="DFCLCIAL02"/>
    <x v="7"/>
    <s v="TAX DOUANE"/>
    <n v="0"/>
    <n v="50"/>
    <n v="50"/>
    <n v="15"/>
    <n v="0"/>
    <n v="-15"/>
    <n v="-15"/>
    <n v="0"/>
    <n v="50"/>
    <n v="100"/>
    <n v="0"/>
    <n v="50"/>
    <n v="50"/>
    <n v="15"/>
    <n v="0"/>
    <n v="-15"/>
    <n v="-15"/>
    <n v="50"/>
    <n v="0"/>
    <n v="100"/>
    <n v="65"/>
    <n v="433.33"/>
  </r>
  <r>
    <x v="0"/>
    <s v="Maritime"/>
    <s v="Import"/>
    <x v="434"/>
    <d v="2024-08-01T00:00:00"/>
    <x v="1"/>
    <s v="DFCLCPTA"/>
    <x v="10"/>
    <s v="TAX TIP"/>
    <n v="0"/>
    <n v="0"/>
    <n v="0"/>
    <n v="0"/>
    <n v="7.15"/>
    <n v="7.15"/>
    <n v="0"/>
    <n v="0"/>
    <n v="-7.15"/>
    <n v="0"/>
    <n v="0"/>
    <n v="0"/>
    <n v="0"/>
    <n v="0"/>
    <n v="7.15"/>
    <n v="7.15"/>
    <n v="0"/>
    <n v="-7.15"/>
    <n v="0"/>
    <n v="0"/>
    <n v="-7.15"/>
    <n v="0"/>
  </r>
  <r>
    <x v="0"/>
    <s v="Maritime"/>
    <s v="Export"/>
    <x v="435"/>
    <d v="2024-08-04T00:00:00"/>
    <x v="3"/>
    <s v="DFCLCIAL01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Import"/>
    <x v="436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43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28"/>
    <n v="728"/>
    <n v="728"/>
    <n v="728"/>
    <n v="-728"/>
    <n v="-728"/>
    <n v="0"/>
    <n v="0"/>
    <n v="100"/>
    <n v="1456"/>
    <n v="200"/>
  </r>
  <r>
    <x v="0"/>
    <s v="Maritime"/>
    <s v="Import"/>
    <x v="43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36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Export"/>
    <x v="437"/>
    <d v="2024-08-04T00:00:00"/>
    <x v="3"/>
    <s v="DFCLCIAL01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0"/>
    <s v="Maritime"/>
    <s v="Import"/>
    <x v="438"/>
    <d v="2024-08-01T00:00:00"/>
    <x v="2"/>
    <s v="DFCLCIAL07"/>
    <x v="9"/>
    <s v="EUA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8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2102.73"/>
    <n v="2102.73"/>
    <n v="2102.73"/>
    <n v="2102.73"/>
    <n v="-2102.73"/>
    <n v="-2102.73"/>
    <n v="0"/>
    <n v="0"/>
    <n v="100"/>
    <n v="4205.46"/>
    <n v="200"/>
  </r>
  <r>
    <x v="0"/>
    <s v="Maritime"/>
    <s v="Import"/>
    <x v="439"/>
    <d v="2024-08-02T00:00:00"/>
    <x v="2"/>
    <s v="DFCLCIAL07"/>
    <x v="4"/>
    <s v="TAX  FR ANNEXE"/>
    <n v="0"/>
    <n v="151.71"/>
    <n v="151.71"/>
    <n v="131.71"/>
    <n v="0"/>
    <n v="-131.71"/>
    <n v="-131.71"/>
    <n v="0"/>
    <n v="151.71"/>
    <n v="100"/>
    <n v="0"/>
    <n v="151.71"/>
    <n v="151.71"/>
    <n v="131.71"/>
    <n v="131.71"/>
    <n v="-131.71"/>
    <n v="-131.71"/>
    <n v="20"/>
    <n v="0"/>
    <n v="100"/>
    <n v="283.42"/>
    <n v="215.18"/>
  </r>
  <r>
    <x v="0"/>
    <s v="Maritime"/>
    <s v="Import"/>
    <x v="439"/>
    <d v="2024-08-02T00:00:00"/>
    <x v="2"/>
    <s v="DFCLCIAL07"/>
    <x v="9"/>
    <s v="EUA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9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891.8"/>
    <n v="891.8"/>
    <n v="891.8"/>
    <n v="891.8"/>
    <n v="-891.8"/>
    <n v="-891.8"/>
    <n v="0"/>
    <n v="0"/>
    <n v="100"/>
    <n v="1783.6"/>
    <n v="200"/>
  </r>
  <r>
    <x v="0"/>
    <s v="Maritime"/>
    <s v="Export"/>
    <x v="440"/>
    <d v="2024-08-04T00:00:00"/>
    <x v="3"/>
    <s v="DFCLCIAL01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0"/>
    <s v="Maritime"/>
    <s v="Import"/>
    <x v="441"/>
    <d v="2024-08-02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Export"/>
    <x v="442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43"/>
    <d v="2024-08-04T00:00:00"/>
    <x v="3"/>
    <s v="DFCLCIAL01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0"/>
    <s v="Maritime"/>
    <s v="Export"/>
    <x v="444"/>
    <d v="2024-08-01T00:00:00"/>
    <x v="5"/>
    <s v="DFCLCIAL02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45"/>
    <d v="2024-08-01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45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46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44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09"/>
    <n v="3709"/>
    <n v="3709"/>
    <n v="3709"/>
    <n v="-3709"/>
    <n v="-3709"/>
    <n v="0"/>
    <n v="0"/>
    <n v="100"/>
    <n v="7418"/>
    <n v="200"/>
  </r>
  <r>
    <x v="0"/>
    <s v="Maritime"/>
    <s v="Import"/>
    <x v="446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44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46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0"/>
    <n v="59"/>
    <n v="0"/>
    <n v="0"/>
    <n v="0"/>
    <n v="0"/>
    <n v="-59"/>
    <n v="0"/>
  </r>
  <r>
    <x v="5"/>
    <s v="Maritime"/>
    <s v="Import"/>
    <x v="447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48"/>
    <d v="2024-08-01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49"/>
    <d v="2024-08-01T00:00:00"/>
    <x v="5"/>
    <s v="DFCLCIAL02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Export"/>
    <x v="449"/>
    <d v="2024-08-01T00:00:00"/>
    <x v="1"/>
    <s v="DFCLCPTA"/>
    <x v="16"/>
    <s v="EXO MANUT"/>
    <n v="0"/>
    <n v="0"/>
    <n v="0"/>
    <n v="25"/>
    <n v="225"/>
    <n v="200"/>
    <n v="-25"/>
    <n v="0"/>
    <n v="-225"/>
    <n v="0"/>
    <n v="0"/>
    <n v="0"/>
    <n v="0"/>
    <n v="25"/>
    <n v="25"/>
    <n v="200"/>
    <n v="-25"/>
    <n v="-25"/>
    <n v="0"/>
    <n v="0"/>
    <n v="-200"/>
    <n v="-800"/>
  </r>
  <r>
    <x v="0"/>
    <s v="Maritime"/>
    <s v="Export"/>
    <x v="449"/>
    <d v="2024-08-01T00:00:00"/>
    <x v="5"/>
    <s v="DFCLCIAL02"/>
    <x v="16"/>
    <s v="EXO MANUT"/>
    <n v="0"/>
    <n v="280"/>
    <n v="280"/>
    <n v="200"/>
    <n v="0"/>
    <n v="-200"/>
    <n v="-200"/>
    <n v="0"/>
    <n v="280"/>
    <n v="100"/>
    <n v="0"/>
    <n v="280"/>
    <n v="280"/>
    <n v="200"/>
    <n v="200"/>
    <n v="-200"/>
    <n v="-200"/>
    <n v="80"/>
    <n v="0"/>
    <n v="100"/>
    <n v="480"/>
    <n v="240"/>
  </r>
  <r>
    <x v="0"/>
    <s v="Maritime"/>
    <s v="Export"/>
    <x v="449"/>
    <d v="2024-08-01T00:00:00"/>
    <x v="5"/>
    <s v="DFCLCIAL02"/>
    <x v="17"/>
    <s v="EXO TRACTION"/>
    <n v="0"/>
    <n v="647.20000000000005"/>
    <n v="647.20000000000005"/>
    <n v="596.02"/>
    <n v="0"/>
    <n v="-596.02"/>
    <n v="-596.02"/>
    <n v="0"/>
    <n v="647.20000000000005"/>
    <n v="100"/>
    <n v="0"/>
    <n v="647.20000000000005"/>
    <n v="647.20000000000005"/>
    <n v="596.02"/>
    <n v="596.02"/>
    <n v="-596.02"/>
    <n v="-596.02"/>
    <n v="51.180000000000064"/>
    <n v="0"/>
    <n v="100"/>
    <n v="1243.22"/>
    <n v="208.59"/>
  </r>
  <r>
    <x v="0"/>
    <s v="Maritime"/>
    <s v="Import"/>
    <x v="450"/>
    <d v="2024-08-01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50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1"/>
    <d v="2024-08-01T00:00:00"/>
    <x v="5"/>
    <s v="DFCLCIAL02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452"/>
    <d v="2024-08-02T00:00:00"/>
    <x v="2"/>
    <s v="DFCLCIAL07"/>
    <x v="14"/>
    <s v="EXO FR ANNEXE"/>
    <n v="0"/>
    <n v="0"/>
    <n v="0"/>
    <n v="48"/>
    <n v="0"/>
    <n v="-48"/>
    <n v="-48"/>
    <n v="0"/>
    <n v="0"/>
    <n v="0"/>
    <n v="0"/>
    <n v="0"/>
    <n v="0"/>
    <n v="48"/>
    <n v="48"/>
    <n v="-48"/>
    <n v="-48"/>
    <n v="-48"/>
    <n v="0"/>
    <n v="0"/>
    <n v="48"/>
    <n v="100"/>
  </r>
  <r>
    <x v="0"/>
    <s v="Maritime"/>
    <s v="Import"/>
    <x v="452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0"/>
    <s v="Maritime"/>
    <s v="Import"/>
    <x v="453"/>
    <d v="2024-08-02T00:00:00"/>
    <x v="3"/>
    <s v="DFCLCIAL01"/>
    <x v="19"/>
    <s v="TAX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453"/>
    <d v="2024-08-02T00:00:00"/>
    <x v="1"/>
    <s v="DFCLCPTA"/>
    <x v="15"/>
    <s v="TAX TRACTION"/>
    <n v="0"/>
    <n v="0"/>
    <n v="0"/>
    <n v="0"/>
    <n v="160"/>
    <n v="160"/>
    <n v="0"/>
    <n v="0"/>
    <n v="-160"/>
    <n v="0"/>
    <n v="0"/>
    <n v="0"/>
    <n v="0"/>
    <n v="0"/>
    <n v="160"/>
    <n v="160"/>
    <n v="0"/>
    <n v="-160"/>
    <n v="0"/>
    <n v="0"/>
    <n v="-160"/>
    <n v="0"/>
  </r>
  <r>
    <x v="10"/>
    <s v="Maritime"/>
    <s v="Import"/>
    <x v="453"/>
    <d v="2024-08-02T00:00:00"/>
    <x v="3"/>
    <s v="DFCLCIAL01"/>
    <x v="15"/>
    <s v="TAX TRACTION"/>
    <n v="0"/>
    <n v="193.14"/>
    <n v="193.14"/>
    <n v="160"/>
    <n v="0"/>
    <n v="-160"/>
    <n v="-160"/>
    <n v="0"/>
    <n v="193.14"/>
    <n v="100"/>
    <n v="0"/>
    <n v="193.14"/>
    <n v="193.14"/>
    <n v="160"/>
    <n v="0"/>
    <n v="-160"/>
    <n v="-160"/>
    <n v="193.14"/>
    <n v="0"/>
    <n v="100"/>
    <n v="353.14"/>
    <n v="220.71"/>
  </r>
  <r>
    <x v="0"/>
    <s v="Maritime"/>
    <s v="Export"/>
    <x v="454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54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5"/>
    <d v="2024-08-0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55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6"/>
    <d v="2024-08-0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56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7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57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8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8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59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9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60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60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61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61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62"/>
    <d v="2024-08-01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62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6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63"/>
    <d v="2024-08-01T00:00:00"/>
    <x v="4"/>
    <s v="DFCLCIAL03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464"/>
    <d v="2024-08-01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464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464"/>
    <d v="2024-08-0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4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6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22"/>
    <n v="-22"/>
    <n v="-22"/>
    <n v="0"/>
    <n v="0"/>
    <n v="100"/>
    <n v="44"/>
    <n v="200"/>
  </r>
  <r>
    <x v="0"/>
    <s v="Maritime"/>
    <s v="Import"/>
    <x v="465"/>
    <d v="2024-08-0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5"/>
    <d v="2024-08-01T00:00:00"/>
    <x v="4"/>
    <s v="DFCLCIAL03"/>
    <x v="14"/>
    <s v="EXO FR ANNEX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465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66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9"/>
    <n v="29"/>
    <n v="29"/>
    <n v="29"/>
    <n v="-29"/>
    <n v="-29"/>
    <n v="0"/>
    <n v="0"/>
    <n v="100"/>
    <n v="58"/>
    <n v="200"/>
  </r>
  <r>
    <x v="0"/>
    <s v="Maritime"/>
    <s v="Import"/>
    <x v="466"/>
    <d v="2024-08-01T00:00:00"/>
    <x v="4"/>
    <s v="DFCLCIAL03"/>
    <x v="14"/>
    <s v="EXO FR ANNEX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466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66"/>
    <d v="2024-08-0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7"/>
    <d v="2024-08-05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7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467"/>
    <d v="2024-08-05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67"/>
    <d v="2024-08-05T00:00:00"/>
    <x v="4"/>
    <s v="DFCLCIAL03"/>
    <x v="14"/>
    <s v="EXO FR ANNEXE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468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468"/>
    <d v="2024-08-05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68"/>
    <d v="2024-08-05T00:00:00"/>
    <x v="4"/>
    <s v="DFCLCIAL03"/>
    <x v="14"/>
    <s v="EXO FR ANNEXE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468"/>
    <d v="2024-08-05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9"/>
    <d v="2024-08-05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9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0"/>
    <s v="Maritime"/>
    <s v="Import"/>
    <x v="469"/>
    <d v="2024-08-05T00:00:00"/>
    <x v="4"/>
    <s v="DFCLCIAL03"/>
    <x v="14"/>
    <s v="EXO FR ANNEX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69"/>
    <d v="2024-08-05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70"/>
    <d v="2024-08-05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70"/>
    <d v="2024-08-05T00:00:00"/>
    <x v="4"/>
    <s v="DFCLCIAL03"/>
    <x v="14"/>
    <s v="EXO FR ANNEX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70"/>
    <d v="2024-08-05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70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0"/>
    <s v="Maritime"/>
    <s v="Export"/>
    <x v="471"/>
    <d v="2024-08-02T00:00:00"/>
    <x v="3"/>
    <s v="DFCLCIAL01"/>
    <x v="0"/>
    <s v="EXO DOUANE"/>
    <n v="0"/>
    <n v="188"/>
    <n v="188"/>
    <n v="0"/>
    <n v="0"/>
    <n v="0"/>
    <n v="0"/>
    <n v="0"/>
    <n v="188"/>
    <n v="100"/>
    <n v="0"/>
    <n v="188"/>
    <n v="188"/>
    <n v="0"/>
    <n v="0"/>
    <n v="0"/>
    <n v="0"/>
    <n v="188"/>
    <n v="0"/>
    <n v="100"/>
    <n v="188"/>
    <n v="0"/>
  </r>
  <r>
    <x v="0"/>
    <s v="Maritime"/>
    <s v="Export"/>
    <x v="471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472"/>
    <d v="2024-08-01T00:00:00"/>
    <x v="6"/>
    <s v="DFCLCIAL06"/>
    <x v="7"/>
    <s v="TAX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8"/>
    <s v="Maritime"/>
    <s v="Import"/>
    <x v="472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8"/>
    <s v="Maritime"/>
    <s v="Import"/>
    <x v="472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73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74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74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475"/>
    <d v="2024-08-09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75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76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77"/>
    <d v="2024-08-01T00:00:00"/>
    <x v="3"/>
    <s v="DFCLCIAL01"/>
    <x v="8"/>
    <s v="EXO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77"/>
    <d v="2024-08-01T00:00:00"/>
    <x v="3"/>
    <s v="DFCLCIAL01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6"/>
    <s v="Maritime"/>
    <s v="Export"/>
    <x v="478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478"/>
    <d v="2024-08-01T00:00:00"/>
    <x v="4"/>
    <s v="DFCLCIAL03"/>
    <x v="17"/>
    <s v="EXO TRACTION"/>
    <n v="0"/>
    <n v="340"/>
    <n v="340"/>
    <n v="210"/>
    <n v="0"/>
    <n v="-210"/>
    <n v="-210"/>
    <n v="0"/>
    <n v="340"/>
    <n v="100"/>
    <n v="0"/>
    <n v="340"/>
    <n v="340"/>
    <n v="210"/>
    <n v="0"/>
    <n v="-210"/>
    <n v="-210"/>
    <n v="340"/>
    <n v="0"/>
    <n v="100"/>
    <n v="550"/>
    <n v="261.89999999999998"/>
  </r>
  <r>
    <x v="6"/>
    <s v="Maritime"/>
    <s v="Export"/>
    <x v="478"/>
    <d v="2024-08-01T00:00:00"/>
    <x v="4"/>
    <s v="DFCLCIAL03"/>
    <x v="16"/>
    <s v="EXO MANUT"/>
    <n v="0"/>
    <n v="280"/>
    <n v="280"/>
    <n v="0"/>
    <n v="0"/>
    <n v="0"/>
    <n v="0"/>
    <n v="0"/>
    <n v="280"/>
    <n v="100"/>
    <n v="0"/>
    <n v="280"/>
    <n v="280"/>
    <n v="0"/>
    <n v="0"/>
    <n v="0"/>
    <n v="0"/>
    <n v="280"/>
    <n v="0"/>
    <n v="100"/>
    <n v="280"/>
    <n v="0"/>
  </r>
  <r>
    <x v="6"/>
    <s v="Maritime"/>
    <s v="Export"/>
    <x v="478"/>
    <d v="2024-08-01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478"/>
    <d v="2024-08-01T00:00:00"/>
    <x v="1"/>
    <s v="DFCLCPTA"/>
    <x v="17"/>
    <s v="EXO TRACTION"/>
    <n v="0"/>
    <n v="0"/>
    <n v="0"/>
    <n v="0"/>
    <n v="210"/>
    <n v="210"/>
    <n v="0"/>
    <n v="0"/>
    <n v="-210"/>
    <n v="0"/>
    <n v="0"/>
    <n v="0"/>
    <n v="0"/>
    <n v="0"/>
    <n v="210"/>
    <n v="210"/>
    <n v="0"/>
    <n v="-210"/>
    <n v="0"/>
    <n v="0"/>
    <n v="-210"/>
    <n v="0"/>
  </r>
  <r>
    <x v="6"/>
    <s v="Maritime"/>
    <s v="Export"/>
    <x v="479"/>
    <d v="2024-08-01T00:00:00"/>
    <x v="4"/>
    <s v="DFCLCIAL03"/>
    <x v="16"/>
    <s v="EXO MANUT"/>
    <n v="0"/>
    <n v="232"/>
    <n v="232"/>
    <n v="0"/>
    <n v="0"/>
    <n v="0"/>
    <n v="0"/>
    <n v="0"/>
    <n v="232"/>
    <n v="100"/>
    <n v="0"/>
    <n v="232"/>
    <n v="232"/>
    <n v="0"/>
    <n v="0"/>
    <n v="0"/>
    <n v="0"/>
    <n v="232"/>
    <n v="0"/>
    <n v="100"/>
    <n v="232"/>
    <n v="0"/>
  </r>
  <r>
    <x v="6"/>
    <s v="Maritime"/>
    <s v="Export"/>
    <x v="479"/>
    <d v="2024-08-01T00:00:00"/>
    <x v="1"/>
    <s v="DFCLCPTA"/>
    <x v="17"/>
    <s v="EXO TRACTION"/>
    <n v="0"/>
    <n v="0"/>
    <n v="0"/>
    <n v="0"/>
    <n v="210"/>
    <n v="210"/>
    <n v="0"/>
    <n v="0"/>
    <n v="-210"/>
    <n v="0"/>
    <n v="0"/>
    <n v="0"/>
    <n v="0"/>
    <n v="0"/>
    <n v="210"/>
    <n v="210"/>
    <n v="0"/>
    <n v="-210"/>
    <n v="0"/>
    <n v="0"/>
    <n v="-210"/>
    <n v="0"/>
  </r>
  <r>
    <x v="6"/>
    <s v="Maritime"/>
    <s v="Export"/>
    <x v="479"/>
    <d v="2024-08-01T00:00:00"/>
    <x v="4"/>
    <s v="DFCLCIAL03"/>
    <x v="17"/>
    <s v="EXO TRACTION"/>
    <n v="0"/>
    <n v="340"/>
    <n v="340"/>
    <n v="210"/>
    <n v="0"/>
    <n v="-210"/>
    <n v="-210"/>
    <n v="0"/>
    <n v="340"/>
    <n v="100"/>
    <n v="0"/>
    <n v="340"/>
    <n v="340"/>
    <n v="210"/>
    <n v="0"/>
    <n v="-210"/>
    <n v="-210"/>
    <n v="340"/>
    <n v="0"/>
    <n v="100"/>
    <n v="550"/>
    <n v="261.89999999999998"/>
  </r>
  <r>
    <x v="6"/>
    <s v="Maritime"/>
    <s v="Export"/>
    <x v="479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479"/>
    <d v="2024-08-01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0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105"/>
    <n v="105"/>
    <n v="105"/>
    <n v="105"/>
    <n v="-105"/>
    <n v="-105"/>
    <n v="0"/>
    <n v="0"/>
    <n v="100"/>
    <n v="210"/>
    <n v="200"/>
  </r>
  <r>
    <x v="0"/>
    <s v="Maritime"/>
    <s v="Import"/>
    <x v="480"/>
    <d v="2024-08-05T00:00:00"/>
    <x v="1"/>
    <s v="DFCLCPTA"/>
    <x v="14"/>
    <s v="EXO FR ANNEXE"/>
    <n v="0"/>
    <n v="0"/>
    <n v="0"/>
    <n v="0"/>
    <n v="193.75"/>
    <n v="193.75"/>
    <n v="0"/>
    <n v="0"/>
    <n v="-193.75"/>
    <n v="0"/>
    <n v="0"/>
    <n v="0"/>
    <n v="0"/>
    <n v="0"/>
    <n v="0"/>
    <n v="193.75"/>
    <n v="0"/>
    <n v="0"/>
    <n v="0"/>
    <n v="0"/>
    <n v="-193.75"/>
    <n v="0"/>
  </r>
  <r>
    <x v="0"/>
    <s v="Maritime"/>
    <s v="Import"/>
    <x v="480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489"/>
    <n v="489"/>
    <n v="489"/>
    <n v="489"/>
    <n v="-489"/>
    <n v="-489"/>
    <n v="0"/>
    <n v="0"/>
    <n v="100"/>
    <n v="978"/>
    <n v="200"/>
  </r>
  <r>
    <x v="0"/>
    <s v="Maritime"/>
    <s v="Import"/>
    <x v="480"/>
    <d v="2024-08-05T00:00:00"/>
    <x v="4"/>
    <s v="DFCLCIAL03"/>
    <x v="25"/>
    <s v="THC TERMINAL HAND CH"/>
    <n v="0"/>
    <n v="1335"/>
    <n v="1335"/>
    <n v="1335"/>
    <n v="0"/>
    <n v="-1335"/>
    <n v="-1335"/>
    <n v="0"/>
    <n v="1335"/>
    <n v="100"/>
    <n v="0"/>
    <n v="1335"/>
    <n v="1335"/>
    <n v="1335"/>
    <n v="1335"/>
    <n v="-1335"/>
    <n v="-1335"/>
    <n v="0"/>
    <n v="0"/>
    <n v="100"/>
    <n v="2670"/>
    <n v="200"/>
  </r>
  <r>
    <x v="0"/>
    <s v="Maritime"/>
    <s v="Import"/>
    <x v="480"/>
    <d v="2024-08-05T00:00:00"/>
    <x v="1"/>
    <s v="DFCLCPTA"/>
    <x v="25"/>
    <s v="THC TERMINAL HAND CH"/>
    <n v="0"/>
    <n v="0"/>
    <n v="0"/>
    <n v="0"/>
    <n v="1335"/>
    <n v="1335"/>
    <n v="0"/>
    <n v="0"/>
    <n v="-1335"/>
    <n v="0"/>
    <n v="0"/>
    <n v="0"/>
    <n v="0"/>
    <n v="0"/>
    <n v="0"/>
    <n v="1335"/>
    <n v="0"/>
    <n v="0"/>
    <n v="0"/>
    <n v="0"/>
    <n v="-1335"/>
    <n v="0"/>
  </r>
  <r>
    <x v="0"/>
    <s v="Maritime"/>
    <s v="Import"/>
    <x v="480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480"/>
    <d v="2024-08-05T00:00:00"/>
    <x v="4"/>
    <s v="DFCLCIAL03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80"/>
    <d v="2024-08-05T00:00:00"/>
    <x v="4"/>
    <s v="DFCLCIAL03"/>
    <x v="14"/>
    <s v="EXO FR ANNEXE"/>
    <n v="0"/>
    <n v="193.75"/>
    <n v="193.75"/>
    <n v="193.75"/>
    <n v="0"/>
    <n v="-193.75"/>
    <n v="-193.75"/>
    <n v="0"/>
    <n v="193.75"/>
    <n v="100"/>
    <n v="0"/>
    <n v="193.75"/>
    <n v="193.75"/>
    <n v="193.75"/>
    <n v="193.75"/>
    <n v="-193.75"/>
    <n v="-193.75"/>
    <n v="0"/>
    <n v="0"/>
    <n v="100"/>
    <n v="387.5"/>
    <n v="200"/>
  </r>
  <r>
    <x v="0"/>
    <s v="Maritime"/>
    <s v="Import"/>
    <x v="480"/>
    <d v="2024-08-05T00:00:00"/>
    <x v="4"/>
    <s v="DFCLCIAL03"/>
    <x v="10"/>
    <s v="TAX TIP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81"/>
    <d v="2024-08-14T00:00:00"/>
    <x v="3"/>
    <s v="DFCLCIAL01"/>
    <x v="8"/>
    <s v="EXO TIP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0"/>
    <s v="Maritime"/>
    <s v="Export"/>
    <x v="481"/>
    <d v="2024-08-14T00:00:00"/>
    <x v="3"/>
    <s v="DFCLCIAL01"/>
    <x v="0"/>
    <s v="EXO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482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82"/>
    <d v="2024-08-01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83"/>
    <d v="2024-08-31T00:00:00"/>
    <x v="5"/>
    <s v="DFCLCIAL02"/>
    <x v="0"/>
    <s v="EXO DOUANE"/>
    <n v="0"/>
    <n v="856"/>
    <n v="856"/>
    <n v="0"/>
    <n v="0"/>
    <n v="0"/>
    <n v="0"/>
    <n v="0"/>
    <n v="856"/>
    <n v="100"/>
    <n v="0"/>
    <n v="856"/>
    <n v="856"/>
    <n v="0"/>
    <n v="0"/>
    <n v="0"/>
    <n v="0"/>
    <n v="856"/>
    <n v="0"/>
    <n v="100"/>
    <n v="856"/>
    <n v="0"/>
  </r>
  <r>
    <x v="0"/>
    <s v="Maritime"/>
    <s v="Import"/>
    <x v="483"/>
    <d v="2024-08-31T00:00:00"/>
    <x v="5"/>
    <s v="DFCLCIAL02"/>
    <x v="5"/>
    <s v="DROITS DE PORT DOUAN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0"/>
    <s v="Maritime"/>
    <s v="Import"/>
    <x v="483"/>
    <d v="2024-08-31T00:00:00"/>
    <x v="5"/>
    <s v="DFCLCIAL02"/>
    <x v="8"/>
    <s v="EXO TIP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48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99"/>
    <n v="799"/>
    <n v="799"/>
    <n v="799"/>
    <n v="-799"/>
    <n v="-799"/>
    <n v="0"/>
    <n v="0"/>
    <n v="100"/>
    <n v="1598"/>
    <n v="200"/>
  </r>
  <r>
    <x v="0"/>
    <s v="Maritime"/>
    <s v="Import"/>
    <x v="48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84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84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85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8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85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8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72"/>
    <n v="1672"/>
    <n v="1672"/>
    <n v="0"/>
    <n v="-1672"/>
    <n v="-1672"/>
    <n v="1672"/>
    <n v="0"/>
    <n v="100"/>
    <n v="3344"/>
    <n v="200"/>
  </r>
  <r>
    <x v="0"/>
    <s v="Maritime"/>
    <s v="Import"/>
    <x v="48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48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72"/>
    <n v="1672"/>
    <n v="0"/>
    <n v="-1672"/>
    <n v="0"/>
    <n v="0"/>
    <n v="-1672"/>
    <n v="0"/>
  </r>
  <r>
    <x v="0"/>
    <s v="Maritime"/>
    <s v="Import"/>
    <x v="48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86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48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48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487"/>
    <d v="2024-08-01T00:00:00"/>
    <x v="5"/>
    <s v="DFCLCIAL02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Import"/>
    <x v="487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88"/>
    <d v="2024-08-10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8"/>
    <d v="2024-08-10T00:00:00"/>
    <x v="1"/>
    <s v="DFCLCPTA"/>
    <x v="26"/>
    <s v="EXO TPS ROUTE"/>
    <n v="0"/>
    <n v="0"/>
    <n v="0"/>
    <n v="0"/>
    <n v="682"/>
    <n v="682"/>
    <n v="0"/>
    <n v="0"/>
    <n v="-682"/>
    <n v="0"/>
    <n v="0"/>
    <n v="0"/>
    <n v="0"/>
    <n v="0"/>
    <n v="682"/>
    <n v="682"/>
    <n v="0"/>
    <n v="-682"/>
    <n v="0"/>
    <n v="0"/>
    <n v="-682"/>
    <n v="0"/>
  </r>
  <r>
    <x v="0"/>
    <s v="Maritime"/>
    <s v="Import"/>
    <x v="488"/>
    <d v="2024-08-10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88"/>
    <d v="2024-08-10T00:00:00"/>
    <x v="3"/>
    <s v="DFCLCIAL01"/>
    <x v="26"/>
    <s v="EXO TPS ROUTE"/>
    <n v="0"/>
    <n v="733.96"/>
    <n v="733.96"/>
    <n v="682"/>
    <n v="0"/>
    <n v="-682"/>
    <n v="-682"/>
    <n v="0"/>
    <n v="733.96"/>
    <n v="100"/>
    <n v="0"/>
    <n v="733.96"/>
    <n v="733.96"/>
    <n v="682"/>
    <n v="0"/>
    <n v="-682"/>
    <n v="-682"/>
    <n v="733.96"/>
    <n v="0"/>
    <n v="100"/>
    <n v="1415.96"/>
    <n v="207.62"/>
  </r>
  <r>
    <x v="2"/>
    <s v="Maritime"/>
    <s v="Import"/>
    <x v="489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89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89"/>
    <d v="2024-08-01T00:00:00"/>
    <x v="4"/>
    <s v="DFCLCIAL03"/>
    <x v="39"/>
    <s v="EXO EMBALLAGE"/>
    <n v="0"/>
    <n v="42.5"/>
    <n v="42.5"/>
    <n v="0"/>
    <n v="0"/>
    <n v="0"/>
    <n v="0"/>
    <n v="0"/>
    <n v="42.5"/>
    <n v="100"/>
    <n v="0"/>
    <n v="42.5"/>
    <n v="42.5"/>
    <n v="0"/>
    <n v="0"/>
    <n v="0"/>
    <n v="0"/>
    <n v="42.5"/>
    <n v="0"/>
    <n v="100"/>
    <n v="42.5"/>
    <n v="0"/>
  </r>
  <r>
    <x v="2"/>
    <s v="Maritime"/>
    <s v="Import"/>
    <x v="489"/>
    <d v="2024-08-01T00:00:00"/>
    <x v="4"/>
    <s v="DFCLCIAL03"/>
    <x v="16"/>
    <s v="EXO MANUT"/>
    <n v="0"/>
    <n v="490"/>
    <n v="490"/>
    <n v="0"/>
    <n v="0"/>
    <n v="0"/>
    <n v="0"/>
    <n v="0"/>
    <n v="490"/>
    <n v="100"/>
    <n v="0"/>
    <n v="490"/>
    <n v="490"/>
    <n v="0"/>
    <n v="0"/>
    <n v="0"/>
    <n v="0"/>
    <n v="490"/>
    <n v="0"/>
    <n v="100"/>
    <n v="490"/>
    <n v="0"/>
  </r>
  <r>
    <x v="2"/>
    <s v="Maritime"/>
    <s v="Import"/>
    <x v="489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90"/>
    <d v="2024-08-01T00:00:00"/>
    <x v="4"/>
    <s v="DFCLCIAL03"/>
    <x v="39"/>
    <s v="EXO EMBALLAG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2"/>
    <s v="Maritime"/>
    <s v="Import"/>
    <x v="490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0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90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90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491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91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91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1"/>
    <d v="2024-08-01T00:00:00"/>
    <x v="4"/>
    <s v="DFCLCIAL03"/>
    <x v="39"/>
    <s v="EXO EMBALLAG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2"/>
    <s v="Maritime"/>
    <s v="Import"/>
    <x v="491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492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492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92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2"/>
    <d v="2024-08-01T00:00:00"/>
    <x v="4"/>
    <s v="DFCLCIAL03"/>
    <x v="39"/>
    <s v="EXO EMBALLAG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2"/>
    <s v="Maritime"/>
    <s v="Import"/>
    <x v="493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93"/>
    <d v="2024-08-01T00:00:00"/>
    <x v="4"/>
    <s v="DFCLCIAL03"/>
    <x v="39"/>
    <s v="EXO EMBALLAGE"/>
    <n v="0"/>
    <n v="121"/>
    <n v="121"/>
    <n v="0"/>
    <n v="0"/>
    <n v="0"/>
    <n v="0"/>
    <n v="0"/>
    <n v="121"/>
    <n v="100"/>
    <n v="0"/>
    <n v="121"/>
    <n v="121"/>
    <n v="0"/>
    <n v="0"/>
    <n v="0"/>
    <n v="0"/>
    <n v="121"/>
    <n v="0"/>
    <n v="100"/>
    <n v="121"/>
    <n v="0"/>
  </r>
  <r>
    <x v="2"/>
    <s v="Maritime"/>
    <s v="Import"/>
    <x v="493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3"/>
    <d v="2024-08-01T00:00:00"/>
    <x v="4"/>
    <s v="DFCLCIAL03"/>
    <x v="16"/>
    <s v="EXO MANUT"/>
    <n v="0"/>
    <n v="440"/>
    <n v="440"/>
    <n v="0"/>
    <n v="0"/>
    <n v="0"/>
    <n v="0"/>
    <n v="0"/>
    <n v="440"/>
    <n v="100"/>
    <n v="0"/>
    <n v="440"/>
    <n v="440"/>
    <n v="0"/>
    <n v="0"/>
    <n v="0"/>
    <n v="0"/>
    <n v="440"/>
    <n v="0"/>
    <n v="100"/>
    <n v="440"/>
    <n v="0"/>
  </r>
  <r>
    <x v="2"/>
    <s v="Maritime"/>
    <s v="Import"/>
    <x v="493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94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94"/>
    <d v="2024-08-01T00:00:00"/>
    <x v="4"/>
    <s v="DFCLCIAL03"/>
    <x v="39"/>
    <s v="EXO EMBALLAGE"/>
    <n v="0"/>
    <n v="183.5"/>
    <n v="183.5"/>
    <n v="0"/>
    <n v="0"/>
    <n v="0"/>
    <n v="0"/>
    <n v="0"/>
    <n v="183.5"/>
    <n v="100"/>
    <n v="0"/>
    <n v="183.5"/>
    <n v="183.5"/>
    <n v="0"/>
    <n v="0"/>
    <n v="0"/>
    <n v="0"/>
    <n v="183.5"/>
    <n v="0"/>
    <n v="100"/>
    <n v="183.5"/>
    <n v="0"/>
  </r>
  <r>
    <x v="2"/>
    <s v="Maritime"/>
    <s v="Import"/>
    <x v="494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494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5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495"/>
    <d v="2024-08-01T00:00:00"/>
    <x v="4"/>
    <s v="DFCLCIAL03"/>
    <x v="39"/>
    <s v="EXO EMBALLAGE"/>
    <n v="0"/>
    <n v="50.5"/>
    <n v="50.5"/>
    <n v="0"/>
    <n v="0"/>
    <n v="0"/>
    <n v="0"/>
    <n v="0"/>
    <n v="50.5"/>
    <n v="100"/>
    <n v="0"/>
    <n v="50.5"/>
    <n v="50.5"/>
    <n v="0"/>
    <n v="0"/>
    <n v="0"/>
    <n v="0"/>
    <n v="50.5"/>
    <n v="0"/>
    <n v="100"/>
    <n v="50.5"/>
    <n v="0"/>
  </r>
  <r>
    <x v="2"/>
    <s v="Maritime"/>
    <s v="Import"/>
    <x v="495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95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495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6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96"/>
    <d v="2024-08-01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2"/>
    <s v="Maritime"/>
    <s v="Import"/>
    <x v="496"/>
    <d v="2024-08-01T00:00:00"/>
    <x v="4"/>
    <s v="DFCLCIAL03"/>
    <x v="39"/>
    <s v="EXO EMBALLAGE"/>
    <n v="0"/>
    <n v="99"/>
    <n v="99"/>
    <n v="0"/>
    <n v="0"/>
    <n v="0"/>
    <n v="0"/>
    <n v="0"/>
    <n v="99"/>
    <n v="100"/>
    <n v="0"/>
    <n v="99"/>
    <n v="99"/>
    <n v="0"/>
    <n v="0"/>
    <n v="0"/>
    <n v="0"/>
    <n v="99"/>
    <n v="0"/>
    <n v="100"/>
    <n v="99"/>
    <n v="0"/>
  </r>
  <r>
    <x v="2"/>
    <s v="Maritime"/>
    <s v="Import"/>
    <x v="496"/>
    <d v="2024-08-01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496"/>
    <d v="2024-08-01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0"/>
    <s v="Maritime"/>
    <s v="Export"/>
    <x v="497"/>
    <d v="2024-08-02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497"/>
    <d v="2024-08-02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98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9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24"/>
    <n v="1424"/>
    <n v="0"/>
    <n v="-1424"/>
    <n v="0"/>
    <n v="0"/>
    <n v="-1424"/>
    <n v="0"/>
  </r>
  <r>
    <x v="0"/>
    <s v="Maritime"/>
    <s v="Import"/>
    <x v="499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99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424"/>
    <n v="1424"/>
    <n v="1424"/>
    <n v="0"/>
    <n v="-1424"/>
    <n v="-1424"/>
    <n v="1424"/>
    <n v="0"/>
    <n v="100"/>
    <n v="2848"/>
    <n v="200"/>
  </r>
  <r>
    <x v="0"/>
    <s v="Maritime"/>
    <s v="Import"/>
    <x v="499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0"/>
    <n v="10"/>
    <n v="10"/>
    <n v="0"/>
    <n v="-10"/>
    <n v="-10"/>
    <n v="10"/>
    <n v="0"/>
    <n v="100"/>
    <n v="20"/>
    <n v="200"/>
  </r>
  <r>
    <x v="0"/>
    <s v="Maritime"/>
    <s v="Import"/>
    <x v="49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0"/>
    <n v="10"/>
    <n v="0"/>
    <n v="-10"/>
    <n v="0"/>
    <n v="0"/>
    <n v="-10"/>
    <n v="0"/>
  </r>
  <r>
    <x v="0"/>
    <s v="Maritime"/>
    <s v="Import"/>
    <x v="499"/>
    <d v="2024-08-0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0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00"/>
    <d v="2024-08-01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Export"/>
    <x v="501"/>
    <d v="2024-08-01T00:00:00"/>
    <x v="4"/>
    <s v="DFCLCIAL03"/>
    <x v="8"/>
    <s v="EXO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01"/>
    <d v="2024-08-01T00:00:00"/>
    <x v="4"/>
    <s v="DFCLCIAL03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01"/>
    <d v="2024-08-01T00:00:00"/>
    <x v="4"/>
    <s v="DFCLCIAL03"/>
    <x v="0"/>
    <s v="EXO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5"/>
    <s v="Maritime"/>
    <s v="Import"/>
    <x v="502"/>
    <d v="2024-08-01T00:00:00"/>
    <x v="1"/>
    <s v="DFCLCPTA"/>
    <x v="0"/>
    <s v="EXO DOUANE"/>
    <n v="0"/>
    <n v="0"/>
    <n v="0"/>
    <n v="0"/>
    <n v="49"/>
    <n v="49"/>
    <n v="0"/>
    <n v="0"/>
    <n v="-49"/>
    <n v="0"/>
    <n v="0"/>
    <n v="0"/>
    <n v="0"/>
    <n v="0"/>
    <n v="49"/>
    <n v="49"/>
    <n v="0"/>
    <n v="-49"/>
    <n v="0"/>
    <n v="0"/>
    <n v="-49"/>
    <n v="0"/>
  </r>
  <r>
    <x v="5"/>
    <s v="Maritime"/>
    <s v="Import"/>
    <x v="502"/>
    <d v="2024-08-01T00:00:00"/>
    <x v="0"/>
    <s v="DFCLCIAL04"/>
    <x v="7"/>
    <s v="TAX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502"/>
    <d v="2024-08-01T00:00:00"/>
    <x v="0"/>
    <s v="DFCLCIAL04"/>
    <x v="0"/>
    <s v="EXO DOUANE"/>
    <n v="0"/>
    <n v="80"/>
    <n v="80"/>
    <n v="49"/>
    <n v="0"/>
    <n v="-49"/>
    <n v="-49"/>
    <n v="0"/>
    <n v="80"/>
    <n v="100"/>
    <n v="0"/>
    <n v="80"/>
    <n v="80"/>
    <n v="49"/>
    <n v="0"/>
    <n v="-49"/>
    <n v="-49"/>
    <n v="80"/>
    <n v="0"/>
    <n v="100"/>
    <n v="129"/>
    <n v="263.27"/>
  </r>
  <r>
    <x v="0"/>
    <s v="Maritime"/>
    <s v="Export"/>
    <x v="503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3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04"/>
    <d v="2024-08-0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504"/>
    <d v="2024-08-01T00:00:00"/>
    <x v="4"/>
    <s v="DFCLCIAL03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50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05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505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4"/>
    <s v="Maritime"/>
    <s v="Import"/>
    <x v="506"/>
    <d v="2024-08-02T00:00:00"/>
    <x v="1"/>
    <s v="DFCLCPTA"/>
    <x v="2"/>
    <s v="TAX TPS ROUTE"/>
    <n v="0"/>
    <n v="0"/>
    <n v="0"/>
    <n v="0"/>
    <n v="1436.88"/>
    <n v="1436.88"/>
    <n v="0"/>
    <n v="0"/>
    <n v="-1436.88"/>
    <n v="0"/>
    <n v="0"/>
    <n v="0"/>
    <n v="0"/>
    <n v="0"/>
    <n v="1436.88"/>
    <n v="1436.88"/>
    <n v="0"/>
    <n v="-1436.88"/>
    <n v="0"/>
    <n v="0"/>
    <n v="-1436.88"/>
    <n v="0"/>
  </r>
  <r>
    <x v="4"/>
    <s v="Maritime"/>
    <s v="Import"/>
    <x v="506"/>
    <d v="2024-08-02T00:00:00"/>
    <x v="3"/>
    <s v="DFCLCIAL01"/>
    <x v="2"/>
    <s v="TAX TPS ROUTE"/>
    <n v="0"/>
    <n v="1591.8"/>
    <n v="1591.8"/>
    <n v="1436.88"/>
    <n v="0"/>
    <n v="-1436.88"/>
    <n v="-1436.88"/>
    <n v="0"/>
    <n v="1591.8"/>
    <n v="100"/>
    <n v="0"/>
    <n v="1591.8"/>
    <n v="1591.8"/>
    <n v="1436.88"/>
    <n v="0"/>
    <n v="-1436.88"/>
    <n v="-1436.88"/>
    <n v="1591.8"/>
    <n v="0"/>
    <n v="100"/>
    <n v="3028.68"/>
    <n v="210.78"/>
  </r>
  <r>
    <x v="0"/>
    <s v="Maritime"/>
    <s v="Export"/>
    <x v="507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7"/>
    <d v="2024-08-02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08"/>
    <d v="2024-08-01T00:00:00"/>
    <x v="4"/>
    <s v="DFCLCIAL03"/>
    <x v="0"/>
    <s v="EXO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508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08"/>
    <d v="2024-08-01T00:00:00"/>
    <x v="4"/>
    <s v="DFCLCIAL03"/>
    <x v="40"/>
    <s v="ATR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09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0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50"/>
    <n v="350"/>
    <n v="0"/>
    <n v="-350"/>
    <n v="0"/>
    <n v="0"/>
    <n v="-350"/>
    <n v="0"/>
  </r>
  <r>
    <x v="0"/>
    <s v="Maritime"/>
    <s v="Import"/>
    <x v="50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50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0"/>
    <n v="350"/>
    <n v="350"/>
    <n v="0"/>
    <n v="-350"/>
    <n v="-350"/>
    <n v="350"/>
    <n v="0"/>
    <n v="100"/>
    <n v="700"/>
    <n v="200"/>
  </r>
  <r>
    <x v="0"/>
    <s v="Maritime"/>
    <s v="Import"/>
    <x v="50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51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510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1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1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51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51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925"/>
    <n v="7925"/>
    <n v="7925"/>
    <n v="0"/>
    <n v="-7925"/>
    <n v="-7925"/>
    <n v="7925"/>
    <n v="0"/>
    <n v="100"/>
    <n v="15850"/>
    <n v="200"/>
  </r>
  <r>
    <x v="0"/>
    <s v="Maritime"/>
    <s v="Import"/>
    <x v="511"/>
    <d v="2024-08-01T00:00:00"/>
    <x v="5"/>
    <s v="DFCLCIAL02"/>
    <x v="7"/>
    <s v="TAX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0"/>
    <s v="Maritime"/>
    <s v="Import"/>
    <x v="51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925"/>
    <n v="7925"/>
    <n v="0"/>
    <n v="-7925"/>
    <n v="0"/>
    <n v="0"/>
    <n v="-7925"/>
    <n v="0"/>
  </r>
  <r>
    <x v="0"/>
    <s v="Maritime"/>
    <s v="Import"/>
    <x v="512"/>
    <d v="2024-08-3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12"/>
    <d v="2024-08-31T00:00:00"/>
    <x v="5"/>
    <s v="DFCLCIAL02"/>
    <x v="6"/>
    <s v="DROITS DE DOUANE"/>
    <n v="0"/>
    <n v="0"/>
    <n v="0"/>
    <n v="0"/>
    <n v="0"/>
    <n v="0"/>
    <n v="0"/>
    <n v="0"/>
    <n v="0"/>
    <n v="0"/>
    <n v="0"/>
    <n v="88"/>
    <n v="88"/>
    <n v="88"/>
    <n v="88"/>
    <n v="-88"/>
    <n v="-88"/>
    <n v="0"/>
    <n v="0"/>
    <n v="100"/>
    <n v="176"/>
    <n v="200"/>
  </r>
  <r>
    <x v="0"/>
    <s v="Maritime"/>
    <s v="Import"/>
    <x v="512"/>
    <d v="2024-08-31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0"/>
    <n v="114"/>
    <n v="0"/>
    <n v="0"/>
    <n v="0"/>
    <n v="0"/>
    <n v="-114"/>
    <n v="0"/>
  </r>
  <r>
    <x v="0"/>
    <s v="Maritime"/>
    <s v="Import"/>
    <x v="512"/>
    <d v="2024-08-31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114"/>
    <n v="-114"/>
    <n v="-114"/>
    <n v="0"/>
    <n v="0"/>
    <n v="100"/>
    <n v="228"/>
    <n v="200"/>
  </r>
  <r>
    <x v="0"/>
    <s v="Maritime"/>
    <s v="Import"/>
    <x v="512"/>
    <d v="2024-08-3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12"/>
    <d v="2024-08-31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12"/>
    <d v="2024-08-3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13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1"/>
    <n v="21"/>
    <n v="21"/>
    <n v="21"/>
    <n v="-21"/>
    <n v="-21"/>
    <n v="0"/>
    <n v="0"/>
    <n v="100"/>
    <n v="42"/>
    <n v="200"/>
  </r>
  <r>
    <x v="0"/>
    <s v="Maritime"/>
    <s v="Import"/>
    <x v="513"/>
    <d v="2024-08-01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514"/>
    <d v="2024-08-02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514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1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493"/>
    <n v="5493"/>
    <n v="5493"/>
    <n v="5493"/>
    <n v="-5493"/>
    <n v="-5493"/>
    <n v="0"/>
    <n v="0"/>
    <n v="100"/>
    <n v="10986"/>
    <n v="200"/>
  </r>
  <r>
    <x v="0"/>
    <s v="Maritime"/>
    <s v="Import"/>
    <x v="51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15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51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137"/>
    <n v="6137"/>
    <n v="0"/>
    <n v="-6137"/>
    <n v="0"/>
    <n v="0"/>
    <n v="-6137"/>
    <n v="0"/>
  </r>
  <r>
    <x v="0"/>
    <s v="Maritime"/>
    <s v="Import"/>
    <x v="51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51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51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6137"/>
    <n v="6137"/>
    <n v="6137"/>
    <n v="0"/>
    <n v="-6137"/>
    <n v="-6137"/>
    <n v="6137"/>
    <n v="0"/>
    <n v="100"/>
    <n v="12274"/>
    <n v="200"/>
  </r>
  <r>
    <x v="0"/>
    <s v="Maritime"/>
    <s v="Import"/>
    <x v="516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51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97"/>
    <n v="797"/>
    <n v="0"/>
    <n v="-797"/>
    <n v="0"/>
    <n v="0"/>
    <n v="-797"/>
    <n v="0"/>
  </r>
  <r>
    <x v="0"/>
    <s v="Maritime"/>
    <s v="Import"/>
    <x v="51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97"/>
    <n v="797"/>
    <n v="797"/>
    <n v="0"/>
    <n v="-797"/>
    <n v="-797"/>
    <n v="797"/>
    <n v="0"/>
    <n v="100"/>
    <n v="1594"/>
    <n v="200"/>
  </r>
  <r>
    <x v="0"/>
    <s v="Maritime"/>
    <s v="Import"/>
    <x v="517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518"/>
    <d v="2024-08-01T00:00:00"/>
    <x v="5"/>
    <s v="DFCLCIAL02"/>
    <x v="16"/>
    <s v="EXO MANUT"/>
    <n v="0"/>
    <n v="873"/>
    <n v="873"/>
    <n v="735"/>
    <n v="0"/>
    <n v="-735"/>
    <n v="-735"/>
    <n v="0"/>
    <n v="873"/>
    <n v="100"/>
    <n v="0"/>
    <n v="873"/>
    <n v="873"/>
    <n v="735"/>
    <n v="0"/>
    <n v="-735"/>
    <n v="-735"/>
    <n v="873"/>
    <n v="0"/>
    <n v="100"/>
    <n v="1608"/>
    <n v="218.78"/>
  </r>
  <r>
    <x v="0"/>
    <s v="Maritime"/>
    <s v="Import"/>
    <x v="518"/>
    <d v="2024-08-01T00:00:00"/>
    <x v="5"/>
    <s v="DFCLCIAL02"/>
    <x v="14"/>
    <s v="EXO FR ANNEXE"/>
    <n v="0"/>
    <n v="45"/>
    <n v="45"/>
    <n v="20"/>
    <n v="0"/>
    <n v="-20"/>
    <n v="-20"/>
    <n v="0"/>
    <n v="45"/>
    <n v="100"/>
    <n v="0"/>
    <n v="45"/>
    <n v="45"/>
    <n v="20"/>
    <n v="0"/>
    <n v="-20"/>
    <n v="-20"/>
    <n v="45"/>
    <n v="0"/>
    <n v="100"/>
    <n v="65"/>
    <n v="325"/>
  </r>
  <r>
    <x v="0"/>
    <s v="Maritime"/>
    <s v="Import"/>
    <x v="518"/>
    <d v="2024-08-01T00:00:00"/>
    <x v="1"/>
    <s v="DFCLCPTA"/>
    <x v="24"/>
    <s v="EXO REF SUREST"/>
    <n v="0"/>
    <n v="0"/>
    <n v="0"/>
    <n v="0"/>
    <n v="828.1"/>
    <n v="828.1"/>
    <n v="0"/>
    <n v="0"/>
    <n v="-828.1"/>
    <n v="0"/>
    <n v="0"/>
    <n v="0"/>
    <n v="0"/>
    <n v="0"/>
    <n v="828.1"/>
    <n v="828.1"/>
    <n v="0"/>
    <n v="-828.1"/>
    <n v="0"/>
    <n v="0"/>
    <n v="-828.1"/>
    <n v="0"/>
  </r>
  <r>
    <x v="0"/>
    <s v="Maritime"/>
    <s v="Import"/>
    <x v="518"/>
    <d v="2024-08-01T00:00:00"/>
    <x v="1"/>
    <s v="DFCLCPTA"/>
    <x v="16"/>
    <s v="EXO MANUT"/>
    <n v="0"/>
    <n v="0"/>
    <n v="0"/>
    <n v="0"/>
    <n v="735"/>
    <n v="735"/>
    <n v="0"/>
    <n v="0"/>
    <n v="-735"/>
    <n v="0"/>
    <n v="0"/>
    <n v="0"/>
    <n v="0"/>
    <n v="0"/>
    <n v="735"/>
    <n v="735"/>
    <n v="0"/>
    <n v="-735"/>
    <n v="0"/>
    <n v="0"/>
    <n v="-735"/>
    <n v="0"/>
  </r>
  <r>
    <x v="0"/>
    <s v="Maritime"/>
    <s v="Import"/>
    <x v="518"/>
    <d v="2024-08-01T00:00:00"/>
    <x v="5"/>
    <s v="DFCLCIAL02"/>
    <x v="17"/>
    <s v="EXO TRACTION"/>
    <n v="0"/>
    <n v="370.36"/>
    <n v="370.36"/>
    <n v="343.76"/>
    <n v="0"/>
    <n v="-343.76"/>
    <n v="-343.76"/>
    <n v="0"/>
    <n v="370.36"/>
    <n v="100"/>
    <n v="0"/>
    <n v="370.36"/>
    <n v="370.36"/>
    <n v="343.76"/>
    <n v="0"/>
    <n v="-343.76"/>
    <n v="-343.76"/>
    <n v="370.36"/>
    <n v="0"/>
    <n v="100"/>
    <n v="714.12"/>
    <n v="207.74"/>
  </r>
  <r>
    <x v="0"/>
    <s v="Maritime"/>
    <s v="Import"/>
    <x v="518"/>
    <d v="2024-08-01T00:00:00"/>
    <x v="1"/>
    <s v="DFCLCPTA"/>
    <x v="14"/>
    <s v="EXO FR ANNEXE"/>
    <n v="0"/>
    <n v="0"/>
    <n v="0"/>
    <n v="0"/>
    <n v="20"/>
    <n v="20"/>
    <n v="0"/>
    <n v="0"/>
    <n v="-20"/>
    <n v="0"/>
    <n v="0"/>
    <n v="0"/>
    <n v="0"/>
    <n v="0"/>
    <n v="20"/>
    <n v="20"/>
    <n v="0"/>
    <n v="-20"/>
    <n v="0"/>
    <n v="0"/>
    <n v="-20"/>
    <n v="0"/>
  </r>
  <r>
    <x v="0"/>
    <s v="Maritime"/>
    <s v="Import"/>
    <x v="518"/>
    <d v="2024-08-01T00:00:00"/>
    <x v="1"/>
    <s v="DFCLCPTA"/>
    <x v="17"/>
    <s v="EXO TRACTION"/>
    <n v="0"/>
    <n v="0"/>
    <n v="0"/>
    <n v="0"/>
    <n v="343.76"/>
    <n v="343.76"/>
    <n v="0"/>
    <n v="0"/>
    <n v="-343.76"/>
    <n v="0"/>
    <n v="0"/>
    <n v="0"/>
    <n v="0"/>
    <n v="0"/>
    <n v="343.76"/>
    <n v="343.76"/>
    <n v="0"/>
    <n v="-343.76"/>
    <n v="0"/>
    <n v="0"/>
    <n v="-343.76"/>
    <n v="0"/>
  </r>
  <r>
    <x v="0"/>
    <s v="Maritime"/>
    <s v="Import"/>
    <x v="518"/>
    <d v="2024-08-01T00:00:00"/>
    <x v="5"/>
    <s v="DFCLCIAL02"/>
    <x v="24"/>
    <s v="EXO REF SUREST"/>
    <n v="0"/>
    <n v="828.1"/>
    <n v="828.1"/>
    <n v="828.1"/>
    <n v="0"/>
    <n v="-828.1"/>
    <n v="-828.1"/>
    <n v="0"/>
    <n v="828.1"/>
    <n v="100"/>
    <n v="0"/>
    <n v="828.1"/>
    <n v="828.1"/>
    <n v="828.1"/>
    <n v="0"/>
    <n v="-828.1"/>
    <n v="-828.1"/>
    <n v="828.1"/>
    <n v="0"/>
    <n v="100"/>
    <n v="1656.2"/>
    <n v="200"/>
  </r>
  <r>
    <x v="0"/>
    <s v="Maritime"/>
    <s v="Export"/>
    <x v="51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19"/>
    <d v="2024-08-0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520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52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815"/>
    <n v="8815"/>
    <n v="8815"/>
    <n v="8815"/>
    <n v="-8815"/>
    <n v="-8815"/>
    <n v="0"/>
    <n v="0"/>
    <n v="100"/>
    <n v="17630"/>
    <n v="200"/>
  </r>
  <r>
    <x v="0"/>
    <s v="Maritime"/>
    <s v="Import"/>
    <x v="52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20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521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52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52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52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69"/>
    <n v="1469"/>
    <n v="0"/>
    <n v="-1469"/>
    <n v="0"/>
    <n v="0"/>
    <n v="-1469"/>
    <n v="0"/>
  </r>
  <r>
    <x v="0"/>
    <s v="Maritime"/>
    <s v="Import"/>
    <x v="52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69"/>
    <n v="1469"/>
    <n v="1469"/>
    <n v="0"/>
    <n v="-1469"/>
    <n v="-1469"/>
    <n v="1469"/>
    <n v="0"/>
    <n v="100"/>
    <n v="2938"/>
    <n v="200"/>
  </r>
  <r>
    <x v="0"/>
    <s v="Maritime"/>
    <s v="Export"/>
    <x v="522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22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2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74"/>
    <n v="474"/>
    <n v="0"/>
    <n v="-474"/>
    <n v="0"/>
    <n v="0"/>
    <n v="-474"/>
    <n v="0"/>
  </r>
  <r>
    <x v="0"/>
    <s v="Maritime"/>
    <s v="Import"/>
    <x v="52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74"/>
    <n v="474"/>
    <n v="474"/>
    <n v="0"/>
    <n v="-474"/>
    <n v="-474"/>
    <n v="474"/>
    <n v="0"/>
    <n v="100"/>
    <n v="948"/>
    <n v="200"/>
  </r>
  <r>
    <x v="0"/>
    <s v="Maritime"/>
    <s v="Import"/>
    <x v="523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0"/>
    <n v="-87"/>
    <n v="-87"/>
    <n v="87"/>
    <n v="0"/>
    <n v="100"/>
    <n v="174"/>
    <n v="200"/>
  </r>
  <r>
    <x v="0"/>
    <s v="Maritime"/>
    <s v="Import"/>
    <x v="52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523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52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523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87"/>
    <n v="87"/>
    <n v="0"/>
    <n v="-87"/>
    <n v="0"/>
    <n v="0"/>
    <n v="-87"/>
    <n v="0"/>
  </r>
  <r>
    <x v="0"/>
    <s v="Maritime"/>
    <s v="Import"/>
    <x v="524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52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52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524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25"/>
    <d v="2024-08-01T00:00:00"/>
    <x v="7"/>
    <s v="DFCLCIAL05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525"/>
    <d v="2024-08-01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26"/>
    <d v="2024-08-01T00:00:00"/>
    <x v="4"/>
    <s v="DFCLCIAL03"/>
    <x v="0"/>
    <s v="EXO DOUANE"/>
    <n v="0"/>
    <n v="520"/>
    <n v="520"/>
    <n v="0"/>
    <n v="0"/>
    <n v="0"/>
    <n v="0"/>
    <n v="0"/>
    <n v="520"/>
    <n v="100"/>
    <n v="0"/>
    <n v="520"/>
    <n v="520"/>
    <n v="0"/>
    <n v="0"/>
    <n v="0"/>
    <n v="0"/>
    <n v="520"/>
    <n v="0"/>
    <n v="100"/>
    <n v="520"/>
    <n v="0"/>
  </r>
  <r>
    <x v="0"/>
    <s v="Maritime"/>
    <s v="Export"/>
    <x v="526"/>
    <d v="2024-08-01T00:00:00"/>
    <x v="4"/>
    <s v="DFCLCIAL03"/>
    <x v="8"/>
    <s v="EXO TIP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526"/>
    <d v="2024-08-01T00:00:00"/>
    <x v="4"/>
    <s v="DFCLCIAL03"/>
    <x v="40"/>
    <s v="ATR"/>
    <n v="0"/>
    <n v="390"/>
    <n v="390"/>
    <n v="0"/>
    <n v="0"/>
    <n v="0"/>
    <n v="0"/>
    <n v="0"/>
    <n v="390"/>
    <n v="100"/>
    <n v="0"/>
    <n v="390"/>
    <n v="390"/>
    <n v="0"/>
    <n v="0"/>
    <n v="0"/>
    <n v="0"/>
    <n v="390"/>
    <n v="0"/>
    <n v="100"/>
    <n v="390"/>
    <n v="0"/>
  </r>
  <r>
    <x v="0"/>
    <s v="Maritime"/>
    <s v="Export"/>
    <x v="526"/>
    <d v="2024-08-01T00:00:00"/>
    <x v="4"/>
    <s v="DFCLCIAL03"/>
    <x v="14"/>
    <s v="EXO FR ANNEX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527"/>
    <d v="2024-08-02T00:00:00"/>
    <x v="2"/>
    <s v="DFCLCIAL07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Export"/>
    <x v="528"/>
    <d v="2024-08-01T00:00:00"/>
    <x v="5"/>
    <s v="DFCLCIAL02"/>
    <x v="8"/>
    <s v="EXO TIP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528"/>
    <d v="2024-08-01T00:00:00"/>
    <x v="5"/>
    <s v="DFCLCIAL02"/>
    <x v="0"/>
    <s v="EXO DOUANE"/>
    <n v="0"/>
    <n v="107"/>
    <n v="107"/>
    <n v="0"/>
    <n v="0"/>
    <n v="0"/>
    <n v="0"/>
    <n v="0"/>
    <n v="107"/>
    <n v="100"/>
    <n v="0"/>
    <n v="107"/>
    <n v="107"/>
    <n v="0"/>
    <n v="0"/>
    <n v="0"/>
    <n v="0"/>
    <n v="107"/>
    <n v="0"/>
    <n v="100"/>
    <n v="107"/>
    <n v="0"/>
  </r>
  <r>
    <x v="0"/>
    <s v="Maritime"/>
    <s v="Import"/>
    <x v="529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14"/>
    <n v="14"/>
    <n v="14"/>
    <n v="0"/>
    <n v="-14"/>
    <n v="-14"/>
    <n v="14"/>
    <n v="0"/>
    <n v="100"/>
    <n v="28"/>
    <n v="200"/>
  </r>
  <r>
    <x v="0"/>
    <s v="Maritime"/>
    <s v="Import"/>
    <x v="529"/>
    <d v="2024-08-01T00:00:00"/>
    <x v="7"/>
    <s v="DFCLCIAL05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52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"/>
    <n v="14"/>
    <n v="0"/>
    <n v="-14"/>
    <n v="0"/>
    <n v="0"/>
    <n v="-14"/>
    <n v="0"/>
  </r>
  <r>
    <x v="0"/>
    <s v="Maritime"/>
    <s v="Import"/>
    <x v="53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53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53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0"/>
    <n v="-3763"/>
    <n v="-3763"/>
    <n v="3763"/>
    <n v="0"/>
    <n v="100"/>
    <n v="7526"/>
    <n v="200"/>
  </r>
  <r>
    <x v="0"/>
    <s v="Maritime"/>
    <s v="Import"/>
    <x v="530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3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63"/>
    <n v="3763"/>
    <n v="0"/>
    <n v="-3763"/>
    <n v="0"/>
    <n v="0"/>
    <n v="-3763"/>
    <n v="0"/>
  </r>
  <r>
    <x v="0"/>
    <s v="Maritime"/>
    <s v="Import"/>
    <x v="531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53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5"/>
    <n v="75"/>
    <n v="75"/>
    <n v="0"/>
    <n v="-75"/>
    <n v="-75"/>
    <n v="75"/>
    <n v="0"/>
    <n v="100"/>
    <n v="150"/>
    <n v="200"/>
  </r>
  <r>
    <x v="0"/>
    <s v="Maritime"/>
    <s v="Import"/>
    <x v="531"/>
    <d v="2024-08-01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3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5"/>
    <n v="75"/>
    <n v="0"/>
    <n v="-75"/>
    <n v="0"/>
    <n v="0"/>
    <n v="-75"/>
    <n v="0"/>
  </r>
  <r>
    <x v="0"/>
    <s v="Maritime"/>
    <s v="Export"/>
    <x v="532"/>
    <d v="2024-08-31T00:00:00"/>
    <x v="5"/>
    <s v="DFCLCIAL02"/>
    <x v="0"/>
    <s v="EXO DOUANE"/>
    <n v="0"/>
    <n v="31"/>
    <n v="31"/>
    <n v="0"/>
    <n v="0"/>
    <n v="0"/>
    <n v="0"/>
    <n v="0"/>
    <n v="31"/>
    <n v="100"/>
    <n v="0"/>
    <n v="31"/>
    <n v="31"/>
    <n v="0"/>
    <n v="0"/>
    <n v="0"/>
    <n v="0"/>
    <n v="31"/>
    <n v="0"/>
    <n v="100"/>
    <n v="31"/>
    <n v="0"/>
  </r>
  <r>
    <x v="3"/>
    <s v="Route"/>
    <s v="Export"/>
    <x v="533"/>
    <d v="2024-08-01T00:00:00"/>
    <x v="6"/>
    <s v="DFCLCIAL06"/>
    <x v="41"/>
    <s v="EXO AFFRETEMENT"/>
    <n v="0"/>
    <n v="546.33000000000004"/>
    <n v="546.33000000000004"/>
    <n v="440"/>
    <n v="0"/>
    <n v="-440"/>
    <n v="-440"/>
    <n v="0"/>
    <n v="546.33000000000004"/>
    <n v="100"/>
    <n v="0"/>
    <n v="546.33000000000004"/>
    <n v="546.33000000000004"/>
    <n v="440"/>
    <n v="440"/>
    <n v="-440"/>
    <n v="-440"/>
    <n v="106.33000000000004"/>
    <n v="0"/>
    <n v="100"/>
    <n v="986.33"/>
    <n v="224.17"/>
  </r>
  <r>
    <x v="0"/>
    <s v="Maritime"/>
    <s v="Import"/>
    <x v="53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53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534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535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536"/>
    <d v="2024-08-02T00:00:00"/>
    <x v="4"/>
    <s v="DFCLCIAL03"/>
    <x v="0"/>
    <s v="EXO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Export"/>
    <x v="536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7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537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53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7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3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537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1"/>
    <s v="Route"/>
    <s v="Import"/>
    <x v="538"/>
    <d v="2024-08-02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539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53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53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9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3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80"/>
    <n v="3780"/>
    <n v="3780"/>
    <n v="3780"/>
    <n v="-3780"/>
    <n v="-3780"/>
    <n v="0"/>
    <n v="0"/>
    <n v="100"/>
    <n v="7560"/>
    <n v="200"/>
  </r>
  <r>
    <x v="0"/>
    <s v="Maritime"/>
    <s v="Import"/>
    <x v="539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539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540"/>
    <d v="2024-08-01T00:00:00"/>
    <x v="7"/>
    <s v="DFCLCIAL05"/>
    <x v="10"/>
    <s v="TAX TI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540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540"/>
    <d v="2024-08-01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540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541"/>
    <d v="2024-08-01T00:00:00"/>
    <x v="1"/>
    <s v="DFCLCPTA"/>
    <x v="14"/>
    <s v="EXO FR ANNEXE"/>
    <n v="0"/>
    <n v="0"/>
    <n v="0"/>
    <n v="0"/>
    <n v="405"/>
    <n v="405"/>
    <n v="0"/>
    <n v="0"/>
    <n v="-405"/>
    <n v="0"/>
    <n v="0"/>
    <n v="0"/>
    <n v="0"/>
    <n v="0"/>
    <n v="405"/>
    <n v="405"/>
    <n v="0"/>
    <n v="-405"/>
    <n v="0"/>
    <n v="0"/>
    <n v="-405"/>
    <n v="0"/>
  </r>
  <r>
    <x v="0"/>
    <s v="Maritime"/>
    <s v="Import"/>
    <x v="541"/>
    <d v="2024-08-01T00:00:00"/>
    <x v="4"/>
    <s v="DFCLCIAL03"/>
    <x v="14"/>
    <s v="EXO FR ANNEXE"/>
    <n v="0"/>
    <n v="405"/>
    <n v="405"/>
    <n v="405"/>
    <n v="0"/>
    <n v="-405"/>
    <n v="-405"/>
    <n v="0"/>
    <n v="405"/>
    <n v="100"/>
    <n v="0"/>
    <n v="405"/>
    <n v="405"/>
    <n v="405"/>
    <n v="0"/>
    <n v="-405"/>
    <n v="-405"/>
    <n v="405"/>
    <n v="0"/>
    <n v="100"/>
    <n v="810"/>
    <n v="200"/>
  </r>
  <r>
    <x v="0"/>
    <s v="Maritime"/>
    <s v="Import"/>
    <x v="542"/>
    <d v="2024-08-01T00:00:00"/>
    <x v="4"/>
    <s v="DFCLCIAL03"/>
    <x v="14"/>
    <s v="EXO FR ANNEXE"/>
    <n v="0"/>
    <n v="205"/>
    <n v="205"/>
    <n v="205"/>
    <n v="0"/>
    <n v="-205"/>
    <n v="-205"/>
    <n v="0"/>
    <n v="205"/>
    <n v="100"/>
    <n v="0"/>
    <n v="205"/>
    <n v="205"/>
    <n v="205"/>
    <n v="0"/>
    <n v="-205"/>
    <n v="-205"/>
    <n v="205"/>
    <n v="0"/>
    <n v="100"/>
    <n v="410"/>
    <n v="200"/>
  </r>
  <r>
    <x v="0"/>
    <s v="Maritime"/>
    <s v="Import"/>
    <x v="542"/>
    <d v="2024-08-01T00:00:00"/>
    <x v="1"/>
    <s v="DFCLCPTA"/>
    <x v="14"/>
    <s v="EXO FR ANNEXE"/>
    <n v="0"/>
    <n v="0"/>
    <n v="0"/>
    <n v="0"/>
    <n v="205"/>
    <n v="205"/>
    <n v="0"/>
    <n v="0"/>
    <n v="-205"/>
    <n v="0"/>
    <n v="0"/>
    <n v="0"/>
    <n v="0"/>
    <n v="0"/>
    <n v="205"/>
    <n v="205"/>
    <n v="0"/>
    <n v="-205"/>
    <n v="0"/>
    <n v="0"/>
    <n v="-205"/>
    <n v="0"/>
  </r>
  <r>
    <x v="0"/>
    <s v="Maritime"/>
    <s v="Export"/>
    <x v="543"/>
    <d v="2024-08-06T00:00:00"/>
    <x v="3"/>
    <s v="DFCLCIAL01"/>
    <x v="8"/>
    <s v="EXO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Export"/>
    <x v="543"/>
    <d v="2024-08-06T00:00:00"/>
    <x v="3"/>
    <s v="DFCLCIAL01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Import"/>
    <x v="544"/>
    <d v="2024-08-01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544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45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45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46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46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4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0"/>
    <n v="10"/>
    <n v="10"/>
    <n v="0"/>
    <n v="-10"/>
    <n v="-10"/>
    <n v="10"/>
    <n v="0"/>
    <n v="100"/>
    <n v="20"/>
    <n v="200"/>
  </r>
  <r>
    <x v="0"/>
    <s v="Maritime"/>
    <s v="Import"/>
    <x v="547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5370"/>
    <n v="5370"/>
    <n v="5370"/>
    <n v="0"/>
    <n v="-5370"/>
    <n v="-5370"/>
    <n v="5370"/>
    <n v="0"/>
    <n v="100"/>
    <n v="10740"/>
    <n v="200"/>
  </r>
  <r>
    <x v="0"/>
    <s v="Maritime"/>
    <s v="Import"/>
    <x v="547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370"/>
    <n v="5370"/>
    <n v="0"/>
    <n v="-5370"/>
    <n v="0"/>
    <n v="0"/>
    <n v="-5370"/>
    <n v="0"/>
  </r>
  <r>
    <x v="0"/>
    <s v="Maritime"/>
    <s v="Import"/>
    <x v="547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54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0"/>
    <n v="10"/>
    <n v="0"/>
    <n v="-10"/>
    <n v="0"/>
    <n v="0"/>
    <n v="-10"/>
    <n v="0"/>
  </r>
  <r>
    <x v="0"/>
    <s v="Maritime"/>
    <s v="Import"/>
    <x v="548"/>
    <d v="2024-08-01T00:00:00"/>
    <x v="4"/>
    <s v="DFCLCIAL03"/>
    <x v="4"/>
    <s v="TAX 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549"/>
    <d v="2024-08-01T00:00:00"/>
    <x v="4"/>
    <s v="DFCLCIAL03"/>
    <x v="4"/>
    <s v="TAX 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550"/>
    <d v="2024-08-01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50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551"/>
    <d v="2024-08-01T00:00:00"/>
    <x v="6"/>
    <s v="DFCLCIAL06"/>
    <x v="3"/>
    <s v="TAX AFFRETEMENT"/>
    <n v="0"/>
    <n v="546"/>
    <n v="546"/>
    <n v="400"/>
    <n v="0"/>
    <n v="-400"/>
    <n v="-400"/>
    <n v="0"/>
    <n v="546"/>
    <n v="100"/>
    <n v="0"/>
    <n v="546"/>
    <n v="546"/>
    <n v="400"/>
    <n v="0"/>
    <n v="-400"/>
    <n v="-400"/>
    <n v="546"/>
    <n v="0"/>
    <n v="100"/>
    <n v="946"/>
    <n v="236.5"/>
  </r>
  <r>
    <x v="3"/>
    <s v="Route"/>
    <s v="Export"/>
    <x v="551"/>
    <d v="2024-08-01T00:00:00"/>
    <x v="1"/>
    <s v="DFCLCPTA"/>
    <x v="3"/>
    <s v="TAX AFFRETEMENT"/>
    <n v="0"/>
    <n v="0"/>
    <n v="0"/>
    <n v="0"/>
    <n v="400"/>
    <n v="400"/>
    <n v="0"/>
    <n v="0"/>
    <n v="-400"/>
    <n v="0"/>
    <n v="0"/>
    <n v="0"/>
    <n v="0"/>
    <n v="0"/>
    <n v="400"/>
    <n v="400"/>
    <n v="0"/>
    <n v="-400"/>
    <n v="0"/>
    <n v="0"/>
    <n v="-400"/>
    <n v="0"/>
  </r>
  <r>
    <x v="0"/>
    <s v="Maritime"/>
    <s v="Export"/>
    <x v="552"/>
    <d v="2024-08-01T00:00:00"/>
    <x v="7"/>
    <s v="DFCLCIAL05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2"/>
    <d v="2024-08-01T00:00:00"/>
    <x v="7"/>
    <s v="DFCLCIAL05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53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3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3"/>
    <s v="Route"/>
    <s v="Export"/>
    <x v="554"/>
    <d v="2024-08-01T00:00:00"/>
    <x v="1"/>
    <s v="DFCLCPTA"/>
    <x v="3"/>
    <s v="TAX AFFRETEMENT"/>
    <n v="0"/>
    <n v="0"/>
    <n v="0"/>
    <n v="0"/>
    <n v="350"/>
    <n v="350"/>
    <n v="0"/>
    <n v="0"/>
    <n v="-350"/>
    <n v="0"/>
    <n v="0"/>
    <n v="0"/>
    <n v="0"/>
    <n v="0"/>
    <n v="350"/>
    <n v="350"/>
    <n v="0"/>
    <n v="-350"/>
    <n v="0"/>
    <n v="0"/>
    <n v="-350"/>
    <n v="0"/>
  </r>
  <r>
    <x v="3"/>
    <s v="Route"/>
    <s v="Export"/>
    <x v="554"/>
    <d v="2024-08-01T00:00:00"/>
    <x v="6"/>
    <s v="DFCLCIAL06"/>
    <x v="3"/>
    <s v="TAX AFFRETEMENT"/>
    <n v="0"/>
    <n v="504"/>
    <n v="504"/>
    <n v="350"/>
    <n v="0"/>
    <n v="-350"/>
    <n v="-350"/>
    <n v="0"/>
    <n v="504"/>
    <n v="100"/>
    <n v="0"/>
    <n v="504"/>
    <n v="504"/>
    <n v="350"/>
    <n v="0"/>
    <n v="-350"/>
    <n v="-350"/>
    <n v="504"/>
    <n v="0"/>
    <n v="100"/>
    <n v="854"/>
    <n v="244"/>
  </r>
  <r>
    <x v="4"/>
    <s v="Maritime"/>
    <s v="Export"/>
    <x v="555"/>
    <d v="2024-08-01T00:00:00"/>
    <x v="3"/>
    <s v="DFCLCIAL01"/>
    <x v="26"/>
    <s v="EXO TPS ROUTE"/>
    <n v="0"/>
    <n v="418"/>
    <n v="418"/>
    <n v="418"/>
    <n v="0"/>
    <n v="-418"/>
    <n v="-418"/>
    <n v="0"/>
    <n v="418"/>
    <n v="100"/>
    <n v="0"/>
    <n v="418"/>
    <n v="418"/>
    <n v="418"/>
    <n v="418"/>
    <n v="-418"/>
    <n v="-418"/>
    <n v="0"/>
    <n v="0"/>
    <n v="100"/>
    <n v="836"/>
    <n v="200"/>
  </r>
  <r>
    <x v="4"/>
    <s v="Maritime"/>
    <s v="Export"/>
    <x v="555"/>
    <d v="2024-08-01T00:00:00"/>
    <x v="3"/>
    <s v="DFCLCIAL01"/>
    <x v="13"/>
    <s v="PROFIT SHAR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556"/>
    <d v="2024-08-08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556"/>
    <d v="2024-08-08T00:00:00"/>
    <x v="3"/>
    <s v="DFCLCIAL01"/>
    <x v="6"/>
    <s v="DROITS DE DOUANE"/>
    <n v="0"/>
    <n v="0"/>
    <n v="0"/>
    <n v="0"/>
    <n v="0"/>
    <n v="0"/>
    <n v="0"/>
    <n v="0"/>
    <n v="0"/>
    <n v="0"/>
    <n v="0"/>
    <n v="2056"/>
    <n v="2056"/>
    <n v="2056"/>
    <n v="2056"/>
    <n v="-2056"/>
    <n v="-2056"/>
    <n v="0"/>
    <n v="0"/>
    <n v="100"/>
    <n v="4112"/>
    <n v="200"/>
  </r>
  <r>
    <x v="0"/>
    <s v="Maritime"/>
    <s v="Import"/>
    <x v="556"/>
    <d v="2024-08-08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57"/>
    <d v="2024-08-02T00:00:00"/>
    <x v="2"/>
    <s v="DFCLCIAL07"/>
    <x v="9"/>
    <s v="EUA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557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58"/>
    <d v="2024-08-0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59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4465.28"/>
    <n v="4465.28"/>
    <n v="4465.28"/>
    <n v="4465.28"/>
    <n v="-4465.28"/>
    <n v="-4465.28"/>
    <n v="0"/>
    <n v="0"/>
    <n v="100"/>
    <n v="8930.56"/>
    <n v="200"/>
  </r>
  <r>
    <x v="0"/>
    <s v="Maritime"/>
    <s v="Import"/>
    <x v="559"/>
    <d v="2024-08-01T00:00:00"/>
    <x v="2"/>
    <s v="DFCLCIAL07"/>
    <x v="9"/>
    <s v="EUA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1"/>
    <s v="Route"/>
    <s v="Import"/>
    <x v="560"/>
    <d v="2024-08-02T00:00:00"/>
    <x v="2"/>
    <s v="DFCLCIAL07"/>
    <x v="22"/>
    <s v="AUTOL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1"/>
    <s v="Route"/>
    <s v="Import"/>
    <x v="560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561"/>
    <d v="2024-08-01T00:00:00"/>
    <x v="7"/>
    <s v="DFCLCIAL05"/>
    <x v="22"/>
    <s v="AUTOL DOUANE"/>
    <n v="0"/>
    <n v="315"/>
    <n v="315"/>
    <n v="0"/>
    <n v="0"/>
    <n v="0"/>
    <n v="0"/>
    <n v="0"/>
    <n v="315"/>
    <n v="100"/>
    <n v="0"/>
    <n v="315"/>
    <n v="315"/>
    <n v="0"/>
    <n v="0"/>
    <n v="0"/>
    <n v="0"/>
    <n v="315"/>
    <n v="0"/>
    <n v="100"/>
    <n v="315"/>
    <n v="0"/>
  </r>
  <r>
    <x v="0"/>
    <s v="Maritime"/>
    <s v="Import"/>
    <x v="562"/>
    <d v="2024-08-0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62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562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63"/>
    <d v="2024-08-02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3"/>
    <s v="Route"/>
    <s v="Export"/>
    <x v="564"/>
    <d v="2024-08-01T00:00:00"/>
    <x v="6"/>
    <s v="DFCLCIAL06"/>
    <x v="3"/>
    <s v="TAX AFFRETEMENT"/>
    <n v="0"/>
    <n v="571.20000000000005"/>
    <n v="571.20000000000005"/>
    <n v="300"/>
    <n v="0"/>
    <n v="-300"/>
    <n v="-300"/>
    <n v="0"/>
    <n v="571.20000000000005"/>
    <n v="100"/>
    <n v="0"/>
    <n v="571.20000000000005"/>
    <n v="571.20000000000005"/>
    <n v="300"/>
    <n v="0"/>
    <n v="-300"/>
    <n v="-300"/>
    <n v="571.20000000000005"/>
    <n v="0"/>
    <n v="100"/>
    <n v="871.2"/>
    <n v="290.39999999999998"/>
  </r>
  <r>
    <x v="3"/>
    <s v="Route"/>
    <s v="Export"/>
    <x v="564"/>
    <d v="2024-08-01T00:00:00"/>
    <x v="1"/>
    <s v="DFCLCPTA"/>
    <x v="3"/>
    <s v="TAX AFFRETEMENT"/>
    <n v="0"/>
    <n v="0"/>
    <n v="0"/>
    <n v="0"/>
    <n v="300"/>
    <n v="300"/>
    <n v="0"/>
    <n v="0"/>
    <n v="-300"/>
    <n v="0"/>
    <n v="0"/>
    <n v="0"/>
    <n v="0"/>
    <n v="0"/>
    <n v="300"/>
    <n v="300"/>
    <n v="0"/>
    <n v="-300"/>
    <n v="0"/>
    <n v="0"/>
    <n v="-300"/>
    <n v="0"/>
  </r>
  <r>
    <x v="0"/>
    <s v="Maritime"/>
    <s v="Import"/>
    <x v="565"/>
    <d v="2024-08-02T00:00:00"/>
    <x v="2"/>
    <s v="DFCLCIAL07"/>
    <x v="14"/>
    <s v="EXO FR ANNEXE"/>
    <n v="0"/>
    <n v="0"/>
    <n v="0"/>
    <n v="24"/>
    <n v="0"/>
    <n v="-24"/>
    <n v="-24"/>
    <n v="0"/>
    <n v="0"/>
    <n v="0"/>
    <n v="0"/>
    <n v="0"/>
    <n v="0"/>
    <n v="24"/>
    <n v="24"/>
    <n v="-24"/>
    <n v="-24"/>
    <n v="-24"/>
    <n v="0"/>
    <n v="0"/>
    <n v="24"/>
    <n v="100"/>
  </r>
  <r>
    <x v="0"/>
    <s v="Maritime"/>
    <s v="Import"/>
    <x v="565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66"/>
    <d v="2024-08-01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566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6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567"/>
    <d v="2024-08-01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567"/>
    <d v="2024-08-01T00:00:00"/>
    <x v="4"/>
    <s v="DFCLCIAL03"/>
    <x v="4"/>
    <s v="TAX 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567"/>
    <d v="2024-08-01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67"/>
    <d v="2024-08-01T00:00:00"/>
    <x v="4"/>
    <s v="DFCLCIAL03"/>
    <x v="25"/>
    <s v="THC TERMINAL HAND CH"/>
    <n v="0"/>
    <n v="341"/>
    <n v="341"/>
    <n v="341"/>
    <n v="0"/>
    <n v="-341"/>
    <n v="-341"/>
    <n v="0"/>
    <n v="341"/>
    <n v="100"/>
    <n v="0"/>
    <n v="341"/>
    <n v="341"/>
    <n v="341"/>
    <n v="341"/>
    <n v="-341"/>
    <n v="-341"/>
    <n v="0"/>
    <n v="0"/>
    <n v="100"/>
    <n v="682"/>
    <n v="200"/>
  </r>
  <r>
    <x v="0"/>
    <s v="Maritime"/>
    <s v="Import"/>
    <x v="56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382"/>
    <n v="1382"/>
    <n v="1382"/>
    <n v="0"/>
    <n v="-1382"/>
    <n v="-1382"/>
    <n v="1382"/>
    <n v="0"/>
    <n v="100"/>
    <n v="2764"/>
    <n v="200"/>
  </r>
  <r>
    <x v="0"/>
    <s v="Maritime"/>
    <s v="Import"/>
    <x v="568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2"/>
    <n v="22"/>
    <n v="0"/>
    <n v="-22"/>
    <n v="0"/>
    <n v="0"/>
    <n v="-22"/>
    <n v="0"/>
  </r>
  <r>
    <x v="0"/>
    <s v="Maritime"/>
    <s v="Import"/>
    <x v="568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0"/>
    <n v="-22"/>
    <n v="-22"/>
    <n v="22"/>
    <n v="0"/>
    <n v="100"/>
    <n v="44"/>
    <n v="200"/>
  </r>
  <r>
    <x v="0"/>
    <s v="Maritime"/>
    <s v="Import"/>
    <x v="568"/>
    <d v="2024-08-01T00:00:00"/>
    <x v="4"/>
    <s v="DFCLCIAL03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568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82"/>
    <n v="1382"/>
    <n v="0"/>
    <n v="-1382"/>
    <n v="0"/>
    <n v="0"/>
    <n v="-1382"/>
    <n v="0"/>
  </r>
  <r>
    <x v="0"/>
    <s v="Maritime"/>
    <s v="Export"/>
    <x v="569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69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7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0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571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71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0"/>
    <s v="Maritime"/>
    <s v="Import"/>
    <x v="571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7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-13"/>
    <n v="0"/>
  </r>
  <r>
    <x v="0"/>
    <s v="Maritime"/>
    <s v="Import"/>
    <x v="571"/>
    <d v="2024-08-01T00:00:00"/>
    <x v="7"/>
    <s v="DFCLCIAL05"/>
    <x v="22"/>
    <s v="AUTOL DOUANE"/>
    <n v="0"/>
    <n v="417"/>
    <n v="417"/>
    <n v="0"/>
    <n v="0"/>
    <n v="0"/>
    <n v="0"/>
    <n v="0"/>
    <n v="417"/>
    <n v="100"/>
    <n v="0"/>
    <n v="417"/>
    <n v="417"/>
    <n v="0"/>
    <n v="0"/>
    <n v="0"/>
    <n v="0"/>
    <n v="417"/>
    <n v="0"/>
    <n v="100"/>
    <n v="417"/>
    <n v="0"/>
  </r>
  <r>
    <x v="0"/>
    <s v="Maritime"/>
    <s v="Export"/>
    <x v="572"/>
    <d v="2024-08-01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72"/>
    <d v="2024-08-01T00:00:00"/>
    <x v="4"/>
    <s v="DFCLCIAL03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73"/>
    <d v="2024-08-05T00:00:00"/>
    <x v="4"/>
    <s v="DFCLCIAL03"/>
    <x v="14"/>
    <s v="EXO FR ANNEXE"/>
    <n v="0"/>
    <n v="30"/>
    <n v="30"/>
    <n v="30"/>
    <n v="0"/>
    <n v="-30"/>
    <n v="-30"/>
    <n v="0"/>
    <n v="30"/>
    <n v="100"/>
    <n v="0"/>
    <n v="30"/>
    <n v="30"/>
    <n v="30"/>
    <n v="0"/>
    <n v="-30"/>
    <n v="-30"/>
    <n v="30"/>
    <n v="0"/>
    <n v="100"/>
    <n v="60"/>
    <n v="200"/>
  </r>
  <r>
    <x v="0"/>
    <s v="Maritime"/>
    <s v="Import"/>
    <x v="573"/>
    <d v="2024-08-05T00:00:00"/>
    <x v="1"/>
    <s v="DFCLCPTA"/>
    <x v="14"/>
    <s v="EXO FR ANNEXE"/>
    <n v="0"/>
    <n v="0"/>
    <n v="0"/>
    <n v="0"/>
    <n v="30"/>
    <n v="30"/>
    <n v="0"/>
    <n v="0"/>
    <n v="-3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573"/>
    <d v="2024-08-05T00:00:00"/>
    <x v="1"/>
    <s v="DFCLCPTA"/>
    <x v="25"/>
    <s v="THC TERMINAL HAND CH"/>
    <n v="0"/>
    <n v="0"/>
    <n v="0"/>
    <n v="0"/>
    <n v="343"/>
    <n v="343"/>
    <n v="0"/>
    <n v="0"/>
    <n v="-343"/>
    <n v="0"/>
    <n v="0"/>
    <n v="0"/>
    <n v="0"/>
    <n v="0"/>
    <n v="343"/>
    <n v="343"/>
    <n v="0"/>
    <n v="-343"/>
    <n v="0"/>
    <n v="0"/>
    <n v="-343"/>
    <n v="0"/>
  </r>
  <r>
    <x v="0"/>
    <s v="Maritime"/>
    <s v="Import"/>
    <x v="573"/>
    <d v="2024-08-05T00:00:00"/>
    <x v="4"/>
    <s v="DFCLCIAL03"/>
    <x v="4"/>
    <s v="TAX 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573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19"/>
    <n v="3819"/>
    <n v="0"/>
    <n v="-3819"/>
    <n v="0"/>
    <n v="0"/>
    <n v="-3819"/>
    <n v="0"/>
  </r>
  <r>
    <x v="0"/>
    <s v="Maritime"/>
    <s v="Import"/>
    <x v="573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573"/>
    <d v="2024-08-05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73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573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573"/>
    <d v="2024-08-05T00:00:00"/>
    <x v="4"/>
    <s v="DFCLCIAL03"/>
    <x v="25"/>
    <s v="THC TERMINAL HAND CH"/>
    <n v="0"/>
    <n v="343"/>
    <n v="343"/>
    <n v="343"/>
    <n v="0"/>
    <n v="-343"/>
    <n v="-343"/>
    <n v="0"/>
    <n v="343"/>
    <n v="100"/>
    <n v="0"/>
    <n v="343"/>
    <n v="343"/>
    <n v="343"/>
    <n v="0"/>
    <n v="-343"/>
    <n v="-343"/>
    <n v="343"/>
    <n v="0"/>
    <n v="100"/>
    <n v="686"/>
    <n v="200"/>
  </r>
  <r>
    <x v="0"/>
    <s v="Maritime"/>
    <s v="Import"/>
    <x v="573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3819"/>
    <n v="3819"/>
    <n v="3819"/>
    <n v="0"/>
    <n v="-3819"/>
    <n v="-3819"/>
    <n v="3819"/>
    <n v="0"/>
    <n v="100"/>
    <n v="7638"/>
    <n v="200"/>
  </r>
  <r>
    <x v="5"/>
    <s v="Maritime"/>
    <s v="Export"/>
    <x v="574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75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5"/>
    <d v="2024-08-01T00:00:00"/>
    <x v="3"/>
    <s v="DFCLCIAL01"/>
    <x v="0"/>
    <s v="EXO DOUANE"/>
    <n v="0"/>
    <n v="167"/>
    <n v="167"/>
    <n v="0"/>
    <n v="0"/>
    <n v="0"/>
    <n v="0"/>
    <n v="0"/>
    <n v="167"/>
    <n v="100"/>
    <n v="0"/>
    <n v="167"/>
    <n v="167"/>
    <n v="0"/>
    <n v="0"/>
    <n v="0"/>
    <n v="0"/>
    <n v="167"/>
    <n v="0"/>
    <n v="100"/>
    <n v="167"/>
    <n v="0"/>
  </r>
  <r>
    <x v="0"/>
    <s v="Maritime"/>
    <s v="Export"/>
    <x v="576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6"/>
    <d v="2024-08-01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2"/>
    <s v="Maritime"/>
    <s v="Import"/>
    <x v="577"/>
    <d v="2024-08-01T00:00:00"/>
    <x v="3"/>
    <s v="DFCLCIAL01"/>
    <x v="19"/>
    <s v="TAX MANUT"/>
    <n v="0"/>
    <n v="27.45"/>
    <n v="27.45"/>
    <n v="0"/>
    <n v="0"/>
    <n v="0"/>
    <n v="0"/>
    <n v="0"/>
    <n v="27.45"/>
    <n v="100"/>
    <n v="0"/>
    <n v="27.45"/>
    <n v="27.45"/>
    <n v="0"/>
    <n v="0"/>
    <n v="0"/>
    <n v="0"/>
    <n v="27.45"/>
    <n v="0"/>
    <n v="100"/>
    <n v="27.45"/>
    <n v="0"/>
  </r>
  <r>
    <x v="0"/>
    <s v="Maritime"/>
    <s v="Import"/>
    <x v="57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00"/>
    <n v="400"/>
    <n v="0"/>
    <n v="-400"/>
    <n v="0"/>
    <n v="0"/>
    <n v="-400"/>
    <n v="0"/>
  </r>
  <r>
    <x v="0"/>
    <s v="Maritime"/>
    <s v="Import"/>
    <x v="57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400"/>
    <n v="400"/>
    <n v="400"/>
    <n v="0"/>
    <n v="-400"/>
    <n v="-400"/>
    <n v="400"/>
    <n v="0"/>
    <n v="100"/>
    <n v="800"/>
    <n v="200"/>
  </r>
  <r>
    <x v="0"/>
    <s v="Maritime"/>
    <s v="Import"/>
    <x v="578"/>
    <d v="2024-08-01T00:00:00"/>
    <x v="4"/>
    <s v="DFCLCIAL03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79"/>
    <d v="2024-08-01T00:00:00"/>
    <x v="7"/>
    <s v="DFCLCIAL05"/>
    <x v="0"/>
    <s v="EXO DOUANE"/>
    <n v="0"/>
    <n v="50"/>
    <n v="50"/>
    <n v="36.75"/>
    <n v="0"/>
    <n v="-36.75"/>
    <n v="-36.75"/>
    <n v="0"/>
    <n v="50"/>
    <n v="100"/>
    <n v="0"/>
    <n v="50"/>
    <n v="50"/>
    <n v="36.75"/>
    <n v="36.75"/>
    <n v="-36.75"/>
    <n v="-36.75"/>
    <n v="13.25"/>
    <n v="0"/>
    <n v="100"/>
    <n v="86.75"/>
    <n v="236.05"/>
  </r>
  <r>
    <x v="0"/>
    <s v="Maritime"/>
    <s v="Import"/>
    <x v="579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579"/>
    <d v="2024-08-01T00:00:00"/>
    <x v="7"/>
    <s v="DFCLCIAL05"/>
    <x v="22"/>
    <s v="AUTOL DOUANE"/>
    <n v="0"/>
    <n v="149"/>
    <n v="149"/>
    <n v="0"/>
    <n v="0"/>
    <n v="0"/>
    <n v="0"/>
    <n v="0"/>
    <n v="149"/>
    <n v="100"/>
    <n v="0"/>
    <n v="149"/>
    <n v="149"/>
    <n v="0"/>
    <n v="0"/>
    <n v="0"/>
    <n v="0"/>
    <n v="149"/>
    <n v="0"/>
    <n v="100"/>
    <n v="149"/>
    <n v="0"/>
  </r>
  <r>
    <x v="0"/>
    <s v="Maritime"/>
    <s v="Import"/>
    <x v="580"/>
    <d v="2024-08-01T00:00:00"/>
    <x v="0"/>
    <s v="DFCLCIAL04"/>
    <x v="7"/>
    <s v="TAX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0"/>
    <s v="Maritime"/>
    <s v="Import"/>
    <x v="580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423"/>
    <n v="423"/>
    <n v="423"/>
    <n v="423"/>
    <n v="-423"/>
    <n v="-423"/>
    <n v="0"/>
    <n v="0"/>
    <n v="100"/>
    <n v="846"/>
    <n v="200"/>
  </r>
  <r>
    <x v="0"/>
    <s v="Maritime"/>
    <s v="Export"/>
    <x v="581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81"/>
    <d v="2024-08-0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582"/>
    <d v="2024-08-01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582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33"/>
    <n v="-33"/>
    <n v="-33"/>
    <n v="0"/>
    <n v="0"/>
    <n v="100"/>
    <n v="66"/>
    <n v="200"/>
  </r>
  <r>
    <x v="0"/>
    <s v="Maritime"/>
    <s v="Import"/>
    <x v="582"/>
    <d v="2024-08-0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582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3"/>
    <s v="Route"/>
    <s v="Export"/>
    <x v="583"/>
    <d v="2024-08-01T00:00:00"/>
    <x v="6"/>
    <s v="DFCLCIAL06"/>
    <x v="3"/>
    <s v="TAX AFFRETEMENT"/>
    <n v="0"/>
    <n v="620.54999999999995"/>
    <n v="620.54999999999995"/>
    <n v="450"/>
    <n v="0"/>
    <n v="-450"/>
    <n v="-450"/>
    <n v="0"/>
    <n v="620.54999999999995"/>
    <n v="100"/>
    <n v="0"/>
    <n v="620.54999999999995"/>
    <n v="620.54999999999995"/>
    <n v="450"/>
    <n v="0"/>
    <n v="-450"/>
    <n v="-450"/>
    <n v="620.54999999999995"/>
    <n v="0"/>
    <n v="100"/>
    <n v="1070.55"/>
    <n v="237.9"/>
  </r>
  <r>
    <x v="3"/>
    <s v="Route"/>
    <s v="Export"/>
    <x v="583"/>
    <d v="2024-08-01T00:00:00"/>
    <x v="1"/>
    <s v="DFCLCPTA"/>
    <x v="3"/>
    <s v="TAX AFFRETEMENT"/>
    <n v="0"/>
    <n v="0"/>
    <n v="0"/>
    <n v="0"/>
    <n v="450"/>
    <n v="450"/>
    <n v="0"/>
    <n v="0"/>
    <n v="-450"/>
    <n v="0"/>
    <n v="0"/>
    <n v="0"/>
    <n v="0"/>
    <n v="0"/>
    <n v="450"/>
    <n v="450"/>
    <n v="0"/>
    <n v="-450"/>
    <n v="0"/>
    <n v="0"/>
    <n v="-450"/>
    <n v="0"/>
  </r>
  <r>
    <x v="5"/>
    <s v="Maritime"/>
    <s v="Import"/>
    <x v="584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585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585"/>
    <d v="2024-08-05T00:00:00"/>
    <x v="4"/>
    <s v="DFCLCIAL03"/>
    <x v="14"/>
    <s v="EXO FR ANNEXE"/>
    <n v="0"/>
    <n v="743"/>
    <n v="743"/>
    <n v="1158.25"/>
    <n v="0"/>
    <n v="-1158.25"/>
    <n v="-1158.25"/>
    <n v="0"/>
    <n v="743"/>
    <n v="100"/>
    <n v="0"/>
    <n v="743"/>
    <n v="743"/>
    <n v="1158.25"/>
    <n v="0"/>
    <n v="-1158.25"/>
    <n v="-1158.25"/>
    <n v="743"/>
    <n v="0"/>
    <n v="100"/>
    <n v="1901.25"/>
    <n v="164.15"/>
  </r>
  <r>
    <x v="0"/>
    <s v="Maritime"/>
    <s v="Import"/>
    <x v="585"/>
    <d v="2024-08-05T00:00:00"/>
    <x v="4"/>
    <s v="DFCLCIAL03"/>
    <x v="4"/>
    <s v="TAX  FR ANNEXE"/>
    <n v="0"/>
    <n v="299"/>
    <n v="299"/>
    <n v="0"/>
    <n v="0"/>
    <n v="0"/>
    <n v="0"/>
    <n v="0"/>
    <n v="299"/>
    <n v="100"/>
    <n v="0"/>
    <n v="299"/>
    <n v="299"/>
    <n v="0"/>
    <n v="0"/>
    <n v="0"/>
    <n v="0"/>
    <n v="299"/>
    <n v="0"/>
    <n v="100"/>
    <n v="299"/>
    <n v="0"/>
  </r>
  <r>
    <x v="0"/>
    <s v="Maritime"/>
    <s v="Import"/>
    <x v="585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6"/>
    <n v="26"/>
    <n v="26"/>
    <n v="0"/>
    <n v="-26"/>
    <n v="-26"/>
    <n v="26"/>
    <n v="0"/>
    <n v="100"/>
    <n v="52"/>
    <n v="200"/>
  </r>
  <r>
    <x v="0"/>
    <s v="Maritime"/>
    <s v="Import"/>
    <x v="585"/>
    <d v="2024-08-05T00:00:00"/>
    <x v="4"/>
    <s v="DFCLCIAL03"/>
    <x v="42"/>
    <s v="COMMISSIONNAIRE 20%"/>
    <n v="0"/>
    <n v="116.25"/>
    <n v="116.25"/>
    <n v="0"/>
    <n v="0"/>
    <n v="0"/>
    <n v="0"/>
    <n v="0"/>
    <n v="116.25"/>
    <n v="100"/>
    <n v="0"/>
    <n v="116.25"/>
    <n v="116.25"/>
    <n v="0"/>
    <n v="0"/>
    <n v="0"/>
    <n v="0"/>
    <n v="116.25"/>
    <n v="0"/>
    <n v="100"/>
    <n v="116.25"/>
    <n v="0"/>
  </r>
  <r>
    <x v="0"/>
    <s v="Maritime"/>
    <s v="Import"/>
    <x v="585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6"/>
    <n v="26"/>
    <n v="0"/>
    <n v="-26"/>
    <n v="0"/>
    <n v="0"/>
    <n v="-26"/>
    <n v="0"/>
  </r>
  <r>
    <x v="0"/>
    <s v="Maritime"/>
    <s v="Import"/>
    <x v="585"/>
    <d v="2024-08-05T00:00:00"/>
    <x v="1"/>
    <s v="DFCLCPTA"/>
    <x v="14"/>
    <s v="EXO FR ANNEXE"/>
    <n v="0"/>
    <n v="0"/>
    <n v="0"/>
    <n v="0"/>
    <n v="1158.25"/>
    <n v="1158.25"/>
    <n v="0"/>
    <n v="0"/>
    <n v="-1158.25"/>
    <n v="0"/>
    <n v="0"/>
    <n v="0"/>
    <n v="0"/>
    <n v="0"/>
    <n v="1158.25"/>
    <n v="1158.25"/>
    <n v="0"/>
    <n v="-1158.25"/>
    <n v="0"/>
    <n v="0"/>
    <n v="-1158.25"/>
    <n v="0"/>
  </r>
  <r>
    <x v="0"/>
    <s v="Maritime"/>
    <s v="Import"/>
    <x v="585"/>
    <d v="2024-08-05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86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87"/>
    <d v="2024-08-0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88"/>
    <d v="2024-08-0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8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35"/>
    <n v="335"/>
    <n v="0"/>
    <n v="-335"/>
    <n v="0"/>
    <n v="0"/>
    <n v="-335"/>
    <n v="0"/>
  </r>
  <r>
    <x v="0"/>
    <s v="Maritime"/>
    <s v="Import"/>
    <x v="58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35"/>
    <n v="335"/>
    <n v="335"/>
    <n v="0"/>
    <n v="-335"/>
    <n v="-335"/>
    <n v="335"/>
    <n v="0"/>
    <n v="100"/>
    <n v="670"/>
    <n v="200"/>
  </r>
  <r>
    <x v="0"/>
    <s v="Maritime"/>
    <s v="Import"/>
    <x v="589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90"/>
    <d v="2024-08-01T00:00:00"/>
    <x v="5"/>
    <s v="DFCLCIAL02"/>
    <x v="2"/>
    <s v="TAX TPS ROUTE"/>
    <n v="0"/>
    <n v="633"/>
    <n v="633"/>
    <n v="578.20000000000005"/>
    <n v="0"/>
    <n v="-578.20000000000005"/>
    <n v="-578.20000000000005"/>
    <n v="0"/>
    <n v="633"/>
    <n v="100"/>
    <n v="0"/>
    <n v="633"/>
    <n v="633"/>
    <n v="578.20000000000005"/>
    <n v="578.20000000000005"/>
    <n v="-578.20000000000005"/>
    <n v="-578.20000000000005"/>
    <n v="54.799999999999955"/>
    <n v="0"/>
    <n v="100"/>
    <n v="1211.2"/>
    <n v="209.48"/>
  </r>
  <r>
    <x v="0"/>
    <s v="Maritime"/>
    <s v="Import"/>
    <x v="59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-9"/>
    <n v="0"/>
  </r>
  <r>
    <x v="0"/>
    <s v="Maritime"/>
    <s v="Import"/>
    <x v="59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90"/>
    <d v="2024-08-01T00:00:00"/>
    <x v="5"/>
    <s v="DFCLCIAL02"/>
    <x v="4"/>
    <s v="TAX  FR ANNEXE"/>
    <n v="0"/>
    <n v="90"/>
    <n v="90"/>
    <n v="60"/>
    <n v="0"/>
    <n v="-60"/>
    <n v="-60"/>
    <n v="0"/>
    <n v="90"/>
    <n v="100"/>
    <n v="0"/>
    <n v="90"/>
    <n v="90"/>
    <n v="60"/>
    <n v="60"/>
    <n v="-60"/>
    <n v="-60"/>
    <n v="30"/>
    <n v="0"/>
    <n v="100"/>
    <n v="150"/>
    <n v="250"/>
  </r>
  <r>
    <x v="0"/>
    <s v="Maritime"/>
    <s v="Import"/>
    <x v="590"/>
    <d v="2024-08-01T00:00:00"/>
    <x v="5"/>
    <s v="DFCLCIAL02"/>
    <x v="7"/>
    <s v="TAX DOUANE"/>
    <n v="0"/>
    <n v="315"/>
    <n v="315"/>
    <n v="130"/>
    <n v="0"/>
    <n v="-130"/>
    <n v="-130"/>
    <n v="0"/>
    <n v="315"/>
    <n v="100"/>
    <n v="0"/>
    <n v="315"/>
    <n v="315"/>
    <n v="130"/>
    <n v="130"/>
    <n v="-130"/>
    <n v="-130"/>
    <n v="185"/>
    <n v="0"/>
    <n v="100"/>
    <n v="445"/>
    <n v="342.31"/>
  </r>
  <r>
    <x v="0"/>
    <s v="Maritime"/>
    <s v="Import"/>
    <x v="590"/>
    <d v="2024-08-01T00:00:00"/>
    <x v="5"/>
    <s v="DFCLCIAL02"/>
    <x v="24"/>
    <s v="EXO REF SUREST"/>
    <n v="0"/>
    <n v="214.67"/>
    <n v="214.67"/>
    <n v="214.67"/>
    <n v="0"/>
    <n v="-214.67"/>
    <n v="-214.67"/>
    <n v="0"/>
    <n v="214.67"/>
    <n v="100"/>
    <n v="0"/>
    <n v="214.67"/>
    <n v="214.67"/>
    <n v="214.67"/>
    <n v="214.67"/>
    <n v="-214.67"/>
    <n v="-214.67"/>
    <n v="0"/>
    <n v="0"/>
    <n v="100"/>
    <n v="429.34"/>
    <n v="200"/>
  </r>
  <r>
    <x v="0"/>
    <s v="Maritime"/>
    <s v="Import"/>
    <x v="590"/>
    <d v="2024-08-01T00:00:00"/>
    <x v="1"/>
    <s v="DFCLCPTA"/>
    <x v="24"/>
    <s v="EXO REF SUREST"/>
    <n v="0"/>
    <n v="0"/>
    <n v="0"/>
    <n v="0"/>
    <n v="214.67"/>
    <n v="214.67"/>
    <n v="0"/>
    <n v="0"/>
    <n v="-214.67"/>
    <n v="0"/>
    <n v="0"/>
    <n v="0"/>
    <n v="0"/>
    <n v="0"/>
    <n v="0"/>
    <n v="214.67"/>
    <n v="0"/>
    <n v="0"/>
    <n v="0"/>
    <n v="0"/>
    <n v="-214.67"/>
    <n v="0"/>
  </r>
  <r>
    <x v="0"/>
    <s v="Maritime"/>
    <s v="Import"/>
    <x v="59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54"/>
    <n v="0"/>
    <n v="0"/>
    <n v="0"/>
    <n v="0"/>
    <n v="-154"/>
    <n v="0"/>
  </r>
  <r>
    <x v="0"/>
    <s v="Maritime"/>
    <s v="Import"/>
    <x v="59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59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54"/>
    <n v="154"/>
    <n v="154"/>
    <n v="154"/>
    <n v="-154"/>
    <n v="-154"/>
    <n v="0"/>
    <n v="0"/>
    <n v="100"/>
    <n v="308"/>
    <n v="200"/>
  </r>
  <r>
    <x v="0"/>
    <s v="Maritime"/>
    <s v="Export"/>
    <x v="591"/>
    <d v="2024-08-02T00:00:00"/>
    <x v="2"/>
    <s v="DFCLCIAL07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0"/>
    <s v="Maritime"/>
    <s v="Export"/>
    <x v="592"/>
    <d v="2024-08-01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592"/>
    <d v="2024-08-01T00:00:00"/>
    <x v="5"/>
    <s v="DFCLCIAL02"/>
    <x v="8"/>
    <s v="EXO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Export"/>
    <x v="593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3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9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"/>
    <n v="17"/>
    <n v="17"/>
    <n v="17"/>
    <n v="-17"/>
    <n v="-17"/>
    <n v="0"/>
    <n v="0"/>
    <n v="100"/>
    <n v="34"/>
    <n v="200"/>
  </r>
  <r>
    <x v="0"/>
    <s v="Maritime"/>
    <s v="Import"/>
    <x v="59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59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94"/>
    <d v="2024-08-01T00:00:00"/>
    <x v="5"/>
    <s v="DFCLCIAL02"/>
    <x v="7"/>
    <s v="TAX DOUANE"/>
    <n v="0"/>
    <n v="89"/>
    <n v="89"/>
    <n v="0"/>
    <n v="0"/>
    <n v="0"/>
    <n v="0"/>
    <n v="0"/>
    <n v="89"/>
    <n v="100"/>
    <n v="0"/>
    <n v="89"/>
    <n v="89"/>
    <n v="0"/>
    <n v="0"/>
    <n v="0"/>
    <n v="0"/>
    <n v="89"/>
    <n v="0"/>
    <n v="100"/>
    <n v="89"/>
    <n v="0"/>
  </r>
  <r>
    <x v="0"/>
    <s v="Maritime"/>
    <s v="Import"/>
    <x v="59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80"/>
    <n v="3780"/>
    <n v="3780"/>
    <n v="3780"/>
    <n v="-3780"/>
    <n v="-3780"/>
    <n v="0"/>
    <n v="0"/>
    <n v="100"/>
    <n v="7560"/>
    <n v="200"/>
  </r>
  <r>
    <x v="0"/>
    <s v="Maritime"/>
    <s v="Import"/>
    <x v="595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595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59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9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59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95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1"/>
    <s v="Route"/>
    <s v="Export"/>
    <x v="596"/>
    <d v="2024-08-02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597"/>
    <d v="2024-08-01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97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98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599"/>
    <d v="2024-08-01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9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4"/>
    <n v="54"/>
    <n v="54"/>
    <n v="54"/>
    <n v="-54"/>
    <n v="-54"/>
    <n v="0"/>
    <n v="0"/>
    <n v="100"/>
    <n v="108"/>
    <n v="200"/>
  </r>
  <r>
    <x v="0"/>
    <s v="Maritime"/>
    <s v="Import"/>
    <x v="599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9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Export"/>
    <x v="600"/>
    <d v="2024-08-02T00:00:00"/>
    <x v="4"/>
    <s v="DFCLCIAL03"/>
    <x v="14"/>
    <s v="EXO FR ANNEX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600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4"/>
    <s v="Maritime"/>
    <s v="Export"/>
    <x v="601"/>
    <d v="2024-08-02T00:00:00"/>
    <x v="3"/>
    <s v="DFCLCIAL01"/>
    <x v="0"/>
    <s v="EXO DOUAN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4"/>
    <s v="Maritime"/>
    <s v="Export"/>
    <x v="602"/>
    <d v="2024-08-02T00:00:00"/>
    <x v="3"/>
    <s v="DFCLCIAL01"/>
    <x v="0"/>
    <s v="EXO DOUAN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4"/>
    <s v="Maritime"/>
    <s v="Export"/>
    <x v="603"/>
    <d v="2024-08-02T00:00:00"/>
    <x v="3"/>
    <s v="DFCLCIAL01"/>
    <x v="0"/>
    <s v="EXO DOUAN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Export"/>
    <x v="604"/>
    <d v="2024-08-0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605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605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60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605"/>
    <d v="2024-08-01T00:00:00"/>
    <x v="1"/>
    <s v="DFCLCPTA"/>
    <x v="24"/>
    <s v="EXO REF SUREST"/>
    <n v="0"/>
    <n v="0"/>
    <n v="0"/>
    <n v="0"/>
    <n v="213.79"/>
    <n v="213.79"/>
    <n v="0"/>
    <n v="0"/>
    <n v="-213.79"/>
    <n v="0"/>
    <n v="0"/>
    <n v="0"/>
    <n v="0"/>
    <n v="0"/>
    <n v="0"/>
    <n v="213.79"/>
    <n v="0"/>
    <n v="0"/>
    <n v="0"/>
    <n v="0"/>
    <n v="-213.79"/>
    <n v="0"/>
  </r>
  <r>
    <x v="0"/>
    <s v="Maritime"/>
    <s v="Import"/>
    <x v="605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60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833"/>
    <n v="5833"/>
    <n v="5833"/>
    <n v="5833"/>
    <n v="-5833"/>
    <n v="-5833"/>
    <n v="0"/>
    <n v="0"/>
    <n v="100"/>
    <n v="11666"/>
    <n v="200"/>
  </r>
  <r>
    <x v="0"/>
    <s v="Maritime"/>
    <s v="Import"/>
    <x v="605"/>
    <d v="2024-08-01T00:00:00"/>
    <x v="5"/>
    <s v="DFCLCIAL02"/>
    <x v="24"/>
    <s v="EXO REF SUREST"/>
    <n v="0"/>
    <n v="213.79"/>
    <n v="213.79"/>
    <n v="213.79"/>
    <n v="0"/>
    <n v="-213.79"/>
    <n v="-213.79"/>
    <n v="0"/>
    <n v="213.79"/>
    <n v="100"/>
    <n v="0"/>
    <n v="213.79"/>
    <n v="213.79"/>
    <n v="213.79"/>
    <n v="213.79"/>
    <n v="-213.79"/>
    <n v="-213.79"/>
    <n v="0"/>
    <n v="0"/>
    <n v="100"/>
    <n v="427.58"/>
    <n v="200"/>
  </r>
  <r>
    <x v="0"/>
    <s v="Maritime"/>
    <s v="Import"/>
    <x v="606"/>
    <d v="2024-08-01T00:00:00"/>
    <x v="4"/>
    <s v="DFCLCIAL03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60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5"/>
    <n v="5"/>
    <n v="0"/>
    <n v="-5"/>
    <n v="0"/>
    <n v="0"/>
    <n v="-5"/>
    <n v="0"/>
  </r>
  <r>
    <x v="0"/>
    <s v="Maritime"/>
    <s v="Import"/>
    <x v="606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0"/>
    <n v="-5"/>
    <n v="-5"/>
    <n v="5"/>
    <n v="0"/>
    <n v="100"/>
    <n v="10"/>
    <n v="200"/>
  </r>
  <r>
    <x v="0"/>
    <s v="Maritime"/>
    <s v="Import"/>
    <x v="606"/>
    <d v="2024-08-01T00:00:00"/>
    <x v="4"/>
    <s v="DFCLCIAL03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3"/>
    <s v="Route"/>
    <s v="Export"/>
    <x v="607"/>
    <d v="2024-08-01T00:00:00"/>
    <x v="6"/>
    <s v="DFCLCIAL06"/>
    <x v="3"/>
    <s v="TAX AFFRETEMENT"/>
    <n v="0"/>
    <n v="413.7"/>
    <n v="413.7"/>
    <n v="330"/>
    <n v="0"/>
    <n v="-330"/>
    <n v="-330"/>
    <n v="0"/>
    <n v="413.7"/>
    <n v="100"/>
    <n v="0"/>
    <n v="413.7"/>
    <n v="413.7"/>
    <n v="330"/>
    <n v="0"/>
    <n v="-330"/>
    <n v="-330"/>
    <n v="413.7"/>
    <n v="0"/>
    <n v="100"/>
    <n v="743.7"/>
    <n v="225.36"/>
  </r>
  <r>
    <x v="3"/>
    <s v="Route"/>
    <s v="Export"/>
    <x v="607"/>
    <d v="2024-08-01T00:00:00"/>
    <x v="1"/>
    <s v="DFCLCPTA"/>
    <x v="3"/>
    <s v="TAX AFFRETEMENT"/>
    <n v="0"/>
    <n v="0"/>
    <n v="0"/>
    <n v="0"/>
    <n v="330"/>
    <n v="330"/>
    <n v="0"/>
    <n v="0"/>
    <n v="-330"/>
    <n v="0"/>
    <n v="0"/>
    <n v="0"/>
    <n v="0"/>
    <n v="0"/>
    <n v="330"/>
    <n v="330"/>
    <n v="0"/>
    <n v="-330"/>
    <n v="0"/>
    <n v="0"/>
    <n v="-330"/>
    <n v="0"/>
  </r>
  <r>
    <x v="0"/>
    <s v="Maritime"/>
    <s v="Export"/>
    <x v="608"/>
    <d v="2024-08-01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60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609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609"/>
    <d v="2024-08-01T00:00:00"/>
    <x v="5"/>
    <s v="DFCLCIAL02"/>
    <x v="7"/>
    <s v="TAX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60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452"/>
    <n v="8452"/>
    <n v="8452"/>
    <n v="8452"/>
    <n v="-8452"/>
    <n v="-8452"/>
    <n v="0"/>
    <n v="0"/>
    <n v="100"/>
    <n v="16904"/>
    <n v="200"/>
  </r>
  <r>
    <x v="0"/>
    <s v="Maritime"/>
    <s v="Export"/>
    <x v="610"/>
    <d v="2024-08-01T00:00:00"/>
    <x v="3"/>
    <s v="DFCLCIAL01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10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11"/>
    <d v="2024-08-05T00:00:00"/>
    <x v="4"/>
    <s v="DFCLCIAL03"/>
    <x v="25"/>
    <s v="THC TERMINAL HAND CH"/>
    <n v="0"/>
    <n v="343"/>
    <n v="343"/>
    <n v="343"/>
    <n v="0"/>
    <n v="-343"/>
    <n v="-343"/>
    <n v="0"/>
    <n v="343"/>
    <n v="100"/>
    <n v="0"/>
    <n v="343"/>
    <n v="343"/>
    <n v="343"/>
    <n v="343"/>
    <n v="-343"/>
    <n v="-343"/>
    <n v="0"/>
    <n v="0"/>
    <n v="100"/>
    <n v="686"/>
    <n v="200"/>
  </r>
  <r>
    <x v="0"/>
    <s v="Maritime"/>
    <s v="Import"/>
    <x v="611"/>
    <d v="2024-08-05T00:00:00"/>
    <x v="1"/>
    <s v="DFCLCPTA"/>
    <x v="25"/>
    <s v="THC TERMINAL HAND CH"/>
    <n v="0"/>
    <n v="0"/>
    <n v="0"/>
    <n v="0"/>
    <n v="343"/>
    <n v="343"/>
    <n v="0"/>
    <n v="0"/>
    <n v="-343"/>
    <n v="0"/>
    <n v="0"/>
    <n v="0"/>
    <n v="0"/>
    <n v="0"/>
    <n v="0"/>
    <n v="343"/>
    <n v="0"/>
    <n v="0"/>
    <n v="0"/>
    <n v="0"/>
    <n v="-343"/>
    <n v="0"/>
  </r>
  <r>
    <x v="0"/>
    <s v="Maritime"/>
    <s v="Import"/>
    <x v="611"/>
    <d v="2024-08-05T00:00:00"/>
    <x v="4"/>
    <s v="DFCLCIAL03"/>
    <x v="4"/>
    <s v="TAX 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611"/>
    <d v="2024-08-05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11"/>
    <d v="2024-08-05T00:00:00"/>
    <x v="1"/>
    <s v="DFCLCPTA"/>
    <x v="14"/>
    <s v="EXO FR ANNEXE"/>
    <n v="0"/>
    <n v="0"/>
    <n v="0"/>
    <n v="0"/>
    <n v="30"/>
    <n v="30"/>
    <n v="0"/>
    <n v="0"/>
    <n v="-30"/>
    <n v="0"/>
    <n v="0"/>
    <n v="0"/>
    <n v="0"/>
    <n v="0"/>
    <n v="0"/>
    <n v="30"/>
    <n v="0"/>
    <n v="0"/>
    <n v="0"/>
    <n v="0"/>
    <n v="-30"/>
    <n v="0"/>
  </r>
  <r>
    <x v="0"/>
    <s v="Maritime"/>
    <s v="Import"/>
    <x v="611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611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611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1256"/>
    <n v="1256"/>
    <n v="1256"/>
    <n v="1256"/>
    <n v="-1256"/>
    <n v="-1256"/>
    <n v="0"/>
    <n v="0"/>
    <n v="100"/>
    <n v="2512"/>
    <n v="200"/>
  </r>
  <r>
    <x v="0"/>
    <s v="Maritime"/>
    <s v="Import"/>
    <x v="611"/>
    <d v="2024-08-05T00:00:00"/>
    <x v="4"/>
    <s v="DFCLCIAL03"/>
    <x v="14"/>
    <s v="EXO FR ANNEXE"/>
    <n v="0"/>
    <n v="30"/>
    <n v="30"/>
    <n v="30"/>
    <n v="0"/>
    <n v="-30"/>
    <n v="-30"/>
    <n v="0"/>
    <n v="30"/>
    <n v="100"/>
    <n v="0"/>
    <n v="30"/>
    <n v="30"/>
    <n v="30"/>
    <n v="30"/>
    <n v="-30"/>
    <n v="-30"/>
    <n v="0"/>
    <n v="0"/>
    <n v="100"/>
    <n v="60"/>
    <n v="200"/>
  </r>
  <r>
    <x v="0"/>
    <s v="Maritime"/>
    <s v="Export"/>
    <x v="612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2"/>
    <d v="2024-08-01T00:00:00"/>
    <x v="5"/>
    <s v="DFCLCIAL02"/>
    <x v="0"/>
    <s v="EXO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0"/>
    <s v="Maritime"/>
    <s v="Export"/>
    <x v="613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13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4"/>
    <d v="2024-08-01T00:00:00"/>
    <x v="4"/>
    <s v="DFCLCIAL03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614"/>
    <d v="2024-08-01T00:00:00"/>
    <x v="4"/>
    <s v="DFCLCIAL03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615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6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7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18"/>
    <d v="2024-08-01T00:00:00"/>
    <x v="2"/>
    <s v="DFCLCIAL07"/>
    <x v="9"/>
    <s v="EUA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0"/>
    <s v="Maritime"/>
    <s v="Export"/>
    <x v="619"/>
    <d v="2024-08-0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619"/>
    <d v="2024-08-01T00:00:00"/>
    <x v="5"/>
    <s v="DFCLCIAL02"/>
    <x v="8"/>
    <s v="EXO TIP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620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3"/>
    <s v="Route"/>
    <s v="Export"/>
    <x v="621"/>
    <d v="2024-08-01T00:00:00"/>
    <x v="6"/>
    <s v="DFCLCIAL06"/>
    <x v="3"/>
    <s v="TAX AFFRETEMENT"/>
    <n v="0"/>
    <n v="357"/>
    <n v="357"/>
    <n v="345"/>
    <n v="0"/>
    <n v="-345"/>
    <n v="-345"/>
    <n v="0"/>
    <n v="357"/>
    <n v="100"/>
    <n v="0"/>
    <n v="357"/>
    <n v="357"/>
    <n v="345"/>
    <n v="345"/>
    <n v="-345"/>
    <n v="-345"/>
    <n v="12"/>
    <n v="0"/>
    <n v="100"/>
    <n v="702"/>
    <n v="203.48"/>
  </r>
  <r>
    <x v="0"/>
    <s v="Maritime"/>
    <s v="Import"/>
    <x v="622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622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1"/>
    <s v="Route"/>
    <s v="Import"/>
    <x v="623"/>
    <d v="2024-08-02T00:00:00"/>
    <x v="3"/>
    <s v="DFCLCIAL01"/>
    <x v="20"/>
    <s v="AUTOL TPS ROUTE"/>
    <n v="0"/>
    <n v="786.9"/>
    <n v="786.9"/>
    <n v="671.56"/>
    <n v="0"/>
    <n v="-671.56"/>
    <n v="-671.56"/>
    <n v="0"/>
    <n v="786.9"/>
    <n v="100"/>
    <n v="0"/>
    <n v="786.9"/>
    <n v="786.9"/>
    <n v="671.56"/>
    <n v="0"/>
    <n v="-671.56"/>
    <n v="-671.56"/>
    <n v="786.9"/>
    <n v="0"/>
    <n v="100"/>
    <n v="1458.46"/>
    <n v="217.17"/>
  </r>
  <r>
    <x v="1"/>
    <s v="Route"/>
    <s v="Import"/>
    <x v="623"/>
    <d v="2024-08-02T00:00:00"/>
    <x v="1"/>
    <s v="DFCLCPTA"/>
    <x v="20"/>
    <s v="AUTOL TPS ROUTE"/>
    <n v="0"/>
    <n v="0"/>
    <n v="0"/>
    <n v="0"/>
    <n v="671.56"/>
    <n v="671.56"/>
    <n v="0"/>
    <n v="0"/>
    <n v="-671.56"/>
    <n v="0"/>
    <n v="0"/>
    <n v="0"/>
    <n v="0"/>
    <n v="0"/>
    <n v="671.56"/>
    <n v="671.56"/>
    <n v="0"/>
    <n v="-671.56"/>
    <n v="0"/>
    <n v="0"/>
    <n v="-671.56"/>
    <n v="0"/>
  </r>
  <r>
    <x v="9"/>
    <s v="Aérien"/>
    <s v="Export"/>
    <x v="624"/>
    <d v="2024-08-01T00:00:00"/>
    <x v="4"/>
    <s v="DFCLCIAL03"/>
    <x v="0"/>
    <s v="EXO DOUANE"/>
    <n v="0"/>
    <n v="56"/>
    <n v="56"/>
    <n v="0"/>
    <n v="0"/>
    <n v="0"/>
    <n v="0"/>
    <n v="0"/>
    <n v="56"/>
    <n v="100"/>
    <n v="0"/>
    <n v="56"/>
    <n v="56"/>
    <n v="0"/>
    <n v="0"/>
    <n v="0"/>
    <n v="0"/>
    <n v="56"/>
    <n v="0"/>
    <n v="100"/>
    <n v="56"/>
    <n v="0"/>
  </r>
  <r>
    <x v="0"/>
    <s v="Maritime"/>
    <s v="Import"/>
    <x v="625"/>
    <d v="2024-08-02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62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625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62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7"/>
    <n v="27"/>
    <n v="27"/>
    <n v="0"/>
    <n v="-27"/>
    <n v="-27"/>
    <n v="27"/>
    <n v="0"/>
    <n v="100"/>
    <n v="54"/>
    <n v="200"/>
  </r>
  <r>
    <x v="0"/>
    <s v="Maritime"/>
    <s v="Import"/>
    <x v="626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62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62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7"/>
    <n v="27"/>
    <n v="0"/>
    <n v="-27"/>
    <n v="0"/>
    <n v="0"/>
    <n v="-27"/>
    <n v="0"/>
  </r>
  <r>
    <x v="0"/>
    <s v="Maritime"/>
    <s v="Import"/>
    <x v="626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62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Export"/>
    <x v="627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27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28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2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29"/>
    <d v="2024-08-0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29"/>
    <d v="2024-08-0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629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0"/>
    <s v="Maritime"/>
    <s v="Import"/>
    <x v="629"/>
    <d v="2024-08-01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63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63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30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630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63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88"/>
    <n v="1488"/>
    <n v="1488"/>
    <n v="1488"/>
    <n v="-1488"/>
    <n v="-1488"/>
    <n v="0"/>
    <n v="0"/>
    <n v="100"/>
    <n v="2976"/>
    <n v="200"/>
  </r>
  <r>
    <x v="0"/>
    <s v="Maritime"/>
    <s v="Import"/>
    <x v="630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631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631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63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3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631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63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817"/>
    <n v="4817"/>
    <n v="4817"/>
    <n v="4817"/>
    <n v="-4817"/>
    <n v="-4817"/>
    <n v="0"/>
    <n v="0"/>
    <n v="100"/>
    <n v="9634"/>
    <n v="200"/>
  </r>
  <r>
    <x v="0"/>
    <s v="Maritime"/>
    <s v="Import"/>
    <x v="63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31"/>
    <n v="1431"/>
    <n v="0"/>
    <n v="-1431"/>
    <n v="0"/>
    <n v="0"/>
    <n v="-1431"/>
    <n v="0"/>
  </r>
  <r>
    <x v="0"/>
    <s v="Maritime"/>
    <s v="Import"/>
    <x v="63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31"/>
    <n v="1431"/>
    <n v="1431"/>
    <n v="0"/>
    <n v="-1431"/>
    <n v="-1431"/>
    <n v="1431"/>
    <n v="0"/>
    <n v="100"/>
    <n v="2862"/>
    <n v="200"/>
  </r>
  <r>
    <x v="0"/>
    <s v="Maritime"/>
    <s v="Import"/>
    <x v="632"/>
    <d v="2024-08-01T00:00:00"/>
    <x v="5"/>
    <s v="DFCLCIAL02"/>
    <x v="24"/>
    <s v="EXO REF SURES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632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63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632"/>
    <d v="2024-08-01T00:00:00"/>
    <x v="1"/>
    <s v="DFCLCPTA"/>
    <x v="24"/>
    <s v="EXO REF SURES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63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632"/>
    <d v="2024-08-01T00:00:00"/>
    <x v="5"/>
    <s v="DFCLCIAL02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633"/>
    <d v="2024-08-01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3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63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633"/>
    <d v="2024-08-01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114"/>
    <n v="114"/>
    <n v="0"/>
    <n v="-114"/>
    <n v="0"/>
    <n v="0"/>
    <n v="-114"/>
    <n v="0"/>
  </r>
  <r>
    <x v="0"/>
    <s v="Maritime"/>
    <s v="Import"/>
    <x v="633"/>
    <d v="2024-08-01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0"/>
    <n v="-114"/>
    <n v="-114"/>
    <n v="114"/>
    <n v="0"/>
    <n v="100"/>
    <n v="228"/>
    <n v="200"/>
  </r>
  <r>
    <x v="0"/>
    <s v="Maritime"/>
    <s v="Import"/>
    <x v="63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598"/>
    <n v="4598"/>
    <n v="4598"/>
    <n v="0"/>
    <n v="-4598"/>
    <n v="-4598"/>
    <n v="4598"/>
    <n v="0"/>
    <n v="100"/>
    <n v="9196"/>
    <n v="200"/>
  </r>
  <r>
    <x v="0"/>
    <s v="Maritime"/>
    <s v="Import"/>
    <x v="633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63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598"/>
    <n v="4598"/>
    <n v="0"/>
    <n v="-4598"/>
    <n v="0"/>
    <n v="0"/>
    <n v="-4598"/>
    <n v="0"/>
  </r>
  <r>
    <x v="0"/>
    <s v="Maritime"/>
    <s v="Import"/>
    <x v="633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63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35"/>
    <n v="635"/>
    <n v="0"/>
    <n v="-635"/>
    <n v="0"/>
    <n v="0"/>
    <n v="-635"/>
    <n v="0"/>
  </r>
  <r>
    <x v="0"/>
    <s v="Maritime"/>
    <s v="Import"/>
    <x v="634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34"/>
    <d v="2024-08-01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63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635"/>
    <n v="635"/>
    <n v="635"/>
    <n v="0"/>
    <n v="-635"/>
    <n v="-635"/>
    <n v="635"/>
    <n v="0"/>
    <n v="100"/>
    <n v="1270"/>
    <n v="200"/>
  </r>
  <r>
    <x v="0"/>
    <s v="Maritime"/>
    <s v="Import"/>
    <x v="635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63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32"/>
    <n v="232"/>
    <n v="0"/>
    <n v="-232"/>
    <n v="0"/>
    <n v="0"/>
    <n v="-232"/>
    <n v="0"/>
  </r>
  <r>
    <x v="0"/>
    <s v="Maritime"/>
    <s v="Import"/>
    <x v="635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3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32"/>
    <n v="232"/>
    <n v="232"/>
    <n v="0"/>
    <n v="-232"/>
    <n v="-232"/>
    <n v="232"/>
    <n v="0"/>
    <n v="100"/>
    <n v="464"/>
    <n v="200"/>
  </r>
  <r>
    <x v="5"/>
    <s v="Maritime"/>
    <s v="Import"/>
    <x v="636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636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152"/>
    <n v="152"/>
    <n v="152"/>
    <n v="152"/>
    <n v="-152"/>
    <n v="-152"/>
    <n v="0"/>
    <n v="0"/>
    <n v="100"/>
    <n v="304"/>
    <n v="200"/>
  </r>
  <r>
    <x v="5"/>
    <s v="Maritime"/>
    <s v="Import"/>
    <x v="637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2"/>
    <s v="Maritime"/>
    <s v="Import"/>
    <x v="638"/>
    <d v="2024-08-01T00:00:00"/>
    <x v="4"/>
    <s v="DFCLCIAL03"/>
    <x v="16"/>
    <s v="EXO MANUT"/>
    <n v="0"/>
    <n v="250"/>
    <n v="250"/>
    <n v="0"/>
    <n v="0"/>
    <n v="0"/>
    <n v="0"/>
    <n v="0"/>
    <n v="250"/>
    <n v="100"/>
    <n v="0"/>
    <n v="250"/>
    <n v="250"/>
    <n v="0"/>
    <n v="0"/>
    <n v="0"/>
    <n v="0"/>
    <n v="250"/>
    <n v="0"/>
    <n v="100"/>
    <n v="250"/>
    <n v="0"/>
  </r>
  <r>
    <x v="2"/>
    <s v="Maritime"/>
    <s v="Import"/>
    <x v="638"/>
    <d v="2024-08-01T00:00:00"/>
    <x v="4"/>
    <s v="DFCLCIAL03"/>
    <x v="17"/>
    <s v="EXO TRACTION"/>
    <n v="0"/>
    <n v="250"/>
    <n v="250"/>
    <n v="180"/>
    <n v="0"/>
    <n v="-180"/>
    <n v="-180"/>
    <n v="0"/>
    <n v="250"/>
    <n v="100"/>
    <n v="0"/>
    <n v="250"/>
    <n v="250"/>
    <n v="180"/>
    <n v="0"/>
    <n v="-180"/>
    <n v="-180"/>
    <n v="250"/>
    <n v="0"/>
    <n v="100"/>
    <n v="430"/>
    <n v="238.89"/>
  </r>
  <r>
    <x v="2"/>
    <s v="Maritime"/>
    <s v="Import"/>
    <x v="638"/>
    <d v="2024-08-01T00:00:00"/>
    <x v="1"/>
    <s v="DFCLCPTA"/>
    <x v="17"/>
    <s v="EXO TRACTION"/>
    <n v="0"/>
    <n v="0"/>
    <n v="0"/>
    <n v="0"/>
    <n v="180"/>
    <n v="180"/>
    <n v="0"/>
    <n v="0"/>
    <n v="-180"/>
    <n v="0"/>
    <n v="0"/>
    <n v="0"/>
    <n v="0"/>
    <n v="0"/>
    <n v="180"/>
    <n v="180"/>
    <n v="0"/>
    <n v="-180"/>
    <n v="0"/>
    <n v="0"/>
    <n v="-180"/>
    <n v="0"/>
  </r>
  <r>
    <x v="2"/>
    <s v="Maritime"/>
    <s v="Import"/>
    <x v="638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639"/>
    <d v="2024-08-01T00:00:00"/>
    <x v="1"/>
    <s v="DFCLCPTA"/>
    <x v="15"/>
    <s v="TAX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639"/>
    <d v="2024-08-01T00:00:00"/>
    <x v="4"/>
    <s v="DFCLCIAL03"/>
    <x v="18"/>
    <s v="TAX EMBALLAGE"/>
    <n v="0"/>
    <n v="627.20000000000005"/>
    <n v="627.20000000000005"/>
    <n v="0"/>
    <n v="0"/>
    <n v="0"/>
    <n v="0"/>
    <n v="0"/>
    <n v="627.20000000000005"/>
    <n v="100"/>
    <n v="0"/>
    <n v="627.20000000000005"/>
    <n v="627.20000000000005"/>
    <n v="0"/>
    <n v="0"/>
    <n v="0"/>
    <n v="0"/>
    <n v="627.20000000000005"/>
    <n v="0"/>
    <n v="100"/>
    <n v="627.20000000000005"/>
    <n v="0"/>
  </r>
  <r>
    <x v="2"/>
    <s v="Maritime"/>
    <s v="Import"/>
    <x v="639"/>
    <d v="2024-08-01T00:00:00"/>
    <x v="4"/>
    <s v="DFCLCIAL03"/>
    <x v="19"/>
    <s v="TAX MANUT"/>
    <n v="0"/>
    <n v="495"/>
    <n v="495"/>
    <n v="0"/>
    <n v="0"/>
    <n v="0"/>
    <n v="0"/>
    <n v="0"/>
    <n v="495"/>
    <n v="100"/>
    <n v="0"/>
    <n v="495"/>
    <n v="495"/>
    <n v="0"/>
    <n v="0"/>
    <n v="0"/>
    <n v="0"/>
    <n v="495"/>
    <n v="0"/>
    <n v="100"/>
    <n v="495"/>
    <n v="0"/>
  </r>
  <r>
    <x v="2"/>
    <s v="Maritime"/>
    <s v="Import"/>
    <x v="639"/>
    <d v="2024-08-01T00:00:00"/>
    <x v="4"/>
    <s v="DFCLCIAL03"/>
    <x v="15"/>
    <s v="TAX TRACTION"/>
    <n v="0"/>
    <n v="190"/>
    <n v="190"/>
    <n v="154.5"/>
    <n v="0"/>
    <n v="-154.5"/>
    <n v="-154.5"/>
    <n v="0"/>
    <n v="190"/>
    <n v="100"/>
    <n v="0"/>
    <n v="190"/>
    <n v="190"/>
    <n v="154.5"/>
    <n v="0"/>
    <n v="-154.5"/>
    <n v="-154.5"/>
    <n v="190"/>
    <n v="0"/>
    <n v="100"/>
    <n v="344.5"/>
    <n v="222.98"/>
  </r>
  <r>
    <x v="2"/>
    <s v="Maritime"/>
    <s v="Import"/>
    <x v="640"/>
    <d v="2024-08-01T00:00:00"/>
    <x v="4"/>
    <s v="DFCLCIAL03"/>
    <x v="17"/>
    <s v="EXO TRACTION"/>
    <n v="0"/>
    <n v="270"/>
    <n v="270"/>
    <n v="220"/>
    <n v="0"/>
    <n v="-220"/>
    <n v="-220"/>
    <n v="0"/>
    <n v="270"/>
    <n v="100"/>
    <n v="0"/>
    <n v="270"/>
    <n v="270"/>
    <n v="220"/>
    <n v="0"/>
    <n v="-220"/>
    <n v="-220"/>
    <n v="270"/>
    <n v="0"/>
    <n v="100"/>
    <n v="490"/>
    <n v="222.73"/>
  </r>
  <r>
    <x v="2"/>
    <s v="Maritime"/>
    <s v="Import"/>
    <x v="640"/>
    <d v="2024-08-01T00:00:00"/>
    <x v="4"/>
    <s v="DFCLCIAL03"/>
    <x v="39"/>
    <s v="EXO EMBALLAGE"/>
    <n v="0"/>
    <n v="94"/>
    <n v="94"/>
    <n v="0"/>
    <n v="0"/>
    <n v="0"/>
    <n v="0"/>
    <n v="0"/>
    <n v="94"/>
    <n v="100"/>
    <n v="0"/>
    <n v="94"/>
    <n v="94"/>
    <n v="0"/>
    <n v="0"/>
    <n v="0"/>
    <n v="0"/>
    <n v="94"/>
    <n v="0"/>
    <n v="100"/>
    <n v="94"/>
    <n v="0"/>
  </r>
  <r>
    <x v="2"/>
    <s v="Maritime"/>
    <s v="Import"/>
    <x v="640"/>
    <d v="2024-08-01T00:00:00"/>
    <x v="1"/>
    <s v="DFCLCPTA"/>
    <x v="17"/>
    <s v="EXO TRACTION"/>
    <n v="0"/>
    <n v="0"/>
    <n v="0"/>
    <n v="0"/>
    <n v="220"/>
    <n v="220"/>
    <n v="0"/>
    <n v="0"/>
    <n v="-220"/>
    <n v="0"/>
    <n v="0"/>
    <n v="0"/>
    <n v="0"/>
    <n v="0"/>
    <n v="220"/>
    <n v="220"/>
    <n v="0"/>
    <n v="-220"/>
    <n v="0"/>
    <n v="0"/>
    <n v="-220"/>
    <n v="0"/>
  </r>
  <r>
    <x v="2"/>
    <s v="Maritime"/>
    <s v="Import"/>
    <x v="640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0"/>
    <s v="Maritime"/>
    <s v="Export"/>
    <x v="641"/>
    <d v="2024-08-01T00:00:00"/>
    <x v="5"/>
    <s v="DFCLCIAL02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641"/>
    <d v="2024-08-01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64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6"/>
    <n v="176"/>
    <n v="0"/>
    <n v="-176"/>
    <n v="0"/>
    <n v="0"/>
    <n v="-176"/>
    <n v="0"/>
  </r>
  <r>
    <x v="0"/>
    <s v="Maritime"/>
    <s v="Import"/>
    <x v="642"/>
    <d v="2024-08-01T00:00:00"/>
    <x v="4"/>
    <s v="DFCLCIAL03"/>
    <x v="4"/>
    <s v="TAX 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642"/>
    <d v="2024-08-01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642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176"/>
    <n v="176"/>
    <n v="176"/>
    <n v="0"/>
    <n v="-176"/>
    <n v="-176"/>
    <n v="176"/>
    <n v="0"/>
    <n v="100"/>
    <n v="352"/>
    <n v="200"/>
  </r>
  <r>
    <x v="0"/>
    <s v="Maritime"/>
    <s v="Import"/>
    <x v="643"/>
    <d v="2024-08-01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2"/>
    <s v="Maritime"/>
    <s v="Import"/>
    <x v="644"/>
    <d v="2024-08-01T00:00:00"/>
    <x v="3"/>
    <s v="DFCLCIAL01"/>
    <x v="19"/>
    <s v="TAX MANUT"/>
    <n v="0"/>
    <n v="61.2"/>
    <n v="61.2"/>
    <n v="0"/>
    <n v="0"/>
    <n v="0"/>
    <n v="0"/>
    <n v="0"/>
    <n v="61.2"/>
    <n v="100"/>
    <n v="0"/>
    <n v="61.2"/>
    <n v="61.2"/>
    <n v="0"/>
    <n v="0"/>
    <n v="0"/>
    <n v="0"/>
    <n v="61.2"/>
    <n v="0"/>
    <n v="100"/>
    <n v="61.2"/>
    <n v="0"/>
  </r>
  <r>
    <x v="1"/>
    <s v="Route"/>
    <s v="Import"/>
    <x v="645"/>
    <d v="2024-08-02T00:00:00"/>
    <x v="2"/>
    <s v="DFCLCIAL07"/>
    <x v="22"/>
    <s v="AUTOL DOUANE"/>
    <n v="0"/>
    <n v="134"/>
    <n v="134"/>
    <n v="0"/>
    <n v="0"/>
    <n v="0"/>
    <n v="0"/>
    <n v="0"/>
    <n v="134"/>
    <n v="100"/>
    <n v="0"/>
    <n v="134"/>
    <n v="134"/>
    <n v="0"/>
    <n v="0"/>
    <n v="0"/>
    <n v="0"/>
    <n v="134"/>
    <n v="0"/>
    <n v="100"/>
    <n v="134"/>
    <n v="0"/>
  </r>
  <r>
    <x v="1"/>
    <s v="Route"/>
    <s v="Import"/>
    <x v="645"/>
    <d v="2024-08-02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Import"/>
    <x v="645"/>
    <d v="2024-08-02T00:00:00"/>
    <x v="2"/>
    <s v="DFCLCIAL07"/>
    <x v="9"/>
    <s v="EU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s v="Route"/>
    <s v="Import"/>
    <x v="645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Export"/>
    <x v="646"/>
    <d v="2024-08-01T00:00:00"/>
    <x v="5"/>
    <s v="DFCLCIAL02"/>
    <x v="14"/>
    <s v="EXO FR ANNEXE"/>
    <n v="0"/>
    <n v="420"/>
    <n v="420"/>
    <n v="180"/>
    <n v="0"/>
    <n v="-180"/>
    <n v="-180"/>
    <n v="0"/>
    <n v="420"/>
    <n v="100"/>
    <n v="0"/>
    <n v="420"/>
    <n v="420"/>
    <n v="180"/>
    <n v="180"/>
    <n v="-180"/>
    <n v="-180"/>
    <n v="240"/>
    <n v="0"/>
    <n v="100"/>
    <n v="600"/>
    <n v="333.33"/>
  </r>
  <r>
    <x v="0"/>
    <s v="Maritime"/>
    <s v="Export"/>
    <x v="646"/>
    <d v="2024-08-01T00:00:00"/>
    <x v="5"/>
    <s v="DFCLCIAL02"/>
    <x v="26"/>
    <s v="EXO TPS ROUTE"/>
    <n v="0"/>
    <n v="1220"/>
    <n v="1220"/>
    <n v="1080"/>
    <n v="0"/>
    <n v="-1080"/>
    <n v="-1080"/>
    <n v="0"/>
    <n v="1220"/>
    <n v="100"/>
    <n v="0"/>
    <n v="1220"/>
    <n v="1220"/>
    <n v="1080"/>
    <n v="1080"/>
    <n v="-1080"/>
    <n v="-1080"/>
    <n v="140"/>
    <n v="0"/>
    <n v="100"/>
    <n v="2300"/>
    <n v="212.96"/>
  </r>
  <r>
    <x v="0"/>
    <s v="Maritime"/>
    <s v="Export"/>
    <x v="647"/>
    <d v="2024-08-01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647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48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62"/>
    <n v="62"/>
    <n v="62"/>
    <n v="62"/>
    <n v="-62"/>
    <n v="-62"/>
    <n v="0"/>
    <n v="0"/>
    <n v="100"/>
    <n v="124"/>
    <n v="200"/>
  </r>
  <r>
    <x v="0"/>
    <s v="Maritime"/>
    <s v="Import"/>
    <x v="648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5585"/>
    <n v="5585"/>
    <n v="5585"/>
    <n v="5585"/>
    <n v="-5585"/>
    <n v="-5585"/>
    <n v="0"/>
    <n v="0"/>
    <n v="100"/>
    <n v="11170"/>
    <n v="200"/>
  </r>
  <r>
    <x v="0"/>
    <s v="Maritime"/>
    <s v="Import"/>
    <x v="648"/>
    <d v="2024-08-01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649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50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50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65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65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73"/>
    <n v="3573"/>
    <n v="3573"/>
    <n v="3573"/>
    <n v="-3573"/>
    <n v="-3573"/>
    <n v="0"/>
    <n v="0"/>
    <n v="100"/>
    <n v="7146"/>
    <n v="200"/>
  </r>
  <r>
    <x v="0"/>
    <s v="Maritime"/>
    <s v="Import"/>
    <x v="651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651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5"/>
    <s v="Maritime"/>
    <s v="Import"/>
    <x v="652"/>
    <d v="2024-08-0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65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721"/>
    <n v="4721"/>
    <n v="4721"/>
    <n v="4721"/>
    <n v="-4721"/>
    <n v="-4721"/>
    <n v="0"/>
    <n v="0"/>
    <n v="100"/>
    <n v="9442"/>
    <n v="200"/>
  </r>
  <r>
    <x v="0"/>
    <s v="Maritime"/>
    <s v="Import"/>
    <x v="653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65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653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654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54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55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656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657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658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59"/>
    <d v="2024-08-01T00:00:00"/>
    <x v="3"/>
    <s v="DFCLCIAL01"/>
    <x v="26"/>
    <s v="EXO TPS ROUTE"/>
    <n v="0"/>
    <n v="1345.5"/>
    <n v="1345.5"/>
    <n v="1253.1600000000001"/>
    <n v="0"/>
    <n v="-1253.1600000000001"/>
    <n v="-1253.1600000000001"/>
    <n v="0"/>
    <n v="1345.5"/>
    <n v="100"/>
    <n v="0"/>
    <n v="1345.5"/>
    <n v="1345.5"/>
    <n v="1253.1600000000001"/>
    <n v="1253.1600000000001"/>
    <n v="-1253.1600000000001"/>
    <n v="-1253.1600000000001"/>
    <n v="92.339999999999918"/>
    <n v="0"/>
    <n v="100"/>
    <n v="2598.66"/>
    <n v="207.37"/>
  </r>
  <r>
    <x v="0"/>
    <s v="Maritime"/>
    <s v="Export"/>
    <x v="659"/>
    <d v="2024-08-01T00:00:00"/>
    <x v="3"/>
    <s v="DFCLCIAL01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Export"/>
    <x v="659"/>
    <d v="2024-08-01T00:00:00"/>
    <x v="3"/>
    <s v="DFCLCIAL01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660"/>
    <d v="2024-08-06T00:00:00"/>
    <x v="3"/>
    <s v="DFCLCIAL01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660"/>
    <d v="2024-08-06T00:00:00"/>
    <x v="3"/>
    <s v="DFCLCIAL01"/>
    <x v="10"/>
    <s v="TAX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661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662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663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64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65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66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667"/>
    <d v="2024-08-01T00:00:00"/>
    <x v="7"/>
    <s v="DFCLCIAL05"/>
    <x v="9"/>
    <s v="EUA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Export"/>
    <x v="668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6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669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70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671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71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672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73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74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67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7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67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675"/>
    <d v="2024-08-01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675"/>
    <d v="2024-08-01T00:00:00"/>
    <x v="5"/>
    <s v="DFCLCIAL02"/>
    <x v="24"/>
    <s v="EXO REF SUREST"/>
    <n v="0"/>
    <n v="53.42"/>
    <n v="53.42"/>
    <n v="53.42"/>
    <n v="0"/>
    <n v="-53.42"/>
    <n v="-53.42"/>
    <n v="0"/>
    <n v="53.42"/>
    <n v="100"/>
    <n v="0"/>
    <n v="53.42"/>
    <n v="53.42"/>
    <n v="53.42"/>
    <n v="0"/>
    <n v="-53.42"/>
    <n v="-53.42"/>
    <n v="53.42"/>
    <n v="0"/>
    <n v="100"/>
    <n v="106.84"/>
    <n v="200"/>
  </r>
  <r>
    <x v="0"/>
    <s v="Maritime"/>
    <s v="Import"/>
    <x v="675"/>
    <d v="2024-08-01T00:00:00"/>
    <x v="1"/>
    <s v="DFCLCPTA"/>
    <x v="24"/>
    <s v="EXO REF SUREST"/>
    <n v="0"/>
    <n v="0"/>
    <n v="0"/>
    <n v="0"/>
    <n v="53.42"/>
    <n v="53.42"/>
    <n v="0"/>
    <n v="0"/>
    <n v="-53.42"/>
    <n v="0"/>
    <n v="0"/>
    <n v="0"/>
    <n v="0"/>
    <n v="0"/>
    <n v="53.42"/>
    <n v="53.42"/>
    <n v="0"/>
    <n v="-53.42"/>
    <n v="0"/>
    <n v="0"/>
    <n v="-53.42"/>
    <n v="0"/>
  </r>
  <r>
    <x v="0"/>
    <s v="Maritime"/>
    <s v="Import"/>
    <x v="676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67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676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677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78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78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79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79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80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81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81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3"/>
    <s v="Route"/>
    <s v="Export"/>
    <x v="682"/>
    <d v="2024-08-01T00:00:00"/>
    <x v="1"/>
    <s v="DFCLCPTA"/>
    <x v="3"/>
    <s v="TAX AFFRETEMENT"/>
    <n v="0"/>
    <n v="0"/>
    <n v="0"/>
    <n v="0"/>
    <n v="500"/>
    <n v="500"/>
    <n v="0"/>
    <n v="0"/>
    <n v="-500"/>
    <n v="0"/>
    <n v="0"/>
    <n v="0"/>
    <n v="0"/>
    <n v="0"/>
    <n v="500"/>
    <n v="500"/>
    <n v="0"/>
    <n v="-500"/>
    <n v="0"/>
    <n v="0"/>
    <n v="-500"/>
    <n v="0"/>
  </r>
  <r>
    <x v="3"/>
    <s v="Route"/>
    <s v="Export"/>
    <x v="682"/>
    <d v="2024-08-01T00:00:00"/>
    <x v="6"/>
    <s v="DFCLCIAL06"/>
    <x v="3"/>
    <s v="TAX AFFRETEMENT"/>
    <n v="0"/>
    <n v="524.26"/>
    <n v="524.26"/>
    <n v="500"/>
    <n v="0"/>
    <n v="-500"/>
    <n v="-500"/>
    <n v="0"/>
    <n v="524.26"/>
    <n v="100"/>
    <n v="0"/>
    <n v="524.26"/>
    <n v="524.26"/>
    <n v="500"/>
    <n v="0"/>
    <n v="-500"/>
    <n v="-500"/>
    <n v="524.26"/>
    <n v="0"/>
    <n v="100"/>
    <n v="1024.26"/>
    <n v="204.85"/>
  </r>
  <r>
    <x v="0"/>
    <s v="Maritime"/>
    <s v="Export"/>
    <x v="683"/>
    <d v="2024-08-01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683"/>
    <d v="2024-08-01T00:00:00"/>
    <x v="5"/>
    <s v="DFCLCIAL02"/>
    <x v="8"/>
    <s v="EXO TIP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684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85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86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87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88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89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0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1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2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3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4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5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96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97"/>
    <d v="2024-08-01T00:00:00"/>
    <x v="5"/>
    <s v="DFCLCIAL02"/>
    <x v="7"/>
    <s v="TAX DOUANE"/>
    <n v="0"/>
    <n v="86"/>
    <n v="86"/>
    <n v="0"/>
    <n v="0"/>
    <n v="0"/>
    <n v="0"/>
    <n v="0"/>
    <n v="86"/>
    <n v="100"/>
    <n v="0"/>
    <n v="86"/>
    <n v="86"/>
    <n v="0"/>
    <n v="0"/>
    <n v="0"/>
    <n v="0"/>
    <n v="86"/>
    <n v="0"/>
    <n v="100"/>
    <n v="86"/>
    <n v="0"/>
  </r>
  <r>
    <x v="0"/>
    <s v="Maritime"/>
    <s v="Import"/>
    <x v="69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606"/>
    <n v="7606"/>
    <n v="7606"/>
    <n v="0"/>
    <n v="-7606"/>
    <n v="-7606"/>
    <n v="7606"/>
    <n v="0"/>
    <n v="100"/>
    <n v="15212"/>
    <n v="200"/>
  </r>
  <r>
    <x v="0"/>
    <s v="Maritime"/>
    <s v="Import"/>
    <x v="69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606"/>
    <n v="7606"/>
    <n v="0"/>
    <n v="-7606"/>
    <n v="0"/>
    <n v="0"/>
    <n v="-7606"/>
    <n v="0"/>
  </r>
  <r>
    <x v="0"/>
    <s v="Maritime"/>
    <s v="Import"/>
    <x v="69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69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Export"/>
    <x v="698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699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699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700"/>
    <d v="2024-08-01T00:00:00"/>
    <x v="5"/>
    <s v="DFCLCIAL02"/>
    <x v="7"/>
    <s v="TAX DOUANE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0"/>
    <s v="Maritime"/>
    <s v="Import"/>
    <x v="70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87"/>
    <n v="1487"/>
    <n v="1487"/>
    <n v="1487"/>
    <n v="-1487"/>
    <n v="-1487"/>
    <n v="0"/>
    <n v="0"/>
    <n v="100"/>
    <n v="2974"/>
    <n v="200"/>
  </r>
  <r>
    <x v="0"/>
    <s v="Maritime"/>
    <s v="Import"/>
    <x v="70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0"/>
    <n v="15"/>
    <n v="0"/>
    <n v="0"/>
    <n v="0"/>
    <n v="0"/>
    <n v="-15"/>
    <n v="0"/>
  </r>
  <r>
    <x v="0"/>
    <s v="Maritime"/>
    <s v="Import"/>
    <x v="700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700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70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487"/>
    <n v="0"/>
    <n v="0"/>
    <n v="0"/>
    <n v="0"/>
    <n v="-1487"/>
    <n v="0"/>
  </r>
  <r>
    <x v="0"/>
    <s v="Maritime"/>
    <s v="Import"/>
    <x v="700"/>
    <d v="2024-08-01T00:00:00"/>
    <x v="5"/>
    <s v="DFCLCIAL02"/>
    <x v="30"/>
    <s v="TVA"/>
    <n v="0"/>
    <n v="0"/>
    <n v="0"/>
    <n v="0"/>
    <n v="0"/>
    <n v="0"/>
    <n v="0"/>
    <n v="0"/>
    <n v="0"/>
    <n v="0"/>
    <n v="0"/>
    <n v="3338"/>
    <n v="3338"/>
    <n v="3338"/>
    <n v="3338"/>
    <n v="-3338"/>
    <n v="-3338"/>
    <n v="0"/>
    <n v="0"/>
    <n v="100"/>
    <n v="6676"/>
    <n v="200"/>
  </r>
  <r>
    <x v="0"/>
    <s v="Maritime"/>
    <s v="Import"/>
    <x v="70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0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701"/>
    <d v="2024-08-01T00:00:00"/>
    <x v="4"/>
    <s v="DFCLCIAL03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70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Import"/>
    <x v="701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02"/>
    <d v="2024-08-01T00:00:00"/>
    <x v="4"/>
    <s v="DFCLCIAL03"/>
    <x v="14"/>
    <s v="EXO FR ANNEXE"/>
    <n v="0"/>
    <n v="38.75"/>
    <n v="38.75"/>
    <n v="38.75"/>
    <n v="0"/>
    <n v="-38.75"/>
    <n v="-38.75"/>
    <n v="0"/>
    <n v="38.75"/>
    <n v="100"/>
    <n v="0"/>
    <n v="38.75"/>
    <n v="38.75"/>
    <n v="38.75"/>
    <n v="0"/>
    <n v="-38.75"/>
    <n v="-38.75"/>
    <n v="38.75"/>
    <n v="0"/>
    <n v="100"/>
    <n v="77.5"/>
    <n v="200"/>
  </r>
  <r>
    <x v="0"/>
    <s v="Maritime"/>
    <s v="Import"/>
    <x v="70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279"/>
    <n v="4279"/>
    <n v="0"/>
    <n v="-4279"/>
    <n v="0"/>
    <n v="0"/>
    <n v="-4279"/>
    <n v="0"/>
  </r>
  <r>
    <x v="0"/>
    <s v="Maritime"/>
    <s v="Import"/>
    <x v="702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4279"/>
    <n v="4279"/>
    <n v="4279"/>
    <n v="0"/>
    <n v="-4279"/>
    <n v="-4279"/>
    <n v="4279"/>
    <n v="0"/>
    <n v="100"/>
    <n v="8558"/>
    <n v="200"/>
  </r>
  <r>
    <x v="0"/>
    <s v="Maritime"/>
    <s v="Import"/>
    <x v="702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0"/>
    <n v="-22"/>
    <n v="-22"/>
    <n v="22"/>
    <n v="0"/>
    <n v="100"/>
    <n v="44"/>
    <n v="200"/>
  </r>
  <r>
    <x v="0"/>
    <s v="Maritime"/>
    <s v="Import"/>
    <x v="702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02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702"/>
    <d v="2024-08-01T00:00:00"/>
    <x v="1"/>
    <s v="DFCLCPTA"/>
    <x v="14"/>
    <s v="EXO FR ANNEXE"/>
    <n v="0"/>
    <n v="0"/>
    <n v="0"/>
    <n v="-38.75"/>
    <n v="0"/>
    <n v="38.75"/>
    <n v="38.75"/>
    <n v="0"/>
    <n v="0"/>
    <n v="0"/>
    <n v="0"/>
    <n v="0"/>
    <n v="0"/>
    <n v="-38.75"/>
    <n v="0"/>
    <n v="38.75"/>
    <n v="38.75"/>
    <n v="0"/>
    <n v="0"/>
    <n v="0"/>
    <n v="-38.75"/>
    <n v="100"/>
  </r>
  <r>
    <x v="0"/>
    <s v="Maritime"/>
    <s v="Import"/>
    <x v="70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2"/>
    <n v="22"/>
    <n v="0"/>
    <n v="-22"/>
    <n v="0"/>
    <n v="0"/>
    <n v="-22"/>
    <n v="0"/>
  </r>
  <r>
    <x v="0"/>
    <s v="Maritime"/>
    <s v="Import"/>
    <x v="703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704"/>
    <d v="2024-08-01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5"/>
    <s v="Maritime"/>
    <s v="Import"/>
    <x v="705"/>
    <d v="2024-08-01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706"/>
    <d v="2024-08-01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5.25"/>
    <n v="5.25"/>
    <n v="0"/>
    <n v="-5.25"/>
    <n v="0"/>
    <n v="0"/>
    <n v="-5.25"/>
    <n v="0"/>
  </r>
  <r>
    <x v="0"/>
    <s v="Maritime"/>
    <s v="Export"/>
    <x v="706"/>
    <d v="2024-08-01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0"/>
    <s v="Maritime"/>
    <s v="Export"/>
    <x v="706"/>
    <d v="2024-08-01T00:00:00"/>
    <x v="5"/>
    <s v="DFCLCIAL02"/>
    <x v="0"/>
    <s v="EXO DOUANE"/>
    <n v="0"/>
    <n v="60"/>
    <n v="60"/>
    <n v="18"/>
    <n v="0"/>
    <n v="-18"/>
    <n v="-18"/>
    <n v="0"/>
    <n v="60"/>
    <n v="100"/>
    <n v="0"/>
    <n v="60"/>
    <n v="60"/>
    <n v="18"/>
    <n v="0"/>
    <n v="-18"/>
    <n v="-18"/>
    <n v="60"/>
    <n v="0"/>
    <n v="100"/>
    <n v="78"/>
    <n v="433.33"/>
  </r>
  <r>
    <x v="0"/>
    <s v="Maritime"/>
    <s v="Export"/>
    <x v="706"/>
    <d v="2024-08-01T00:00:00"/>
    <x v="5"/>
    <s v="DFCLCIAL02"/>
    <x v="8"/>
    <s v="EXO TIP"/>
    <n v="0"/>
    <n v="12"/>
    <n v="12"/>
    <n v="5.25"/>
    <n v="0"/>
    <n v="-5.25"/>
    <n v="-5.25"/>
    <n v="0"/>
    <n v="12"/>
    <n v="100"/>
    <n v="0"/>
    <n v="12"/>
    <n v="12"/>
    <n v="5.25"/>
    <n v="0"/>
    <n v="-5.25"/>
    <n v="-5.25"/>
    <n v="12"/>
    <n v="0"/>
    <n v="100"/>
    <n v="17.25"/>
    <n v="328.57"/>
  </r>
  <r>
    <x v="0"/>
    <s v="Maritime"/>
    <s v="Import"/>
    <x v="707"/>
    <d v="2024-08-05T00:00:00"/>
    <x v="4"/>
    <s v="DFCLCIAL03"/>
    <x v="25"/>
    <s v="THC TERMINAL HAND CH"/>
    <n v="0"/>
    <n v="343"/>
    <n v="343"/>
    <n v="343"/>
    <n v="0"/>
    <n v="-343"/>
    <n v="-343"/>
    <n v="0"/>
    <n v="343"/>
    <n v="100"/>
    <n v="0"/>
    <n v="343"/>
    <n v="343"/>
    <n v="343"/>
    <n v="343"/>
    <n v="-343"/>
    <n v="-343"/>
    <n v="0"/>
    <n v="0"/>
    <n v="100"/>
    <n v="686"/>
    <n v="200"/>
  </r>
  <r>
    <x v="0"/>
    <s v="Maritime"/>
    <s v="Import"/>
    <x v="707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707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904"/>
    <n v="904"/>
    <n v="904"/>
    <n v="904"/>
    <n v="-904"/>
    <n v="-904"/>
    <n v="0"/>
    <n v="0"/>
    <n v="100"/>
    <n v="1808"/>
    <n v="200"/>
  </r>
  <r>
    <x v="0"/>
    <s v="Maritime"/>
    <s v="Import"/>
    <x v="707"/>
    <d v="2024-08-05T00:00:00"/>
    <x v="4"/>
    <s v="DFCLCIAL03"/>
    <x v="4"/>
    <s v="TAX 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707"/>
    <d v="2024-08-05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707"/>
    <d v="2024-08-05T00:00:00"/>
    <x v="1"/>
    <s v="DFCLCPTA"/>
    <x v="25"/>
    <s v="THC TERMINAL HAND CH"/>
    <n v="0"/>
    <n v="0"/>
    <n v="0"/>
    <n v="0"/>
    <n v="343"/>
    <n v="343"/>
    <n v="0"/>
    <n v="0"/>
    <n v="-343"/>
    <n v="0"/>
    <n v="0"/>
    <n v="0"/>
    <n v="0"/>
    <n v="0"/>
    <n v="0"/>
    <n v="343"/>
    <n v="0"/>
    <n v="0"/>
    <n v="0"/>
    <n v="0"/>
    <n v="-343"/>
    <n v="0"/>
  </r>
  <r>
    <x v="0"/>
    <s v="Maritime"/>
    <s v="Import"/>
    <x v="707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708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Import"/>
    <x v="708"/>
    <d v="2024-08-05T00:00:00"/>
    <x v="1"/>
    <s v="DFCLCPTA"/>
    <x v="14"/>
    <s v="EXO FR ANNEXE"/>
    <n v="0"/>
    <n v="0"/>
    <n v="0"/>
    <n v="0"/>
    <n v="189"/>
    <n v="189"/>
    <n v="0"/>
    <n v="0"/>
    <n v="-189"/>
    <n v="0"/>
    <n v="0"/>
    <n v="0"/>
    <n v="0"/>
    <n v="0"/>
    <n v="0"/>
    <n v="189"/>
    <n v="0"/>
    <n v="0"/>
    <n v="0"/>
    <n v="0"/>
    <n v="-189"/>
    <n v="0"/>
  </r>
  <r>
    <x v="0"/>
    <s v="Maritime"/>
    <s v="Import"/>
    <x v="708"/>
    <d v="2024-08-05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708"/>
    <d v="2024-08-05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708"/>
    <d v="2024-08-05T00:00:00"/>
    <x v="4"/>
    <s v="DFCLCIAL03"/>
    <x v="14"/>
    <s v="EXO FR ANNEXE"/>
    <n v="0"/>
    <n v="189"/>
    <n v="189"/>
    <n v="189"/>
    <n v="0"/>
    <n v="-189"/>
    <n v="-189"/>
    <n v="0"/>
    <n v="189"/>
    <n v="100"/>
    <n v="0"/>
    <n v="189"/>
    <n v="189"/>
    <n v="189"/>
    <n v="189"/>
    <n v="-189"/>
    <n v="-189"/>
    <n v="0"/>
    <n v="0"/>
    <n v="100"/>
    <n v="378"/>
    <n v="200"/>
  </r>
  <r>
    <x v="0"/>
    <s v="Maritime"/>
    <s v="Import"/>
    <x v="708"/>
    <d v="2024-08-05T00:00:00"/>
    <x v="4"/>
    <s v="DFCLCIAL03"/>
    <x v="25"/>
    <s v="THC TERMINAL HAND CH"/>
    <n v="0"/>
    <n v="373"/>
    <n v="373"/>
    <n v="373"/>
    <n v="0"/>
    <n v="-373"/>
    <n v="-373"/>
    <n v="0"/>
    <n v="373"/>
    <n v="100"/>
    <n v="0"/>
    <n v="373"/>
    <n v="373"/>
    <n v="373"/>
    <n v="373"/>
    <n v="-373"/>
    <n v="-373"/>
    <n v="0"/>
    <n v="0"/>
    <n v="100"/>
    <n v="746"/>
    <n v="200"/>
  </r>
  <r>
    <x v="0"/>
    <s v="Maritime"/>
    <s v="Import"/>
    <x v="708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6999"/>
    <n v="6999"/>
    <n v="6999"/>
    <n v="6999"/>
    <n v="-6999"/>
    <n v="-6999"/>
    <n v="0"/>
    <n v="0"/>
    <n v="100"/>
    <n v="13998"/>
    <n v="200"/>
  </r>
  <r>
    <x v="0"/>
    <s v="Maritime"/>
    <s v="Import"/>
    <x v="708"/>
    <d v="2024-08-05T00:00:00"/>
    <x v="4"/>
    <s v="DFCLCIAL03"/>
    <x v="4"/>
    <s v="TAX 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708"/>
    <d v="2024-08-05T00:00:00"/>
    <x v="1"/>
    <s v="DFCLCPTA"/>
    <x v="25"/>
    <s v="THC TERMINAL HAND CH"/>
    <n v="0"/>
    <n v="0"/>
    <n v="0"/>
    <n v="0"/>
    <n v="373"/>
    <n v="373"/>
    <n v="0"/>
    <n v="0"/>
    <n v="-373"/>
    <n v="0"/>
    <n v="0"/>
    <n v="0"/>
    <n v="0"/>
    <n v="0"/>
    <n v="0"/>
    <n v="373"/>
    <n v="0"/>
    <n v="0"/>
    <n v="0"/>
    <n v="0"/>
    <n v="-373"/>
    <n v="0"/>
  </r>
  <r>
    <x v="0"/>
    <s v="Maritime"/>
    <s v="Export"/>
    <x v="709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710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710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710"/>
    <d v="2024-08-01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71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-1"/>
    <n v="0"/>
  </r>
  <r>
    <x v="0"/>
    <s v="Maritime"/>
    <s v="Import"/>
    <x v="710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Export"/>
    <x v="711"/>
    <d v="2024-08-0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712"/>
    <d v="2024-08-01T00:00:00"/>
    <x v="4"/>
    <s v="DFCLCIAL03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712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1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71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271"/>
    <n v="3271"/>
    <n v="3271"/>
    <n v="3271"/>
    <n v="-3271"/>
    <n v="-3271"/>
    <n v="0"/>
    <n v="0"/>
    <n v="100"/>
    <n v="6542"/>
    <n v="200"/>
  </r>
  <r>
    <x v="0"/>
    <s v="Maritime"/>
    <s v="Import"/>
    <x v="713"/>
    <d v="2024-08-01T00:00:00"/>
    <x v="5"/>
    <s v="DFCLCIAL02"/>
    <x v="7"/>
    <s v="TAX DOUANE"/>
    <n v="0"/>
    <n v="106"/>
    <n v="106"/>
    <n v="0"/>
    <n v="0"/>
    <n v="0"/>
    <n v="0"/>
    <n v="0"/>
    <n v="106"/>
    <n v="100"/>
    <n v="0"/>
    <n v="106"/>
    <n v="106"/>
    <n v="0"/>
    <n v="0"/>
    <n v="0"/>
    <n v="0"/>
    <n v="106"/>
    <n v="0"/>
    <n v="100"/>
    <n v="106"/>
    <n v="0"/>
  </r>
  <r>
    <x v="0"/>
    <s v="Maritime"/>
    <s v="Import"/>
    <x v="713"/>
    <d v="2024-08-01T00:00:00"/>
    <x v="5"/>
    <s v="DFCLCIAL02"/>
    <x v="24"/>
    <s v="EXO REF SUREST"/>
    <n v="0"/>
    <n v="809"/>
    <n v="809"/>
    <n v="809"/>
    <n v="0"/>
    <n v="-809"/>
    <n v="-809"/>
    <n v="0"/>
    <n v="809"/>
    <n v="100"/>
    <n v="0"/>
    <n v="809"/>
    <n v="809"/>
    <n v="809"/>
    <n v="809"/>
    <n v="-809"/>
    <n v="-809"/>
    <n v="0"/>
    <n v="0"/>
    <n v="100"/>
    <n v="1618"/>
    <n v="200"/>
  </r>
  <r>
    <x v="0"/>
    <s v="Maritime"/>
    <s v="Import"/>
    <x v="713"/>
    <d v="2024-08-01T00:00:00"/>
    <x v="1"/>
    <s v="DFCLCPTA"/>
    <x v="24"/>
    <s v="EXO REF SUREST"/>
    <n v="0"/>
    <n v="0"/>
    <n v="0"/>
    <n v="0"/>
    <n v="809"/>
    <n v="809"/>
    <n v="0"/>
    <n v="0"/>
    <n v="-809"/>
    <n v="0"/>
    <n v="0"/>
    <n v="0"/>
    <n v="0"/>
    <n v="0"/>
    <n v="0"/>
    <n v="809"/>
    <n v="0"/>
    <n v="0"/>
    <n v="0"/>
    <n v="0"/>
    <n v="-809"/>
    <n v="0"/>
  </r>
  <r>
    <x v="3"/>
    <s v="Route"/>
    <s v="Export"/>
    <x v="714"/>
    <d v="2024-08-01T00:00:00"/>
    <x v="6"/>
    <s v="DFCLCIAL06"/>
    <x v="3"/>
    <s v="TAX AFFRETEMENT"/>
    <n v="0"/>
    <n v="662.22"/>
    <n v="662.22"/>
    <n v="550"/>
    <n v="0"/>
    <n v="-550"/>
    <n v="-550"/>
    <n v="0"/>
    <n v="662.22"/>
    <n v="100"/>
    <n v="0"/>
    <n v="662.22"/>
    <n v="662.22"/>
    <n v="550"/>
    <n v="0"/>
    <n v="-550"/>
    <n v="-550"/>
    <n v="662.22"/>
    <n v="0"/>
    <n v="100"/>
    <n v="1212.22"/>
    <n v="220.4"/>
  </r>
  <r>
    <x v="3"/>
    <s v="Route"/>
    <s v="Export"/>
    <x v="714"/>
    <d v="2024-08-01T00:00:00"/>
    <x v="1"/>
    <s v="DFCLCPTA"/>
    <x v="3"/>
    <s v="TAX AFFRETEMENT"/>
    <n v="0"/>
    <n v="0"/>
    <n v="0"/>
    <n v="0"/>
    <n v="550"/>
    <n v="550"/>
    <n v="0"/>
    <n v="0"/>
    <n v="-550"/>
    <n v="0"/>
    <n v="0"/>
    <n v="0"/>
    <n v="0"/>
    <n v="0"/>
    <n v="550"/>
    <n v="550"/>
    <n v="0"/>
    <n v="-550"/>
    <n v="0"/>
    <n v="0"/>
    <n v="-550"/>
    <n v="0"/>
  </r>
  <r>
    <x v="0"/>
    <s v="Maritime"/>
    <s v="Export"/>
    <x v="715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715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16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71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29"/>
    <n v="129"/>
    <n v="129"/>
    <n v="129"/>
    <n v="-129"/>
    <n v="-129"/>
    <n v="0"/>
    <n v="0"/>
    <n v="100"/>
    <n v="258"/>
    <n v="200"/>
  </r>
  <r>
    <x v="0"/>
    <s v="Maritime"/>
    <s v="Import"/>
    <x v="716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717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717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3"/>
    <s v="Route"/>
    <s v="Export"/>
    <x v="718"/>
    <d v="2024-08-01T00:00:00"/>
    <x v="1"/>
    <s v="DFCLCPTA"/>
    <x v="3"/>
    <s v="TAX AFFRETEMENT"/>
    <n v="0"/>
    <n v="0"/>
    <n v="0"/>
    <n v="0"/>
    <n v="300"/>
    <n v="300"/>
    <n v="0"/>
    <n v="0"/>
    <n v="-300"/>
    <n v="0"/>
    <n v="0"/>
    <n v="0"/>
    <n v="0"/>
    <n v="0"/>
    <n v="300"/>
    <n v="300"/>
    <n v="0"/>
    <n v="-300"/>
    <n v="0"/>
    <n v="0"/>
    <n v="-300"/>
    <n v="0"/>
  </r>
  <r>
    <x v="3"/>
    <s v="Route"/>
    <s v="Export"/>
    <x v="718"/>
    <d v="2024-08-01T00:00:00"/>
    <x v="6"/>
    <s v="DFCLCIAL06"/>
    <x v="3"/>
    <s v="TAX AFFRETEMENT"/>
    <n v="0"/>
    <n v="524.26"/>
    <n v="524.26"/>
    <n v="300"/>
    <n v="0"/>
    <n v="-300"/>
    <n v="-300"/>
    <n v="0"/>
    <n v="524.26"/>
    <n v="100"/>
    <n v="0"/>
    <n v="524.26"/>
    <n v="524.26"/>
    <n v="300"/>
    <n v="0"/>
    <n v="-300"/>
    <n v="-300"/>
    <n v="524.26"/>
    <n v="0"/>
    <n v="100"/>
    <n v="824.26"/>
    <n v="274.75"/>
  </r>
  <r>
    <x v="0"/>
    <s v="Maritime"/>
    <s v="Import"/>
    <x v="71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1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"/>
    <n v="16"/>
    <n v="16"/>
    <n v="0"/>
    <n v="-16"/>
    <n v="-16"/>
    <n v="16"/>
    <n v="0"/>
    <n v="100"/>
    <n v="32"/>
    <n v="200"/>
  </r>
  <r>
    <x v="0"/>
    <s v="Maritime"/>
    <s v="Import"/>
    <x v="71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"/>
    <n v="16"/>
    <n v="0"/>
    <n v="-16"/>
    <n v="0"/>
    <n v="0"/>
    <n v="-16"/>
    <n v="0"/>
  </r>
  <r>
    <x v="0"/>
    <s v="Maritime"/>
    <s v="Import"/>
    <x v="71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19"/>
    <d v="2024-08-01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719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2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20"/>
    <d v="2024-08-01T00:00:00"/>
    <x v="5"/>
    <s v="DFCLCIAL02"/>
    <x v="7"/>
    <s v="TAX DOUANE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0"/>
    <s v="Maritime"/>
    <s v="Import"/>
    <x v="72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745"/>
    <n v="5745"/>
    <n v="5745"/>
    <n v="0"/>
    <n v="-5745"/>
    <n v="-5745"/>
    <n v="5745"/>
    <n v="0"/>
    <n v="100"/>
    <n v="11490"/>
    <n v="200"/>
  </r>
  <r>
    <x v="0"/>
    <s v="Maritime"/>
    <s v="Import"/>
    <x v="72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745"/>
    <n v="5745"/>
    <n v="0"/>
    <n v="-5745"/>
    <n v="0"/>
    <n v="0"/>
    <n v="-5745"/>
    <n v="0"/>
  </r>
  <r>
    <x v="0"/>
    <s v="Maritime"/>
    <s v="Import"/>
    <x v="72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2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2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2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"/>
    <n v="26"/>
    <n v="0"/>
    <n v="-26"/>
    <n v="0"/>
    <n v="0"/>
    <n v="-26"/>
    <n v="0"/>
  </r>
  <r>
    <x v="0"/>
    <s v="Maritime"/>
    <s v="Import"/>
    <x v="721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72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6"/>
    <n v="26"/>
    <n v="26"/>
    <n v="0"/>
    <n v="-26"/>
    <n v="-26"/>
    <n v="26"/>
    <n v="0"/>
    <n v="100"/>
    <n v="52"/>
    <n v="200"/>
  </r>
  <r>
    <x v="0"/>
    <s v="Maritime"/>
    <s v="Import"/>
    <x v="721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721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721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721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72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2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22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72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22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72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9"/>
    <n v="29"/>
    <n v="0"/>
    <n v="-29"/>
    <n v="0"/>
    <n v="0"/>
    <n v="-29"/>
    <n v="0"/>
  </r>
  <r>
    <x v="0"/>
    <s v="Maritime"/>
    <s v="Import"/>
    <x v="72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9"/>
    <n v="29"/>
    <n v="29"/>
    <n v="0"/>
    <n v="-29"/>
    <n v="-29"/>
    <n v="29"/>
    <n v="0"/>
    <n v="100"/>
    <n v="58"/>
    <n v="200"/>
  </r>
  <r>
    <x v="0"/>
    <s v="Maritime"/>
    <s v="Export"/>
    <x v="72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23"/>
    <d v="2024-08-01T00:00:00"/>
    <x v="4"/>
    <s v="DFCLCIAL03"/>
    <x v="0"/>
    <s v="EXO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0"/>
    <s v="Maritime"/>
    <s v="Export"/>
    <x v="724"/>
    <d v="2024-08-02T00:00:00"/>
    <x v="1"/>
    <s v="DFCLCPTA"/>
    <x v="0"/>
    <s v="EXO DOUANE"/>
    <n v="0"/>
    <n v="0"/>
    <n v="0"/>
    <n v="0"/>
    <n v="14.31"/>
    <n v="14.31"/>
    <n v="0"/>
    <n v="0"/>
    <n v="-14.31"/>
    <n v="0"/>
    <n v="0"/>
    <n v="0"/>
    <n v="0"/>
    <n v="0"/>
    <n v="14.31"/>
    <n v="14.31"/>
    <n v="0"/>
    <n v="-14.31"/>
    <n v="0"/>
    <n v="0"/>
    <n v="-14.31"/>
    <n v="0"/>
  </r>
  <r>
    <x v="0"/>
    <s v="Maritime"/>
    <s v="Export"/>
    <x v="724"/>
    <d v="2024-08-02T00:00:00"/>
    <x v="2"/>
    <s v="DFCLCIAL07"/>
    <x v="0"/>
    <s v="EXO DOUANE"/>
    <n v="0"/>
    <n v="90"/>
    <n v="90"/>
    <n v="14.31"/>
    <n v="0"/>
    <n v="-14.31"/>
    <n v="-14.31"/>
    <n v="0"/>
    <n v="90"/>
    <n v="100"/>
    <n v="0"/>
    <n v="90"/>
    <n v="90"/>
    <n v="14.31"/>
    <n v="0"/>
    <n v="-14.31"/>
    <n v="-14.31"/>
    <n v="90"/>
    <n v="0"/>
    <n v="100"/>
    <n v="104.31"/>
    <n v="728.93"/>
  </r>
  <r>
    <x v="1"/>
    <s v="Route"/>
    <s v="Export"/>
    <x v="725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726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5"/>
    <s v="Maritime"/>
    <s v="Import"/>
    <x v="726"/>
    <d v="2024-08-02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727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28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29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30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31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732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733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7"/>
    <s v="Maritime"/>
    <s v="Import"/>
    <x v="734"/>
    <d v="2024-08-02T00:00:00"/>
    <x v="6"/>
    <s v="DFCLCIAL06"/>
    <x v="33"/>
    <s v="EXO CONS MARITI"/>
    <n v="0"/>
    <n v="9270.24"/>
    <n v="9270.24"/>
    <n v="8970.24"/>
    <n v="0"/>
    <n v="-8970.24"/>
    <n v="-8970.24"/>
    <n v="0"/>
    <n v="9270.24"/>
    <n v="100"/>
    <n v="0"/>
    <n v="9270.24"/>
    <n v="9270.24"/>
    <n v="8970.24"/>
    <n v="8970.24"/>
    <n v="-8970.24"/>
    <n v="-8970.24"/>
    <n v="300"/>
    <n v="0"/>
    <n v="100"/>
    <n v="18240.48"/>
    <n v="203.34"/>
  </r>
  <r>
    <x v="7"/>
    <s v="Maritime"/>
    <s v="Import"/>
    <x v="734"/>
    <d v="2024-08-02T00:00:00"/>
    <x v="1"/>
    <s v="DFCLCPTA"/>
    <x v="33"/>
    <s v="EXO CONS MARITI"/>
    <n v="0"/>
    <n v="0"/>
    <n v="0"/>
    <n v="0"/>
    <n v="8970.24"/>
    <n v="8970.24"/>
    <n v="0"/>
    <n v="0"/>
    <n v="-8970.24"/>
    <n v="0"/>
    <n v="0"/>
    <n v="0"/>
    <n v="0"/>
    <n v="0"/>
    <n v="0"/>
    <n v="8970.24"/>
    <n v="0"/>
    <n v="0"/>
    <n v="0"/>
    <n v="0"/>
    <n v="-8970.24"/>
    <n v="0"/>
  </r>
  <r>
    <x v="7"/>
    <s v="Maritime"/>
    <s v="Import"/>
    <x v="734"/>
    <d v="2024-08-02T00:00:00"/>
    <x v="6"/>
    <s v="DFCLCIAL06"/>
    <x v="5"/>
    <s v="DROITS DE PORT DOUAN"/>
    <n v="0"/>
    <n v="0"/>
    <n v="0"/>
    <n v="0"/>
    <n v="0"/>
    <n v="0"/>
    <n v="0"/>
    <n v="0"/>
    <n v="0"/>
    <n v="0"/>
    <n v="0"/>
    <n v="1900"/>
    <n v="1900"/>
    <n v="1900"/>
    <n v="1900"/>
    <n v="-1900"/>
    <n v="-1900"/>
    <n v="0"/>
    <n v="0"/>
    <n v="100"/>
    <n v="3800"/>
    <n v="200"/>
  </r>
  <r>
    <x v="0"/>
    <s v="Maritime"/>
    <s v="Export"/>
    <x v="735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36"/>
    <d v="2024-08-01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3"/>
    <s v="Route"/>
    <s v="Export"/>
    <x v="737"/>
    <d v="2024-08-01T00:00:00"/>
    <x v="6"/>
    <s v="DFCLCIAL06"/>
    <x v="3"/>
    <s v="TAX AFFRETEMENT"/>
    <n v="0"/>
    <n v="480.9"/>
    <n v="480.9"/>
    <n v="450"/>
    <n v="0"/>
    <n v="-450"/>
    <n v="-450"/>
    <n v="0"/>
    <n v="480.9"/>
    <n v="100"/>
    <n v="0"/>
    <n v="480.9"/>
    <n v="480.9"/>
    <n v="450"/>
    <n v="450"/>
    <n v="-450"/>
    <n v="-450"/>
    <n v="30.899999999999977"/>
    <n v="0"/>
    <n v="100"/>
    <n v="930.9"/>
    <n v="206.87"/>
  </r>
  <r>
    <x v="0"/>
    <s v="Maritime"/>
    <s v="Export"/>
    <x v="738"/>
    <d v="2024-08-01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3"/>
    <s v="Route"/>
    <s v="Export"/>
    <x v="739"/>
    <d v="2024-08-01T00:00:00"/>
    <x v="6"/>
    <s v="DFCLCIAL06"/>
    <x v="3"/>
    <s v="TAX AFFRETEMENT"/>
    <n v="0"/>
    <n v="196.35"/>
    <n v="196.35"/>
    <n v="180"/>
    <n v="0"/>
    <n v="-180"/>
    <n v="-180"/>
    <n v="0"/>
    <n v="196.35"/>
    <n v="100"/>
    <n v="0"/>
    <n v="196.35"/>
    <n v="196.35"/>
    <n v="180"/>
    <n v="180"/>
    <n v="-180"/>
    <n v="-180"/>
    <n v="16.349999999999994"/>
    <n v="0"/>
    <n v="100"/>
    <n v="376.35"/>
    <n v="209.08"/>
  </r>
  <r>
    <x v="5"/>
    <s v="Maritime"/>
    <s v="Import"/>
    <x v="740"/>
    <d v="2024-08-0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741"/>
    <d v="2024-08-01T00:00:00"/>
    <x v="3"/>
    <s v="DFCLEXP01"/>
    <x v="43"/>
    <s v="EXO TPS MARIT"/>
    <n v="0"/>
    <n v="0"/>
    <n v="0"/>
    <n v="341"/>
    <n v="0"/>
    <n v="-341"/>
    <n v="-341"/>
    <n v="0"/>
    <n v="0"/>
    <n v="0"/>
    <n v="0"/>
    <n v="0"/>
    <n v="0"/>
    <n v="341"/>
    <n v="341"/>
    <n v="-341"/>
    <n v="-341"/>
    <n v="-341"/>
    <n v="0"/>
    <n v="0"/>
    <n v="341"/>
    <n v="100"/>
  </r>
  <r>
    <x v="0"/>
    <s v="Maritime"/>
    <s v="Import"/>
    <x v="741"/>
    <d v="2024-08-01T00:00:00"/>
    <x v="3"/>
    <s v="DFCLCIAL01"/>
    <x v="2"/>
    <s v="TAX TPS ROUTE"/>
    <n v="0"/>
    <n v="384.2"/>
    <n v="384.2"/>
    <n v="0"/>
    <n v="0"/>
    <n v="0"/>
    <n v="0"/>
    <n v="0"/>
    <n v="384.2"/>
    <n v="100"/>
    <n v="0"/>
    <n v="384.2"/>
    <n v="384.2"/>
    <n v="0"/>
    <n v="0"/>
    <n v="0"/>
    <n v="0"/>
    <n v="384.2"/>
    <n v="0"/>
    <n v="100"/>
    <n v="384.2"/>
    <n v="0"/>
  </r>
  <r>
    <x v="0"/>
    <s v="Maritime"/>
    <s v="Import"/>
    <x v="741"/>
    <d v="2024-08-01T00:00:00"/>
    <x v="3"/>
    <s v="DFCLCIAL01"/>
    <x v="6"/>
    <s v="DROITS DE DOUANE"/>
    <n v="0"/>
    <n v="0"/>
    <n v="0"/>
    <n v="0"/>
    <n v="0"/>
    <n v="0"/>
    <n v="0"/>
    <n v="0"/>
    <n v="0"/>
    <n v="0"/>
    <n v="0"/>
    <n v="2009"/>
    <n v="2009"/>
    <n v="2009"/>
    <n v="2009"/>
    <n v="-2009"/>
    <n v="-2009"/>
    <n v="0"/>
    <n v="0"/>
    <n v="100"/>
    <n v="4018"/>
    <n v="200"/>
  </r>
  <r>
    <x v="0"/>
    <s v="Maritime"/>
    <s v="Import"/>
    <x v="741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41"/>
    <d v="2024-08-01T00:00:00"/>
    <x v="3"/>
    <s v="DFCLCIAL01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Import"/>
    <x v="742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90"/>
    <n v="3890"/>
    <n v="0"/>
    <n v="-3890"/>
    <n v="0"/>
    <n v="0"/>
    <n v="-3890"/>
    <n v="0"/>
  </r>
  <r>
    <x v="5"/>
    <s v="Maritime"/>
    <s v="Import"/>
    <x v="742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3890"/>
    <n v="3890"/>
    <n v="3890"/>
    <n v="0"/>
    <n v="-3890"/>
    <n v="-3890"/>
    <n v="3890"/>
    <n v="0"/>
    <n v="100"/>
    <n v="7780"/>
    <n v="200"/>
  </r>
  <r>
    <x v="5"/>
    <s v="Maritime"/>
    <s v="Import"/>
    <x v="742"/>
    <d v="2024-08-02T00:00:00"/>
    <x v="2"/>
    <s v="DFCLCIAL07"/>
    <x v="9"/>
    <s v="EUA"/>
    <n v="0"/>
    <n v="128"/>
    <n v="128"/>
    <n v="0"/>
    <n v="0"/>
    <n v="0"/>
    <n v="0"/>
    <n v="0"/>
    <n v="128"/>
    <n v="100"/>
    <n v="0"/>
    <n v="128"/>
    <n v="128"/>
    <n v="0"/>
    <n v="0"/>
    <n v="0"/>
    <n v="0"/>
    <n v="128"/>
    <n v="0"/>
    <n v="100"/>
    <n v="128"/>
    <n v="0"/>
  </r>
  <r>
    <x v="0"/>
    <s v="Maritime"/>
    <s v="Import"/>
    <x v="74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2"/>
    <n v="0"/>
    <n v="-2"/>
    <n v="-2"/>
    <n v="4"/>
    <n v="0"/>
    <n v="100"/>
    <n v="6"/>
    <n v="300"/>
  </r>
  <r>
    <x v="0"/>
    <s v="Maritime"/>
    <s v="Import"/>
    <x v="74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012"/>
    <n v="2012"/>
    <n v="2012"/>
    <n v="0"/>
    <n v="-2012"/>
    <n v="-2012"/>
    <n v="2012"/>
    <n v="0"/>
    <n v="100"/>
    <n v="4024"/>
    <n v="200"/>
  </r>
  <r>
    <x v="0"/>
    <s v="Maritime"/>
    <s v="Import"/>
    <x v="74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12"/>
    <n v="2012"/>
    <n v="0"/>
    <n v="-2012"/>
    <n v="0"/>
    <n v="0"/>
    <n v="-2012"/>
    <n v="0"/>
  </r>
  <r>
    <x v="0"/>
    <s v="Maritime"/>
    <s v="Import"/>
    <x v="743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74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743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744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74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268"/>
    <n v="1268"/>
    <n v="1268"/>
    <n v="1268"/>
    <n v="-1268"/>
    <n v="-1268"/>
    <n v="0"/>
    <n v="0"/>
    <n v="100"/>
    <n v="2536"/>
    <n v="200"/>
  </r>
  <r>
    <x v="0"/>
    <s v="Maritime"/>
    <s v="Import"/>
    <x v="744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74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74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953"/>
    <n v="5953"/>
    <n v="5953"/>
    <n v="5953"/>
    <n v="-5953"/>
    <n v="-5953"/>
    <n v="0"/>
    <n v="0"/>
    <n v="100"/>
    <n v="11906"/>
    <n v="200"/>
  </r>
  <r>
    <x v="0"/>
    <s v="Maritime"/>
    <s v="Import"/>
    <x v="745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74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745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5"/>
    <s v="Maritime"/>
    <s v="Import"/>
    <x v="746"/>
    <d v="2024-08-0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747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748"/>
    <d v="2024-08-02T00:00:00"/>
    <x v="3"/>
    <s v="DFCLCIAL01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748"/>
    <d v="2024-08-02T00:00:00"/>
    <x v="3"/>
    <s v="DFCLCIAL01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748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1571"/>
    <n v="1571"/>
    <n v="1571"/>
    <n v="1571"/>
    <n v="-1571"/>
    <n v="-1571"/>
    <n v="0"/>
    <n v="0"/>
    <n v="100"/>
    <n v="3142"/>
    <n v="200"/>
  </r>
  <r>
    <x v="0"/>
    <s v="Maritime"/>
    <s v="Export"/>
    <x v="749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8"/>
    <s v="Maritime"/>
    <s v="Import"/>
    <x v="750"/>
    <d v="2024-08-01T00:00:00"/>
    <x v="6"/>
    <s v="DFCLCIAL06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750"/>
    <d v="2024-08-01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8"/>
    <s v="Maritime"/>
    <s v="Import"/>
    <x v="750"/>
    <d v="2024-08-01T00:00:00"/>
    <x v="6"/>
    <s v="DFCLCIAL06"/>
    <x v="14"/>
    <s v="EXO FR ANNEXE"/>
    <n v="0"/>
    <n v="349.14"/>
    <n v="349.14"/>
    <n v="470"/>
    <n v="0"/>
    <n v="-470"/>
    <n v="-470"/>
    <n v="0"/>
    <n v="349.14"/>
    <n v="100"/>
    <n v="0"/>
    <n v="349.14"/>
    <n v="349.14"/>
    <n v="470"/>
    <n v="470"/>
    <n v="-470"/>
    <n v="-470"/>
    <n v="-120.86000000000001"/>
    <n v="0"/>
    <n v="100"/>
    <n v="819.14"/>
    <n v="174.29"/>
  </r>
  <r>
    <x v="8"/>
    <s v="Maritime"/>
    <s v="Import"/>
    <x v="750"/>
    <d v="2024-08-01T00:00:00"/>
    <x v="6"/>
    <s v="DFCLCIAL06"/>
    <x v="15"/>
    <s v="TAX TRACTION"/>
    <n v="0"/>
    <n v="369.6"/>
    <n v="369.6"/>
    <n v="285"/>
    <n v="0"/>
    <n v="-285"/>
    <n v="-285"/>
    <n v="0"/>
    <n v="369.6"/>
    <n v="100"/>
    <n v="0"/>
    <n v="369.6"/>
    <n v="369.6"/>
    <n v="285"/>
    <n v="285"/>
    <n v="-285"/>
    <n v="-285"/>
    <n v="84.600000000000023"/>
    <n v="0"/>
    <n v="100"/>
    <n v="654.6"/>
    <n v="229.68"/>
  </r>
  <r>
    <x v="8"/>
    <s v="Maritime"/>
    <s v="Import"/>
    <x v="750"/>
    <d v="2024-08-01T00:00:00"/>
    <x v="1"/>
    <s v="DFCLCPTA"/>
    <x v="14"/>
    <s v="EXO FR ANNEXE"/>
    <n v="0"/>
    <n v="0"/>
    <n v="0"/>
    <n v="0"/>
    <n v="150"/>
    <n v="150"/>
    <n v="0"/>
    <n v="0"/>
    <n v="-150"/>
    <n v="0"/>
    <n v="0"/>
    <n v="0"/>
    <n v="0"/>
    <n v="0"/>
    <n v="0"/>
    <n v="150"/>
    <n v="0"/>
    <n v="0"/>
    <n v="0"/>
    <n v="0"/>
    <n v="-150"/>
    <n v="0"/>
  </r>
  <r>
    <x v="8"/>
    <s v="Maritime"/>
    <s v="Import"/>
    <x v="750"/>
    <d v="2024-08-01T00:00:00"/>
    <x v="6"/>
    <s v="DFCLCIAL06"/>
    <x v="16"/>
    <s v="EXO MANUT"/>
    <n v="0"/>
    <n v="430"/>
    <n v="430"/>
    <n v="330"/>
    <n v="0"/>
    <n v="-330"/>
    <n v="-330"/>
    <n v="0"/>
    <n v="430"/>
    <n v="100"/>
    <n v="0"/>
    <n v="430"/>
    <n v="430"/>
    <n v="330"/>
    <n v="330"/>
    <n v="-330"/>
    <n v="-330"/>
    <n v="100"/>
    <n v="0"/>
    <n v="100"/>
    <n v="760"/>
    <n v="230.3"/>
  </r>
  <r>
    <x v="0"/>
    <s v="Maritime"/>
    <s v="Import"/>
    <x v="751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75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-9"/>
    <n v="0"/>
  </r>
  <r>
    <x v="0"/>
    <s v="Maritime"/>
    <s v="Import"/>
    <x v="751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751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751"/>
    <d v="2024-08-01T00:00:00"/>
    <x v="7"/>
    <s v="DFCLCIAL05"/>
    <x v="22"/>
    <s v="AUTOL DOUANE"/>
    <n v="0"/>
    <n v="201"/>
    <n v="201"/>
    <n v="0"/>
    <n v="0"/>
    <n v="0"/>
    <n v="0"/>
    <n v="0"/>
    <n v="201"/>
    <n v="100"/>
    <n v="0"/>
    <n v="201"/>
    <n v="201"/>
    <n v="0"/>
    <n v="0"/>
    <n v="0"/>
    <n v="0"/>
    <n v="201"/>
    <n v="0"/>
    <n v="100"/>
    <n v="201"/>
    <n v="0"/>
  </r>
  <r>
    <x v="0"/>
    <s v="Maritime"/>
    <s v="Import"/>
    <x v="752"/>
    <d v="2024-08-01T00:00:00"/>
    <x v="5"/>
    <s v="DFCLCIAL02"/>
    <x v="14"/>
    <s v="EXO FR ANNEX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752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75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150"/>
    <n v="2150"/>
    <n v="2150"/>
    <n v="0"/>
    <n v="-2150"/>
    <n v="-2150"/>
    <n v="2150"/>
    <n v="0"/>
    <n v="100"/>
    <n v="4300"/>
    <n v="200"/>
  </r>
  <r>
    <x v="0"/>
    <s v="Maritime"/>
    <s v="Import"/>
    <x v="752"/>
    <d v="2024-08-01T00:00:00"/>
    <x v="5"/>
    <s v="DFCLCIAL02"/>
    <x v="24"/>
    <s v="EXO REF SUREST"/>
    <n v="0"/>
    <n v="142"/>
    <n v="142"/>
    <n v="142"/>
    <n v="0"/>
    <n v="-142"/>
    <n v="-142"/>
    <n v="0"/>
    <n v="142"/>
    <n v="100"/>
    <n v="0"/>
    <n v="142"/>
    <n v="142"/>
    <n v="142"/>
    <n v="0"/>
    <n v="-142"/>
    <n v="-142"/>
    <n v="142"/>
    <n v="0"/>
    <n v="100"/>
    <n v="284"/>
    <n v="200"/>
  </r>
  <r>
    <x v="0"/>
    <s v="Maritime"/>
    <s v="Import"/>
    <x v="75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50"/>
    <n v="2150"/>
    <n v="0"/>
    <n v="-2150"/>
    <n v="0"/>
    <n v="0"/>
    <n v="-2150"/>
    <n v="0"/>
  </r>
  <r>
    <x v="0"/>
    <s v="Maritime"/>
    <s v="Import"/>
    <x v="752"/>
    <d v="2024-08-01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752"/>
    <d v="2024-08-01T00:00:00"/>
    <x v="1"/>
    <s v="DFCLCPTA"/>
    <x v="24"/>
    <s v="EXO REF SUREST"/>
    <n v="0"/>
    <n v="0"/>
    <n v="0"/>
    <n v="0"/>
    <n v="142"/>
    <n v="142"/>
    <n v="0"/>
    <n v="0"/>
    <n v="-142"/>
    <n v="0"/>
    <n v="0"/>
    <n v="0"/>
    <n v="0"/>
    <n v="0"/>
    <n v="142"/>
    <n v="142"/>
    <n v="0"/>
    <n v="-142"/>
    <n v="0"/>
    <n v="0"/>
    <n v="-142"/>
    <n v="0"/>
  </r>
  <r>
    <x v="0"/>
    <s v="Maritime"/>
    <s v="Import"/>
    <x v="75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52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Export"/>
    <x v="753"/>
    <d v="2024-08-0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753"/>
    <d v="2024-08-01T00:00:00"/>
    <x v="5"/>
    <s v="DFCLCIAL02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75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84"/>
    <n v="1684"/>
    <n v="0"/>
    <n v="-1684"/>
    <n v="0"/>
    <n v="0"/>
    <n v="-1684"/>
    <n v="0"/>
  </r>
  <r>
    <x v="0"/>
    <s v="Maritime"/>
    <s v="Import"/>
    <x v="754"/>
    <d v="2024-08-01T00:00:00"/>
    <x v="5"/>
    <s v="DFCLCIAL02"/>
    <x v="14"/>
    <s v="EXO FR ANNEX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75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54"/>
    <d v="2024-08-01T00:00:00"/>
    <x v="5"/>
    <s v="DFCLCIAL02"/>
    <x v="24"/>
    <s v="EXO REF SUREST"/>
    <n v="0"/>
    <n v="142"/>
    <n v="142"/>
    <n v="142"/>
    <n v="0"/>
    <n v="-142"/>
    <n v="-142"/>
    <n v="0"/>
    <n v="142"/>
    <n v="100"/>
    <n v="0"/>
    <n v="142"/>
    <n v="142"/>
    <n v="142"/>
    <n v="0"/>
    <n v="-142"/>
    <n v="-142"/>
    <n v="142"/>
    <n v="0"/>
    <n v="100"/>
    <n v="284"/>
    <n v="200"/>
  </r>
  <r>
    <x v="0"/>
    <s v="Maritime"/>
    <s v="Import"/>
    <x v="754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75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5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84"/>
    <n v="1684"/>
    <n v="1684"/>
    <n v="0"/>
    <n v="-1684"/>
    <n v="-1684"/>
    <n v="1684"/>
    <n v="0"/>
    <n v="100"/>
    <n v="3368"/>
    <n v="200"/>
  </r>
  <r>
    <x v="0"/>
    <s v="Maritime"/>
    <s v="Import"/>
    <x v="754"/>
    <d v="2024-08-01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754"/>
    <d v="2024-08-01T00:00:00"/>
    <x v="1"/>
    <s v="DFCLCPTA"/>
    <x v="24"/>
    <s v="EXO REF SUREST"/>
    <n v="0"/>
    <n v="0"/>
    <n v="0"/>
    <n v="0"/>
    <n v="142"/>
    <n v="142"/>
    <n v="0"/>
    <n v="0"/>
    <n v="-142"/>
    <n v="0"/>
    <n v="0"/>
    <n v="0"/>
    <n v="0"/>
    <n v="0"/>
    <n v="142"/>
    <n v="142"/>
    <n v="0"/>
    <n v="-142"/>
    <n v="0"/>
    <n v="0"/>
    <n v="-142"/>
    <n v="0"/>
  </r>
  <r>
    <x v="5"/>
    <s v="Maritime"/>
    <s v="Import"/>
    <x v="755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756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757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758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759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76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76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"/>
    <n v="17"/>
    <n v="17"/>
    <n v="17"/>
    <n v="-17"/>
    <n v="-17"/>
    <n v="0"/>
    <n v="0"/>
    <n v="100"/>
    <n v="34"/>
    <n v="200"/>
  </r>
  <r>
    <x v="0"/>
    <s v="Maritime"/>
    <s v="Import"/>
    <x v="760"/>
    <d v="2024-08-0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761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762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62"/>
    <d v="2024-08-01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763"/>
    <d v="2024-08-01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76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64"/>
    <d v="2024-08-01T00:00:00"/>
    <x v="3"/>
    <s v="DFCLCIAL01"/>
    <x v="10"/>
    <s v="TAX TIP"/>
    <n v="0"/>
    <n v="56"/>
    <n v="56"/>
    <n v="0"/>
    <n v="0"/>
    <n v="0"/>
    <n v="0"/>
    <n v="0"/>
    <n v="56"/>
    <n v="100"/>
    <n v="0"/>
    <n v="56"/>
    <n v="56"/>
    <n v="0"/>
    <n v="0"/>
    <n v="0"/>
    <n v="0"/>
    <n v="56"/>
    <n v="0"/>
    <n v="100"/>
    <n v="56"/>
    <n v="0"/>
  </r>
  <r>
    <x v="0"/>
    <s v="Maritime"/>
    <s v="Import"/>
    <x v="764"/>
    <d v="2024-08-01T00:00:00"/>
    <x v="3"/>
    <s v="DFCLCIAL01"/>
    <x v="6"/>
    <s v="DROITS DE DOUANE"/>
    <n v="0"/>
    <n v="0"/>
    <n v="0"/>
    <n v="0"/>
    <n v="0"/>
    <n v="0"/>
    <n v="0"/>
    <n v="0"/>
    <n v="0"/>
    <n v="0"/>
    <n v="0"/>
    <n v="3565"/>
    <n v="3565"/>
    <n v="3565"/>
    <n v="3565"/>
    <n v="-3565"/>
    <n v="-3565"/>
    <n v="0"/>
    <n v="0"/>
    <n v="100"/>
    <n v="7130"/>
    <n v="200"/>
  </r>
  <r>
    <x v="0"/>
    <s v="Maritime"/>
    <s v="Import"/>
    <x v="764"/>
    <d v="2024-08-01T00:00:00"/>
    <x v="3"/>
    <s v="DFCLCIAL01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76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6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6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6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8"/>
    <n v="178"/>
    <n v="0"/>
    <n v="-178"/>
    <n v="0"/>
    <n v="0"/>
    <n v="-178"/>
    <n v="0"/>
  </r>
  <r>
    <x v="0"/>
    <s v="Maritime"/>
    <s v="Import"/>
    <x v="76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8"/>
    <n v="178"/>
    <n v="178"/>
    <n v="0"/>
    <n v="-178"/>
    <n v="-178"/>
    <n v="178"/>
    <n v="0"/>
    <n v="100"/>
    <n v="356"/>
    <n v="200"/>
  </r>
  <r>
    <x v="0"/>
    <s v="Maritime"/>
    <s v="Import"/>
    <x v="765"/>
    <d v="2024-08-01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5"/>
    <s v="Maritime"/>
    <s v="Import"/>
    <x v="766"/>
    <d v="2024-08-02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3"/>
    <s v="Route"/>
    <s v="Export"/>
    <x v="767"/>
    <d v="2024-08-01T00:00:00"/>
    <x v="6"/>
    <s v="DFCLCIAL06"/>
    <x v="3"/>
    <s v="TAX AFFRETEMENT"/>
    <n v="0"/>
    <n v="5350"/>
    <n v="5350"/>
    <n v="4850"/>
    <n v="0"/>
    <n v="-4850"/>
    <n v="-4850"/>
    <n v="0"/>
    <n v="5350"/>
    <n v="100"/>
    <n v="0"/>
    <n v="5350"/>
    <n v="5350"/>
    <n v="4850"/>
    <n v="0"/>
    <n v="-4850"/>
    <n v="-4850"/>
    <n v="5350"/>
    <n v="0"/>
    <n v="100"/>
    <n v="10200"/>
    <n v="210.31"/>
  </r>
  <r>
    <x v="3"/>
    <s v="Route"/>
    <s v="Export"/>
    <x v="767"/>
    <d v="2024-08-01T00:00:00"/>
    <x v="1"/>
    <s v="DFCLCPTA"/>
    <x v="41"/>
    <s v="EXO AFFRETEMENT"/>
    <n v="0"/>
    <n v="0"/>
    <n v="0"/>
    <n v="0"/>
    <n v="4850"/>
    <n v="4850"/>
    <n v="0"/>
    <n v="0"/>
    <n v="-4850"/>
    <n v="0"/>
    <n v="0"/>
    <n v="0"/>
    <n v="0"/>
    <n v="0"/>
    <n v="4850"/>
    <n v="4850"/>
    <n v="0"/>
    <n v="-4850"/>
    <n v="0"/>
    <n v="0"/>
    <n v="-4850"/>
    <n v="0"/>
  </r>
  <r>
    <x v="3"/>
    <s v="Route"/>
    <s v="Export"/>
    <x v="768"/>
    <d v="2024-08-01T00:00:00"/>
    <x v="1"/>
    <s v="DFCLCPTA"/>
    <x v="41"/>
    <s v="EXO AFFRETEMENT"/>
    <n v="0"/>
    <n v="0"/>
    <n v="0"/>
    <n v="0"/>
    <n v="4850"/>
    <n v="4850"/>
    <n v="0"/>
    <n v="0"/>
    <n v="-4850"/>
    <n v="0"/>
    <n v="0"/>
    <n v="0"/>
    <n v="0"/>
    <n v="0"/>
    <n v="4850"/>
    <n v="4850"/>
    <n v="0"/>
    <n v="-4850"/>
    <n v="0"/>
    <n v="0"/>
    <n v="-4850"/>
    <n v="0"/>
  </r>
  <r>
    <x v="3"/>
    <s v="Route"/>
    <s v="Export"/>
    <x v="768"/>
    <d v="2024-08-01T00:00:00"/>
    <x v="6"/>
    <s v="DFCLCIAL06"/>
    <x v="3"/>
    <s v="TAX AFFRETEMENT"/>
    <n v="0"/>
    <n v="5350"/>
    <n v="5350"/>
    <n v="4850"/>
    <n v="0"/>
    <n v="-4850"/>
    <n v="-4850"/>
    <n v="0"/>
    <n v="5350"/>
    <n v="100"/>
    <n v="0"/>
    <n v="5350"/>
    <n v="5350"/>
    <n v="4850"/>
    <n v="0"/>
    <n v="-4850"/>
    <n v="-4850"/>
    <n v="5350"/>
    <n v="0"/>
    <n v="100"/>
    <n v="10200"/>
    <n v="210.31"/>
  </r>
  <r>
    <x v="5"/>
    <s v="Maritime"/>
    <s v="Import"/>
    <x v="769"/>
    <d v="2024-08-0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77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770"/>
    <d v="2024-08-01T00:00:00"/>
    <x v="5"/>
    <s v="DFCLCIAL02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Export"/>
    <x v="771"/>
    <d v="2024-08-01T00:00:00"/>
    <x v="5"/>
    <s v="DFCLCIAL02"/>
    <x v="26"/>
    <s v="EXO TPS ROUTE"/>
    <n v="0"/>
    <n v="972"/>
    <n v="972"/>
    <n v="914.5"/>
    <n v="0"/>
    <n v="-914.5"/>
    <n v="-914.5"/>
    <n v="0"/>
    <n v="972"/>
    <n v="100"/>
    <n v="0"/>
    <n v="972"/>
    <n v="972"/>
    <n v="914.5"/>
    <n v="0"/>
    <n v="-914.5"/>
    <n v="-914.5"/>
    <n v="972"/>
    <n v="0"/>
    <n v="100"/>
    <n v="1886.5"/>
    <n v="206.29"/>
  </r>
  <r>
    <x v="0"/>
    <s v="Maritime"/>
    <s v="Export"/>
    <x v="771"/>
    <d v="2024-08-01T00:00:00"/>
    <x v="1"/>
    <s v="DFCLCPTA"/>
    <x v="26"/>
    <s v="EXO TPS ROUTE"/>
    <n v="0"/>
    <n v="0"/>
    <n v="0"/>
    <n v="0"/>
    <n v="914.5"/>
    <n v="914.5"/>
    <n v="0"/>
    <n v="0"/>
    <n v="-914.5"/>
    <n v="0"/>
    <n v="0"/>
    <n v="0"/>
    <n v="0"/>
    <n v="0"/>
    <n v="914.5"/>
    <n v="914.5"/>
    <n v="0"/>
    <n v="-914.5"/>
    <n v="0"/>
    <n v="0"/>
    <n v="-914.5"/>
    <n v="0"/>
  </r>
  <r>
    <x v="0"/>
    <s v="Maritime"/>
    <s v="Import"/>
    <x v="772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772"/>
    <d v="2024-08-01T00:00:00"/>
    <x v="5"/>
    <s v="DFCLCIAL02"/>
    <x v="30"/>
    <s v="TVA"/>
    <n v="0"/>
    <n v="0"/>
    <n v="0"/>
    <n v="0"/>
    <n v="0"/>
    <n v="0"/>
    <n v="0"/>
    <n v="0"/>
    <n v="0"/>
    <n v="0"/>
    <n v="0"/>
    <n v="358"/>
    <n v="358"/>
    <n v="358"/>
    <n v="358"/>
    <n v="-358"/>
    <n v="-358"/>
    <n v="0"/>
    <n v="0"/>
    <n v="100"/>
    <n v="716"/>
    <n v="200"/>
  </r>
  <r>
    <x v="0"/>
    <s v="Maritime"/>
    <s v="Import"/>
    <x v="77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772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773"/>
    <d v="2024-08-0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774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130"/>
    <n v="130"/>
    <n v="130"/>
    <n v="130"/>
    <n v="-130"/>
    <n v="-130"/>
    <n v="0"/>
    <n v="0"/>
    <n v="100"/>
    <n v="260"/>
    <n v="200"/>
  </r>
  <r>
    <x v="5"/>
    <s v="Maritime"/>
    <s v="Import"/>
    <x v="774"/>
    <d v="2024-08-02T00:00:00"/>
    <x v="2"/>
    <s v="DFCLCIAL07"/>
    <x v="9"/>
    <s v="EUA"/>
    <n v="0"/>
    <n v="71"/>
    <n v="71"/>
    <n v="0"/>
    <n v="0"/>
    <n v="0"/>
    <n v="0"/>
    <n v="0"/>
    <n v="71"/>
    <n v="100"/>
    <n v="0"/>
    <n v="71"/>
    <n v="71"/>
    <n v="0"/>
    <n v="0"/>
    <n v="0"/>
    <n v="0"/>
    <n v="71"/>
    <n v="0"/>
    <n v="100"/>
    <n v="71"/>
    <n v="0"/>
  </r>
  <r>
    <x v="0"/>
    <s v="Maritime"/>
    <s v="Import"/>
    <x v="775"/>
    <d v="2024-08-0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775"/>
    <d v="2024-08-03T00:00:00"/>
    <x v="5"/>
    <s v="DFCLCIAL02"/>
    <x v="6"/>
    <s v="DROITS DE DOUANE"/>
    <n v="0"/>
    <n v="0"/>
    <n v="0"/>
    <n v="0"/>
    <n v="0"/>
    <n v="0"/>
    <n v="0"/>
    <n v="0"/>
    <n v="0"/>
    <n v="0"/>
    <n v="0"/>
    <n v="46"/>
    <n v="46"/>
    <n v="46"/>
    <n v="0"/>
    <n v="-46"/>
    <n v="-46"/>
    <n v="46"/>
    <n v="0"/>
    <n v="100"/>
    <n v="92"/>
    <n v="200"/>
  </r>
  <r>
    <x v="0"/>
    <s v="Maritime"/>
    <s v="Import"/>
    <x v="775"/>
    <d v="2024-08-03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775"/>
    <d v="2024-08-03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775"/>
    <d v="2024-08-03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775"/>
    <d v="2024-08-03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775"/>
    <d v="2024-08-03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775"/>
    <d v="2024-08-03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775"/>
    <d v="2024-08-0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6"/>
    <n v="46"/>
    <n v="0"/>
    <n v="-46"/>
    <n v="0"/>
    <n v="0"/>
    <n v="-46"/>
    <n v="0"/>
  </r>
  <r>
    <x v="1"/>
    <s v="Route"/>
    <s v="Export"/>
    <x v="776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777"/>
    <d v="2024-08-01T00:00:00"/>
    <x v="4"/>
    <s v="DFCLCIAL03"/>
    <x v="0"/>
    <s v="EXO DOUANE"/>
    <n v="0"/>
    <n v="187"/>
    <n v="187"/>
    <n v="0"/>
    <n v="0"/>
    <n v="0"/>
    <n v="0"/>
    <n v="0"/>
    <n v="187"/>
    <n v="100"/>
    <n v="0"/>
    <n v="187"/>
    <n v="187"/>
    <n v="0"/>
    <n v="0"/>
    <n v="0"/>
    <n v="0"/>
    <n v="187"/>
    <n v="0"/>
    <n v="100"/>
    <n v="187"/>
    <n v="0"/>
  </r>
  <r>
    <x v="0"/>
    <s v="Maritime"/>
    <s v="Export"/>
    <x v="777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778"/>
    <d v="2024-08-01T00:00:00"/>
    <x v="3"/>
    <s v="DFCLCIAL01"/>
    <x v="15"/>
    <s v="TAX TRACTION"/>
    <n v="0"/>
    <n v="253"/>
    <n v="253"/>
    <n v="220"/>
    <n v="0"/>
    <n v="-220"/>
    <n v="-220"/>
    <n v="0"/>
    <n v="253"/>
    <n v="100"/>
    <n v="0"/>
    <n v="253"/>
    <n v="253"/>
    <n v="220"/>
    <n v="0"/>
    <n v="-220"/>
    <n v="-220"/>
    <n v="253"/>
    <n v="0"/>
    <n v="100"/>
    <n v="473"/>
    <n v="215"/>
  </r>
  <r>
    <x v="2"/>
    <s v="Maritime"/>
    <s v="Import"/>
    <x v="778"/>
    <d v="2024-08-01T00:00:00"/>
    <x v="1"/>
    <s v="DFCLCPTA"/>
    <x v="15"/>
    <s v="TAX TRACTION"/>
    <n v="0"/>
    <n v="0"/>
    <n v="0"/>
    <n v="0"/>
    <n v="220"/>
    <n v="220"/>
    <n v="0"/>
    <n v="0"/>
    <n v="-220"/>
    <n v="0"/>
    <n v="0"/>
    <n v="0"/>
    <n v="0"/>
    <n v="0"/>
    <n v="220"/>
    <n v="220"/>
    <n v="0"/>
    <n v="-220"/>
    <n v="0"/>
    <n v="0"/>
    <n v="-220"/>
    <n v="0"/>
  </r>
  <r>
    <x v="2"/>
    <s v="Maritime"/>
    <s v="Import"/>
    <x v="778"/>
    <d v="2024-08-01T00:00:00"/>
    <x v="3"/>
    <s v="DFCLCIAL01"/>
    <x v="19"/>
    <s v="TAX MANUT"/>
    <n v="0"/>
    <n v="79.2"/>
    <n v="79.2"/>
    <n v="0"/>
    <n v="0"/>
    <n v="0"/>
    <n v="0"/>
    <n v="0"/>
    <n v="79.2"/>
    <n v="100"/>
    <n v="0"/>
    <n v="79.2"/>
    <n v="79.2"/>
    <n v="0"/>
    <n v="0"/>
    <n v="0"/>
    <n v="0"/>
    <n v="79.2"/>
    <n v="0"/>
    <n v="100"/>
    <n v="79.2"/>
    <n v="0"/>
  </r>
  <r>
    <x v="0"/>
    <s v="Maritime"/>
    <s v="Import"/>
    <x v="77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79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77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780"/>
    <d v="2024-08-01T00:00:00"/>
    <x v="5"/>
    <s v="DFCLCIAL02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78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81"/>
    <d v="2024-08-01T00:00:00"/>
    <x v="4"/>
    <s v="DFCLCIAL03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781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2782"/>
    <n v="2782"/>
    <n v="2782"/>
    <n v="0"/>
    <n v="-2782"/>
    <n v="-2782"/>
    <n v="2782"/>
    <n v="0"/>
    <n v="100"/>
    <n v="5564"/>
    <n v="200"/>
  </r>
  <r>
    <x v="0"/>
    <s v="Maritime"/>
    <s v="Import"/>
    <x v="78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71"/>
    <n v="71"/>
    <n v="71"/>
    <n v="0"/>
    <n v="-71"/>
    <n v="-71"/>
    <n v="71"/>
    <n v="0"/>
    <n v="100"/>
    <n v="142"/>
    <n v="200"/>
  </r>
  <r>
    <x v="0"/>
    <s v="Maritime"/>
    <s v="Import"/>
    <x v="781"/>
    <d v="2024-08-0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78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782"/>
    <n v="2782"/>
    <n v="0"/>
    <n v="-2782"/>
    <n v="0"/>
    <n v="0"/>
    <n v="-2782"/>
    <n v="0"/>
  </r>
  <r>
    <x v="0"/>
    <s v="Maritime"/>
    <s v="Import"/>
    <x v="78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71"/>
    <n v="71"/>
    <n v="0"/>
    <n v="-71"/>
    <n v="0"/>
    <n v="0"/>
    <n v="-71"/>
    <n v="0"/>
  </r>
  <r>
    <x v="0"/>
    <s v="Maritime"/>
    <s v="Export"/>
    <x v="782"/>
    <d v="2024-08-01T00:00:00"/>
    <x v="0"/>
    <s v="DFCLCIAL04"/>
    <x v="0"/>
    <s v="EXO DOUANE"/>
    <n v="0"/>
    <n v="146"/>
    <n v="146"/>
    <n v="0"/>
    <n v="0"/>
    <n v="0"/>
    <n v="0"/>
    <n v="0"/>
    <n v="146"/>
    <n v="100"/>
    <n v="0"/>
    <n v="146"/>
    <n v="146"/>
    <n v="0"/>
    <n v="0"/>
    <n v="0"/>
    <n v="0"/>
    <n v="146"/>
    <n v="0"/>
    <n v="100"/>
    <n v="146"/>
    <n v="0"/>
  </r>
  <r>
    <x v="5"/>
    <s v="Maritime"/>
    <s v="Import"/>
    <x v="783"/>
    <d v="2024-08-0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784"/>
    <d v="2024-08-01T00:00:00"/>
    <x v="5"/>
    <s v="DFCLCIAL02"/>
    <x v="0"/>
    <s v="EXO DOUANE"/>
    <n v="0"/>
    <n v="220"/>
    <n v="220"/>
    <n v="0"/>
    <n v="0"/>
    <n v="0"/>
    <n v="0"/>
    <n v="0"/>
    <n v="220"/>
    <n v="100"/>
    <n v="0"/>
    <n v="220"/>
    <n v="220"/>
    <n v="0"/>
    <n v="0"/>
    <n v="0"/>
    <n v="0"/>
    <n v="220"/>
    <n v="0"/>
    <n v="100"/>
    <n v="220"/>
    <n v="0"/>
  </r>
  <r>
    <x v="0"/>
    <s v="Maritime"/>
    <s v="Export"/>
    <x v="784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85"/>
    <d v="2024-08-01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0"/>
    <n v="114"/>
    <n v="0"/>
    <n v="0"/>
    <n v="0"/>
    <n v="0"/>
    <n v="-114"/>
    <n v="0"/>
  </r>
  <r>
    <x v="0"/>
    <s v="Maritime"/>
    <s v="Import"/>
    <x v="785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785"/>
    <d v="2024-08-01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114"/>
    <n v="-114"/>
    <n v="-114"/>
    <n v="0"/>
    <n v="0"/>
    <n v="100"/>
    <n v="228"/>
    <n v="200"/>
  </r>
  <r>
    <x v="0"/>
    <s v="Maritime"/>
    <s v="Import"/>
    <x v="78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8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175"/>
    <n v="4175"/>
    <n v="4175"/>
    <n v="4175"/>
    <n v="-4175"/>
    <n v="-4175"/>
    <n v="0"/>
    <n v="0"/>
    <n v="100"/>
    <n v="8350"/>
    <n v="200"/>
  </r>
  <r>
    <x v="0"/>
    <s v="Maritime"/>
    <s v="Import"/>
    <x v="78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1"/>
    <s v="Route"/>
    <s v="Export"/>
    <x v="786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78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787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78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02"/>
    <n v="1402"/>
    <n v="1402"/>
    <n v="1402"/>
    <n v="-1402"/>
    <n v="-1402"/>
    <n v="0"/>
    <n v="0"/>
    <n v="100"/>
    <n v="2804"/>
    <n v="200"/>
  </r>
  <r>
    <x v="0"/>
    <s v="Maritime"/>
    <s v="Import"/>
    <x v="78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788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254"/>
    <n v="254"/>
    <n v="254"/>
    <n v="0"/>
    <n v="-254"/>
    <n v="-254"/>
    <n v="254"/>
    <n v="0"/>
    <n v="100"/>
    <n v="508"/>
    <n v="200"/>
  </r>
  <r>
    <x v="5"/>
    <s v="Maritime"/>
    <s v="Import"/>
    <x v="788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54"/>
    <n v="254"/>
    <n v="0"/>
    <n v="-254"/>
    <n v="0"/>
    <n v="0"/>
    <n v="-254"/>
    <n v="0"/>
  </r>
  <r>
    <x v="5"/>
    <s v="Maritime"/>
    <s v="Import"/>
    <x v="788"/>
    <d v="2024-08-0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78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079"/>
    <n v="1079"/>
    <n v="1079"/>
    <n v="1079"/>
    <n v="-1079"/>
    <n v="-1079"/>
    <n v="0"/>
    <n v="0"/>
    <n v="100"/>
    <n v="2158"/>
    <n v="200"/>
  </r>
  <r>
    <x v="0"/>
    <s v="Maritime"/>
    <s v="Import"/>
    <x v="78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8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789"/>
    <d v="2024-08-01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4"/>
    <s v="Maritime"/>
    <s v="Export"/>
    <x v="790"/>
    <d v="2024-08-07T00:00:00"/>
    <x v="3"/>
    <s v="DFCLCIAL01"/>
    <x v="28"/>
    <s v="OVERSEAS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4"/>
    <s v="Maritime"/>
    <s v="Export"/>
    <x v="790"/>
    <d v="2024-08-07T00:00:00"/>
    <x v="3"/>
    <s v="DFCLCIAL01"/>
    <x v="26"/>
    <s v="EXO TPS ROUTE"/>
    <n v="0"/>
    <n v="740"/>
    <n v="740"/>
    <n v="605"/>
    <n v="0"/>
    <n v="-605"/>
    <n v="-605"/>
    <n v="0"/>
    <n v="740"/>
    <n v="100"/>
    <n v="0"/>
    <n v="740"/>
    <n v="740"/>
    <n v="605"/>
    <n v="605"/>
    <n v="-605"/>
    <n v="-605"/>
    <n v="135"/>
    <n v="0"/>
    <n v="100"/>
    <n v="1345"/>
    <n v="222.31"/>
  </r>
  <r>
    <x v="4"/>
    <s v="Maritime"/>
    <s v="Export"/>
    <x v="790"/>
    <d v="2024-08-07T00:00:00"/>
    <x v="3"/>
    <s v="DFCLCIAL01"/>
    <x v="0"/>
    <s v="EXO DOUANE"/>
    <n v="0"/>
    <n v="80"/>
    <n v="80"/>
    <n v="65"/>
    <n v="0"/>
    <n v="-65"/>
    <n v="-65"/>
    <n v="0"/>
    <n v="80"/>
    <n v="100"/>
    <n v="0"/>
    <n v="80"/>
    <n v="80"/>
    <n v="65"/>
    <n v="65"/>
    <n v="-65"/>
    <n v="-65"/>
    <n v="15"/>
    <n v="0"/>
    <n v="100"/>
    <n v="145"/>
    <n v="223.08"/>
  </r>
  <r>
    <x v="4"/>
    <s v="Maritime"/>
    <s v="Export"/>
    <x v="790"/>
    <d v="2024-08-07T00:00:00"/>
    <x v="3"/>
    <s v="DFCLCIAL01"/>
    <x v="12"/>
    <s v="FRAIS DE PARKING"/>
    <n v="0"/>
    <n v="343.09"/>
    <n v="343.09"/>
    <n v="460"/>
    <n v="0"/>
    <n v="-460"/>
    <n v="-460"/>
    <n v="0"/>
    <n v="343.09"/>
    <n v="100"/>
    <n v="0"/>
    <n v="343.09"/>
    <n v="343.09"/>
    <n v="460"/>
    <n v="460"/>
    <n v="-460"/>
    <n v="-460"/>
    <n v="-116.91000000000003"/>
    <n v="0"/>
    <n v="100"/>
    <n v="803.09"/>
    <n v="174.58"/>
  </r>
  <r>
    <x v="4"/>
    <s v="Maritime"/>
    <s v="Export"/>
    <x v="790"/>
    <d v="2024-08-07T00:00:00"/>
    <x v="3"/>
    <s v="DFCLCIAL01"/>
    <x v="23"/>
    <s v="FRAIS DE BL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4"/>
    <s v="Maritime"/>
    <s v="Export"/>
    <x v="790"/>
    <d v="2024-08-07T00:00:00"/>
    <x v="1"/>
    <s v="DFCLCPTA"/>
    <x v="0"/>
    <s v="EXO DOUANE"/>
    <n v="0"/>
    <n v="0"/>
    <n v="0"/>
    <n v="0"/>
    <n v="65"/>
    <n v="65"/>
    <n v="0"/>
    <n v="0"/>
    <n v="-65"/>
    <n v="0"/>
    <n v="0"/>
    <n v="0"/>
    <n v="0"/>
    <n v="0"/>
    <n v="0"/>
    <n v="65"/>
    <n v="0"/>
    <n v="0"/>
    <n v="0"/>
    <n v="0"/>
    <n v="-65"/>
    <n v="0"/>
  </r>
  <r>
    <x v="4"/>
    <s v="Maritime"/>
    <s v="Export"/>
    <x v="790"/>
    <d v="2024-08-07T00:00:00"/>
    <x v="3"/>
    <s v="DFCLCIAL01"/>
    <x v="29"/>
    <s v="PROFIT SHARE"/>
    <n v="0"/>
    <n v="228.73"/>
    <n v="228.73"/>
    <n v="0"/>
    <n v="0"/>
    <n v="0"/>
    <n v="0"/>
    <n v="0"/>
    <n v="228.73"/>
    <n v="100"/>
    <n v="0"/>
    <n v="228.73"/>
    <n v="228.73"/>
    <n v="0"/>
    <n v="0"/>
    <n v="0"/>
    <n v="0"/>
    <n v="228.73"/>
    <n v="0"/>
    <n v="100"/>
    <n v="228.73"/>
    <n v="0"/>
  </r>
  <r>
    <x v="0"/>
    <s v="Maritime"/>
    <s v="Import"/>
    <x v="791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791"/>
    <d v="2024-08-01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79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79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791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79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88"/>
    <n v="3588"/>
    <n v="3588"/>
    <n v="3588"/>
    <n v="-3588"/>
    <n v="-3588"/>
    <n v="0"/>
    <n v="0"/>
    <n v="100"/>
    <n v="7176"/>
    <n v="200"/>
  </r>
  <r>
    <x v="0"/>
    <s v="Maritime"/>
    <s v="Import"/>
    <x v="791"/>
    <d v="2024-08-01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792"/>
    <d v="2024-08-01T00:00:00"/>
    <x v="5"/>
    <s v="DFCLCIAL02"/>
    <x v="2"/>
    <s v="TAX TPS ROUTE"/>
    <n v="0"/>
    <n v="1250"/>
    <n v="1250"/>
    <n v="1180"/>
    <n v="0"/>
    <n v="-1180"/>
    <n v="-1180"/>
    <n v="0"/>
    <n v="1250"/>
    <n v="100"/>
    <n v="0"/>
    <n v="1250"/>
    <n v="1250"/>
    <n v="1180"/>
    <n v="1180"/>
    <n v="-1180"/>
    <n v="-1180"/>
    <n v="70"/>
    <n v="0"/>
    <n v="100"/>
    <n v="2430"/>
    <n v="205.93"/>
  </r>
  <r>
    <x v="0"/>
    <s v="Maritime"/>
    <s v="Export"/>
    <x v="793"/>
    <d v="2024-08-01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793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9"/>
    <s v="Aérien"/>
    <s v="Import"/>
    <x v="79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9"/>
    <n v="39"/>
    <n v="0"/>
    <n v="-39"/>
    <n v="0"/>
    <n v="0"/>
    <n v="-39"/>
    <n v="0"/>
  </r>
  <r>
    <x v="9"/>
    <s v="Aérien"/>
    <s v="Import"/>
    <x v="794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39"/>
    <n v="39"/>
    <n v="39"/>
    <n v="0"/>
    <n v="-39"/>
    <n v="-39"/>
    <n v="39"/>
    <n v="0"/>
    <n v="100"/>
    <n v="78"/>
    <n v="200"/>
  </r>
  <r>
    <x v="9"/>
    <s v="Aérien"/>
    <s v="Import"/>
    <x v="794"/>
    <d v="2024-08-01T00:00:00"/>
    <x v="4"/>
    <s v="DFCLCIAL03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795"/>
    <d v="2024-08-01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796"/>
    <d v="2024-08-01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797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797"/>
    <d v="2024-08-01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798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799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800"/>
    <d v="2024-08-01T00:00:00"/>
    <x v="0"/>
    <s v="DFCLCIAL04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0"/>
    <s v="Maritime"/>
    <s v="Export"/>
    <x v="801"/>
    <d v="2024-08-02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80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80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553"/>
    <n v="5553"/>
    <n v="5553"/>
    <n v="5553"/>
    <n v="-5553"/>
    <n v="-5553"/>
    <n v="0"/>
    <n v="0"/>
    <n v="100"/>
    <n v="11106"/>
    <n v="200"/>
  </r>
  <r>
    <x v="0"/>
    <s v="Maritime"/>
    <s v="Import"/>
    <x v="80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02"/>
    <d v="2024-08-01T00:00:00"/>
    <x v="5"/>
    <s v="DFCLCIAL02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80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0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80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933"/>
    <n v="2933"/>
    <n v="2933"/>
    <n v="2933"/>
    <n v="-2933"/>
    <n v="-2933"/>
    <n v="0"/>
    <n v="0"/>
    <n v="100"/>
    <n v="5866"/>
    <n v="200"/>
  </r>
  <r>
    <x v="0"/>
    <s v="Maritime"/>
    <s v="Import"/>
    <x v="803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804"/>
    <d v="2024-08-01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804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80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80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05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805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80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80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570"/>
    <n v="3570"/>
    <n v="3570"/>
    <n v="3570"/>
    <n v="-3570"/>
    <n v="-3570"/>
    <n v="0"/>
    <n v="0"/>
    <n v="100"/>
    <n v="7140"/>
    <n v="200"/>
  </r>
  <r>
    <x v="0"/>
    <s v="Maritime"/>
    <s v="Import"/>
    <x v="80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806"/>
    <d v="2024-08-0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80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0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806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806"/>
    <d v="2024-08-01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57"/>
    <n v="-57"/>
    <n v="-57"/>
    <n v="0"/>
    <n v="0"/>
    <n v="100"/>
    <n v="114"/>
    <n v="200"/>
  </r>
  <r>
    <x v="0"/>
    <s v="Maritime"/>
    <s v="Import"/>
    <x v="807"/>
    <d v="2024-08-12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807"/>
    <d v="2024-08-12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807"/>
    <d v="2024-08-12T00:00:00"/>
    <x v="1"/>
    <s v="DFCLCPTA"/>
    <x v="14"/>
    <s v="EXO FR ANNEXE"/>
    <n v="0"/>
    <n v="0"/>
    <n v="0"/>
    <n v="190"/>
    <n v="380"/>
    <n v="190"/>
    <n v="-190"/>
    <n v="0"/>
    <n v="-380"/>
    <n v="0"/>
    <n v="0"/>
    <n v="0"/>
    <n v="0"/>
    <n v="190"/>
    <n v="190"/>
    <n v="190"/>
    <n v="-190"/>
    <n v="-190"/>
    <n v="0"/>
    <n v="0"/>
    <n v="-190"/>
    <n v="-100"/>
  </r>
  <r>
    <x v="0"/>
    <s v="Maritime"/>
    <s v="Import"/>
    <x v="807"/>
    <d v="2024-08-12T00:00:00"/>
    <x v="4"/>
    <s v="DFCLCIAL03"/>
    <x v="25"/>
    <s v="THC TERMINAL HAND CH"/>
    <n v="0"/>
    <n v="650"/>
    <n v="650"/>
    <n v="0"/>
    <n v="0"/>
    <n v="0"/>
    <n v="0"/>
    <n v="0"/>
    <n v="650"/>
    <n v="100"/>
    <n v="0"/>
    <n v="650"/>
    <n v="650"/>
    <n v="0"/>
    <n v="0"/>
    <n v="0"/>
    <n v="0"/>
    <n v="650"/>
    <n v="0"/>
    <n v="100"/>
    <n v="650"/>
    <n v="0"/>
  </r>
  <r>
    <x v="0"/>
    <s v="Maritime"/>
    <s v="Import"/>
    <x v="807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33"/>
    <n v="-33"/>
    <n v="-33"/>
    <n v="0"/>
    <n v="0"/>
    <n v="100"/>
    <n v="66"/>
    <n v="200"/>
  </r>
  <r>
    <x v="0"/>
    <s v="Maritime"/>
    <s v="Import"/>
    <x v="807"/>
    <d v="2024-08-12T00:00:00"/>
    <x v="4"/>
    <s v="DFCLCIAL03"/>
    <x v="14"/>
    <s v="EXO FR ANNEXE"/>
    <n v="0"/>
    <n v="380"/>
    <n v="380"/>
    <n v="1320"/>
    <n v="0"/>
    <n v="-1320"/>
    <n v="-1320"/>
    <n v="0"/>
    <n v="380"/>
    <n v="100"/>
    <n v="0"/>
    <n v="380"/>
    <n v="380"/>
    <n v="1320"/>
    <n v="1320"/>
    <n v="-1320"/>
    <n v="-1320"/>
    <n v="-940"/>
    <n v="0"/>
    <n v="100"/>
    <n v="1700"/>
    <n v="128.79"/>
  </r>
  <r>
    <x v="0"/>
    <s v="Maritime"/>
    <s v="Import"/>
    <x v="807"/>
    <d v="2024-08-12T00:00:00"/>
    <x v="4"/>
    <s v="DFCLCIAL03"/>
    <x v="27"/>
    <s v="COMMISSIONNAIRE EXO"/>
    <n v="0"/>
    <n v="480"/>
    <n v="480"/>
    <n v="0"/>
    <n v="0"/>
    <n v="0"/>
    <n v="0"/>
    <n v="0"/>
    <n v="480"/>
    <n v="100"/>
    <n v="0"/>
    <n v="480"/>
    <n v="480"/>
    <n v="0"/>
    <n v="0"/>
    <n v="0"/>
    <n v="0"/>
    <n v="480"/>
    <n v="0"/>
    <n v="100"/>
    <n v="480"/>
    <n v="0"/>
  </r>
  <r>
    <x v="0"/>
    <s v="Maritime"/>
    <s v="Export"/>
    <x v="80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808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809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809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810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810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81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1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81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81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811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81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812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81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919"/>
    <n v="919"/>
    <n v="919"/>
    <n v="0"/>
    <n v="-919"/>
    <n v="-919"/>
    <n v="919"/>
    <n v="0"/>
    <n v="100"/>
    <n v="1838"/>
    <n v="200"/>
  </r>
  <r>
    <x v="0"/>
    <s v="Maritime"/>
    <s v="Import"/>
    <x v="812"/>
    <d v="2024-08-01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81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19"/>
    <n v="919"/>
    <n v="0"/>
    <n v="-919"/>
    <n v="0"/>
    <n v="0"/>
    <n v="-919"/>
    <n v="0"/>
  </r>
  <r>
    <x v="1"/>
    <s v="Route"/>
    <s v="Export"/>
    <x v="813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814"/>
    <d v="2024-08-01T00:00:00"/>
    <x v="5"/>
    <s v="DFCLCIAL02"/>
    <x v="14"/>
    <s v="EXO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814"/>
    <d v="2024-08-01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814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598"/>
    <n v="4598"/>
    <n v="4598"/>
    <n v="0"/>
    <n v="-4598"/>
    <n v="-4598"/>
    <n v="4598"/>
    <n v="0"/>
    <n v="100"/>
    <n v="9196"/>
    <n v="200"/>
  </r>
  <r>
    <x v="0"/>
    <s v="Maritime"/>
    <s v="Import"/>
    <x v="814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0"/>
    <n v="-75"/>
    <n v="-75"/>
    <n v="75"/>
    <n v="0"/>
    <n v="100"/>
    <n v="150"/>
    <n v="200"/>
  </r>
  <r>
    <x v="0"/>
    <s v="Maritime"/>
    <s v="Import"/>
    <x v="814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814"/>
    <d v="2024-08-01T00:00:00"/>
    <x v="5"/>
    <s v="DFCLCIAL02"/>
    <x v="10"/>
    <s v="TAX TIP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814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75"/>
    <n v="75"/>
    <n v="0"/>
    <n v="-75"/>
    <n v="0"/>
    <n v="0"/>
    <n v="-75"/>
    <n v="0"/>
  </r>
  <r>
    <x v="0"/>
    <s v="Maritime"/>
    <s v="Import"/>
    <x v="814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814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598"/>
    <n v="4598"/>
    <n v="0"/>
    <n v="-4598"/>
    <n v="0"/>
    <n v="0"/>
    <n v="-4598"/>
    <n v="0"/>
  </r>
  <r>
    <x v="0"/>
    <s v="Maritime"/>
    <s v="Import"/>
    <x v="81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81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81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815"/>
    <d v="2024-08-01T00:00:00"/>
    <x v="1"/>
    <s v="DFCLCPTA"/>
    <x v="24"/>
    <s v="EXO REF SUREST"/>
    <n v="0"/>
    <n v="0"/>
    <n v="0"/>
    <n v="0"/>
    <n v="175"/>
    <n v="175"/>
    <n v="0"/>
    <n v="0"/>
    <n v="-175"/>
    <n v="0"/>
    <n v="0"/>
    <n v="0"/>
    <n v="0"/>
    <n v="0"/>
    <n v="0"/>
    <n v="175"/>
    <n v="0"/>
    <n v="0"/>
    <n v="0"/>
    <n v="0"/>
    <n v="-175"/>
    <n v="0"/>
  </r>
  <r>
    <x v="0"/>
    <s v="Maritime"/>
    <s v="Import"/>
    <x v="815"/>
    <d v="2024-08-01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815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815"/>
    <d v="2024-08-01T00:00:00"/>
    <x v="5"/>
    <s v="DFCLCIAL02"/>
    <x v="24"/>
    <s v="EXO REF SUREST"/>
    <n v="0"/>
    <n v="175"/>
    <n v="175"/>
    <n v="175"/>
    <n v="0"/>
    <n v="-175"/>
    <n v="-175"/>
    <n v="0"/>
    <n v="175"/>
    <n v="100"/>
    <n v="0"/>
    <n v="175"/>
    <n v="175"/>
    <n v="175"/>
    <n v="175"/>
    <n v="-175"/>
    <n v="-175"/>
    <n v="0"/>
    <n v="0"/>
    <n v="100"/>
    <n v="350"/>
    <n v="200"/>
  </r>
  <r>
    <x v="0"/>
    <s v="Maritime"/>
    <s v="Export"/>
    <x v="816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816"/>
    <d v="2024-08-01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817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818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818"/>
    <d v="2024-08-02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818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818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33"/>
    <n v="-33"/>
    <n v="-33"/>
    <n v="0"/>
    <n v="0"/>
    <n v="100"/>
    <n v="66"/>
    <n v="200"/>
  </r>
  <r>
    <x v="0"/>
    <s v="Maritime"/>
    <s v="Import"/>
    <x v="819"/>
    <d v="2024-08-01T00:00:00"/>
    <x v="0"/>
    <s v="DFCLCIAL04"/>
    <x v="0"/>
    <s v="EXO DOUANE"/>
    <n v="0"/>
    <n v="385.9"/>
    <n v="385.9"/>
    <n v="0"/>
    <n v="0"/>
    <n v="0"/>
    <n v="0"/>
    <n v="0"/>
    <n v="385.9"/>
    <n v="100"/>
    <n v="0"/>
    <n v="385.9"/>
    <n v="385.9"/>
    <n v="0"/>
    <n v="0"/>
    <n v="0"/>
    <n v="0"/>
    <n v="385.9"/>
    <n v="0"/>
    <n v="100"/>
    <n v="385.9"/>
    <n v="0"/>
  </r>
  <r>
    <x v="0"/>
    <s v="Maritime"/>
    <s v="Import"/>
    <x v="819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8134"/>
    <n v="8134"/>
    <n v="8024"/>
    <n v="8024"/>
    <n v="-8024"/>
    <n v="-8024"/>
    <n v="110"/>
    <n v="0"/>
    <n v="100"/>
    <n v="16158"/>
    <n v="201.37"/>
  </r>
  <r>
    <x v="0"/>
    <s v="Maritime"/>
    <s v="Import"/>
    <x v="82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886"/>
    <n v="5886"/>
    <n v="0"/>
    <n v="-5886"/>
    <n v="0"/>
    <n v="0"/>
    <n v="-5886"/>
    <n v="0"/>
  </r>
  <r>
    <x v="0"/>
    <s v="Maritime"/>
    <s v="Import"/>
    <x v="820"/>
    <d v="2024-08-01T00:00:00"/>
    <x v="5"/>
    <s v="DFCLCIAL02"/>
    <x v="7"/>
    <s v="TAX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Import"/>
    <x v="82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886"/>
    <n v="5886"/>
    <n v="5886"/>
    <n v="0"/>
    <n v="-5886"/>
    <n v="-5886"/>
    <n v="5886"/>
    <n v="0"/>
    <n v="100"/>
    <n v="11772"/>
    <n v="200"/>
  </r>
  <r>
    <x v="0"/>
    <s v="Maritime"/>
    <s v="Import"/>
    <x v="820"/>
    <d v="2024-08-01T00:00:00"/>
    <x v="5"/>
    <s v="DFCLCIAL02"/>
    <x v="10"/>
    <s v="TAX TIP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82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75"/>
    <n v="75"/>
    <n v="0"/>
    <n v="-75"/>
    <n v="0"/>
    <n v="0"/>
    <n v="-75"/>
    <n v="0"/>
  </r>
  <r>
    <x v="0"/>
    <s v="Maritime"/>
    <s v="Import"/>
    <x v="82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0"/>
    <n v="-75"/>
    <n v="-75"/>
    <n v="75"/>
    <n v="0"/>
    <n v="100"/>
    <n v="150"/>
    <n v="200"/>
  </r>
  <r>
    <x v="5"/>
    <s v="Maritime"/>
    <s v="Import"/>
    <x v="821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822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823"/>
    <d v="2024-08-0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824"/>
    <d v="2024-08-02T00:00:00"/>
    <x v="2"/>
    <s v="DFCLCIAL07"/>
    <x v="4"/>
    <s v="TAX  FR ANNEXE"/>
    <n v="0"/>
    <n v="151.71"/>
    <n v="151.71"/>
    <n v="131.71"/>
    <n v="0"/>
    <n v="-131.71"/>
    <n v="-131.71"/>
    <n v="0"/>
    <n v="151.71"/>
    <n v="100"/>
    <n v="0"/>
    <n v="151.71"/>
    <n v="151.71"/>
    <n v="131.71"/>
    <n v="131.71"/>
    <n v="-131.71"/>
    <n v="-131.71"/>
    <n v="20"/>
    <n v="0"/>
    <n v="100"/>
    <n v="283.42"/>
    <n v="215.18"/>
  </r>
  <r>
    <x v="0"/>
    <s v="Maritime"/>
    <s v="Import"/>
    <x v="824"/>
    <d v="2024-08-02T00:00:00"/>
    <x v="3"/>
    <s v="DFCLCIAL01"/>
    <x v="44"/>
    <s v="OVERSEAS"/>
    <n v="0"/>
    <n v="1629.3"/>
    <n v="1629.3"/>
    <n v="1500"/>
    <n v="0"/>
    <n v="-1500"/>
    <n v="-1500"/>
    <n v="0"/>
    <n v="1629.3"/>
    <n v="100"/>
    <n v="0"/>
    <n v="1629.3"/>
    <n v="1629.3"/>
    <n v="1500"/>
    <n v="1500"/>
    <n v="-1500"/>
    <n v="-1500"/>
    <n v="129.29999999999995"/>
    <n v="0"/>
    <n v="100"/>
    <n v="3129.3"/>
    <n v="208.62"/>
  </r>
  <r>
    <x v="0"/>
    <s v="Maritime"/>
    <s v="Import"/>
    <x v="824"/>
    <d v="2024-08-02T00:00:00"/>
    <x v="2"/>
    <s v="DFCLCIAL07"/>
    <x v="9"/>
    <s v="EUA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0"/>
    <s v="Maritime"/>
    <s v="Import"/>
    <x v="824"/>
    <d v="2024-08-02T00:00:00"/>
    <x v="3"/>
    <s v="DFCLCIAL01"/>
    <x v="11"/>
    <s v="OVERSEAS"/>
    <n v="0"/>
    <n v="542"/>
    <n v="542"/>
    <n v="443.71"/>
    <n v="0"/>
    <n v="-443.71"/>
    <n v="-443.71"/>
    <n v="0"/>
    <n v="542"/>
    <n v="100"/>
    <n v="0"/>
    <n v="542"/>
    <n v="542"/>
    <n v="443.71"/>
    <n v="443.71"/>
    <n v="-443.71"/>
    <n v="-443.71"/>
    <n v="98.29000000000002"/>
    <n v="0"/>
    <n v="100"/>
    <n v="985.71"/>
    <n v="222.15"/>
  </r>
  <r>
    <x v="0"/>
    <s v="Maritime"/>
    <s v="Import"/>
    <x v="824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8519.76"/>
    <n v="8519.76"/>
    <n v="8519.76"/>
    <n v="8519.76"/>
    <n v="-8519.76"/>
    <n v="-8519.76"/>
    <n v="0"/>
    <n v="0"/>
    <n v="100"/>
    <n v="17039.52"/>
    <n v="200"/>
  </r>
  <r>
    <x v="0"/>
    <s v="Maritime"/>
    <s v="Import"/>
    <x v="824"/>
    <d v="2024-08-02T00:00:00"/>
    <x v="1"/>
    <s v="DFCLCPTA"/>
    <x v="11"/>
    <s v="OVERSEAS"/>
    <n v="0"/>
    <n v="0"/>
    <n v="0"/>
    <n v="0"/>
    <n v="312"/>
    <n v="312"/>
    <n v="0"/>
    <n v="0"/>
    <n v="-312"/>
    <n v="0"/>
    <n v="0"/>
    <n v="0"/>
    <n v="0"/>
    <n v="0"/>
    <n v="0"/>
    <n v="312"/>
    <n v="0"/>
    <n v="0"/>
    <n v="0"/>
    <n v="0"/>
    <n v="-312"/>
    <n v="0"/>
  </r>
  <r>
    <x v="0"/>
    <s v="Maritime"/>
    <s v="Export"/>
    <x v="825"/>
    <d v="2024-08-01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0"/>
    <s v="Maritime"/>
    <s v="Export"/>
    <x v="826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827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827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828"/>
    <d v="2024-08-01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829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829"/>
    <d v="2024-08-01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830"/>
    <d v="2024-08-0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831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832"/>
    <d v="2024-08-0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832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299.52"/>
    <n v="299.52"/>
    <n v="299.52"/>
    <n v="299.52"/>
    <n v="-299.52"/>
    <n v="-299.52"/>
    <n v="0"/>
    <n v="0"/>
    <n v="100"/>
    <n v="599.04"/>
    <n v="200"/>
  </r>
  <r>
    <x v="0"/>
    <s v="Maritime"/>
    <s v="Import"/>
    <x v="83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Import"/>
    <x v="83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81"/>
    <n v="381"/>
    <n v="381"/>
    <n v="381"/>
    <n v="-381"/>
    <n v="-381"/>
    <n v="0"/>
    <n v="0"/>
    <n v="100"/>
    <n v="762"/>
    <n v="200"/>
  </r>
  <r>
    <x v="0"/>
    <s v="Maritime"/>
    <s v="Import"/>
    <x v="833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833"/>
    <d v="2024-08-01T00:00:00"/>
    <x v="5"/>
    <s v="DFCLCIAL02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Export"/>
    <x v="834"/>
    <d v="2024-08-01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835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4185"/>
    <n v="4185"/>
    <n v="4185"/>
    <n v="4185"/>
    <n v="-4185"/>
    <n v="-4185"/>
    <n v="0"/>
    <n v="0"/>
    <n v="100"/>
    <n v="8370"/>
    <n v="200"/>
  </r>
  <r>
    <x v="0"/>
    <s v="Maritime"/>
    <s v="Import"/>
    <x v="835"/>
    <d v="2024-08-01T00:00:00"/>
    <x v="0"/>
    <s v="DFCLCIAL04"/>
    <x v="0"/>
    <s v="EXO DOUANE"/>
    <n v="0"/>
    <n v="220.15"/>
    <n v="220.15"/>
    <n v="0"/>
    <n v="0"/>
    <n v="0"/>
    <n v="0"/>
    <n v="0"/>
    <n v="220.15"/>
    <n v="100"/>
    <n v="0"/>
    <n v="220.15"/>
    <n v="220.15"/>
    <n v="0"/>
    <n v="0"/>
    <n v="0"/>
    <n v="0"/>
    <n v="220.15"/>
    <n v="0"/>
    <n v="100"/>
    <n v="220.15"/>
    <n v="0"/>
  </r>
  <r>
    <x v="0"/>
    <s v="Maritime"/>
    <s v="Import"/>
    <x v="836"/>
    <d v="2024-08-0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837"/>
    <d v="2024-08-01T00:00:00"/>
    <x v="5"/>
    <s v="DFCLCIAL02"/>
    <x v="7"/>
    <s v="TAX DOUANE"/>
    <n v="0"/>
    <n v="216"/>
    <n v="216"/>
    <n v="0"/>
    <n v="0"/>
    <n v="0"/>
    <n v="0"/>
    <n v="0"/>
    <n v="216"/>
    <n v="100"/>
    <n v="0"/>
    <n v="216"/>
    <n v="216"/>
    <n v="0"/>
    <n v="0"/>
    <n v="0"/>
    <n v="0"/>
    <n v="216"/>
    <n v="0"/>
    <n v="100"/>
    <n v="216"/>
    <n v="0"/>
  </r>
  <r>
    <x v="0"/>
    <s v="Maritime"/>
    <s v="Import"/>
    <x v="83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3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915"/>
    <n v="915"/>
    <n v="915"/>
    <n v="915"/>
    <n v="-915"/>
    <n v="-915"/>
    <n v="0"/>
    <n v="0"/>
    <n v="100"/>
    <n v="1830"/>
    <n v="200"/>
  </r>
  <r>
    <x v="0"/>
    <s v="Maritime"/>
    <s v="Import"/>
    <x v="83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838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83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83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44"/>
    <n v="344"/>
    <n v="344"/>
    <n v="344"/>
    <n v="-344"/>
    <n v="-344"/>
    <n v="0"/>
    <n v="0"/>
    <n v="100"/>
    <n v="688"/>
    <n v="200"/>
  </r>
  <r>
    <x v="0"/>
    <s v="Maritime"/>
    <s v="Import"/>
    <x v="839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839"/>
    <d v="2024-08-01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840"/>
    <d v="2024-08-01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840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9279"/>
    <n v="9279"/>
    <n v="9279"/>
    <n v="9279"/>
    <n v="-9279"/>
    <n v="-9279"/>
    <n v="0"/>
    <n v="0"/>
    <n v="100"/>
    <n v="18558"/>
    <n v="200"/>
  </r>
  <r>
    <x v="0"/>
    <s v="Maritime"/>
    <s v="Import"/>
    <x v="840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1"/>
    <s v="Route"/>
    <s v="Export"/>
    <x v="841"/>
    <d v="2024-08-01T00:00:00"/>
    <x v="2"/>
    <s v="DFCLCIAL07"/>
    <x v="0"/>
    <s v="EXO DOUANE"/>
    <n v="0"/>
    <n v="714"/>
    <n v="714"/>
    <n v="0"/>
    <n v="0"/>
    <n v="0"/>
    <n v="0"/>
    <n v="0"/>
    <n v="714"/>
    <n v="100"/>
    <n v="0"/>
    <n v="714"/>
    <n v="714"/>
    <n v="0"/>
    <n v="0"/>
    <n v="0"/>
    <n v="0"/>
    <n v="714"/>
    <n v="0"/>
    <n v="100"/>
    <n v="714"/>
    <n v="0"/>
  </r>
  <r>
    <x v="1"/>
    <s v="Route"/>
    <s v="Export"/>
    <x v="841"/>
    <d v="2024-08-01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842"/>
    <d v="2024-08-01T00:00:00"/>
    <x v="2"/>
    <s v="DFCLCIAL07"/>
    <x v="0"/>
    <s v="EXO DOUANE"/>
    <n v="0"/>
    <n v="707"/>
    <n v="707"/>
    <n v="0"/>
    <n v="0"/>
    <n v="0"/>
    <n v="0"/>
    <n v="0"/>
    <n v="707"/>
    <n v="100"/>
    <n v="0"/>
    <n v="707"/>
    <n v="707"/>
    <n v="0"/>
    <n v="0"/>
    <n v="0"/>
    <n v="0"/>
    <n v="707"/>
    <n v="0"/>
    <n v="100"/>
    <n v="707"/>
    <n v="0"/>
  </r>
  <r>
    <x v="1"/>
    <s v="Route"/>
    <s v="Export"/>
    <x v="842"/>
    <d v="2024-08-01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843"/>
    <d v="2024-08-01T00:00:00"/>
    <x v="4"/>
    <s v="DFCLCIAL03"/>
    <x v="14"/>
    <s v="EXO FR ANNEX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843"/>
    <d v="2024-08-01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844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845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845"/>
    <d v="2024-08-0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846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846"/>
    <d v="2024-08-01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847"/>
    <d v="2024-08-0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848"/>
    <d v="2024-08-01T00:00:00"/>
    <x v="5"/>
    <s v="DFCLCIAL02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84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849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850"/>
    <d v="2024-08-01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851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5"/>
    <s v="Maritime"/>
    <s v="Import"/>
    <x v="851"/>
    <d v="2024-08-01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852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853"/>
    <d v="2024-08-0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854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855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856"/>
    <d v="2024-08-01T00:00:00"/>
    <x v="6"/>
    <s v="DFCLCIAL06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857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857"/>
    <d v="2024-08-01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857"/>
    <d v="2024-08-01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858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21176"/>
    <n v="21176"/>
    <n v="21176"/>
    <n v="21176"/>
    <n v="-21176"/>
    <n v="-21176"/>
    <n v="0"/>
    <n v="0"/>
    <n v="100"/>
    <n v="42352"/>
    <n v="200"/>
  </r>
  <r>
    <x v="5"/>
    <s v="Maritime"/>
    <s v="Import"/>
    <x v="858"/>
    <d v="2024-08-01T00:00:00"/>
    <x v="6"/>
    <s v="DFCLCIAL06"/>
    <x v="0"/>
    <s v="EXO DOUANE"/>
    <n v="0"/>
    <n v="99"/>
    <n v="99"/>
    <n v="0"/>
    <n v="0"/>
    <n v="0"/>
    <n v="0"/>
    <n v="0"/>
    <n v="99"/>
    <n v="100"/>
    <n v="0"/>
    <n v="99"/>
    <n v="99"/>
    <n v="0"/>
    <n v="0"/>
    <n v="0"/>
    <n v="0"/>
    <n v="99"/>
    <n v="0"/>
    <n v="100"/>
    <n v="99"/>
    <n v="0"/>
  </r>
  <r>
    <x v="0"/>
    <s v="Maritime"/>
    <s v="Import"/>
    <x v="85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859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859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860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861"/>
    <d v="2024-08-01T00:00:00"/>
    <x v="2"/>
    <s v="DFCLCIAL07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0"/>
    <s v="Maritime"/>
    <s v="Import"/>
    <x v="862"/>
    <d v="2024-08-01T00:00:00"/>
    <x v="0"/>
    <s v="DFCLCIAL04"/>
    <x v="0"/>
    <s v="EXO DOUANE"/>
    <n v="0"/>
    <n v="297.5"/>
    <n v="297.5"/>
    <n v="0"/>
    <n v="0"/>
    <n v="0"/>
    <n v="0"/>
    <n v="0"/>
    <n v="297.5"/>
    <n v="100"/>
    <n v="0"/>
    <n v="297.5"/>
    <n v="297.5"/>
    <n v="0"/>
    <n v="0"/>
    <n v="0"/>
    <n v="0"/>
    <n v="297.5"/>
    <n v="0"/>
    <n v="100"/>
    <n v="297.5"/>
    <n v="0"/>
  </r>
  <r>
    <x v="0"/>
    <s v="Maritime"/>
    <s v="Import"/>
    <x v="862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7480"/>
    <n v="7480"/>
    <n v="7480"/>
    <n v="7480"/>
    <n v="-7480"/>
    <n v="-7480"/>
    <n v="0"/>
    <n v="0"/>
    <n v="100"/>
    <n v="14960"/>
    <n v="200"/>
  </r>
  <r>
    <x v="5"/>
    <s v="Maritime"/>
    <s v="Import"/>
    <x v="863"/>
    <d v="2024-08-01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864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864"/>
    <d v="2024-08-01T00:00:00"/>
    <x v="5"/>
    <s v="DFCLCIAL02"/>
    <x v="8"/>
    <s v="EXO TIP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865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866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867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867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1"/>
    <s v="Route"/>
    <s v="Export"/>
    <x v="868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869"/>
    <d v="2024-08-01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870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871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872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873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780"/>
    <n v="780"/>
    <n v="780"/>
    <n v="780"/>
    <n v="-780"/>
    <n v="-780"/>
    <n v="0"/>
    <n v="0"/>
    <n v="100"/>
    <n v="1560"/>
    <n v="200"/>
  </r>
  <r>
    <x v="5"/>
    <s v="Maritime"/>
    <s v="Import"/>
    <x v="873"/>
    <d v="2024-08-01T00:00:00"/>
    <x v="2"/>
    <s v="DFCLCIAL07"/>
    <x v="9"/>
    <s v="EUA"/>
    <n v="0"/>
    <n v="242"/>
    <n v="242"/>
    <n v="0"/>
    <n v="0"/>
    <n v="0"/>
    <n v="0"/>
    <n v="0"/>
    <n v="242"/>
    <n v="100"/>
    <n v="0"/>
    <n v="242"/>
    <n v="242"/>
    <n v="0"/>
    <n v="0"/>
    <n v="0"/>
    <n v="0"/>
    <n v="242"/>
    <n v="0"/>
    <n v="100"/>
    <n v="242"/>
    <n v="0"/>
  </r>
  <r>
    <x v="0"/>
    <s v="Maritime"/>
    <s v="Export"/>
    <x v="874"/>
    <d v="2024-08-01T00:00:00"/>
    <x v="0"/>
    <s v="DFCLCIAL04"/>
    <x v="7"/>
    <s v="TAX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5"/>
    <s v="Maritime"/>
    <s v="Export"/>
    <x v="875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876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877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87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9"/>
    <n v="69"/>
    <n v="0"/>
    <n v="-69"/>
    <n v="0"/>
    <n v="0"/>
    <n v="-69"/>
    <n v="0"/>
  </r>
  <r>
    <x v="0"/>
    <s v="Maritime"/>
    <s v="Import"/>
    <x v="878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69"/>
    <n v="69"/>
    <n v="69"/>
    <n v="0"/>
    <n v="-69"/>
    <n v="-69"/>
    <n v="69"/>
    <n v="0"/>
    <n v="100"/>
    <n v="138"/>
    <n v="200"/>
  </r>
  <r>
    <x v="0"/>
    <s v="Maritime"/>
    <s v="Import"/>
    <x v="878"/>
    <d v="2024-08-01T00:00:00"/>
    <x v="7"/>
    <s v="DFCLCIAL05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878"/>
    <d v="2024-08-01T00:00:00"/>
    <x v="7"/>
    <s v="DFCLCIAL05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879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880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881"/>
    <d v="2024-08-01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882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882"/>
    <d v="2024-08-01T00:00:00"/>
    <x v="4"/>
    <s v="DFCLCIAL03"/>
    <x v="14"/>
    <s v="EXO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883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884"/>
    <d v="2024-08-01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885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886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887"/>
    <d v="2024-08-0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88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15"/>
    <n v="315"/>
    <n v="315"/>
    <n v="315"/>
    <n v="-315"/>
    <n v="-315"/>
    <n v="0"/>
    <n v="0"/>
    <n v="100"/>
    <n v="630"/>
    <n v="200"/>
  </r>
  <r>
    <x v="0"/>
    <s v="Maritime"/>
    <s v="Import"/>
    <x v="887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Import"/>
    <x v="888"/>
    <d v="2024-08-01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889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890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890"/>
    <d v="2024-08-01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891"/>
    <d v="2024-08-01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891"/>
    <d v="2024-08-01T00:00:00"/>
    <x v="3"/>
    <s v="DFCLCIAL01"/>
    <x v="8"/>
    <s v="EXO TIP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892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893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894"/>
    <d v="2024-08-0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4"/>
    <s v="Maritime"/>
    <s v="Import"/>
    <x v="895"/>
    <d v="2024-08-22T00:00:00"/>
    <x v="4"/>
    <s v="DFCLCIAL03"/>
    <x v="12"/>
    <s v="FRAIS DE PARKING"/>
    <n v="0"/>
    <n v="7620.85"/>
    <n v="7620.85"/>
    <n v="7440.48"/>
    <n v="0"/>
    <n v="-7440.48"/>
    <n v="-7440.48"/>
    <n v="0"/>
    <n v="7620.85"/>
    <n v="100"/>
    <n v="0"/>
    <n v="7620.85"/>
    <n v="7620.85"/>
    <n v="7440.48"/>
    <n v="7440.48"/>
    <n v="-7440.48"/>
    <n v="-7440.48"/>
    <n v="180.3700000000008"/>
    <n v="0"/>
    <n v="100"/>
    <n v="15061.33"/>
    <n v="202.42"/>
  </r>
  <r>
    <x v="0"/>
    <s v="Maritime"/>
    <s v="Export"/>
    <x v="896"/>
    <d v="2024-08-01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5"/>
    <s v="Maritime"/>
    <s v="Export"/>
    <x v="897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898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899"/>
    <d v="2024-08-01T00:00:00"/>
    <x v="2"/>
    <s v="DFCLCIAL07"/>
    <x v="0"/>
    <s v="EXO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Export"/>
    <x v="900"/>
    <d v="2024-08-01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901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Import"/>
    <x v="901"/>
    <d v="2024-08-01T00:00:00"/>
    <x v="7"/>
    <s v="DFCLCIAL05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902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903"/>
    <d v="2024-08-01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903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Export"/>
    <x v="904"/>
    <d v="2024-08-0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904"/>
    <d v="2024-08-0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5"/>
    <s v="Maritime"/>
    <s v="Import"/>
    <x v="905"/>
    <d v="2024-08-01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5"/>
    <s v="Maritime"/>
    <s v="Export"/>
    <x v="906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907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908"/>
    <d v="2024-08-01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909"/>
    <d v="2024-08-0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909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5"/>
    <s v="Maritime"/>
    <s v="Export"/>
    <x v="910"/>
    <d v="2024-08-01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911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912"/>
    <d v="2024-08-01T00:00:00"/>
    <x v="0"/>
    <s v="DFCLCIAL04"/>
    <x v="0"/>
    <s v="EXO DOUANE"/>
    <n v="0"/>
    <n v="419.9"/>
    <n v="419.9"/>
    <n v="0"/>
    <n v="0"/>
    <n v="0"/>
    <n v="0"/>
    <n v="0"/>
    <n v="419.9"/>
    <n v="100"/>
    <n v="0"/>
    <n v="419.9"/>
    <n v="419.9"/>
    <n v="0"/>
    <n v="0"/>
    <n v="0"/>
    <n v="0"/>
    <n v="419.9"/>
    <n v="0"/>
    <n v="100"/>
    <n v="419.9"/>
    <n v="0"/>
  </r>
  <r>
    <x v="0"/>
    <s v="Maritime"/>
    <s v="Import"/>
    <x v="91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943"/>
    <n v="3943"/>
    <n v="0"/>
    <n v="-3943"/>
    <n v="0"/>
    <n v="0"/>
    <n v="-3943"/>
    <n v="0"/>
  </r>
  <r>
    <x v="0"/>
    <s v="Maritime"/>
    <s v="Import"/>
    <x v="912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3943"/>
    <n v="3943"/>
    <n v="3943"/>
    <n v="0"/>
    <n v="-3943"/>
    <n v="-3943"/>
    <n v="3943"/>
    <n v="0"/>
    <n v="100"/>
    <n v="7886"/>
    <n v="200"/>
  </r>
  <r>
    <x v="0"/>
    <s v="Maritime"/>
    <s v="Export"/>
    <x v="913"/>
    <d v="2024-08-01T00:00:00"/>
    <x v="4"/>
    <s v="DFCLCIAL03"/>
    <x v="0"/>
    <s v="EXO DOUANE"/>
    <n v="0"/>
    <n v="112"/>
    <n v="112"/>
    <n v="0"/>
    <n v="0"/>
    <n v="0"/>
    <n v="0"/>
    <n v="0"/>
    <n v="112"/>
    <n v="100"/>
    <n v="0"/>
    <n v="112"/>
    <n v="112"/>
    <n v="0"/>
    <n v="0"/>
    <n v="0"/>
    <n v="0"/>
    <n v="112"/>
    <n v="0"/>
    <n v="100"/>
    <n v="112"/>
    <n v="0"/>
  </r>
  <r>
    <x v="0"/>
    <s v="Maritime"/>
    <s v="Export"/>
    <x v="91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914"/>
    <d v="2024-08-0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915"/>
    <d v="2024-08-01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915"/>
    <d v="2024-08-01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916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916"/>
    <d v="2024-08-01T00:00:00"/>
    <x v="3"/>
    <s v="DFCLCIAL01"/>
    <x v="0"/>
    <s v="EXO DOUANE"/>
    <n v="0"/>
    <n v="221"/>
    <n v="221"/>
    <n v="0"/>
    <n v="0"/>
    <n v="0"/>
    <n v="0"/>
    <n v="0"/>
    <n v="221"/>
    <n v="100"/>
    <n v="0"/>
    <n v="221"/>
    <n v="221"/>
    <n v="0"/>
    <n v="0"/>
    <n v="0"/>
    <n v="0"/>
    <n v="221"/>
    <n v="0"/>
    <n v="100"/>
    <n v="221"/>
    <n v="0"/>
  </r>
  <r>
    <x v="5"/>
    <s v="Maritime"/>
    <s v="Import"/>
    <x v="917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918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919"/>
    <d v="2024-08-01T00:00:00"/>
    <x v="0"/>
    <s v="DFCLCIAL04"/>
    <x v="7"/>
    <s v="TAX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919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99"/>
    <n v="99"/>
    <n v="99"/>
    <n v="99"/>
    <n v="-99"/>
    <n v="-99"/>
    <n v="0"/>
    <n v="0"/>
    <n v="100"/>
    <n v="198"/>
    <n v="200"/>
  </r>
  <r>
    <x v="5"/>
    <s v="Maritime"/>
    <s v="Export"/>
    <x v="920"/>
    <d v="2024-08-0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921"/>
    <d v="2024-08-01T00:00:00"/>
    <x v="5"/>
    <s v="DFCLCIAL02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921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922"/>
    <d v="2024-08-01T00:00:00"/>
    <x v="3"/>
    <s v="DFCLCIAL01"/>
    <x v="38"/>
    <s v="AUTOL STOCKAGE"/>
    <n v="0"/>
    <n v="6.6"/>
    <n v="6.6"/>
    <n v="0"/>
    <n v="0"/>
    <n v="0"/>
    <n v="0"/>
    <n v="0"/>
    <n v="6.6"/>
    <n v="100"/>
    <n v="0"/>
    <n v="6.6"/>
    <n v="6.6"/>
    <n v="0"/>
    <n v="0"/>
    <n v="0"/>
    <n v="0"/>
    <n v="6.6"/>
    <n v="0"/>
    <n v="100"/>
    <n v="6.6"/>
    <n v="0"/>
  </r>
  <r>
    <x v="10"/>
    <s v="Maritime"/>
    <s v="Import"/>
    <x v="922"/>
    <d v="2024-08-01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922"/>
    <d v="2024-08-01T00:00:00"/>
    <x v="3"/>
    <s v="DFCLCIAL01"/>
    <x v="37"/>
    <s v="AUTOL TRACTION"/>
    <n v="0"/>
    <n v="193.14"/>
    <n v="193.14"/>
    <n v="165"/>
    <n v="0"/>
    <n v="-165"/>
    <n v="-165"/>
    <n v="0"/>
    <n v="193.14"/>
    <n v="100"/>
    <n v="0"/>
    <n v="193.14"/>
    <n v="193.14"/>
    <n v="165"/>
    <n v="0"/>
    <n v="-165"/>
    <n v="-165"/>
    <n v="193.14"/>
    <n v="0"/>
    <n v="100"/>
    <n v="358.14"/>
    <n v="217.05"/>
  </r>
  <r>
    <x v="10"/>
    <s v="Maritime"/>
    <s v="Import"/>
    <x v="922"/>
    <d v="2024-08-01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0"/>
    <s v="Maritime"/>
    <s v="Export"/>
    <x v="923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923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924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925"/>
    <d v="2024-08-01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926"/>
    <d v="2024-08-01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927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928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928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929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93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930"/>
    <d v="2024-08-01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1"/>
    <s v="Route"/>
    <s v="Import"/>
    <x v="931"/>
    <d v="2024-08-01T00:00:00"/>
    <x v="2"/>
    <s v="DFCLCIAL07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1"/>
    <s v="Route"/>
    <s v="Import"/>
    <x v="931"/>
    <d v="2024-08-01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4"/>
    <s v="Maritime"/>
    <s v="Import"/>
    <x v="932"/>
    <d v="2024-08-01T00:00:00"/>
    <x v="3"/>
    <s v="DFCLCIAL01"/>
    <x v="2"/>
    <s v="TAX TPS ROUTE"/>
    <n v="0"/>
    <n v="1316"/>
    <n v="1316"/>
    <n v="1250"/>
    <n v="0"/>
    <n v="-1250"/>
    <n v="-1250"/>
    <n v="0"/>
    <n v="1316"/>
    <n v="100"/>
    <n v="0"/>
    <n v="1316"/>
    <n v="1316"/>
    <n v="1250"/>
    <n v="1250"/>
    <n v="-1250"/>
    <n v="-1250"/>
    <n v="66"/>
    <n v="0"/>
    <n v="100"/>
    <n v="2566"/>
    <n v="205.28"/>
  </r>
  <r>
    <x v="0"/>
    <s v="Maritime"/>
    <s v="Export"/>
    <x v="933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934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935"/>
    <d v="2024-08-01T00:00:00"/>
    <x v="6"/>
    <s v="DFCLCIAL06"/>
    <x v="0"/>
    <s v="EXO DOUAN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s v="Maritime"/>
    <s v="Import"/>
    <x v="935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936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937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938"/>
    <d v="2024-08-01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938"/>
    <d v="2024-08-01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939"/>
    <d v="2024-08-01T00:00:00"/>
    <x v="5"/>
    <s v="DFCLCIAL02"/>
    <x v="0"/>
    <s v="EXO DOUANE"/>
    <n v="0"/>
    <n v="66"/>
    <n v="66"/>
    <n v="20"/>
    <n v="0"/>
    <n v="-20"/>
    <n v="-20"/>
    <n v="0"/>
    <n v="66"/>
    <n v="100"/>
    <n v="0"/>
    <n v="66"/>
    <n v="66"/>
    <n v="20"/>
    <n v="20"/>
    <n v="-20"/>
    <n v="-20"/>
    <n v="46"/>
    <n v="0"/>
    <n v="100"/>
    <n v="86"/>
    <n v="430"/>
  </r>
  <r>
    <x v="0"/>
    <s v="Maritime"/>
    <s v="Export"/>
    <x v="939"/>
    <d v="2024-08-01T00:00:00"/>
    <x v="5"/>
    <s v="DFCLCIAL02"/>
    <x v="8"/>
    <s v="EXO TIP"/>
    <n v="0"/>
    <n v="9"/>
    <n v="9"/>
    <n v="9.5"/>
    <n v="0"/>
    <n v="-9.5"/>
    <n v="-9.5"/>
    <n v="0"/>
    <n v="9"/>
    <n v="100"/>
    <n v="0"/>
    <n v="9"/>
    <n v="9"/>
    <n v="9.5"/>
    <n v="9.5"/>
    <n v="-9.5"/>
    <n v="-9.5"/>
    <n v="-0.5"/>
    <n v="0"/>
    <n v="100"/>
    <n v="18.5"/>
    <n v="194.74"/>
  </r>
  <r>
    <x v="1"/>
    <s v="Route"/>
    <s v="Export"/>
    <x v="940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94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94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86"/>
    <n v="486"/>
    <n v="0"/>
    <n v="-486"/>
    <n v="0"/>
    <n v="0"/>
    <n v="-486"/>
    <n v="0"/>
  </r>
  <r>
    <x v="0"/>
    <s v="Maritime"/>
    <s v="Import"/>
    <x v="94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486"/>
    <n v="486"/>
    <n v="486"/>
    <n v="0"/>
    <n v="-486"/>
    <n v="-486"/>
    <n v="486"/>
    <n v="0"/>
    <n v="100"/>
    <n v="972"/>
    <n v="200"/>
  </r>
  <r>
    <x v="0"/>
    <s v="Maritime"/>
    <s v="Import"/>
    <x v="941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4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941"/>
    <d v="2024-08-01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94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42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94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94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533"/>
    <n v="2533"/>
    <n v="2533"/>
    <n v="2533"/>
    <n v="-2533"/>
    <n v="-2533"/>
    <n v="0"/>
    <n v="0"/>
    <n v="100"/>
    <n v="5066"/>
    <n v="200"/>
  </r>
  <r>
    <x v="0"/>
    <s v="Maritime"/>
    <s v="Export"/>
    <x v="943"/>
    <d v="2024-08-01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944"/>
    <d v="2024-08-01T00:00:00"/>
    <x v="2"/>
    <s v="DFCLCIAL07"/>
    <x v="0"/>
    <s v="EXO DOUAN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0"/>
    <s v="Maritime"/>
    <s v="Export"/>
    <x v="945"/>
    <d v="2024-08-01T00:00:00"/>
    <x v="5"/>
    <s v="DFCLCIAL02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Export"/>
    <x v="945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946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947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94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94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48"/>
    <d v="2024-08-01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94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324"/>
    <n v="5324"/>
    <n v="5324"/>
    <n v="5324"/>
    <n v="-5324"/>
    <n v="-5324"/>
    <n v="0"/>
    <n v="0"/>
    <n v="100"/>
    <n v="10648"/>
    <n v="200"/>
  </r>
  <r>
    <x v="0"/>
    <s v="Maritime"/>
    <s v="Export"/>
    <x v="949"/>
    <d v="2024-08-01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1"/>
    <s v="Route"/>
    <s v="Export"/>
    <x v="950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951"/>
    <d v="2024-08-0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952"/>
    <d v="2024-08-0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953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954"/>
    <d v="2024-08-01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5"/>
    <s v="Maritime"/>
    <s v="Import"/>
    <x v="955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956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956"/>
    <d v="2024-08-01T00:00:00"/>
    <x v="3"/>
    <s v="DFCLCIAL01"/>
    <x v="0"/>
    <s v="EXO DOUANE"/>
    <n v="0"/>
    <n v="221"/>
    <n v="221"/>
    <n v="0"/>
    <n v="0"/>
    <n v="0"/>
    <n v="0"/>
    <n v="0"/>
    <n v="221"/>
    <n v="100"/>
    <n v="0"/>
    <n v="221"/>
    <n v="221"/>
    <n v="0"/>
    <n v="0"/>
    <n v="0"/>
    <n v="0"/>
    <n v="221"/>
    <n v="0"/>
    <n v="100"/>
    <n v="221"/>
    <n v="0"/>
  </r>
  <r>
    <x v="0"/>
    <s v="Maritime"/>
    <s v="Import"/>
    <x v="95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95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95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090"/>
    <n v="1090"/>
    <n v="1090"/>
    <n v="1090"/>
    <n v="-1090"/>
    <n v="-1090"/>
    <n v="0"/>
    <n v="0"/>
    <n v="100"/>
    <n v="2180"/>
    <n v="200"/>
  </r>
  <r>
    <x v="0"/>
    <s v="Maritime"/>
    <s v="Import"/>
    <x v="957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958"/>
    <d v="2024-08-01T00:00:00"/>
    <x v="5"/>
    <s v="DFCLCIAL02"/>
    <x v="41"/>
    <s v="EXO AFFRETEMENT"/>
    <n v="0"/>
    <n v="607.03"/>
    <n v="607.03"/>
    <n v="430"/>
    <n v="0"/>
    <n v="-430"/>
    <n v="-430"/>
    <n v="0"/>
    <n v="607.03"/>
    <n v="100"/>
    <n v="0"/>
    <n v="607.03"/>
    <n v="607.03"/>
    <n v="430"/>
    <n v="430"/>
    <n v="-430"/>
    <n v="-430"/>
    <n v="177.02999999999997"/>
    <n v="0"/>
    <n v="100"/>
    <n v="1037.03"/>
    <n v="241.17"/>
  </r>
  <r>
    <x v="0"/>
    <s v="Maritime"/>
    <s v="Import"/>
    <x v="958"/>
    <d v="2024-08-01T00:00:00"/>
    <x v="5"/>
    <s v="DFCLCIAL02"/>
    <x v="17"/>
    <s v="EXO TRACTION"/>
    <n v="0"/>
    <n v="255"/>
    <n v="255"/>
    <n v="201.89"/>
    <n v="0"/>
    <n v="-201.89"/>
    <n v="-201.89"/>
    <n v="0"/>
    <n v="255"/>
    <n v="100"/>
    <n v="0"/>
    <n v="255"/>
    <n v="255"/>
    <n v="201.89"/>
    <n v="201.89"/>
    <n v="-201.89"/>
    <n v="-201.89"/>
    <n v="53.110000000000014"/>
    <n v="0"/>
    <n v="100"/>
    <n v="456.89"/>
    <n v="226.31"/>
  </r>
  <r>
    <x v="0"/>
    <s v="Maritime"/>
    <s v="Import"/>
    <x v="95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958"/>
    <d v="2024-08-01T00:00:00"/>
    <x v="5"/>
    <s v="DFCLCIAL02"/>
    <x v="14"/>
    <s v="EXO FR ANNEXE"/>
    <n v="0"/>
    <n v="117"/>
    <n v="117"/>
    <n v="87"/>
    <n v="0"/>
    <n v="-87"/>
    <n v="-87"/>
    <n v="0"/>
    <n v="117"/>
    <n v="100"/>
    <n v="0"/>
    <n v="117"/>
    <n v="117"/>
    <n v="87"/>
    <n v="87"/>
    <n v="-87"/>
    <n v="-87"/>
    <n v="30"/>
    <n v="0"/>
    <n v="100"/>
    <n v="204"/>
    <n v="234.48"/>
  </r>
  <r>
    <x v="0"/>
    <s v="Maritime"/>
    <s v="Import"/>
    <x v="958"/>
    <d v="2024-08-01T00:00:00"/>
    <x v="1"/>
    <s v="DFCLCPTA"/>
    <x v="17"/>
    <s v="EXO TRACTION"/>
    <n v="0"/>
    <n v="0"/>
    <n v="0"/>
    <n v="0"/>
    <n v="201.89"/>
    <n v="201.89"/>
    <n v="0"/>
    <n v="0"/>
    <n v="-201.89"/>
    <n v="0"/>
    <n v="0"/>
    <n v="0"/>
    <n v="0"/>
    <n v="0"/>
    <n v="0"/>
    <n v="201.89"/>
    <n v="0"/>
    <n v="0"/>
    <n v="0"/>
    <n v="0"/>
    <n v="-201.89"/>
    <n v="0"/>
  </r>
  <r>
    <x v="0"/>
    <s v="Maritime"/>
    <s v="Import"/>
    <x v="958"/>
    <d v="2024-08-01T00:00:00"/>
    <x v="5"/>
    <s v="DFCLCIAL02"/>
    <x v="16"/>
    <s v="EXO MANUT"/>
    <n v="0"/>
    <n v="727.5"/>
    <n v="727.5"/>
    <n v="433"/>
    <n v="0"/>
    <n v="-433"/>
    <n v="-433"/>
    <n v="0"/>
    <n v="727.5"/>
    <n v="100"/>
    <n v="0"/>
    <n v="727.5"/>
    <n v="727.5"/>
    <n v="433"/>
    <n v="433"/>
    <n v="-433"/>
    <n v="-433"/>
    <n v="294.5"/>
    <n v="0"/>
    <n v="100"/>
    <n v="1160.5"/>
    <n v="268.01"/>
  </r>
  <r>
    <x v="0"/>
    <s v="Maritime"/>
    <s v="Import"/>
    <x v="958"/>
    <d v="2024-08-01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958"/>
    <d v="2024-08-01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95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58"/>
    <d v="2024-08-01T00:00:00"/>
    <x v="5"/>
    <s v="DFCLCIAL02"/>
    <x v="0"/>
    <s v="EXO DOUANE"/>
    <n v="0"/>
    <n v="94"/>
    <n v="94"/>
    <n v="0"/>
    <n v="0"/>
    <n v="0"/>
    <n v="0"/>
    <n v="0"/>
    <n v="94"/>
    <n v="100"/>
    <n v="0"/>
    <n v="94"/>
    <n v="94"/>
    <n v="0"/>
    <n v="0"/>
    <n v="0"/>
    <n v="0"/>
    <n v="94"/>
    <n v="0"/>
    <n v="100"/>
    <n v="94"/>
    <n v="0"/>
  </r>
  <r>
    <x v="0"/>
    <s v="Maritime"/>
    <s v="Import"/>
    <x v="958"/>
    <d v="2024-08-01T00:00:00"/>
    <x v="1"/>
    <s v="DFCLCPTA"/>
    <x v="3"/>
    <s v="TAX AFFRETEMENT"/>
    <n v="0"/>
    <n v="0"/>
    <n v="0"/>
    <n v="0"/>
    <n v="430"/>
    <n v="430"/>
    <n v="0"/>
    <n v="0"/>
    <n v="-430"/>
    <n v="0"/>
    <n v="0"/>
    <n v="0"/>
    <n v="0"/>
    <n v="0"/>
    <n v="0"/>
    <n v="430"/>
    <n v="0"/>
    <n v="0"/>
    <n v="0"/>
    <n v="0"/>
    <n v="-430"/>
    <n v="0"/>
  </r>
  <r>
    <x v="0"/>
    <s v="Maritime"/>
    <s v="Import"/>
    <x v="958"/>
    <d v="2024-08-01T00:00:00"/>
    <x v="1"/>
    <s v="DFCLCPTA"/>
    <x v="14"/>
    <s v="EXO FR ANNEXE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5"/>
    <s v="Maritime"/>
    <s v="Export"/>
    <x v="959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960"/>
    <d v="2024-08-0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961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96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961"/>
    <d v="2024-08-01T00:00:00"/>
    <x v="5"/>
    <s v="DFCLCIAL02"/>
    <x v="2"/>
    <s v="TAX TPS ROUTE"/>
    <n v="0"/>
    <n v="1106"/>
    <n v="1106"/>
    <n v="940"/>
    <n v="0"/>
    <n v="-940"/>
    <n v="-940"/>
    <n v="0"/>
    <n v="1106"/>
    <n v="100"/>
    <n v="0"/>
    <n v="1106"/>
    <n v="1106"/>
    <n v="940"/>
    <n v="940"/>
    <n v="-940"/>
    <n v="-940"/>
    <n v="166"/>
    <n v="0"/>
    <n v="100"/>
    <n v="2046"/>
    <n v="217.66"/>
  </r>
  <r>
    <x v="0"/>
    <s v="Maritime"/>
    <s v="Import"/>
    <x v="961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961"/>
    <d v="2024-08-01T00:00:00"/>
    <x v="5"/>
    <s v="DFCLCIAL02"/>
    <x v="24"/>
    <s v="EXO REF SUREST"/>
    <n v="0"/>
    <n v="78"/>
    <n v="78"/>
    <n v="78"/>
    <n v="0"/>
    <n v="-78"/>
    <n v="-78"/>
    <n v="0"/>
    <n v="78"/>
    <n v="100"/>
    <n v="0"/>
    <n v="78"/>
    <n v="78"/>
    <n v="78"/>
    <n v="78"/>
    <n v="-78"/>
    <n v="-78"/>
    <n v="0"/>
    <n v="0"/>
    <n v="100"/>
    <n v="156"/>
    <n v="200"/>
  </r>
  <r>
    <x v="0"/>
    <s v="Maritime"/>
    <s v="Import"/>
    <x v="961"/>
    <d v="2024-08-01T00:00:00"/>
    <x v="1"/>
    <s v="DFCLCPTA"/>
    <x v="24"/>
    <s v="EXO REF SUREST"/>
    <n v="0"/>
    <n v="0"/>
    <n v="0"/>
    <n v="0"/>
    <n v="78"/>
    <n v="78"/>
    <n v="0"/>
    <n v="0"/>
    <n v="-78"/>
    <n v="0"/>
    <n v="0"/>
    <n v="0"/>
    <n v="0"/>
    <n v="0"/>
    <n v="0"/>
    <n v="78"/>
    <n v="0"/>
    <n v="0"/>
    <n v="0"/>
    <n v="0"/>
    <n v="-78"/>
    <n v="0"/>
  </r>
  <r>
    <x v="5"/>
    <s v="Maritime"/>
    <s v="Export"/>
    <x v="962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963"/>
    <d v="2024-08-01T00:00:00"/>
    <x v="5"/>
    <s v="DFCLCIAL02"/>
    <x v="14"/>
    <s v="EXO FR ANNEX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96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124"/>
    <n v="2124"/>
    <n v="2124"/>
    <n v="0"/>
    <n v="-2124"/>
    <n v="-2124"/>
    <n v="2124"/>
    <n v="0"/>
    <n v="100"/>
    <n v="4248"/>
    <n v="200"/>
  </r>
  <r>
    <x v="0"/>
    <s v="Maritime"/>
    <s v="Import"/>
    <x v="963"/>
    <d v="2024-08-01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96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24"/>
    <n v="2124"/>
    <n v="0"/>
    <n v="-2124"/>
    <n v="0"/>
    <n v="0"/>
    <n v="-2124"/>
    <n v="0"/>
  </r>
  <r>
    <x v="0"/>
    <s v="Maritime"/>
    <s v="Import"/>
    <x v="963"/>
    <d v="2024-08-01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96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96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963"/>
    <d v="2024-08-01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963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964"/>
    <d v="2024-08-01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96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965"/>
    <d v="2024-08-01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96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115"/>
    <n v="2115"/>
    <n v="2115"/>
    <n v="2115"/>
    <n v="-2115"/>
    <n v="-2115"/>
    <n v="0"/>
    <n v="0"/>
    <n v="100"/>
    <n v="4230"/>
    <n v="200"/>
  </r>
  <r>
    <x v="0"/>
    <s v="Maritime"/>
    <s v="Import"/>
    <x v="965"/>
    <d v="2024-08-01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966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96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60"/>
    <n v="60"/>
    <n v="60"/>
    <n v="60"/>
    <n v="-60"/>
    <n v="-60"/>
    <n v="0"/>
    <n v="0"/>
    <n v="100"/>
    <n v="120"/>
    <n v="200"/>
  </r>
  <r>
    <x v="0"/>
    <s v="Maritime"/>
    <s v="Import"/>
    <x v="96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6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8448"/>
    <n v="8448"/>
    <n v="8448"/>
    <n v="8448"/>
    <n v="-8448"/>
    <n v="-8448"/>
    <n v="0"/>
    <n v="0"/>
    <n v="100"/>
    <n v="16896"/>
    <n v="200"/>
  </r>
  <r>
    <x v="0"/>
    <s v="Maritime"/>
    <s v="Import"/>
    <x v="967"/>
    <d v="2024-08-12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967"/>
    <d v="2024-08-12T00:00:00"/>
    <x v="4"/>
    <s v="DFCLCIAL03"/>
    <x v="25"/>
    <s v="THC TERMINAL HAND CH"/>
    <n v="0"/>
    <n v="827"/>
    <n v="827"/>
    <n v="827"/>
    <n v="0"/>
    <n v="-827"/>
    <n v="-827"/>
    <n v="0"/>
    <n v="827"/>
    <n v="100"/>
    <n v="0"/>
    <n v="827"/>
    <n v="827"/>
    <n v="827"/>
    <n v="827"/>
    <n v="-827"/>
    <n v="-827"/>
    <n v="0"/>
    <n v="0"/>
    <n v="100"/>
    <n v="1654"/>
    <n v="200"/>
  </r>
  <r>
    <x v="0"/>
    <s v="Maritime"/>
    <s v="Import"/>
    <x v="967"/>
    <d v="2024-08-12T00:00:00"/>
    <x v="1"/>
    <s v="DFCLCPTA"/>
    <x v="25"/>
    <s v="THC TERMINAL HAND CH"/>
    <n v="0"/>
    <n v="0"/>
    <n v="0"/>
    <n v="0"/>
    <n v="827"/>
    <n v="827"/>
    <n v="0"/>
    <n v="0"/>
    <n v="-827"/>
    <n v="0"/>
    <n v="0"/>
    <n v="0"/>
    <n v="0"/>
    <n v="0"/>
    <n v="0"/>
    <n v="827"/>
    <n v="0"/>
    <n v="0"/>
    <n v="0"/>
    <n v="0"/>
    <n v="-827"/>
    <n v="0"/>
  </r>
  <r>
    <x v="0"/>
    <s v="Maritime"/>
    <s v="Import"/>
    <x v="967"/>
    <d v="2024-08-12T00:00:00"/>
    <x v="4"/>
    <s v="DFCLCIAL03"/>
    <x v="10"/>
    <s v="TAX TIP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967"/>
    <d v="2024-08-12T00:00:00"/>
    <x v="4"/>
    <s v="DFCLCIAL03"/>
    <x v="6"/>
    <s v="DROITS DE DOUANE"/>
    <n v="0"/>
    <n v="0"/>
    <n v="0"/>
    <n v="0"/>
    <n v="0"/>
    <n v="0"/>
    <n v="0"/>
    <n v="0"/>
    <n v="0"/>
    <n v="0"/>
    <n v="0"/>
    <n v="282"/>
    <n v="282"/>
    <n v="282"/>
    <n v="282"/>
    <n v="-282"/>
    <n v="-282"/>
    <n v="0"/>
    <n v="0"/>
    <n v="100"/>
    <n v="564"/>
    <n v="200"/>
  </r>
  <r>
    <x v="0"/>
    <s v="Maritime"/>
    <s v="Import"/>
    <x v="967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62"/>
    <n v="62"/>
    <n v="62"/>
    <n v="62"/>
    <n v="-62"/>
    <n v="-62"/>
    <n v="0"/>
    <n v="0"/>
    <n v="100"/>
    <n v="124"/>
    <n v="200"/>
  </r>
  <r>
    <x v="0"/>
    <s v="Maritime"/>
    <s v="Import"/>
    <x v="967"/>
    <d v="2024-08-12T00:00:00"/>
    <x v="4"/>
    <s v="DFCLCIAL03"/>
    <x v="4"/>
    <s v="TAX  FR ANNEX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968"/>
    <d v="2024-08-0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968"/>
    <d v="2024-08-01T00:00:00"/>
    <x v="5"/>
    <s v="DFCLCIAL02"/>
    <x v="2"/>
    <s v="TAX TPS ROUTE"/>
    <n v="0"/>
    <n v="1106"/>
    <n v="1106"/>
    <n v="940"/>
    <n v="0"/>
    <n v="-940"/>
    <n v="-940"/>
    <n v="0"/>
    <n v="1106"/>
    <n v="100"/>
    <n v="0"/>
    <n v="1106"/>
    <n v="1106"/>
    <n v="940"/>
    <n v="940"/>
    <n v="-940"/>
    <n v="-940"/>
    <n v="166"/>
    <n v="0"/>
    <n v="100"/>
    <n v="2046"/>
    <n v="217.66"/>
  </r>
  <r>
    <x v="0"/>
    <s v="Maritime"/>
    <s v="Import"/>
    <x v="968"/>
    <d v="2024-08-01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968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968"/>
    <d v="2024-08-0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96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969"/>
    <d v="2024-08-01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969"/>
    <d v="2024-08-0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97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970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97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97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745"/>
    <n v="5745"/>
    <n v="5745"/>
    <n v="0"/>
    <n v="-5745"/>
    <n v="-5745"/>
    <n v="5745"/>
    <n v="0"/>
    <n v="100"/>
    <n v="11490"/>
    <n v="200"/>
  </r>
  <r>
    <x v="0"/>
    <s v="Maritime"/>
    <s v="Import"/>
    <x v="970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745"/>
    <n v="5745"/>
    <n v="0"/>
    <n v="-5745"/>
    <n v="0"/>
    <n v="0"/>
    <n v="-5745"/>
    <n v="0"/>
  </r>
  <r>
    <x v="0"/>
    <s v="Maritime"/>
    <s v="Import"/>
    <x v="97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971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8"/>
    <n v="118"/>
    <n v="0"/>
    <n v="-118"/>
    <n v="0"/>
    <n v="0"/>
    <n v="-118"/>
    <n v="0"/>
  </r>
  <r>
    <x v="0"/>
    <s v="Maritime"/>
    <s v="Import"/>
    <x v="971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118"/>
    <n v="118"/>
    <n v="118"/>
    <n v="0"/>
    <n v="-118"/>
    <n v="-118"/>
    <n v="118"/>
    <n v="0"/>
    <n v="100"/>
    <n v="236"/>
    <n v="200"/>
  </r>
  <r>
    <x v="0"/>
    <s v="Maritime"/>
    <s v="Import"/>
    <x v="971"/>
    <d v="2024-08-01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972"/>
    <d v="2024-08-01T00:00:00"/>
    <x v="5"/>
    <s v="DFCLCIAL02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Export"/>
    <x v="973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974"/>
    <d v="2024-08-01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974"/>
    <d v="2024-08-01T00:00:00"/>
    <x v="7"/>
    <s v="DFCLCIAL05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974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975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976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97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45"/>
    <n v="45"/>
    <n v="0"/>
    <n v="-45"/>
    <n v="0"/>
    <n v="0"/>
    <n v="-45"/>
    <n v="0"/>
  </r>
  <r>
    <x v="0"/>
    <s v="Maritime"/>
    <s v="Import"/>
    <x v="97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0"/>
    <n v="-45"/>
    <n v="-45"/>
    <n v="45"/>
    <n v="0"/>
    <n v="100"/>
    <n v="90"/>
    <n v="200"/>
  </r>
  <r>
    <x v="0"/>
    <s v="Maritime"/>
    <s v="Import"/>
    <x v="97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494"/>
    <n v="1494"/>
    <n v="1494"/>
    <n v="0"/>
    <n v="-1494"/>
    <n v="-1494"/>
    <n v="1494"/>
    <n v="0"/>
    <n v="100"/>
    <n v="2988"/>
    <n v="200"/>
  </r>
  <r>
    <x v="0"/>
    <s v="Maritime"/>
    <s v="Import"/>
    <x v="977"/>
    <d v="2024-08-01T00:00:00"/>
    <x v="5"/>
    <s v="DFCLCIAL02"/>
    <x v="10"/>
    <s v="TAX TIP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97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494"/>
    <n v="1494"/>
    <n v="0"/>
    <n v="-1494"/>
    <n v="0"/>
    <n v="0"/>
    <n v="-1494"/>
    <n v="0"/>
  </r>
  <r>
    <x v="0"/>
    <s v="Maritime"/>
    <s v="Import"/>
    <x v="97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978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978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979"/>
    <d v="2024-08-0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980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980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981"/>
    <d v="2024-08-01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981"/>
    <d v="2024-08-01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982"/>
    <d v="2024-08-01T00:00:00"/>
    <x v="7"/>
    <s v="DFCLCIAL05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983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8"/>
    <s v="Maritime"/>
    <s v="Import"/>
    <x v="983"/>
    <d v="2024-08-01T00:00:00"/>
    <x v="6"/>
    <s v="DFCLCIAL06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98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8"/>
    <s v="Maritime"/>
    <s v="Import"/>
    <x v="983"/>
    <d v="2024-08-01T00:00:00"/>
    <x v="6"/>
    <s v="DFCLCIAL06"/>
    <x v="0"/>
    <s v="EXO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0"/>
    <s v="Maritime"/>
    <s v="Export"/>
    <x v="984"/>
    <d v="2024-08-01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984"/>
    <d v="2024-08-01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5"/>
    <s v="Maritime"/>
    <s v="Export"/>
    <x v="985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986"/>
    <d v="2024-08-01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987"/>
    <d v="2024-08-01T00:00:00"/>
    <x v="2"/>
    <s v="DFCLCIAL07"/>
    <x v="14"/>
    <s v="EXO FR ANNEXE"/>
    <n v="0"/>
    <n v="0"/>
    <n v="0"/>
    <n v="24"/>
    <n v="0"/>
    <n v="-24"/>
    <n v="-24"/>
    <n v="0"/>
    <n v="0"/>
    <n v="0"/>
    <n v="0"/>
    <n v="0"/>
    <n v="0"/>
    <n v="24"/>
    <n v="24"/>
    <n v="-24"/>
    <n v="-24"/>
    <n v="-24"/>
    <n v="0"/>
    <n v="0"/>
    <n v="24"/>
    <n v="100"/>
  </r>
  <r>
    <x v="0"/>
    <s v="Maritime"/>
    <s v="Import"/>
    <x v="987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988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988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1"/>
    <s v="Route"/>
    <s v="Export"/>
    <x v="989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990"/>
    <d v="2024-08-01T00:00:00"/>
    <x v="0"/>
    <s v="DFCLCIAL04"/>
    <x v="0"/>
    <s v="EXO DOUANE"/>
    <n v="0"/>
    <n v="202.3"/>
    <n v="202.3"/>
    <n v="0"/>
    <n v="0"/>
    <n v="0"/>
    <n v="0"/>
    <n v="0"/>
    <n v="202.3"/>
    <n v="100"/>
    <n v="0"/>
    <n v="202.3"/>
    <n v="202.3"/>
    <n v="0"/>
    <n v="0"/>
    <n v="0"/>
    <n v="0"/>
    <n v="202.3"/>
    <n v="0"/>
    <n v="100"/>
    <n v="202.3"/>
    <n v="0"/>
  </r>
  <r>
    <x v="0"/>
    <s v="Maritime"/>
    <s v="Import"/>
    <x v="990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650"/>
    <n v="650"/>
    <n v="650"/>
    <n v="650"/>
    <n v="-650"/>
    <n v="-650"/>
    <n v="0"/>
    <n v="0"/>
    <n v="100"/>
    <n v="1300"/>
    <n v="200"/>
  </r>
  <r>
    <x v="5"/>
    <s v="Maritime"/>
    <s v="Import"/>
    <x v="991"/>
    <d v="2024-08-0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992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993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993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Export"/>
    <x v="994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995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995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7"/>
    <n v="7"/>
    <n v="7"/>
    <n v="0"/>
    <n v="-7"/>
    <n v="-7"/>
    <n v="7"/>
    <n v="0"/>
    <n v="100"/>
    <n v="14"/>
    <n v="200"/>
  </r>
  <r>
    <x v="5"/>
    <s v="Maritime"/>
    <s v="Import"/>
    <x v="99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"/>
    <n v="7"/>
    <n v="0"/>
    <n v="-7"/>
    <n v="0"/>
    <n v="0"/>
    <n v="-7"/>
    <n v="0"/>
  </r>
  <r>
    <x v="5"/>
    <s v="Maritime"/>
    <s v="Export"/>
    <x v="996"/>
    <d v="2024-08-0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997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998"/>
    <d v="2024-08-01T00:00:00"/>
    <x v="5"/>
    <s v="DFCLCIAL02"/>
    <x v="7"/>
    <s v="TAX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99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2"/>
    <n v="22"/>
    <n v="22"/>
    <n v="22"/>
    <n v="-22"/>
    <n v="-22"/>
    <n v="0"/>
    <n v="0"/>
    <n v="100"/>
    <n v="44"/>
    <n v="200"/>
  </r>
  <r>
    <x v="5"/>
    <s v="Maritime"/>
    <s v="Export"/>
    <x v="999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100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5"/>
    <s v="Maritime"/>
    <s v="Import"/>
    <x v="1000"/>
    <d v="2024-08-01T00:00:00"/>
    <x v="5"/>
    <s v="DFCLCIAL02"/>
    <x v="7"/>
    <s v="TAX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1001"/>
    <d v="2024-08-01T00:00:00"/>
    <x v="5"/>
    <s v="DFCLCIAL02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1001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1002"/>
    <d v="2024-08-01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002"/>
    <d v="2024-08-01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1002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002"/>
    <d v="2024-08-01T00:00:00"/>
    <x v="7"/>
    <s v="DFCLCIAL05"/>
    <x v="6"/>
    <s v="DROITS DE DOUANE"/>
    <n v="0"/>
    <n v="0"/>
    <n v="0"/>
    <n v="0"/>
    <n v="0"/>
    <n v="0"/>
    <n v="0"/>
    <n v="0"/>
    <n v="0"/>
    <n v="0"/>
    <n v="0"/>
    <n v="92"/>
    <n v="92"/>
    <n v="92"/>
    <n v="92"/>
    <n v="-92"/>
    <n v="-92"/>
    <n v="0"/>
    <n v="0"/>
    <n v="100"/>
    <n v="184"/>
    <n v="200"/>
  </r>
  <r>
    <x v="0"/>
    <s v="Maritime"/>
    <s v="Import"/>
    <x v="1002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92"/>
    <n v="0"/>
    <n v="0"/>
    <n v="0"/>
    <n v="0"/>
    <n v="-92"/>
    <n v="0"/>
  </r>
  <r>
    <x v="2"/>
    <s v="Maritime"/>
    <s v="Import"/>
    <x v="1003"/>
    <d v="2024-08-01T00:00:00"/>
    <x v="3"/>
    <s v="DFCLCIAL01"/>
    <x v="19"/>
    <s v="TAX MANUT"/>
    <n v="0"/>
    <n v="162.54"/>
    <n v="162.54"/>
    <n v="0"/>
    <n v="0"/>
    <n v="0"/>
    <n v="0"/>
    <n v="0"/>
    <n v="162.54"/>
    <n v="100"/>
    <n v="0"/>
    <n v="162.54"/>
    <n v="162.54"/>
    <n v="0"/>
    <n v="0"/>
    <n v="0"/>
    <n v="0"/>
    <n v="162.54"/>
    <n v="0"/>
    <n v="100"/>
    <n v="162.54"/>
    <n v="0"/>
  </r>
  <r>
    <x v="2"/>
    <s v="Maritime"/>
    <s v="Import"/>
    <x v="1003"/>
    <d v="2024-08-01T00:00:00"/>
    <x v="3"/>
    <s v="DFCLCIAL01"/>
    <x v="31"/>
    <s v="TAX STOCKAGE"/>
    <n v="0"/>
    <n v="919.2"/>
    <n v="919.2"/>
    <n v="0"/>
    <n v="0"/>
    <n v="0"/>
    <n v="0"/>
    <n v="0"/>
    <n v="919.2"/>
    <n v="100"/>
    <n v="0"/>
    <n v="919.2"/>
    <n v="919.2"/>
    <n v="0"/>
    <n v="0"/>
    <n v="0"/>
    <n v="0"/>
    <n v="919.2"/>
    <n v="0"/>
    <n v="100"/>
    <n v="919.2"/>
    <n v="0"/>
  </r>
  <r>
    <x v="5"/>
    <s v="Maritime"/>
    <s v="Import"/>
    <x v="1004"/>
    <d v="2024-08-0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1005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006"/>
    <d v="2024-08-01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0"/>
    <s v="Maritime"/>
    <s v="Import"/>
    <x v="1007"/>
    <d v="2024-08-01T00:00:00"/>
    <x v="4"/>
    <s v="DFCLCIAL03"/>
    <x v="4"/>
    <s v="TAX  FR ANNEX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0"/>
    <s v="Maritime"/>
    <s v="Import"/>
    <x v="100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8"/>
    <n v="18"/>
    <n v="0"/>
    <n v="-18"/>
    <n v="0"/>
    <n v="0"/>
    <n v="-18"/>
    <n v="0"/>
  </r>
  <r>
    <x v="0"/>
    <s v="Maritime"/>
    <s v="Import"/>
    <x v="1007"/>
    <d v="2024-08-01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07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8"/>
    <n v="18"/>
    <n v="18"/>
    <n v="0"/>
    <n v="-18"/>
    <n v="-18"/>
    <n v="18"/>
    <n v="0"/>
    <n v="100"/>
    <n v="36"/>
    <n v="200"/>
  </r>
  <r>
    <x v="1"/>
    <s v="Route"/>
    <s v="Export"/>
    <x v="1008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009"/>
    <d v="2024-08-01T00:00:00"/>
    <x v="3"/>
    <s v="DFCLCIAL01"/>
    <x v="0"/>
    <s v="EXO DOUANE"/>
    <n v="0"/>
    <n v="137"/>
    <n v="137"/>
    <n v="0"/>
    <n v="0"/>
    <n v="0"/>
    <n v="0"/>
    <n v="0"/>
    <n v="137"/>
    <n v="100"/>
    <n v="0"/>
    <n v="137"/>
    <n v="137"/>
    <n v="0"/>
    <n v="0"/>
    <n v="0"/>
    <n v="0"/>
    <n v="137"/>
    <n v="0"/>
    <n v="100"/>
    <n v="137"/>
    <n v="0"/>
  </r>
  <r>
    <x v="0"/>
    <s v="Maritime"/>
    <s v="Export"/>
    <x v="1009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010"/>
    <d v="2024-08-01T00:00:00"/>
    <x v="4"/>
    <s v="DFCLCIAL03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1010"/>
    <d v="2024-08-01T00:00:00"/>
    <x v="4"/>
    <s v="DFCLCIAL03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01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4"/>
    <n v="14"/>
    <n v="0"/>
    <n v="-14"/>
    <n v="0"/>
    <n v="0"/>
    <n v="-14"/>
    <n v="0"/>
  </r>
  <r>
    <x v="0"/>
    <s v="Maritime"/>
    <s v="Import"/>
    <x v="1011"/>
    <d v="2024-08-01T00:00:00"/>
    <x v="4"/>
    <s v="DFCLCIAL03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011"/>
    <d v="2024-08-01T00:00:00"/>
    <x v="4"/>
    <s v="DFCLCIAL03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011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4"/>
    <n v="14"/>
    <n v="14"/>
    <n v="0"/>
    <n v="-14"/>
    <n v="-14"/>
    <n v="14"/>
    <n v="0"/>
    <n v="100"/>
    <n v="28"/>
    <n v="200"/>
  </r>
  <r>
    <x v="1"/>
    <s v="Route"/>
    <s v="Export"/>
    <x v="1012"/>
    <d v="2024-08-01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1013"/>
    <d v="2024-08-01T00:00:00"/>
    <x v="0"/>
    <s v="DFCLCIAL04"/>
    <x v="0"/>
    <s v="EXO DOUANE"/>
    <n v="0"/>
    <n v="256"/>
    <n v="256"/>
    <n v="0"/>
    <n v="0"/>
    <n v="0"/>
    <n v="0"/>
    <n v="0"/>
    <n v="256"/>
    <n v="100"/>
    <n v="0"/>
    <n v="256"/>
    <n v="256"/>
    <n v="0"/>
    <n v="0"/>
    <n v="0"/>
    <n v="0"/>
    <n v="256"/>
    <n v="0"/>
    <n v="100"/>
    <n v="256"/>
    <n v="0"/>
  </r>
  <r>
    <x v="2"/>
    <s v="Maritime"/>
    <s v="Import"/>
    <x v="1014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014"/>
    <d v="2024-08-01T00:00:00"/>
    <x v="4"/>
    <s v="DFCLCIAL03"/>
    <x v="31"/>
    <s v="TAX STOCKAGE"/>
    <n v="0"/>
    <n v="17.34"/>
    <n v="17.34"/>
    <n v="0"/>
    <n v="0"/>
    <n v="0"/>
    <n v="0"/>
    <n v="0"/>
    <n v="17.34"/>
    <n v="100"/>
    <n v="0"/>
    <n v="17.34"/>
    <n v="17.34"/>
    <n v="0"/>
    <n v="0"/>
    <n v="0"/>
    <n v="0"/>
    <n v="17.34"/>
    <n v="0"/>
    <n v="100"/>
    <n v="17.34"/>
    <n v="0"/>
  </r>
  <r>
    <x v="5"/>
    <s v="Maritime"/>
    <s v="Export"/>
    <x v="1015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016"/>
    <d v="2024-08-01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1017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018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018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1019"/>
    <d v="2024-08-01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1019"/>
    <d v="2024-08-01T00:00:00"/>
    <x v="4"/>
    <s v="DFCLCIAL03"/>
    <x v="39"/>
    <s v="EXO EMBALLAGE"/>
    <n v="0"/>
    <n v="91"/>
    <n v="91"/>
    <n v="0"/>
    <n v="0"/>
    <n v="0"/>
    <n v="0"/>
    <n v="0"/>
    <n v="91"/>
    <n v="100"/>
    <n v="0"/>
    <n v="91"/>
    <n v="91"/>
    <n v="0"/>
    <n v="0"/>
    <n v="0"/>
    <n v="0"/>
    <n v="91"/>
    <n v="0"/>
    <n v="100"/>
    <n v="91"/>
    <n v="0"/>
  </r>
  <r>
    <x v="2"/>
    <s v="Maritime"/>
    <s v="Import"/>
    <x v="1019"/>
    <d v="2024-08-01T00:00:00"/>
    <x v="4"/>
    <s v="DFCLCIAL03"/>
    <x v="14"/>
    <s v="EXO FR ANNEX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2"/>
    <s v="Maritime"/>
    <s v="Import"/>
    <x v="1019"/>
    <d v="2024-08-01T00:00:00"/>
    <x v="1"/>
    <s v="DFCLCPTA"/>
    <x v="17"/>
    <s v="EXO TRACTION"/>
    <n v="0"/>
    <n v="0"/>
    <n v="0"/>
    <n v="0"/>
    <n v="214.5"/>
    <n v="214.5"/>
    <n v="0"/>
    <n v="0"/>
    <n v="-214.5"/>
    <n v="0"/>
    <n v="0"/>
    <n v="0"/>
    <n v="0"/>
    <n v="0"/>
    <n v="214.5"/>
    <n v="214.5"/>
    <n v="0"/>
    <n v="-214.5"/>
    <n v="0"/>
    <n v="0"/>
    <n v="-214.5"/>
    <n v="0"/>
  </r>
  <r>
    <x v="2"/>
    <s v="Maritime"/>
    <s v="Import"/>
    <x v="1019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019"/>
    <d v="2024-08-01T00:00:00"/>
    <x v="4"/>
    <s v="DFCLCIAL03"/>
    <x v="17"/>
    <s v="EXO TRACTION"/>
    <n v="0"/>
    <n v="250"/>
    <n v="250"/>
    <n v="214.5"/>
    <n v="0"/>
    <n v="-214.5"/>
    <n v="-214.5"/>
    <n v="0"/>
    <n v="250"/>
    <n v="100"/>
    <n v="0"/>
    <n v="250"/>
    <n v="250"/>
    <n v="214.5"/>
    <n v="0"/>
    <n v="-214.5"/>
    <n v="-214.5"/>
    <n v="250"/>
    <n v="0"/>
    <n v="100"/>
    <n v="464.5"/>
    <n v="216.55"/>
  </r>
  <r>
    <x v="2"/>
    <s v="Maritime"/>
    <s v="Import"/>
    <x v="1020"/>
    <d v="2024-08-01T00:00:00"/>
    <x v="4"/>
    <s v="DFCLCIAL03"/>
    <x v="18"/>
    <s v="TAX EMBALLAGE"/>
    <n v="0"/>
    <n v="576"/>
    <n v="576"/>
    <n v="0"/>
    <n v="0"/>
    <n v="0"/>
    <n v="0"/>
    <n v="0"/>
    <n v="576"/>
    <n v="100"/>
    <n v="0"/>
    <n v="576"/>
    <n v="576"/>
    <n v="0"/>
    <n v="0"/>
    <n v="0"/>
    <n v="0"/>
    <n v="576"/>
    <n v="0"/>
    <n v="100"/>
    <n v="576"/>
    <n v="0"/>
  </r>
  <r>
    <x v="2"/>
    <s v="Maritime"/>
    <s v="Import"/>
    <x v="1020"/>
    <d v="2024-08-01T00:00:00"/>
    <x v="4"/>
    <s v="DFCLCIAL03"/>
    <x v="19"/>
    <s v="TAX MANUT"/>
    <n v="0"/>
    <n v="465"/>
    <n v="465"/>
    <n v="0"/>
    <n v="0"/>
    <n v="0"/>
    <n v="0"/>
    <n v="0"/>
    <n v="465"/>
    <n v="100"/>
    <n v="0"/>
    <n v="465"/>
    <n v="465"/>
    <n v="0"/>
    <n v="0"/>
    <n v="0"/>
    <n v="0"/>
    <n v="465"/>
    <n v="0"/>
    <n v="100"/>
    <n v="465"/>
    <n v="0"/>
  </r>
  <r>
    <x v="2"/>
    <s v="Maritime"/>
    <s v="Import"/>
    <x v="1020"/>
    <d v="2024-08-01T00:00:00"/>
    <x v="4"/>
    <s v="DFCLCIAL03"/>
    <x v="15"/>
    <s v="TAX TRACTION"/>
    <n v="0"/>
    <n v="190"/>
    <n v="190"/>
    <n v="154.5"/>
    <n v="0"/>
    <n v="-154.5"/>
    <n v="-154.5"/>
    <n v="0"/>
    <n v="190"/>
    <n v="100"/>
    <n v="0"/>
    <n v="190"/>
    <n v="190"/>
    <n v="154.5"/>
    <n v="0"/>
    <n v="-154.5"/>
    <n v="-154.5"/>
    <n v="190"/>
    <n v="0"/>
    <n v="100"/>
    <n v="344.5"/>
    <n v="222.98"/>
  </r>
  <r>
    <x v="2"/>
    <s v="Maritime"/>
    <s v="Import"/>
    <x v="1020"/>
    <d v="2024-08-01T00:00:00"/>
    <x v="1"/>
    <s v="DFCLCPTA"/>
    <x v="15"/>
    <s v="TAX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0"/>
    <s v="Maritime"/>
    <s v="Export"/>
    <x v="1021"/>
    <d v="2024-08-01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021"/>
    <d v="2024-08-0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022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022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023"/>
    <d v="2024-08-01T00:00:00"/>
    <x v="0"/>
    <s v="DFCLCIAL04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1"/>
    <s v="Route"/>
    <s v="Export"/>
    <x v="1024"/>
    <d v="2024-08-01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1025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3"/>
    <n v="13"/>
    <n v="0"/>
    <n v="-13"/>
    <n v="0"/>
    <n v="0"/>
    <n v="-13"/>
    <n v="0"/>
  </r>
  <r>
    <x v="0"/>
    <s v="Maritime"/>
    <s v="Import"/>
    <x v="1025"/>
    <d v="2024-08-0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025"/>
    <d v="2024-08-01T00:00:00"/>
    <x v="4"/>
    <s v="DFCLCIAL03"/>
    <x v="6"/>
    <s v="DROITS DE DOUANE"/>
    <n v="0"/>
    <n v="0"/>
    <n v="0"/>
    <n v="0"/>
    <n v="0"/>
    <n v="0"/>
    <n v="0"/>
    <n v="0"/>
    <n v="0"/>
    <n v="0"/>
    <n v="0"/>
    <n v="663"/>
    <n v="663"/>
    <n v="663"/>
    <n v="0"/>
    <n v="-663"/>
    <n v="-663"/>
    <n v="663"/>
    <n v="0"/>
    <n v="100"/>
    <n v="1326"/>
    <n v="200"/>
  </r>
  <r>
    <x v="0"/>
    <s v="Maritime"/>
    <s v="Import"/>
    <x v="1025"/>
    <d v="2024-08-01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0"/>
    <n v="-13"/>
    <n v="-13"/>
    <n v="13"/>
    <n v="0"/>
    <n v="100"/>
    <n v="26"/>
    <n v="200"/>
  </r>
  <r>
    <x v="0"/>
    <s v="Maritime"/>
    <s v="Import"/>
    <x v="1025"/>
    <d v="2024-08-0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25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63"/>
    <n v="663"/>
    <n v="0"/>
    <n v="-663"/>
    <n v="0"/>
    <n v="0"/>
    <n v="-663"/>
    <n v="0"/>
  </r>
  <r>
    <x v="5"/>
    <s v="Maritime"/>
    <s v="Export"/>
    <x v="1026"/>
    <d v="2024-08-0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027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027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1028"/>
    <d v="2024-08-01T00:00:00"/>
    <x v="6"/>
    <s v="DFCLCIAL06"/>
    <x v="0"/>
    <s v="EXO DOUANE"/>
    <n v="0"/>
    <n v="292"/>
    <n v="292"/>
    <n v="0"/>
    <n v="0"/>
    <n v="0"/>
    <n v="0"/>
    <n v="0"/>
    <n v="292"/>
    <n v="100"/>
    <n v="0"/>
    <n v="292"/>
    <n v="292"/>
    <n v="0"/>
    <n v="0"/>
    <n v="0"/>
    <n v="0"/>
    <n v="292"/>
    <n v="0"/>
    <n v="100"/>
    <n v="292"/>
    <n v="0"/>
  </r>
  <r>
    <x v="5"/>
    <s v="Maritime"/>
    <s v="Import"/>
    <x v="102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35"/>
    <n v="0"/>
    <n v="0"/>
    <n v="0"/>
    <n v="0"/>
    <n v="-35"/>
    <n v="0"/>
  </r>
  <r>
    <x v="5"/>
    <s v="Maritime"/>
    <s v="Import"/>
    <x v="1029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35"/>
    <n v="35"/>
    <n v="35"/>
    <n v="35"/>
    <n v="-35"/>
    <n v="-35"/>
    <n v="0"/>
    <n v="0"/>
    <n v="100"/>
    <n v="70"/>
    <n v="200"/>
  </r>
  <r>
    <x v="5"/>
    <s v="Maritime"/>
    <s v="Import"/>
    <x v="1029"/>
    <d v="2024-08-01T00:00:00"/>
    <x v="0"/>
    <s v="DFCLCIAL04"/>
    <x v="7"/>
    <s v="TAX DOUANE"/>
    <n v="0"/>
    <n v="175"/>
    <n v="175"/>
    <n v="0"/>
    <n v="0"/>
    <n v="0"/>
    <n v="0"/>
    <n v="0"/>
    <n v="175"/>
    <n v="100"/>
    <n v="0"/>
    <n v="175"/>
    <n v="175"/>
    <n v="0"/>
    <n v="0"/>
    <n v="0"/>
    <n v="0"/>
    <n v="175"/>
    <n v="0"/>
    <n v="100"/>
    <n v="175"/>
    <n v="0"/>
  </r>
  <r>
    <x v="5"/>
    <s v="Maritime"/>
    <s v="Import"/>
    <x v="1029"/>
    <d v="2024-08-01T00:00:00"/>
    <x v="0"/>
    <s v="DFCLCIAL04"/>
    <x v="4"/>
    <s v="TAX  FR ANNEXE"/>
    <n v="0"/>
    <n v="35"/>
    <n v="35"/>
    <n v="36"/>
    <n v="0"/>
    <n v="-36"/>
    <n v="-36"/>
    <n v="0"/>
    <n v="35"/>
    <n v="100"/>
    <n v="0"/>
    <n v="35"/>
    <n v="35"/>
    <n v="36"/>
    <n v="36"/>
    <n v="-36"/>
    <n v="-36"/>
    <n v="-1"/>
    <n v="0"/>
    <n v="100"/>
    <n v="71"/>
    <n v="197.22"/>
  </r>
  <r>
    <x v="5"/>
    <s v="Maritime"/>
    <s v="Import"/>
    <x v="1029"/>
    <d v="2024-08-01T00:00:00"/>
    <x v="0"/>
    <s v="DFCLCIAL04"/>
    <x v="0"/>
    <s v="EXO DOUANE"/>
    <n v="0"/>
    <n v="40"/>
    <n v="40"/>
    <n v="26"/>
    <n v="0"/>
    <n v="-26"/>
    <n v="-26"/>
    <n v="0"/>
    <n v="40"/>
    <n v="100"/>
    <n v="0"/>
    <n v="40"/>
    <n v="40"/>
    <n v="26"/>
    <n v="26"/>
    <n v="-26"/>
    <n v="-26"/>
    <n v="14"/>
    <n v="0"/>
    <n v="100"/>
    <n v="66"/>
    <n v="253.85"/>
  </r>
  <r>
    <x v="0"/>
    <s v="Maritime"/>
    <s v="Import"/>
    <x v="103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103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19"/>
    <n v="719"/>
    <n v="719"/>
    <n v="719"/>
    <n v="-719"/>
    <n v="-719"/>
    <n v="0"/>
    <n v="0"/>
    <n v="100"/>
    <n v="1438"/>
    <n v="200"/>
  </r>
  <r>
    <x v="0"/>
    <s v="Maritime"/>
    <s v="Import"/>
    <x v="103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3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31"/>
    <d v="2024-08-01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103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Export"/>
    <x v="1032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033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33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25"/>
    <n v="225"/>
    <n v="225"/>
    <n v="0"/>
    <n v="-225"/>
    <n v="-225"/>
    <n v="225"/>
    <n v="0"/>
    <n v="100"/>
    <n v="450"/>
    <n v="200"/>
  </r>
  <r>
    <x v="0"/>
    <s v="Maritime"/>
    <s v="Import"/>
    <x v="1033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723"/>
    <n v="3723"/>
    <n v="0"/>
    <n v="-3723"/>
    <n v="0"/>
    <n v="0"/>
    <n v="-3723"/>
    <n v="0"/>
  </r>
  <r>
    <x v="0"/>
    <s v="Maritime"/>
    <s v="Import"/>
    <x v="1033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723"/>
    <n v="3723"/>
    <n v="3723"/>
    <n v="0"/>
    <n v="-3723"/>
    <n v="-3723"/>
    <n v="3723"/>
    <n v="0"/>
    <n v="100"/>
    <n v="7446"/>
    <n v="200"/>
  </r>
  <r>
    <x v="0"/>
    <s v="Maritime"/>
    <s v="Import"/>
    <x v="1033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25"/>
    <n v="225"/>
    <n v="0"/>
    <n v="-225"/>
    <n v="0"/>
    <n v="0"/>
    <n v="-225"/>
    <n v="0"/>
  </r>
  <r>
    <x v="0"/>
    <s v="Maritime"/>
    <s v="Import"/>
    <x v="1033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7"/>
    <s v="Maritime"/>
    <s v="Import"/>
    <x v="1034"/>
    <d v="2024-08-01T00:00:00"/>
    <x v="1"/>
    <s v="DFCLCPTA"/>
    <x v="33"/>
    <s v="EXO CONS MARITI"/>
    <n v="0"/>
    <n v="0"/>
    <n v="0"/>
    <n v="0"/>
    <n v="4400"/>
    <n v="4400"/>
    <n v="0"/>
    <n v="0"/>
    <n v="-4400"/>
    <n v="0"/>
    <n v="0"/>
    <n v="0"/>
    <n v="0"/>
    <n v="0"/>
    <n v="4400"/>
    <n v="4400"/>
    <n v="0"/>
    <n v="-4400"/>
    <n v="0"/>
    <n v="0"/>
    <n v="-4400"/>
    <n v="0"/>
  </r>
  <r>
    <x v="7"/>
    <s v="Maritime"/>
    <s v="Import"/>
    <x v="1034"/>
    <d v="2024-08-01T00:00:00"/>
    <x v="6"/>
    <s v="DFCLCIAL06"/>
    <x v="34"/>
    <s v="EXO FORFAIT"/>
    <n v="0"/>
    <n v="-637"/>
    <n v="-637"/>
    <n v="0"/>
    <n v="0"/>
    <n v="0"/>
    <n v="0"/>
    <n v="0"/>
    <n v="-637"/>
    <n v="100"/>
    <n v="0"/>
    <n v="-637"/>
    <n v="-637"/>
    <n v="0"/>
    <n v="0"/>
    <n v="0"/>
    <n v="0"/>
    <n v="-637"/>
    <n v="0"/>
    <n v="100"/>
    <n v="-637"/>
    <n v="0"/>
  </r>
  <r>
    <x v="7"/>
    <s v="Maritime"/>
    <s v="Import"/>
    <x v="1034"/>
    <d v="2024-08-01T00:00:00"/>
    <x v="6"/>
    <s v="DFCLCIAL06"/>
    <x v="33"/>
    <s v="EXO CONS MARITI"/>
    <n v="0"/>
    <n v="6370"/>
    <n v="6370"/>
    <n v="4400"/>
    <n v="0"/>
    <n v="-4400"/>
    <n v="-4400"/>
    <n v="0"/>
    <n v="6370"/>
    <n v="100"/>
    <n v="0"/>
    <n v="6370"/>
    <n v="6370"/>
    <n v="4400"/>
    <n v="0"/>
    <n v="-4400"/>
    <n v="-4400"/>
    <n v="6370"/>
    <n v="0"/>
    <n v="100"/>
    <n v="10770"/>
    <n v="244.77"/>
  </r>
  <r>
    <x v="5"/>
    <s v="Maritime"/>
    <s v="Export"/>
    <x v="1035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036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60"/>
    <n v="360"/>
    <n v="360"/>
    <n v="0"/>
    <n v="-360"/>
    <n v="-360"/>
    <n v="360"/>
    <n v="0"/>
    <n v="100"/>
    <n v="720"/>
    <n v="200"/>
  </r>
  <r>
    <x v="0"/>
    <s v="Maritime"/>
    <s v="Import"/>
    <x v="1036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60"/>
    <n v="360"/>
    <n v="0"/>
    <n v="-360"/>
    <n v="0"/>
    <n v="0"/>
    <n v="-360"/>
    <n v="0"/>
  </r>
  <r>
    <x v="0"/>
    <s v="Maritime"/>
    <s v="Import"/>
    <x v="1036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9933"/>
    <n v="9933"/>
    <n v="9933"/>
    <n v="0"/>
    <n v="-9933"/>
    <n v="-9933"/>
    <n v="9933"/>
    <n v="0"/>
    <n v="100"/>
    <n v="19866"/>
    <n v="200"/>
  </r>
  <r>
    <x v="0"/>
    <s v="Maritime"/>
    <s v="Import"/>
    <x v="103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933"/>
    <n v="9933"/>
    <n v="0"/>
    <n v="-9933"/>
    <n v="0"/>
    <n v="0"/>
    <n v="-9933"/>
    <n v="0"/>
  </r>
  <r>
    <x v="0"/>
    <s v="Maritime"/>
    <s v="Import"/>
    <x v="1036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36"/>
    <d v="2024-08-01T00:00:00"/>
    <x v="5"/>
    <s v="DFCLCIAL02"/>
    <x v="7"/>
    <s v="TAX DOUANE"/>
    <n v="0"/>
    <n v="114"/>
    <n v="114"/>
    <n v="0"/>
    <n v="0"/>
    <n v="0"/>
    <n v="0"/>
    <n v="0"/>
    <n v="114"/>
    <n v="100"/>
    <n v="0"/>
    <n v="114"/>
    <n v="114"/>
    <n v="0"/>
    <n v="0"/>
    <n v="0"/>
    <n v="0"/>
    <n v="114"/>
    <n v="0"/>
    <n v="100"/>
    <n v="114"/>
    <n v="0"/>
  </r>
  <r>
    <x v="0"/>
    <s v="Maritime"/>
    <s v="Import"/>
    <x v="1037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15"/>
    <n v="315"/>
    <n v="0"/>
    <n v="-315"/>
    <n v="0"/>
    <n v="0"/>
    <n v="-315"/>
    <n v="0"/>
  </r>
  <r>
    <x v="0"/>
    <s v="Maritime"/>
    <s v="Import"/>
    <x v="103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921"/>
    <n v="7921"/>
    <n v="7921"/>
    <n v="0"/>
    <n v="-7921"/>
    <n v="-7921"/>
    <n v="7921"/>
    <n v="0"/>
    <n v="100"/>
    <n v="15842"/>
    <n v="200"/>
  </r>
  <r>
    <x v="0"/>
    <s v="Maritime"/>
    <s v="Import"/>
    <x v="103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3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3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15"/>
    <n v="315"/>
    <n v="315"/>
    <n v="0"/>
    <n v="-315"/>
    <n v="-315"/>
    <n v="315"/>
    <n v="0"/>
    <n v="100"/>
    <n v="630"/>
    <n v="200"/>
  </r>
  <r>
    <x v="0"/>
    <s v="Maritime"/>
    <s v="Import"/>
    <x v="1037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921"/>
    <n v="7921"/>
    <n v="0"/>
    <n v="-7921"/>
    <n v="0"/>
    <n v="0"/>
    <n v="-7921"/>
    <n v="0"/>
  </r>
  <r>
    <x v="0"/>
    <s v="Maritime"/>
    <s v="Export"/>
    <x v="1038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038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03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03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55"/>
    <n v="1655"/>
    <n v="1655"/>
    <n v="1655"/>
    <n v="-1655"/>
    <n v="-1655"/>
    <n v="0"/>
    <n v="0"/>
    <n v="100"/>
    <n v="3310"/>
    <n v="200"/>
  </r>
  <r>
    <x v="0"/>
    <s v="Maritime"/>
    <s v="Import"/>
    <x v="1039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03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040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Export"/>
    <x v="1041"/>
    <d v="2024-08-01T00:00:00"/>
    <x v="6"/>
    <s v="DFCLCIAL06"/>
    <x v="3"/>
    <s v="TAX AFFRETEMENT"/>
    <n v="0"/>
    <n v="340"/>
    <n v="340"/>
    <n v="300"/>
    <n v="0"/>
    <n v="-300"/>
    <n v="-300"/>
    <n v="0"/>
    <n v="340"/>
    <n v="100"/>
    <n v="0"/>
    <n v="340"/>
    <n v="340"/>
    <n v="300"/>
    <n v="300"/>
    <n v="-300"/>
    <n v="-300"/>
    <n v="40"/>
    <n v="0"/>
    <n v="100"/>
    <n v="640"/>
    <n v="213.33"/>
  </r>
  <r>
    <x v="5"/>
    <s v="Maritime"/>
    <s v="Export"/>
    <x v="1042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043"/>
    <d v="2024-08-01T00:00:00"/>
    <x v="4"/>
    <s v="DFCLCIAL03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1043"/>
    <d v="2024-08-0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044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04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752"/>
    <n v="1752"/>
    <n v="1752"/>
    <n v="1752"/>
    <n v="-1752"/>
    <n v="-1752"/>
    <n v="0"/>
    <n v="0"/>
    <n v="100"/>
    <n v="3504"/>
    <n v="200"/>
  </r>
  <r>
    <x v="0"/>
    <s v="Maritime"/>
    <s v="Import"/>
    <x v="104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45"/>
    <d v="2024-08-0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04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Import"/>
    <x v="1046"/>
    <d v="2024-08-0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047"/>
    <d v="2024-08-0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048"/>
    <d v="2024-08-0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049"/>
    <d v="2024-08-01T00:00:00"/>
    <x v="0"/>
    <s v="DFCLCIAL04"/>
    <x v="0"/>
    <s v="EXO DOUANE"/>
    <n v="0"/>
    <n v="249.9"/>
    <n v="249.9"/>
    <n v="0"/>
    <n v="0"/>
    <n v="0"/>
    <n v="0"/>
    <n v="0"/>
    <n v="249.9"/>
    <n v="100"/>
    <n v="0"/>
    <n v="249.9"/>
    <n v="249.9"/>
    <n v="0"/>
    <n v="0"/>
    <n v="0"/>
    <n v="0"/>
    <n v="249.9"/>
    <n v="0"/>
    <n v="100"/>
    <n v="249.9"/>
    <n v="0"/>
  </r>
  <r>
    <x v="0"/>
    <s v="Maritime"/>
    <s v="Import"/>
    <x v="1049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829"/>
    <n v="829"/>
    <n v="829"/>
    <n v="0"/>
    <n v="-829"/>
    <n v="-829"/>
    <n v="829"/>
    <n v="0"/>
    <n v="100"/>
    <n v="1658"/>
    <n v="200"/>
  </r>
  <r>
    <x v="0"/>
    <s v="Maritime"/>
    <s v="Import"/>
    <x v="104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29"/>
    <n v="829"/>
    <n v="0"/>
    <n v="-829"/>
    <n v="0"/>
    <n v="0"/>
    <n v="-829"/>
    <n v="0"/>
  </r>
  <r>
    <x v="0"/>
    <s v="Maritime"/>
    <s v="Export"/>
    <x v="1050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051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052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1053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053"/>
    <d v="2024-08-01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1"/>
    <s v="Route"/>
    <s v="Export"/>
    <x v="1054"/>
    <d v="2024-08-0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055"/>
    <d v="2024-08-01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056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057"/>
    <d v="2024-08-01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058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60"/>
    <n v="60"/>
    <n v="60"/>
    <n v="60"/>
    <n v="-60"/>
    <n v="-60"/>
    <n v="0"/>
    <n v="0"/>
    <n v="100"/>
    <n v="120"/>
    <n v="200"/>
  </r>
  <r>
    <x v="0"/>
    <s v="Maritime"/>
    <s v="Import"/>
    <x v="1058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57579"/>
    <n v="57579"/>
    <n v="57579"/>
    <n v="57579"/>
    <n v="-57579"/>
    <n v="-57579"/>
    <n v="0"/>
    <n v="0"/>
    <n v="100"/>
    <n v="115158"/>
    <n v="200"/>
  </r>
  <r>
    <x v="0"/>
    <s v="Maritime"/>
    <s v="Import"/>
    <x v="1058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58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59"/>
    <d v="2024-08-01T00:00:00"/>
    <x v="3"/>
    <s v="DFCLCIAL01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59"/>
    <d v="2024-08-01T00:00:00"/>
    <x v="3"/>
    <s v="DFCLCIAL01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5"/>
    <s v="Maritime"/>
    <s v="Import"/>
    <x v="1060"/>
    <d v="2024-08-01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1061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06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62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6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06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106"/>
    <n v="1106"/>
    <n v="1106"/>
    <n v="1106"/>
    <n v="-1106"/>
    <n v="-1106"/>
    <n v="0"/>
    <n v="0"/>
    <n v="100"/>
    <n v="2212"/>
    <n v="200"/>
  </r>
  <r>
    <x v="2"/>
    <s v="Maritime"/>
    <s v="Import"/>
    <x v="1063"/>
    <d v="2024-08-01T00:00:00"/>
    <x v="4"/>
    <s v="DFCLCIAL03"/>
    <x v="31"/>
    <s v="TAX STOCKAGE"/>
    <n v="0"/>
    <n v="17.32"/>
    <n v="17.32"/>
    <n v="0"/>
    <n v="0"/>
    <n v="0"/>
    <n v="0"/>
    <n v="0"/>
    <n v="17.32"/>
    <n v="100"/>
    <n v="0"/>
    <n v="17.32"/>
    <n v="17.32"/>
    <n v="0"/>
    <n v="0"/>
    <n v="0"/>
    <n v="0"/>
    <n v="17.32"/>
    <n v="0"/>
    <n v="100"/>
    <n v="17.32"/>
    <n v="0"/>
  </r>
  <r>
    <x v="2"/>
    <s v="Maritime"/>
    <s v="Import"/>
    <x v="1063"/>
    <d v="2024-08-01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1"/>
    <s v="Route"/>
    <s v="Export"/>
    <x v="1064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065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65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65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7473"/>
    <n v="7473"/>
    <n v="7473"/>
    <n v="7473"/>
    <n v="-7473"/>
    <n v="-7473"/>
    <n v="0"/>
    <n v="0"/>
    <n v="100"/>
    <n v="14946"/>
    <n v="200"/>
  </r>
  <r>
    <x v="0"/>
    <s v="Maritime"/>
    <s v="Import"/>
    <x v="1065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315"/>
    <n v="315"/>
    <n v="315"/>
    <n v="315"/>
    <n v="-315"/>
    <n v="-315"/>
    <n v="0"/>
    <n v="0"/>
    <n v="100"/>
    <n v="630"/>
    <n v="200"/>
  </r>
  <r>
    <x v="5"/>
    <s v="Maritime"/>
    <s v="Export"/>
    <x v="1066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067"/>
    <d v="2024-08-0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067"/>
    <d v="2024-08-01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068"/>
    <d v="2024-08-01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1068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0.38"/>
    <n v="0.38"/>
    <n v="0.38"/>
    <n v="0.38"/>
    <n v="-0.38"/>
    <n v="-0.38"/>
    <n v="0"/>
    <n v="0"/>
    <n v="100"/>
    <n v="0.76"/>
    <n v="200"/>
  </r>
  <r>
    <x v="0"/>
    <s v="Maritime"/>
    <s v="Import"/>
    <x v="1069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1688"/>
    <n v="1688"/>
    <n v="1688"/>
    <n v="1688"/>
    <n v="-1688"/>
    <n v="-1688"/>
    <n v="0"/>
    <n v="0"/>
    <n v="100"/>
    <n v="3376"/>
    <n v="200"/>
  </r>
  <r>
    <x v="0"/>
    <s v="Maritime"/>
    <s v="Import"/>
    <x v="1069"/>
    <d v="2024-08-01T00:00:00"/>
    <x v="5"/>
    <s v="DFCLCIAL02"/>
    <x v="7"/>
    <s v="TAX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Import"/>
    <x v="1069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6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1070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70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10"/>
    <n v="210"/>
    <n v="210"/>
    <n v="210"/>
    <n v="-210"/>
    <n v="-210"/>
    <n v="0"/>
    <n v="0"/>
    <n v="100"/>
    <n v="420"/>
    <n v="200"/>
  </r>
  <r>
    <x v="0"/>
    <s v="Maritime"/>
    <s v="Import"/>
    <x v="1070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70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669"/>
    <n v="3669"/>
    <n v="3669"/>
    <n v="3669"/>
    <n v="-3669"/>
    <n v="-3669"/>
    <n v="0"/>
    <n v="0"/>
    <n v="100"/>
    <n v="7338"/>
    <n v="200"/>
  </r>
  <r>
    <x v="5"/>
    <s v="Maritime"/>
    <s v="Import"/>
    <x v="1071"/>
    <d v="2024-08-01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071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61"/>
    <n v="61"/>
    <n v="61"/>
    <n v="61"/>
    <n v="-61"/>
    <n v="-61"/>
    <n v="0"/>
    <n v="0"/>
    <n v="100"/>
    <n v="122"/>
    <n v="200"/>
  </r>
  <r>
    <x v="0"/>
    <s v="Maritime"/>
    <s v="Import"/>
    <x v="1072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72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240"/>
    <n v="240"/>
    <n v="240"/>
    <n v="240"/>
    <n v="-240"/>
    <n v="-240"/>
    <n v="0"/>
    <n v="0"/>
    <n v="100"/>
    <n v="480"/>
    <n v="200"/>
  </r>
  <r>
    <x v="0"/>
    <s v="Maritime"/>
    <s v="Import"/>
    <x v="1072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3899"/>
    <n v="3899"/>
    <n v="3899"/>
    <n v="3899"/>
    <n v="-3899"/>
    <n v="-3899"/>
    <n v="0"/>
    <n v="0"/>
    <n v="100"/>
    <n v="7798"/>
    <n v="200"/>
  </r>
  <r>
    <x v="0"/>
    <s v="Maritime"/>
    <s v="Import"/>
    <x v="1072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5"/>
    <s v="Maritime"/>
    <s v="Export"/>
    <x v="1073"/>
    <d v="2024-08-01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074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0"/>
    <n v="250"/>
    <n v="0"/>
    <n v="0"/>
    <n v="0"/>
    <n v="0"/>
    <n v="-250"/>
    <n v="0"/>
  </r>
  <r>
    <x v="0"/>
    <s v="Maritime"/>
    <s v="Import"/>
    <x v="1074"/>
    <d v="2024-08-0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1074"/>
    <d v="2024-08-01T00:00:00"/>
    <x v="2"/>
    <s v="DFCLCIAL07"/>
    <x v="1"/>
    <s v="AMENDES DOUANIERES"/>
    <n v="0"/>
    <n v="0"/>
    <n v="0"/>
    <n v="0"/>
    <n v="0"/>
    <n v="0"/>
    <n v="0"/>
    <n v="0"/>
    <n v="0"/>
    <n v="0"/>
    <n v="0"/>
    <n v="250"/>
    <n v="250"/>
    <n v="250"/>
    <n v="250"/>
    <n v="-250"/>
    <n v="-250"/>
    <n v="0"/>
    <n v="0"/>
    <n v="100"/>
    <n v="500"/>
    <n v="200"/>
  </r>
  <r>
    <x v="5"/>
    <s v="Maritime"/>
    <s v="Export"/>
    <x v="1075"/>
    <d v="2024-08-01T00:00:00"/>
    <x v="6"/>
    <s v="DFCLCIAL06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5"/>
    <s v="Maritime"/>
    <s v="Import"/>
    <x v="1076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96"/>
    <n v="1796"/>
    <n v="0"/>
    <n v="-1796"/>
    <n v="0"/>
    <n v="0"/>
    <n v="-1796"/>
    <n v="0"/>
  </r>
  <r>
    <x v="5"/>
    <s v="Maritime"/>
    <s v="Import"/>
    <x v="1076"/>
    <d v="2024-08-01T00:00:00"/>
    <x v="0"/>
    <s v="DFCLCIAL04"/>
    <x v="7"/>
    <s v="TAX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Import"/>
    <x v="1076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1796"/>
    <n v="1796"/>
    <n v="1796"/>
    <n v="0"/>
    <n v="-1796"/>
    <n v="-1796"/>
    <n v="1796"/>
    <n v="0"/>
    <n v="100"/>
    <n v="3592"/>
    <n v="200"/>
  </r>
  <r>
    <x v="0"/>
    <s v="Maritime"/>
    <s v="Import"/>
    <x v="1077"/>
    <d v="2024-08-01T00:00:00"/>
    <x v="5"/>
    <s v="DFCLCIAL02"/>
    <x v="6"/>
    <s v="DROITS DE DOUANE"/>
    <n v="0"/>
    <n v="0"/>
    <n v="0"/>
    <n v="0"/>
    <n v="0"/>
    <n v="0"/>
    <n v="0"/>
    <n v="0"/>
    <n v="0"/>
    <n v="0"/>
    <n v="0"/>
    <n v="258"/>
    <n v="258"/>
    <n v="258"/>
    <n v="258"/>
    <n v="-258"/>
    <n v="-258"/>
    <n v="0"/>
    <n v="0"/>
    <n v="100"/>
    <n v="516"/>
    <n v="200"/>
  </r>
  <r>
    <x v="0"/>
    <s v="Maritime"/>
    <s v="Import"/>
    <x v="1077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077"/>
    <d v="2024-08-01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077"/>
    <d v="2024-08-0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078"/>
    <d v="2024-08-01T00:00:00"/>
    <x v="0"/>
    <s v="DFCLCIAL04"/>
    <x v="0"/>
    <s v="EXO DOUAN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5"/>
    <s v="Maritime"/>
    <s v="Import"/>
    <x v="1079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577"/>
    <n v="577"/>
    <n v="577"/>
    <n v="0"/>
    <n v="-577"/>
    <n v="-577"/>
    <n v="577"/>
    <n v="0"/>
    <n v="100"/>
    <n v="1154"/>
    <n v="200"/>
  </r>
  <r>
    <x v="5"/>
    <s v="Maritime"/>
    <s v="Import"/>
    <x v="1079"/>
    <d v="2024-08-01T00:00:00"/>
    <x v="0"/>
    <s v="DFCLCIAL04"/>
    <x v="7"/>
    <s v="TAX DOUANE"/>
    <n v="0"/>
    <n v="255"/>
    <n v="255"/>
    <n v="0"/>
    <n v="0"/>
    <n v="0"/>
    <n v="0"/>
    <n v="0"/>
    <n v="255"/>
    <n v="100"/>
    <n v="0"/>
    <n v="255"/>
    <n v="255"/>
    <n v="0"/>
    <n v="0"/>
    <n v="0"/>
    <n v="0"/>
    <n v="255"/>
    <n v="0"/>
    <n v="100"/>
    <n v="255"/>
    <n v="0"/>
  </r>
  <r>
    <x v="5"/>
    <s v="Maritime"/>
    <s v="Import"/>
    <x v="1079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77"/>
    <n v="577"/>
    <n v="0"/>
    <n v="-577"/>
    <n v="0"/>
    <n v="0"/>
    <n v="-577"/>
    <n v="0"/>
  </r>
  <r>
    <x v="5"/>
    <s v="Maritime"/>
    <s v="Export"/>
    <x v="1080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081"/>
    <d v="2024-08-01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081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081"/>
    <d v="2024-08-01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081"/>
    <d v="2024-08-01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5"/>
    <s v="Maritime"/>
    <s v="Export"/>
    <x v="1082"/>
    <d v="2024-08-01T00:00:00"/>
    <x v="2"/>
    <s v="DFCLCIAL07"/>
    <x v="0"/>
    <s v="EXO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Export"/>
    <x v="1083"/>
    <d v="2024-08-01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084"/>
    <d v="2024-08-0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084"/>
    <d v="2024-08-01T00:00:00"/>
    <x v="3"/>
    <s v="DFCLCIAL01"/>
    <x v="7"/>
    <s v="TAX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5"/>
    <s v="Maritime"/>
    <s v="Export"/>
    <x v="1085"/>
    <d v="2024-08-01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1086"/>
    <d v="2024-08-02T00:00:00"/>
    <x v="3"/>
    <s v="DFCLCIAL01"/>
    <x v="2"/>
    <s v="TAX TPS ROUTE"/>
    <n v="0"/>
    <n v="2200"/>
    <n v="2200"/>
    <n v="1958"/>
    <n v="0"/>
    <n v="-1958"/>
    <n v="-1958"/>
    <n v="0"/>
    <n v="2200"/>
    <n v="100"/>
    <n v="0"/>
    <n v="2200"/>
    <n v="2200"/>
    <n v="1958"/>
    <n v="1958"/>
    <n v="-1958"/>
    <n v="-1958"/>
    <n v="242"/>
    <n v="0"/>
    <n v="100"/>
    <n v="4158"/>
    <n v="212.36"/>
  </r>
  <r>
    <x v="0"/>
    <s v="Maritime"/>
    <s v="Export"/>
    <x v="1087"/>
    <d v="2024-08-01T00:00:00"/>
    <x v="2"/>
    <s v="DFCLCIAL07"/>
    <x v="0"/>
    <s v="EXO DOUANE"/>
    <n v="0"/>
    <n v="75"/>
    <n v="75"/>
    <n v="14.31"/>
    <n v="0"/>
    <n v="-14.31"/>
    <n v="-14.31"/>
    <n v="0"/>
    <n v="75"/>
    <n v="100"/>
    <n v="0"/>
    <n v="75"/>
    <n v="75"/>
    <n v="14.31"/>
    <n v="14.31"/>
    <n v="-14.31"/>
    <n v="-14.31"/>
    <n v="60.69"/>
    <n v="0"/>
    <n v="100"/>
    <n v="89.31"/>
    <n v="624.11"/>
  </r>
  <r>
    <x v="9"/>
    <s v="Aérien"/>
    <s v="Export"/>
    <x v="1088"/>
    <d v="2024-08-01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108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089"/>
    <d v="2024-08-01T00:00:00"/>
    <x v="5"/>
    <s v="DFCLCIAL02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090"/>
    <d v="2024-08-01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1090"/>
    <d v="2024-08-01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5"/>
    <s v="Maritime"/>
    <s v="Import"/>
    <x v="1091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1092"/>
    <d v="2024-08-01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5"/>
    <s v="Maritime"/>
    <s v="Import"/>
    <x v="1092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5"/>
    <s v="Maritime"/>
    <s v="Export"/>
    <x v="1093"/>
    <d v="2024-08-01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2"/>
    <s v="Maritime"/>
    <s v="Import"/>
    <x v="1094"/>
    <d v="2024-08-01T00:00:00"/>
    <x v="3"/>
    <s v="DFCLCIAL01"/>
    <x v="45"/>
    <s v="AFFRETEMENT"/>
    <n v="0"/>
    <n v="817.85"/>
    <n v="817.85"/>
    <n v="480"/>
    <n v="0"/>
    <n v="-480"/>
    <n v="-480"/>
    <n v="0"/>
    <n v="817.85"/>
    <n v="100"/>
    <n v="0"/>
    <n v="817.85"/>
    <n v="817.85"/>
    <n v="480"/>
    <n v="480"/>
    <n v="-480"/>
    <n v="-480"/>
    <n v="337.85"/>
    <n v="0"/>
    <n v="100"/>
    <n v="1297.8499999999999"/>
    <n v="270.39"/>
  </r>
  <r>
    <x v="2"/>
    <s v="Maritime"/>
    <s v="Import"/>
    <x v="1094"/>
    <d v="2024-08-01T00:00:00"/>
    <x v="3"/>
    <s v="DFCLCIAL01"/>
    <x v="0"/>
    <s v="EXO DOUANE"/>
    <n v="0"/>
    <n v="56"/>
    <n v="56"/>
    <n v="0"/>
    <n v="0"/>
    <n v="0"/>
    <n v="0"/>
    <n v="0"/>
    <n v="56"/>
    <n v="100"/>
    <n v="0"/>
    <n v="56"/>
    <n v="56"/>
    <n v="0"/>
    <n v="0"/>
    <n v="0"/>
    <n v="0"/>
    <n v="56"/>
    <n v="0"/>
    <n v="100"/>
    <n v="56"/>
    <n v="0"/>
  </r>
  <r>
    <x v="2"/>
    <s v="Maritime"/>
    <s v="Import"/>
    <x v="1094"/>
    <d v="2024-08-01T00:00:00"/>
    <x v="3"/>
    <s v="DFCLCIAL01"/>
    <x v="38"/>
    <s v="AUTOL STOCKAGE"/>
    <n v="0"/>
    <n v="285"/>
    <n v="285"/>
    <n v="0"/>
    <n v="0"/>
    <n v="0"/>
    <n v="0"/>
    <n v="0"/>
    <n v="285"/>
    <n v="100"/>
    <n v="0"/>
    <n v="285"/>
    <n v="285"/>
    <n v="0"/>
    <n v="0"/>
    <n v="0"/>
    <n v="0"/>
    <n v="285"/>
    <n v="0"/>
    <n v="100"/>
    <n v="285"/>
    <n v="0"/>
  </r>
  <r>
    <x v="2"/>
    <s v="Maritime"/>
    <s v="Import"/>
    <x v="1094"/>
    <d v="2024-08-01T00:00:00"/>
    <x v="3"/>
    <s v="DFCLCIAL01"/>
    <x v="36"/>
    <s v="AUTO MANUT"/>
    <n v="0"/>
    <n v="27.6"/>
    <n v="27.6"/>
    <n v="0"/>
    <n v="0"/>
    <n v="0"/>
    <n v="0"/>
    <n v="0"/>
    <n v="27.6"/>
    <n v="100"/>
    <n v="0"/>
    <n v="27.6"/>
    <n v="27.6"/>
    <n v="0"/>
    <n v="0"/>
    <n v="0"/>
    <n v="0"/>
    <n v="27.6"/>
    <n v="0"/>
    <n v="100"/>
    <n v="27.6"/>
    <n v="0"/>
  </r>
  <r>
    <x v="2"/>
    <s v="Maritime"/>
    <s v="Import"/>
    <x v="1094"/>
    <d v="2024-08-01T00:00:00"/>
    <x v="3"/>
    <s v="DFCLCIAL01"/>
    <x v="22"/>
    <s v="AUTOL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Export"/>
    <x v="1095"/>
    <d v="2024-08-01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1095"/>
    <d v="2024-08-01T00:00:00"/>
    <x v="3"/>
    <s v="DFCLCIAL01"/>
    <x v="0"/>
    <s v="EXO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Export"/>
    <x v="1096"/>
    <d v="2024-08-0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097"/>
    <d v="2024-08-0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098"/>
    <d v="2024-08-01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2"/>
    <n v="72"/>
    <n v="0"/>
    <n v="-72"/>
    <n v="0"/>
    <n v="0"/>
    <n v="-72"/>
    <n v="0"/>
  </r>
  <r>
    <x v="5"/>
    <s v="Maritime"/>
    <s v="Import"/>
    <x v="1098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1098"/>
    <d v="2024-08-01T00:00:00"/>
    <x v="6"/>
    <s v="DFCLCIAL06"/>
    <x v="6"/>
    <s v="DROITS DE DOUANE"/>
    <n v="0"/>
    <n v="0"/>
    <n v="0"/>
    <n v="0"/>
    <n v="0"/>
    <n v="0"/>
    <n v="0"/>
    <n v="0"/>
    <n v="0"/>
    <n v="0"/>
    <n v="0"/>
    <n v="72"/>
    <n v="72"/>
    <n v="72"/>
    <n v="0"/>
    <n v="-72"/>
    <n v="-72"/>
    <n v="72"/>
    <n v="0"/>
    <n v="100"/>
    <n v="144"/>
    <n v="200"/>
  </r>
  <r>
    <x v="0"/>
    <s v="Maritime"/>
    <s v="Import"/>
    <x v="1099"/>
    <d v="2024-08-0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099"/>
    <d v="2024-08-01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1099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00"/>
    <d v="2024-08-01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100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101"/>
    <d v="2024-08-01T00:00:00"/>
    <x v="6"/>
    <s v="DFCLCIAL06"/>
    <x v="0"/>
    <s v="EXO DOUANE"/>
    <n v="0"/>
    <n v="132"/>
    <n v="132"/>
    <n v="0"/>
    <n v="0"/>
    <n v="0"/>
    <n v="0"/>
    <n v="0"/>
    <n v="132"/>
    <n v="100"/>
    <n v="0"/>
    <n v="132"/>
    <n v="132"/>
    <n v="0"/>
    <n v="0"/>
    <n v="0"/>
    <n v="0"/>
    <n v="132"/>
    <n v="0"/>
    <n v="100"/>
    <n v="132"/>
    <n v="0"/>
  </r>
  <r>
    <x v="0"/>
    <s v="Maritime"/>
    <s v="Export"/>
    <x v="1102"/>
    <d v="2024-08-01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1102"/>
    <d v="2024-08-01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4"/>
    <s v="Maritime"/>
    <s v="Import"/>
    <x v="1103"/>
    <d v="2024-08-25T00:00:00"/>
    <x v="3"/>
    <s v="DFCLCIAL01"/>
    <x v="44"/>
    <s v="OVERSEAS"/>
    <n v="0"/>
    <n v="3300"/>
    <n v="3300"/>
    <n v="2936.25"/>
    <n v="0"/>
    <n v="-2936.25"/>
    <n v="-2936.25"/>
    <n v="0"/>
    <n v="3300"/>
    <n v="100"/>
    <n v="0"/>
    <n v="3300"/>
    <n v="3300"/>
    <n v="2936.25"/>
    <n v="2936.25"/>
    <n v="-2936.25"/>
    <n v="-2936.25"/>
    <n v="363.75"/>
    <n v="0"/>
    <n v="100"/>
    <n v="6236.25"/>
    <n v="212.39"/>
  </r>
  <r>
    <x v="5"/>
    <s v="Maritime"/>
    <s v="Import"/>
    <x v="1104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5"/>
    <s v="Maritime"/>
    <s v="Import"/>
    <x v="1104"/>
    <d v="2024-08-01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0"/>
    <s v="Maritime"/>
    <s v="Import"/>
    <x v="1105"/>
    <d v="2024-08-01T00:00:00"/>
    <x v="0"/>
    <s v="DFCLCIAL04"/>
    <x v="0"/>
    <s v="EXO DOUANE"/>
    <n v="0"/>
    <n v="515.1"/>
    <n v="515.1"/>
    <n v="0"/>
    <n v="0"/>
    <n v="0"/>
    <n v="0"/>
    <n v="0"/>
    <n v="515.1"/>
    <n v="100"/>
    <n v="0"/>
    <n v="515.1"/>
    <n v="515.1"/>
    <n v="0"/>
    <n v="0"/>
    <n v="0"/>
    <n v="0"/>
    <n v="515.1"/>
    <n v="0"/>
    <n v="100"/>
    <n v="515.1"/>
    <n v="0"/>
  </r>
  <r>
    <x v="0"/>
    <s v="Maritime"/>
    <s v="Import"/>
    <x v="1105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2544"/>
    <n v="2544"/>
    <n v="2544"/>
    <n v="2544"/>
    <n v="-2544"/>
    <n v="-2544"/>
    <n v="0"/>
    <n v="0"/>
    <n v="100"/>
    <n v="5088"/>
    <n v="200"/>
  </r>
  <r>
    <x v="5"/>
    <s v="Maritime"/>
    <s v="Import"/>
    <x v="1106"/>
    <d v="2024-08-01T00:00:00"/>
    <x v="0"/>
    <s v="DFCLCIAL04"/>
    <x v="6"/>
    <s v="DROITS DE DOUANE"/>
    <n v="0"/>
    <n v="0"/>
    <n v="0"/>
    <n v="0"/>
    <n v="0"/>
    <n v="0"/>
    <n v="0"/>
    <n v="0"/>
    <n v="0"/>
    <n v="0"/>
    <n v="0"/>
    <n v="3552"/>
    <n v="3552"/>
    <n v="3552"/>
    <n v="3552"/>
    <n v="-3552"/>
    <n v="-3552"/>
    <n v="0"/>
    <n v="0"/>
    <n v="100"/>
    <n v="7104"/>
    <n v="200"/>
  </r>
  <r>
    <x v="5"/>
    <s v="Maritime"/>
    <s v="Import"/>
    <x v="1106"/>
    <d v="2024-08-01T00:00:00"/>
    <x v="0"/>
    <s v="DFCLCIAL04"/>
    <x v="0"/>
    <s v="EXO DOUANE"/>
    <n v="0"/>
    <n v="223"/>
    <n v="223"/>
    <n v="0"/>
    <n v="0"/>
    <n v="0"/>
    <n v="0"/>
    <n v="0"/>
    <n v="223"/>
    <n v="100"/>
    <n v="0"/>
    <n v="223"/>
    <n v="223"/>
    <n v="0"/>
    <n v="0"/>
    <n v="0"/>
    <n v="0"/>
    <n v="223"/>
    <n v="0"/>
    <n v="100"/>
    <n v="223"/>
    <n v="0"/>
  </r>
  <r>
    <x v="0"/>
    <s v="Maritime"/>
    <s v="Export"/>
    <x v="1107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07"/>
    <d v="2024-08-0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108"/>
    <d v="2024-08-01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5"/>
    <s v="Maritime"/>
    <s v="Export"/>
    <x v="1109"/>
    <d v="2024-08-0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110"/>
    <d v="2024-08-01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5"/>
    <s v="Maritime"/>
    <s v="Import"/>
    <x v="1110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1"/>
    <s v="Route"/>
    <s v="Export"/>
    <x v="1111"/>
    <d v="2024-08-0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1111"/>
    <d v="2024-08-01T00:00:00"/>
    <x v="2"/>
    <s v="DFCLCIAL07"/>
    <x v="14"/>
    <s v="EXO FR ANNEX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Export"/>
    <x v="1112"/>
    <d v="2024-08-01T00:00:00"/>
    <x v="2"/>
    <s v="DFCLCIAL07"/>
    <x v="0"/>
    <s v="EXO DOUAN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0"/>
    <s v="Maritime"/>
    <s v="Export"/>
    <x v="1113"/>
    <d v="2024-08-01T00:00:00"/>
    <x v="0"/>
    <s v="DFCLCIAL04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114"/>
    <d v="2024-08-0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114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115"/>
    <d v="2024-08-01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5"/>
    <s v="Maritime"/>
    <s v="Import"/>
    <x v="1115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0"/>
    <s v="Maritime"/>
    <s v="Import"/>
    <x v="1116"/>
    <d v="2024-08-01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1116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1.1299999999999999"/>
    <n v="1.1299999999999999"/>
    <n v="1.1299999999999999"/>
    <n v="1.1299999999999999"/>
    <n v="-1.1299999999999999"/>
    <n v="-1.1299999999999999"/>
    <n v="0"/>
    <n v="0"/>
    <n v="100"/>
    <n v="2.2599999999999998"/>
    <n v="200"/>
  </r>
  <r>
    <x v="0"/>
    <s v="Maritime"/>
    <s v="Export"/>
    <x v="1117"/>
    <d v="2024-08-0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17"/>
    <d v="2024-08-01T00:00:00"/>
    <x v="5"/>
    <s v="DFCLCIAL02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1118"/>
    <d v="2024-08-0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119"/>
    <d v="2024-08-01T00:00:00"/>
    <x v="2"/>
    <s v="DFCLCIAL07"/>
    <x v="6"/>
    <s v="DROITS DE DOUANE"/>
    <n v="0"/>
    <n v="0"/>
    <n v="0"/>
    <n v="0"/>
    <n v="0"/>
    <n v="0"/>
    <n v="0"/>
    <n v="0"/>
    <n v="0"/>
    <n v="0"/>
    <n v="0"/>
    <n v="720.69"/>
    <n v="720.69"/>
    <n v="720.69"/>
    <n v="720.69"/>
    <n v="-720.69"/>
    <n v="-720.69"/>
    <n v="0"/>
    <n v="0"/>
    <n v="100"/>
    <n v="1441.38"/>
    <n v="200"/>
  </r>
  <r>
    <x v="0"/>
    <s v="Maritime"/>
    <s v="Import"/>
    <x v="1119"/>
    <d v="2024-08-01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Export"/>
    <x v="1120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1121"/>
    <d v="2024-08-01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5"/>
    <s v="Maritime"/>
    <s v="Import"/>
    <x v="1121"/>
    <d v="2024-08-01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0"/>
    <s v="Maritime"/>
    <s v="Export"/>
    <x v="1122"/>
    <d v="2024-08-0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123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123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124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124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125"/>
    <d v="2024-08-0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125"/>
    <d v="2024-08-0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1126"/>
    <d v="2024-08-0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127"/>
    <d v="2024-08-0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128"/>
    <d v="2024-08-0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1129"/>
    <d v="2024-08-0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1130"/>
    <d v="2024-08-01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1131"/>
    <d v="2024-08-01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1132"/>
    <d v="2024-08-01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133"/>
    <d v="2024-08-01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1134"/>
    <d v="2024-08-02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1135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4725"/>
    <n v="4725"/>
    <n v="4725"/>
    <n v="4725"/>
    <n v="-4725"/>
    <n v="-4725"/>
    <n v="0"/>
    <n v="0"/>
    <n v="100"/>
    <n v="9450"/>
    <n v="200"/>
  </r>
  <r>
    <x v="0"/>
    <s v="Maritime"/>
    <s v="Import"/>
    <x v="1135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135"/>
    <d v="2024-08-02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9"/>
    <s v="Aérien"/>
    <s v="Import"/>
    <x v="1136"/>
    <d v="2024-08-02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9"/>
    <s v="Aérien"/>
    <s v="Import"/>
    <x v="1136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5"/>
    <n v="5"/>
    <n v="5"/>
    <n v="0"/>
    <n v="-5"/>
    <n v="-5"/>
    <n v="5"/>
    <n v="0"/>
    <n v="100"/>
    <n v="10"/>
    <n v="200"/>
  </r>
  <r>
    <x v="9"/>
    <s v="Aérien"/>
    <s v="Import"/>
    <x v="1136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"/>
    <n v="5"/>
    <n v="0"/>
    <n v="-5"/>
    <n v="0"/>
    <n v="0"/>
    <n v="-5"/>
    <n v="0"/>
  </r>
  <r>
    <x v="0"/>
    <s v="Maritime"/>
    <s v="Export"/>
    <x v="1137"/>
    <d v="2024-08-02T00:00:00"/>
    <x v="0"/>
    <s v="DFCLCIAL04"/>
    <x v="0"/>
    <s v="EXO DOUAN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0"/>
    <s v="Maritime"/>
    <s v="Export"/>
    <x v="1138"/>
    <d v="2024-08-02T00:00:00"/>
    <x v="4"/>
    <s v="DFCLCIAL03"/>
    <x v="0"/>
    <s v="EXO DOUANE"/>
    <n v="0"/>
    <n v="108"/>
    <n v="108"/>
    <n v="0"/>
    <n v="0"/>
    <n v="0"/>
    <n v="0"/>
    <n v="0"/>
    <n v="108"/>
    <n v="100"/>
    <n v="0"/>
    <n v="108"/>
    <n v="108"/>
    <n v="0"/>
    <n v="0"/>
    <n v="0"/>
    <n v="0"/>
    <n v="108"/>
    <n v="0"/>
    <n v="100"/>
    <n v="108"/>
    <n v="0"/>
  </r>
  <r>
    <x v="0"/>
    <s v="Maritime"/>
    <s v="Export"/>
    <x v="1138"/>
    <d v="2024-08-02T00:00:00"/>
    <x v="4"/>
    <s v="DFCLCIAL03"/>
    <x v="8"/>
    <s v="EXO TIP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1"/>
    <s v="Route"/>
    <s v="Export"/>
    <x v="1139"/>
    <d v="2024-08-02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1139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140"/>
    <d v="2024-08-02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1141"/>
    <d v="2024-08-02T00:00:00"/>
    <x v="4"/>
    <s v="DFCLCIAL03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1141"/>
    <d v="2024-08-02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1142"/>
    <d v="2024-08-0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1"/>
    <s v="Route"/>
    <s v="Export"/>
    <x v="1143"/>
    <d v="2024-08-02T00:00:00"/>
    <x v="6"/>
    <s v="DFCLCIAL06"/>
    <x v="2"/>
    <s v="TAX TPS ROUTE"/>
    <n v="0"/>
    <n v="700"/>
    <n v="700"/>
    <n v="600"/>
    <n v="0"/>
    <n v="-600"/>
    <n v="-600"/>
    <n v="0"/>
    <n v="700"/>
    <n v="100"/>
    <n v="0"/>
    <n v="700"/>
    <n v="700"/>
    <n v="600"/>
    <n v="600"/>
    <n v="-600"/>
    <n v="-600"/>
    <n v="100"/>
    <n v="0"/>
    <n v="100"/>
    <n v="1300"/>
    <n v="216.67"/>
  </r>
  <r>
    <x v="5"/>
    <s v="Maritime"/>
    <s v="Import"/>
    <x v="1144"/>
    <d v="2024-08-0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1145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145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145"/>
    <d v="2024-08-02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145"/>
    <d v="2024-08-02T00:00:00"/>
    <x v="7"/>
    <s v="DFCLCIAL05"/>
    <x v="0"/>
    <s v="EXO DOUANE"/>
    <n v="0"/>
    <n v="154"/>
    <n v="154"/>
    <n v="0"/>
    <n v="0"/>
    <n v="0"/>
    <n v="0"/>
    <n v="0"/>
    <n v="154"/>
    <n v="100"/>
    <n v="0"/>
    <n v="154"/>
    <n v="154"/>
    <n v="0"/>
    <n v="0"/>
    <n v="0"/>
    <n v="0"/>
    <n v="154"/>
    <n v="0"/>
    <n v="100"/>
    <n v="154"/>
    <n v="0"/>
  </r>
  <r>
    <x v="5"/>
    <s v="Maritime"/>
    <s v="Export"/>
    <x v="1146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147"/>
    <d v="2024-08-02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148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149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150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151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151"/>
    <d v="2024-08-02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1151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23"/>
    <n v="23"/>
    <n v="23"/>
    <n v="0"/>
    <n v="-23"/>
    <n v="-23"/>
    <n v="23"/>
    <n v="0"/>
    <n v="100"/>
    <n v="46"/>
    <n v="200"/>
  </r>
  <r>
    <x v="0"/>
    <s v="Maritime"/>
    <s v="Import"/>
    <x v="1151"/>
    <d v="2024-08-02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151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151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3"/>
    <n v="23"/>
    <n v="0"/>
    <n v="-23"/>
    <n v="0"/>
    <n v="0"/>
    <n v="-23"/>
    <n v="0"/>
  </r>
  <r>
    <x v="5"/>
    <s v="Maritime"/>
    <s v="Import"/>
    <x v="1152"/>
    <d v="2024-08-0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1153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154"/>
    <d v="2024-08-0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155"/>
    <d v="2024-08-02T00:00:00"/>
    <x v="3"/>
    <s v="DFCLCIAL01"/>
    <x v="7"/>
    <s v="TAX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155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56"/>
    <d v="2024-08-02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157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158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158"/>
    <d v="2024-08-02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1159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160"/>
    <d v="2024-08-02T00:00:00"/>
    <x v="6"/>
    <s v="DFCLCIAL06"/>
    <x v="2"/>
    <s v="TAX TPS ROUTE"/>
    <n v="0"/>
    <n v="1050"/>
    <n v="1050"/>
    <n v="900"/>
    <n v="0"/>
    <n v="-900"/>
    <n v="-900"/>
    <n v="0"/>
    <n v="1050"/>
    <n v="100"/>
    <n v="0"/>
    <n v="1050"/>
    <n v="1050"/>
    <n v="900"/>
    <n v="0"/>
    <n v="-900"/>
    <n v="-900"/>
    <n v="1050"/>
    <n v="0"/>
    <n v="100"/>
    <n v="1950"/>
    <n v="216.67"/>
  </r>
  <r>
    <x v="1"/>
    <s v="Route"/>
    <s v="Export"/>
    <x v="1160"/>
    <d v="2024-08-02T00:00:00"/>
    <x v="1"/>
    <s v="DFCLCPTA"/>
    <x v="2"/>
    <s v="TAX TPS ROUTE"/>
    <n v="0"/>
    <n v="0"/>
    <n v="0"/>
    <n v="0"/>
    <n v="900"/>
    <n v="900"/>
    <n v="0"/>
    <n v="0"/>
    <n v="-900"/>
    <n v="0"/>
    <n v="0"/>
    <n v="0"/>
    <n v="0"/>
    <n v="0"/>
    <n v="900"/>
    <n v="900"/>
    <n v="0"/>
    <n v="-900"/>
    <n v="0"/>
    <n v="0"/>
    <n v="-900"/>
    <n v="0"/>
  </r>
  <r>
    <x v="0"/>
    <s v="Maritime"/>
    <s v="Export"/>
    <x v="1161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61"/>
    <d v="2024-08-02T00:00:00"/>
    <x v="4"/>
    <s v="DFCLCIAL03"/>
    <x v="0"/>
    <s v="EXO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Export"/>
    <x v="1162"/>
    <d v="2024-08-02T00:00:00"/>
    <x v="4"/>
    <s v="DFCLCIAL03"/>
    <x v="0"/>
    <s v="EXO DOUANE"/>
    <n v="0"/>
    <n v="145"/>
    <n v="145"/>
    <n v="0"/>
    <n v="0"/>
    <n v="0"/>
    <n v="0"/>
    <n v="0"/>
    <n v="145"/>
    <n v="100"/>
    <n v="0"/>
    <n v="145"/>
    <n v="145"/>
    <n v="0"/>
    <n v="0"/>
    <n v="0"/>
    <n v="0"/>
    <n v="145"/>
    <n v="0"/>
    <n v="100"/>
    <n v="145"/>
    <n v="0"/>
  </r>
  <r>
    <x v="0"/>
    <s v="Maritime"/>
    <s v="Export"/>
    <x v="1162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163"/>
    <d v="2024-08-02T00:00:00"/>
    <x v="6"/>
    <s v="DFCLCIAL06"/>
    <x v="0"/>
    <s v="EXO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1164"/>
    <d v="2024-08-02T00:00:00"/>
    <x v="4"/>
    <s v="DFCLCIAL03"/>
    <x v="0"/>
    <s v="EXO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Export"/>
    <x v="1164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165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166"/>
    <d v="2024-08-02T00:00:00"/>
    <x v="0"/>
    <s v="DFCLCIAL04"/>
    <x v="0"/>
    <s v="EXO DOUANE"/>
    <n v="0"/>
    <n v="610.29999999999995"/>
    <n v="610.29999999999995"/>
    <n v="0"/>
    <n v="0"/>
    <n v="0"/>
    <n v="0"/>
    <n v="0"/>
    <n v="610.29999999999995"/>
    <n v="100"/>
    <n v="0"/>
    <n v="610.29999999999995"/>
    <n v="610.29999999999995"/>
    <n v="0"/>
    <n v="0"/>
    <n v="0"/>
    <n v="0"/>
    <n v="610.29999999999995"/>
    <n v="0"/>
    <n v="100"/>
    <n v="610.29999999999995"/>
    <n v="0"/>
  </r>
  <r>
    <x v="0"/>
    <s v="Maritime"/>
    <s v="Import"/>
    <x v="1166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5186"/>
    <n v="5186"/>
    <n v="5186"/>
    <n v="5186"/>
    <n v="-5186"/>
    <n v="-5186"/>
    <n v="0"/>
    <n v="0"/>
    <n v="100"/>
    <n v="10372"/>
    <n v="200"/>
  </r>
  <r>
    <x v="0"/>
    <s v="Maritime"/>
    <s v="Import"/>
    <x v="1167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Import"/>
    <x v="1167"/>
    <d v="2024-08-02T00:00:00"/>
    <x v="4"/>
    <s v="DFCLCIAL03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1167"/>
    <d v="2024-08-02T00:00:00"/>
    <x v="4"/>
    <s v="DFCLCIAL03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1"/>
    <s v="Route"/>
    <s v="Export"/>
    <x v="1168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169"/>
    <d v="2024-08-02T00:00:00"/>
    <x v="6"/>
    <s v="DFCLCIAL06"/>
    <x v="6"/>
    <s v="DROITS DE DOUANE"/>
    <n v="0"/>
    <n v="0"/>
    <n v="0"/>
    <n v="0"/>
    <n v="0"/>
    <n v="0"/>
    <n v="0"/>
    <n v="0"/>
    <n v="0"/>
    <n v="0"/>
    <n v="0"/>
    <n v="290"/>
    <n v="290"/>
    <n v="290"/>
    <n v="290"/>
    <n v="-290"/>
    <n v="-290"/>
    <n v="0"/>
    <n v="0"/>
    <n v="100"/>
    <n v="580"/>
    <n v="200"/>
  </r>
  <r>
    <x v="5"/>
    <s v="Maritime"/>
    <s v="Import"/>
    <x v="1169"/>
    <d v="2024-08-02T00:00:00"/>
    <x v="6"/>
    <s v="DFCLCIAL06"/>
    <x v="0"/>
    <s v="EXO DOUANE"/>
    <n v="0"/>
    <n v="371"/>
    <n v="371"/>
    <n v="0"/>
    <n v="0"/>
    <n v="0"/>
    <n v="0"/>
    <n v="0"/>
    <n v="371"/>
    <n v="100"/>
    <n v="0"/>
    <n v="371"/>
    <n v="371"/>
    <n v="0"/>
    <n v="0"/>
    <n v="0"/>
    <n v="0"/>
    <n v="371"/>
    <n v="0"/>
    <n v="100"/>
    <n v="371"/>
    <n v="0"/>
  </r>
  <r>
    <x v="0"/>
    <s v="Maritime"/>
    <s v="Export"/>
    <x v="1170"/>
    <d v="2024-08-02T00:00:00"/>
    <x v="7"/>
    <s v="DFCLCIAL05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1170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170"/>
    <d v="2024-08-02T00:00:00"/>
    <x v="7"/>
    <s v="DFCLCIAL05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170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1171"/>
    <d v="2024-08-0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172"/>
    <d v="2024-08-02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172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1057"/>
    <n v="1057"/>
    <n v="1057"/>
    <n v="1057"/>
    <n v="-1057"/>
    <n v="-1057"/>
    <n v="0"/>
    <n v="0"/>
    <n v="100"/>
    <n v="2114"/>
    <n v="200"/>
  </r>
  <r>
    <x v="2"/>
    <s v="Maritime"/>
    <s v="Import"/>
    <x v="1173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173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173"/>
    <d v="2024-08-02T00:00:00"/>
    <x v="4"/>
    <s v="DFCLCIAL03"/>
    <x v="39"/>
    <s v="EXO EMBALLAGE"/>
    <n v="0"/>
    <n v="122"/>
    <n v="122"/>
    <n v="0"/>
    <n v="0"/>
    <n v="0"/>
    <n v="0"/>
    <n v="0"/>
    <n v="122"/>
    <n v="100"/>
    <n v="0"/>
    <n v="122"/>
    <n v="122"/>
    <n v="0"/>
    <n v="0"/>
    <n v="0"/>
    <n v="0"/>
    <n v="122"/>
    <n v="0"/>
    <n v="100"/>
    <n v="122"/>
    <n v="0"/>
  </r>
  <r>
    <x v="2"/>
    <s v="Maritime"/>
    <s v="Import"/>
    <x v="1173"/>
    <d v="2024-08-0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1173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174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2155"/>
    <n v="2155"/>
    <n v="2155"/>
    <n v="2155"/>
    <n v="-2155"/>
    <n v="-2155"/>
    <n v="0"/>
    <n v="0"/>
    <n v="100"/>
    <n v="4310"/>
    <n v="200"/>
  </r>
  <r>
    <x v="2"/>
    <s v="Maritime"/>
    <s v="Import"/>
    <x v="1174"/>
    <d v="2024-08-02T00:00:00"/>
    <x v="3"/>
    <s v="DFCLCIAL01"/>
    <x v="0"/>
    <s v="EXO DOUANE"/>
    <n v="0"/>
    <n v="2300"/>
    <n v="2300"/>
    <n v="0"/>
    <n v="0"/>
    <n v="0"/>
    <n v="0"/>
    <n v="0"/>
    <n v="2300"/>
    <n v="100"/>
    <n v="0"/>
    <n v="2300"/>
    <n v="2300"/>
    <n v="0"/>
    <n v="0"/>
    <n v="0"/>
    <n v="0"/>
    <n v="2300"/>
    <n v="0"/>
    <n v="100"/>
    <n v="2300"/>
    <n v="0"/>
  </r>
  <r>
    <x v="2"/>
    <s v="Maritime"/>
    <s v="Import"/>
    <x v="1174"/>
    <d v="2024-08-02T00:00:00"/>
    <x v="3"/>
    <s v="DFCLCIAL01"/>
    <x v="32"/>
    <s v="EXO STOCKAGE"/>
    <n v="0"/>
    <n v="1492.24"/>
    <n v="1492.24"/>
    <n v="0"/>
    <n v="0"/>
    <n v="0"/>
    <n v="0"/>
    <n v="0"/>
    <n v="1492.24"/>
    <n v="100"/>
    <n v="0"/>
    <n v="1492.24"/>
    <n v="1492.24"/>
    <n v="0"/>
    <n v="0"/>
    <n v="0"/>
    <n v="0"/>
    <n v="1492.24"/>
    <n v="0"/>
    <n v="100"/>
    <n v="1492.24"/>
    <n v="0"/>
  </r>
  <r>
    <x v="2"/>
    <s v="Maritime"/>
    <s v="Import"/>
    <x v="1174"/>
    <d v="2024-08-02T00:00:00"/>
    <x v="3"/>
    <s v="DFCLCIAL01"/>
    <x v="16"/>
    <s v="EXO MANUT"/>
    <n v="0"/>
    <n v="8659.4"/>
    <n v="8659.4"/>
    <n v="0"/>
    <n v="0"/>
    <n v="0"/>
    <n v="0"/>
    <n v="0"/>
    <n v="8659.4"/>
    <n v="100"/>
    <n v="0"/>
    <n v="8659.4"/>
    <n v="8659.4"/>
    <n v="0"/>
    <n v="0"/>
    <n v="0"/>
    <n v="0"/>
    <n v="8659.4"/>
    <n v="0"/>
    <n v="100"/>
    <n v="8659.4"/>
    <n v="0"/>
  </r>
  <r>
    <x v="2"/>
    <s v="Maritime"/>
    <s v="Import"/>
    <x v="1174"/>
    <d v="2024-08-02T00:00:00"/>
    <x v="3"/>
    <s v="DFCLCIAL01"/>
    <x v="26"/>
    <s v="EXO TPS ROUTE"/>
    <n v="0"/>
    <n v="9836.65"/>
    <n v="9836.65"/>
    <n v="0"/>
    <n v="0"/>
    <n v="0"/>
    <n v="0"/>
    <n v="0"/>
    <n v="9836.65"/>
    <n v="100"/>
    <n v="0"/>
    <n v="9836.65"/>
    <n v="9836.65"/>
    <n v="0"/>
    <n v="0"/>
    <n v="0"/>
    <n v="0"/>
    <n v="9836.65"/>
    <n v="0"/>
    <n v="100"/>
    <n v="9836.65"/>
    <n v="0"/>
  </r>
  <r>
    <x v="5"/>
    <s v="Maritime"/>
    <s v="Import"/>
    <x v="1175"/>
    <d v="2024-08-02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176"/>
    <d v="2024-08-0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77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177"/>
    <d v="2024-08-0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178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178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2"/>
    <s v="Maritime"/>
    <s v="Import"/>
    <x v="1179"/>
    <d v="2024-08-0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1179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179"/>
    <d v="2024-08-02T00:00:00"/>
    <x v="4"/>
    <s v="DFCLCIAL03"/>
    <x v="39"/>
    <s v="EXO EMBALLAGE"/>
    <n v="0"/>
    <n v="107"/>
    <n v="107"/>
    <n v="0"/>
    <n v="0"/>
    <n v="0"/>
    <n v="0"/>
    <n v="0"/>
    <n v="107"/>
    <n v="100"/>
    <n v="0"/>
    <n v="107"/>
    <n v="107"/>
    <n v="0"/>
    <n v="0"/>
    <n v="0"/>
    <n v="0"/>
    <n v="107"/>
    <n v="0"/>
    <n v="100"/>
    <n v="107"/>
    <n v="0"/>
  </r>
  <r>
    <x v="2"/>
    <s v="Maritime"/>
    <s v="Import"/>
    <x v="1179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0"/>
    <s v="Maritime"/>
    <s v="Export"/>
    <x v="1180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180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1181"/>
    <d v="2024-08-02T00:00:00"/>
    <x v="4"/>
    <s v="DFCLCIAL03"/>
    <x v="17"/>
    <s v="EXO TRACTION"/>
    <n v="0"/>
    <n v="170"/>
    <n v="170"/>
    <n v="154.5"/>
    <n v="0"/>
    <n v="-154.5"/>
    <n v="-154.5"/>
    <n v="0"/>
    <n v="170"/>
    <n v="100"/>
    <n v="0"/>
    <n v="170"/>
    <n v="170"/>
    <n v="154.5"/>
    <n v="0"/>
    <n v="-154.5"/>
    <n v="-154.5"/>
    <n v="170"/>
    <n v="0"/>
    <n v="100"/>
    <n v="324.5"/>
    <n v="210.03"/>
  </r>
  <r>
    <x v="2"/>
    <s v="Maritime"/>
    <s v="Import"/>
    <x v="1181"/>
    <d v="2024-08-02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1181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181"/>
    <d v="2024-08-02T00:00:00"/>
    <x v="4"/>
    <s v="DFCLCIAL03"/>
    <x v="39"/>
    <s v="EXO EMBALLAGE"/>
    <n v="0"/>
    <n v="102.5"/>
    <n v="102.5"/>
    <n v="0"/>
    <n v="0"/>
    <n v="0"/>
    <n v="0"/>
    <n v="0"/>
    <n v="102.5"/>
    <n v="100"/>
    <n v="0"/>
    <n v="102.5"/>
    <n v="102.5"/>
    <n v="0"/>
    <n v="0"/>
    <n v="0"/>
    <n v="0"/>
    <n v="102.5"/>
    <n v="0"/>
    <n v="100"/>
    <n v="102.5"/>
    <n v="0"/>
  </r>
  <r>
    <x v="2"/>
    <s v="Maritime"/>
    <s v="Import"/>
    <x v="1181"/>
    <d v="2024-08-0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0"/>
    <s v="Maritime"/>
    <s v="Export"/>
    <x v="1182"/>
    <d v="2024-08-02T00:00:00"/>
    <x v="5"/>
    <s v="DFCLCIAL02"/>
    <x v="0"/>
    <s v="EXO DOUANE"/>
    <n v="0"/>
    <n v="56"/>
    <n v="56"/>
    <n v="20"/>
    <n v="0"/>
    <n v="-20"/>
    <n v="-20"/>
    <n v="0"/>
    <n v="56"/>
    <n v="100"/>
    <n v="0"/>
    <n v="56"/>
    <n v="56"/>
    <n v="20"/>
    <n v="20"/>
    <n v="-20"/>
    <n v="-20"/>
    <n v="36"/>
    <n v="0"/>
    <n v="100"/>
    <n v="76"/>
    <n v="380"/>
  </r>
  <r>
    <x v="0"/>
    <s v="Maritime"/>
    <s v="Export"/>
    <x v="1182"/>
    <d v="2024-08-02T00:00:00"/>
    <x v="5"/>
    <s v="DFCLCIAL02"/>
    <x v="8"/>
    <s v="EXO TIP"/>
    <n v="0"/>
    <n v="9"/>
    <n v="9"/>
    <n v="9.5"/>
    <n v="0"/>
    <n v="-9.5"/>
    <n v="-9.5"/>
    <n v="0"/>
    <n v="9"/>
    <n v="100"/>
    <n v="0"/>
    <n v="9"/>
    <n v="9"/>
    <n v="9.5"/>
    <n v="9.5"/>
    <n v="-9.5"/>
    <n v="-9.5"/>
    <n v="-0.5"/>
    <n v="0"/>
    <n v="100"/>
    <n v="18.5"/>
    <n v="194.74"/>
  </r>
  <r>
    <x v="0"/>
    <s v="Maritime"/>
    <s v="Import"/>
    <x v="1183"/>
    <d v="2024-08-02T00:00:00"/>
    <x v="4"/>
    <s v="DFCLCIAL03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1183"/>
    <d v="2024-08-02T00:00:00"/>
    <x v="4"/>
    <s v="DFCLCIAL03"/>
    <x v="4"/>
    <s v="TAX  FR ANNEXE"/>
    <n v="0"/>
    <n v="185"/>
    <n v="185"/>
    <n v="73"/>
    <n v="0"/>
    <n v="-73"/>
    <n v="-73"/>
    <n v="0"/>
    <n v="185"/>
    <n v="100"/>
    <n v="0"/>
    <n v="185"/>
    <n v="185"/>
    <n v="73"/>
    <n v="73"/>
    <n v="-73"/>
    <n v="-73"/>
    <n v="112"/>
    <n v="0"/>
    <n v="100"/>
    <n v="258"/>
    <n v="353.42"/>
  </r>
  <r>
    <x v="0"/>
    <s v="Maritime"/>
    <s v="Import"/>
    <x v="1183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95"/>
    <n v="95"/>
    <n v="95"/>
    <n v="95"/>
    <n v="-95"/>
    <n v="-95"/>
    <n v="0"/>
    <n v="0"/>
    <n v="100"/>
    <n v="190"/>
    <n v="200"/>
  </r>
  <r>
    <x v="0"/>
    <s v="Maritime"/>
    <s v="Import"/>
    <x v="1183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2"/>
    <s v="Maritime"/>
    <s v="Import"/>
    <x v="1184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184"/>
    <d v="2024-08-02T00:00:00"/>
    <x v="4"/>
    <s v="DFCLCIAL03"/>
    <x v="39"/>
    <s v="EXO EMBALLAGE"/>
    <n v="0"/>
    <n v="152"/>
    <n v="152"/>
    <n v="0"/>
    <n v="0"/>
    <n v="0"/>
    <n v="0"/>
    <n v="0"/>
    <n v="152"/>
    <n v="100"/>
    <n v="0"/>
    <n v="152"/>
    <n v="152"/>
    <n v="0"/>
    <n v="0"/>
    <n v="0"/>
    <n v="0"/>
    <n v="152"/>
    <n v="0"/>
    <n v="100"/>
    <n v="152"/>
    <n v="0"/>
  </r>
  <r>
    <x v="2"/>
    <s v="Maritime"/>
    <s v="Import"/>
    <x v="1184"/>
    <d v="2024-08-0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1184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184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185"/>
    <d v="2024-08-0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1185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185"/>
    <d v="2024-08-02T00:00:00"/>
    <x v="4"/>
    <s v="DFCLCIAL03"/>
    <x v="39"/>
    <s v="EXO EMBALLAGE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2"/>
    <s v="Maritime"/>
    <s v="Import"/>
    <x v="1185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185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5"/>
    <s v="Maritime"/>
    <s v="Export"/>
    <x v="1186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1187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1188"/>
    <d v="2024-08-02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189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190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191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192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193"/>
    <d v="2024-08-0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194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17"/>
    <n v="17"/>
    <n v="17"/>
    <n v="17"/>
    <n v="-17"/>
    <n v="-17"/>
    <n v="0"/>
    <n v="0"/>
    <n v="100"/>
    <n v="34"/>
    <n v="200"/>
  </r>
  <r>
    <x v="0"/>
    <s v="Maritime"/>
    <s v="Import"/>
    <x v="1194"/>
    <d v="2024-08-02T00:00:00"/>
    <x v="4"/>
    <s v="DFCLCIAL03"/>
    <x v="14"/>
    <s v="EXO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0"/>
    <s v="Maritime"/>
    <s v="Import"/>
    <x v="1194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194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4"/>
    <s v="Maritime"/>
    <s v="Export"/>
    <x v="1195"/>
    <d v="2024-08-02T00:00:00"/>
    <x v="3"/>
    <s v="DFCLCIAL01"/>
    <x v="26"/>
    <s v="EXO TPS ROUTE"/>
    <n v="0"/>
    <n v="700"/>
    <n v="700"/>
    <n v="640"/>
    <n v="0"/>
    <n v="-640"/>
    <n v="-640"/>
    <n v="0"/>
    <n v="700"/>
    <n v="100"/>
    <n v="0"/>
    <n v="700"/>
    <n v="700"/>
    <n v="640"/>
    <n v="640"/>
    <n v="-640"/>
    <n v="-640"/>
    <n v="60"/>
    <n v="0"/>
    <n v="100"/>
    <n v="1340"/>
    <n v="209.38"/>
  </r>
  <r>
    <x v="4"/>
    <s v="Maritime"/>
    <s v="Export"/>
    <x v="1195"/>
    <d v="2024-08-02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196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197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1198"/>
    <d v="2024-08-02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199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199"/>
    <d v="2024-08-02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199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199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5"/>
    <s v="Maritime"/>
    <s v="Import"/>
    <x v="1200"/>
    <d v="2024-08-0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201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201"/>
    <d v="2024-08-02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1201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01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17"/>
    <n v="17"/>
    <n v="17"/>
    <n v="17"/>
    <n v="-17"/>
    <n v="-17"/>
    <n v="0"/>
    <n v="0"/>
    <n v="100"/>
    <n v="34"/>
    <n v="200"/>
  </r>
  <r>
    <x v="0"/>
    <s v="Maritime"/>
    <s v="Import"/>
    <x v="1202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02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27"/>
    <n v="27"/>
    <n v="27"/>
    <n v="27"/>
    <n v="-27"/>
    <n v="-27"/>
    <n v="0"/>
    <n v="0"/>
    <n v="100"/>
    <n v="54"/>
    <n v="200"/>
  </r>
  <r>
    <x v="0"/>
    <s v="Maritime"/>
    <s v="Import"/>
    <x v="1202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202"/>
    <d v="2024-08-02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1203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03"/>
    <d v="2024-08-02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1204"/>
    <d v="2024-08-02T00:00:00"/>
    <x v="0"/>
    <s v="DFCLCIAL04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Import"/>
    <x v="1205"/>
    <d v="2024-08-02T00:00:00"/>
    <x v="4"/>
    <s v="DFCLCIAL03"/>
    <x v="14"/>
    <s v="EXO FR ANNEX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1205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05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205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0"/>
    <s v="Maritime"/>
    <s v="Export"/>
    <x v="1206"/>
    <d v="2024-08-02T00:00:00"/>
    <x v="4"/>
    <s v="DFCLCIAL03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1206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07"/>
    <d v="2024-08-05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07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1207"/>
    <d v="2024-08-05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1207"/>
    <d v="2024-08-05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1208"/>
    <d v="2024-08-02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208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09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09"/>
    <d v="2024-08-0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1210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1210"/>
    <d v="2024-08-1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10"/>
    <d v="2024-08-12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1210"/>
    <d v="2024-08-1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1211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11"/>
    <d v="2024-08-02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212"/>
    <d v="2024-08-0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1213"/>
    <d v="2024-08-02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214"/>
    <d v="2024-08-16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214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14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214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1215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216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217"/>
    <d v="2024-08-02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1217"/>
    <d v="2024-08-02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218"/>
    <d v="2024-08-02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218"/>
    <d v="2024-08-02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1219"/>
    <d v="2024-08-02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1219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220"/>
    <d v="2024-08-02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221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221"/>
    <d v="2024-08-02T00:00:00"/>
    <x v="4"/>
    <s v="DFCLCIAL03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Export"/>
    <x v="1222"/>
    <d v="2024-08-02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222"/>
    <d v="2024-08-02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Import"/>
    <x v="1223"/>
    <d v="2024-08-02T00:00:00"/>
    <x v="2"/>
    <s v="DFCLCIAL07"/>
    <x v="22"/>
    <s v="AUTOL DOUANE"/>
    <n v="0"/>
    <n v="119"/>
    <n v="119"/>
    <n v="0"/>
    <n v="0"/>
    <n v="0"/>
    <n v="0"/>
    <n v="0"/>
    <n v="119"/>
    <n v="100"/>
    <n v="0"/>
    <n v="119"/>
    <n v="119"/>
    <n v="0"/>
    <n v="0"/>
    <n v="0"/>
    <n v="0"/>
    <n v="119"/>
    <n v="0"/>
    <n v="100"/>
    <n v="119"/>
    <n v="0"/>
  </r>
  <r>
    <x v="5"/>
    <s v="Maritime"/>
    <s v="Import"/>
    <x v="1223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Export"/>
    <x v="1224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24"/>
    <d v="2024-08-02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225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25"/>
    <d v="2024-08-02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226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26"/>
    <d v="2024-08-02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227"/>
    <d v="2024-08-02T00:00:00"/>
    <x v="5"/>
    <s v="DFCLCIAL02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1227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28"/>
    <d v="2024-08-02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228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1229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229"/>
    <d v="2024-08-02T00:00:00"/>
    <x v="4"/>
    <s v="DFCLCIAL03"/>
    <x v="39"/>
    <s v="EXO EMBALLAGE"/>
    <n v="0"/>
    <n v="186"/>
    <n v="186"/>
    <n v="0"/>
    <n v="0"/>
    <n v="0"/>
    <n v="0"/>
    <n v="0"/>
    <n v="186"/>
    <n v="100"/>
    <n v="0"/>
    <n v="186"/>
    <n v="186"/>
    <n v="0"/>
    <n v="0"/>
    <n v="0"/>
    <n v="0"/>
    <n v="186"/>
    <n v="0"/>
    <n v="100"/>
    <n v="186"/>
    <n v="0"/>
  </r>
  <r>
    <x v="2"/>
    <s v="Maritime"/>
    <s v="Import"/>
    <x v="1229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229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229"/>
    <d v="2024-08-02T00:00:00"/>
    <x v="4"/>
    <s v="DFCLCIAL03"/>
    <x v="16"/>
    <s v="EXO MANUT"/>
    <n v="0"/>
    <n v="470"/>
    <n v="470"/>
    <n v="0"/>
    <n v="0"/>
    <n v="0"/>
    <n v="0"/>
    <n v="0"/>
    <n v="470"/>
    <n v="100"/>
    <n v="0"/>
    <n v="470"/>
    <n v="470"/>
    <n v="0"/>
    <n v="0"/>
    <n v="0"/>
    <n v="0"/>
    <n v="470"/>
    <n v="0"/>
    <n v="100"/>
    <n v="470"/>
    <n v="0"/>
  </r>
  <r>
    <x v="2"/>
    <s v="Maritime"/>
    <s v="Import"/>
    <x v="1230"/>
    <d v="2024-08-02T00:00:00"/>
    <x v="4"/>
    <s v="DFCLCIAL03"/>
    <x v="16"/>
    <s v="EXO MANUT"/>
    <n v="0"/>
    <n v="440"/>
    <n v="440"/>
    <n v="0"/>
    <n v="0"/>
    <n v="0"/>
    <n v="0"/>
    <n v="0"/>
    <n v="440"/>
    <n v="100"/>
    <n v="0"/>
    <n v="440"/>
    <n v="440"/>
    <n v="0"/>
    <n v="0"/>
    <n v="0"/>
    <n v="0"/>
    <n v="440"/>
    <n v="0"/>
    <n v="100"/>
    <n v="440"/>
    <n v="0"/>
  </r>
  <r>
    <x v="2"/>
    <s v="Maritime"/>
    <s v="Import"/>
    <x v="1230"/>
    <d v="2024-08-02T00:00:00"/>
    <x v="4"/>
    <s v="DFCLCIAL03"/>
    <x v="39"/>
    <s v="EXO EMBALLAGE"/>
    <n v="0"/>
    <n v="187.5"/>
    <n v="187.5"/>
    <n v="0"/>
    <n v="0"/>
    <n v="0"/>
    <n v="0"/>
    <n v="0"/>
    <n v="187.5"/>
    <n v="100"/>
    <n v="0"/>
    <n v="187.5"/>
    <n v="187.5"/>
    <n v="0"/>
    <n v="0"/>
    <n v="0"/>
    <n v="0"/>
    <n v="187.5"/>
    <n v="0"/>
    <n v="100"/>
    <n v="187.5"/>
    <n v="0"/>
  </r>
  <r>
    <x v="2"/>
    <s v="Maritime"/>
    <s v="Import"/>
    <x v="1230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230"/>
    <d v="2024-08-02T00:00:00"/>
    <x v="4"/>
    <s v="DFCLCIAL03"/>
    <x v="17"/>
    <s v="EXO TRACTION"/>
    <n v="0"/>
    <n v="170"/>
    <n v="170"/>
    <n v="154.5"/>
    <n v="0"/>
    <n v="-154.5"/>
    <n v="-154.5"/>
    <n v="0"/>
    <n v="170"/>
    <n v="100"/>
    <n v="0"/>
    <n v="170"/>
    <n v="170"/>
    <n v="154.5"/>
    <n v="0"/>
    <n v="-154.5"/>
    <n v="-154.5"/>
    <n v="170"/>
    <n v="0"/>
    <n v="100"/>
    <n v="324.5"/>
    <n v="210.03"/>
  </r>
  <r>
    <x v="2"/>
    <s v="Maritime"/>
    <s v="Import"/>
    <x v="1230"/>
    <d v="2024-08-02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0"/>
    <s v="Maritime"/>
    <s v="Export"/>
    <x v="1231"/>
    <d v="2024-08-02T00:00:00"/>
    <x v="2"/>
    <s v="DFCLCIAL07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2"/>
    <s v="Maritime"/>
    <s v="Import"/>
    <x v="1232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232"/>
    <d v="2024-08-02T00:00:00"/>
    <x v="4"/>
    <s v="DFCLCIAL03"/>
    <x v="16"/>
    <s v="EXO MANUT"/>
    <n v="0"/>
    <n v="570"/>
    <n v="570"/>
    <n v="0"/>
    <n v="0"/>
    <n v="0"/>
    <n v="0"/>
    <n v="0"/>
    <n v="570"/>
    <n v="100"/>
    <n v="0"/>
    <n v="570"/>
    <n v="570"/>
    <n v="0"/>
    <n v="0"/>
    <n v="0"/>
    <n v="0"/>
    <n v="570"/>
    <n v="0"/>
    <n v="100"/>
    <n v="570"/>
    <n v="0"/>
  </r>
  <r>
    <x v="2"/>
    <s v="Maritime"/>
    <s v="Import"/>
    <x v="1232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232"/>
    <d v="2024-08-02T00:00:00"/>
    <x v="4"/>
    <s v="DFCLCIAL03"/>
    <x v="39"/>
    <s v="EXO EMBALLAGE"/>
    <n v="0"/>
    <n v="325"/>
    <n v="325"/>
    <n v="0"/>
    <n v="0"/>
    <n v="0"/>
    <n v="0"/>
    <n v="0"/>
    <n v="325"/>
    <n v="100"/>
    <n v="0"/>
    <n v="325"/>
    <n v="325"/>
    <n v="0"/>
    <n v="0"/>
    <n v="0"/>
    <n v="0"/>
    <n v="325"/>
    <n v="0"/>
    <n v="100"/>
    <n v="325"/>
    <n v="0"/>
  </r>
  <r>
    <x v="5"/>
    <s v="Maritime"/>
    <s v="Import"/>
    <x v="1233"/>
    <d v="2024-08-0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234"/>
    <d v="2024-08-02T00:00:00"/>
    <x v="0"/>
    <s v="DFCLCIAL04"/>
    <x v="4"/>
    <s v="TAX  FR ANNEX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5"/>
    <s v="Maritime"/>
    <s v="Import"/>
    <x v="1234"/>
    <d v="2024-08-02T00:00:00"/>
    <x v="0"/>
    <s v="DFCLCIAL04"/>
    <x v="46"/>
    <s v="DROITS D'ACCISES"/>
    <n v="0"/>
    <n v="0"/>
    <n v="0"/>
    <n v="0"/>
    <n v="0"/>
    <n v="0"/>
    <n v="0"/>
    <n v="0"/>
    <n v="0"/>
    <n v="0"/>
    <n v="0"/>
    <n v="144.29"/>
    <n v="144.29"/>
    <n v="144"/>
    <n v="0"/>
    <n v="-144"/>
    <n v="-144"/>
    <n v="144.29"/>
    <n v="0"/>
    <n v="100"/>
    <n v="288.29000000000002"/>
    <n v="200.2"/>
  </r>
  <r>
    <x v="5"/>
    <s v="Maritime"/>
    <s v="Import"/>
    <x v="1234"/>
    <d v="2024-08-02T00:00:00"/>
    <x v="1"/>
    <s v="DFCLCPTA"/>
    <x v="46"/>
    <s v="DROITS D'ACCISES"/>
    <n v="0"/>
    <n v="0"/>
    <n v="0"/>
    <n v="0"/>
    <n v="0"/>
    <n v="0"/>
    <n v="0"/>
    <n v="0"/>
    <n v="0"/>
    <n v="0"/>
    <n v="0"/>
    <n v="0"/>
    <n v="0"/>
    <n v="0"/>
    <n v="144"/>
    <n v="144"/>
    <n v="0"/>
    <n v="-144"/>
    <n v="0"/>
    <n v="0"/>
    <n v="-144"/>
    <n v="0"/>
  </r>
  <r>
    <x v="0"/>
    <s v="Maritime"/>
    <s v="Export"/>
    <x v="1235"/>
    <d v="2024-08-0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1236"/>
    <d v="2024-08-02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1236"/>
    <d v="2024-08-0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237"/>
    <d v="2024-08-0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1238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239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240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241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242"/>
    <d v="2024-08-02T00:00:00"/>
    <x v="5"/>
    <s v="DFCLCIAL02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1243"/>
    <d v="2024-08-02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1244"/>
    <d v="2024-08-0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245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246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5801"/>
    <n v="5801"/>
    <n v="5801"/>
    <n v="0"/>
    <n v="-5801"/>
    <n v="-5801"/>
    <n v="5801"/>
    <n v="0"/>
    <n v="100"/>
    <n v="11602"/>
    <n v="200"/>
  </r>
  <r>
    <x v="0"/>
    <s v="Maritime"/>
    <s v="Import"/>
    <x v="1246"/>
    <d v="2024-08-02T00:00:00"/>
    <x v="0"/>
    <s v="DFCLCIAL04"/>
    <x v="0"/>
    <s v="EXO DOUANE"/>
    <n v="0"/>
    <n v="685.1"/>
    <n v="685.1"/>
    <n v="0"/>
    <n v="0"/>
    <n v="0"/>
    <n v="0"/>
    <n v="0"/>
    <n v="685.1"/>
    <n v="100"/>
    <n v="0"/>
    <n v="685.1"/>
    <n v="685.1"/>
    <n v="0"/>
    <n v="0"/>
    <n v="0"/>
    <n v="0"/>
    <n v="685.1"/>
    <n v="0"/>
    <n v="100"/>
    <n v="685.1"/>
    <n v="0"/>
  </r>
  <r>
    <x v="0"/>
    <s v="Maritime"/>
    <s v="Import"/>
    <x v="1246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801"/>
    <n v="5801"/>
    <n v="0"/>
    <n v="-5801"/>
    <n v="0"/>
    <n v="0"/>
    <n v="-5801"/>
    <n v="0"/>
  </r>
  <r>
    <x v="5"/>
    <s v="Maritime"/>
    <s v="Import"/>
    <x v="1247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100"/>
    <n v="100"/>
    <n v="100"/>
    <n v="0"/>
    <n v="-100"/>
    <n v="-100"/>
    <n v="100"/>
    <n v="0"/>
    <n v="100"/>
    <n v="200"/>
    <n v="200"/>
  </r>
  <r>
    <x v="5"/>
    <s v="Maritime"/>
    <s v="Import"/>
    <x v="1247"/>
    <d v="2024-08-02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247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0"/>
    <n v="100"/>
    <n v="0"/>
    <n v="-100"/>
    <n v="0"/>
    <n v="0"/>
    <n v="-100"/>
    <n v="0"/>
  </r>
  <r>
    <x v="5"/>
    <s v="Maritime"/>
    <s v="Export"/>
    <x v="1248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249"/>
    <d v="2024-08-02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1250"/>
    <d v="2024-08-02T00:00:00"/>
    <x v="3"/>
    <s v="DFCLCIAL01"/>
    <x v="7"/>
    <s v="TAX DOUANE"/>
    <n v="0"/>
    <n v="600"/>
    <n v="600"/>
    <n v="192"/>
    <n v="0"/>
    <n v="-192"/>
    <n v="-192"/>
    <n v="0"/>
    <n v="600"/>
    <n v="100"/>
    <n v="0"/>
    <n v="600"/>
    <n v="600"/>
    <n v="192"/>
    <n v="0"/>
    <n v="-192"/>
    <n v="-192"/>
    <n v="600"/>
    <n v="0"/>
    <n v="100"/>
    <n v="792"/>
    <n v="412.5"/>
  </r>
  <r>
    <x v="4"/>
    <s v="Maritime"/>
    <s v="Import"/>
    <x v="1250"/>
    <d v="2024-08-02T00:00:00"/>
    <x v="3"/>
    <s v="DFCLCIAL01"/>
    <x v="26"/>
    <s v="EXO TPS ROUTE"/>
    <n v="0"/>
    <n v="4230"/>
    <n v="4230"/>
    <n v="3860"/>
    <n v="0"/>
    <n v="-3860"/>
    <n v="-3860"/>
    <n v="0"/>
    <n v="4230"/>
    <n v="100"/>
    <n v="0"/>
    <n v="4230"/>
    <n v="4230"/>
    <n v="3860"/>
    <n v="0"/>
    <n v="-3860"/>
    <n v="-3860"/>
    <n v="4230"/>
    <n v="0"/>
    <n v="100"/>
    <n v="8090"/>
    <n v="209.59"/>
  </r>
  <r>
    <x v="4"/>
    <s v="Maritime"/>
    <s v="Import"/>
    <x v="1250"/>
    <d v="2024-08-02T00:00:00"/>
    <x v="1"/>
    <s v="DFCLCPTA"/>
    <x v="26"/>
    <s v="EXO TPS ROUTE"/>
    <n v="0"/>
    <n v="0"/>
    <n v="0"/>
    <n v="0"/>
    <n v="3860"/>
    <n v="3860"/>
    <n v="0"/>
    <n v="0"/>
    <n v="-3860"/>
    <n v="0"/>
    <n v="0"/>
    <n v="0"/>
    <n v="0"/>
    <n v="0"/>
    <n v="3860"/>
    <n v="3860"/>
    <n v="0"/>
    <n v="-3860"/>
    <n v="0"/>
    <n v="0"/>
    <n v="-3860"/>
    <n v="0"/>
  </r>
  <r>
    <x v="4"/>
    <s v="Maritime"/>
    <s v="Import"/>
    <x v="1250"/>
    <d v="2024-08-02T00:00:00"/>
    <x v="1"/>
    <s v="DFCLCPTA"/>
    <x v="0"/>
    <s v="EXO DOUANE"/>
    <n v="0"/>
    <n v="0"/>
    <n v="0"/>
    <n v="0"/>
    <n v="192"/>
    <n v="192"/>
    <n v="0"/>
    <n v="0"/>
    <n v="-192"/>
    <n v="0"/>
    <n v="0"/>
    <n v="0"/>
    <n v="0"/>
    <n v="0"/>
    <n v="192"/>
    <n v="192"/>
    <n v="0"/>
    <n v="-192"/>
    <n v="0"/>
    <n v="0"/>
    <n v="-192"/>
    <n v="0"/>
  </r>
  <r>
    <x v="0"/>
    <s v="Maritime"/>
    <s v="Export"/>
    <x v="1251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251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52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252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871"/>
    <n v="12871"/>
    <n v="0"/>
    <n v="-12871"/>
    <n v="0"/>
    <n v="0"/>
    <n v="-12871"/>
    <n v="0"/>
  </r>
  <r>
    <x v="0"/>
    <s v="Maritime"/>
    <s v="Import"/>
    <x v="1252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125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1252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2871"/>
    <n v="12871"/>
    <n v="12871"/>
    <n v="0"/>
    <n v="-12871"/>
    <n v="-12871"/>
    <n v="12871"/>
    <n v="0"/>
    <n v="100"/>
    <n v="25742"/>
    <n v="200"/>
  </r>
  <r>
    <x v="0"/>
    <s v="Maritime"/>
    <s v="Import"/>
    <x v="1252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253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950"/>
    <n v="950"/>
    <n v="950"/>
    <n v="0"/>
    <n v="-950"/>
    <n v="-950"/>
    <n v="950"/>
    <n v="0"/>
    <n v="100"/>
    <n v="1900"/>
    <n v="200"/>
  </r>
  <r>
    <x v="5"/>
    <s v="Maritime"/>
    <s v="Import"/>
    <x v="125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50"/>
    <n v="950"/>
    <n v="0"/>
    <n v="-950"/>
    <n v="0"/>
    <n v="0"/>
    <n v="-950"/>
    <n v="0"/>
  </r>
  <r>
    <x v="5"/>
    <s v="Maritime"/>
    <s v="Import"/>
    <x v="1253"/>
    <d v="2024-08-02T00:00:00"/>
    <x v="2"/>
    <s v="DFCLCIAL07"/>
    <x v="22"/>
    <s v="AUTOL DOUANE"/>
    <n v="0"/>
    <n v="151"/>
    <n v="151"/>
    <n v="0"/>
    <n v="0"/>
    <n v="0"/>
    <n v="0"/>
    <n v="0"/>
    <n v="151"/>
    <n v="100"/>
    <n v="0"/>
    <n v="151"/>
    <n v="151"/>
    <n v="0"/>
    <n v="0"/>
    <n v="0"/>
    <n v="0"/>
    <n v="151"/>
    <n v="0"/>
    <n v="100"/>
    <n v="151"/>
    <n v="0"/>
  </r>
  <r>
    <x v="5"/>
    <s v="Maritime"/>
    <s v="Export"/>
    <x v="1254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255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256"/>
    <d v="2024-08-02T00:00:00"/>
    <x v="0"/>
    <s v="DFCLCIAL04"/>
    <x v="0"/>
    <s v="EXO DOUANE"/>
    <n v="0"/>
    <n v="136"/>
    <n v="136"/>
    <n v="0"/>
    <n v="0"/>
    <n v="0"/>
    <n v="0"/>
    <n v="0"/>
    <n v="136"/>
    <n v="100"/>
    <n v="0"/>
    <n v="136"/>
    <n v="136"/>
    <n v="0"/>
    <n v="0"/>
    <n v="0"/>
    <n v="0"/>
    <n v="136"/>
    <n v="0"/>
    <n v="100"/>
    <n v="136"/>
    <n v="0"/>
  </r>
  <r>
    <x v="0"/>
    <s v="Maritime"/>
    <s v="Export"/>
    <x v="1257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257"/>
    <d v="2024-08-02T00:00:00"/>
    <x v="7"/>
    <s v="DFCLCIAL05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1257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258"/>
    <d v="2024-08-02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1259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259"/>
    <d v="2024-08-02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1260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261"/>
    <d v="2024-08-02T00:00:00"/>
    <x v="6"/>
    <s v="DFCLCIAL06"/>
    <x v="0"/>
    <s v="EXO DOUANE"/>
    <n v="0"/>
    <n v="240"/>
    <n v="240"/>
    <n v="0"/>
    <n v="0"/>
    <n v="0"/>
    <n v="0"/>
    <n v="0"/>
    <n v="240"/>
    <n v="100"/>
    <n v="0"/>
    <n v="240"/>
    <n v="240"/>
    <n v="0"/>
    <n v="0"/>
    <n v="0"/>
    <n v="0"/>
    <n v="240"/>
    <n v="0"/>
    <n v="100"/>
    <n v="240"/>
    <n v="0"/>
  </r>
  <r>
    <x v="0"/>
    <s v="Maritime"/>
    <s v="Export"/>
    <x v="1262"/>
    <d v="2024-08-02T00:00:00"/>
    <x v="5"/>
    <s v="DFCLCIAL02"/>
    <x v="8"/>
    <s v="EXO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Export"/>
    <x v="1262"/>
    <d v="2024-08-02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Export"/>
    <x v="1263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264"/>
    <d v="2024-08-02T00:00:00"/>
    <x v="5"/>
    <s v="DFCLCIAL02"/>
    <x v="8"/>
    <s v="EXO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Export"/>
    <x v="1264"/>
    <d v="2024-08-02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1265"/>
    <d v="2024-08-02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1265"/>
    <d v="2024-08-02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Import"/>
    <x v="1266"/>
    <d v="2024-08-02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266"/>
    <d v="2024-08-0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266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267"/>
    <d v="2024-08-02T00:00:00"/>
    <x v="5"/>
    <s v="DFCLCIAL02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268"/>
    <d v="2024-08-02T00:00:00"/>
    <x v="5"/>
    <s v="DFCLCIAL02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1269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269"/>
    <d v="2024-08-02T00:00:00"/>
    <x v="7"/>
    <s v="DFCLCIAL05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1269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270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1270"/>
    <d v="2024-08-0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270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Export"/>
    <x v="1271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271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7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1272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801"/>
    <n v="4801"/>
    <n v="0"/>
    <n v="-4801"/>
    <n v="0"/>
    <n v="0"/>
    <n v="-4801"/>
    <n v="0"/>
  </r>
  <r>
    <x v="0"/>
    <s v="Maritime"/>
    <s v="Import"/>
    <x v="1272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1272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4801"/>
    <n v="4801"/>
    <n v="4801"/>
    <n v="0"/>
    <n v="-4801"/>
    <n v="-4801"/>
    <n v="4801"/>
    <n v="0"/>
    <n v="100"/>
    <n v="9602"/>
    <n v="200"/>
  </r>
  <r>
    <x v="0"/>
    <s v="Maritime"/>
    <s v="Import"/>
    <x v="1272"/>
    <d v="2024-08-0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27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9557"/>
    <n v="29557"/>
    <n v="0"/>
    <n v="-29557"/>
    <n v="0"/>
    <n v="0"/>
    <n v="-29557"/>
    <n v="0"/>
  </r>
  <r>
    <x v="0"/>
    <s v="Maritime"/>
    <s v="Import"/>
    <x v="127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29557"/>
    <n v="29557"/>
    <n v="29557"/>
    <n v="0"/>
    <n v="-29557"/>
    <n v="-29557"/>
    <n v="29557"/>
    <n v="0"/>
    <n v="100"/>
    <n v="59114"/>
    <n v="200"/>
  </r>
  <r>
    <x v="0"/>
    <s v="Maritime"/>
    <s v="Import"/>
    <x v="1273"/>
    <d v="2024-08-0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274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74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74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5265"/>
    <n v="15265"/>
    <n v="15265"/>
    <n v="15265"/>
    <n v="-15265"/>
    <n v="-15265"/>
    <n v="0"/>
    <n v="0"/>
    <n v="100"/>
    <n v="30530"/>
    <n v="200"/>
  </r>
  <r>
    <x v="0"/>
    <s v="Maritime"/>
    <s v="Import"/>
    <x v="1274"/>
    <d v="2024-08-02T00:00:00"/>
    <x v="5"/>
    <s v="DFCLCIAL02"/>
    <x v="7"/>
    <s v="TAX DOUANE"/>
    <n v="0"/>
    <n v="288"/>
    <n v="288"/>
    <n v="0"/>
    <n v="0"/>
    <n v="0"/>
    <n v="0"/>
    <n v="0"/>
    <n v="288"/>
    <n v="100"/>
    <n v="0"/>
    <n v="288"/>
    <n v="288"/>
    <n v="0"/>
    <n v="0"/>
    <n v="0"/>
    <n v="0"/>
    <n v="288"/>
    <n v="0"/>
    <n v="100"/>
    <n v="288"/>
    <n v="0"/>
  </r>
  <r>
    <x v="0"/>
    <s v="Maritime"/>
    <s v="Import"/>
    <x v="1274"/>
    <d v="2024-08-02T00:00:00"/>
    <x v="5"/>
    <s v="DFCLCIAL02"/>
    <x v="2"/>
    <s v="TAX TPS ROUTE"/>
    <n v="0"/>
    <n v="2310"/>
    <n v="2310"/>
    <n v="2230"/>
    <n v="0"/>
    <n v="-2230"/>
    <n v="-2230"/>
    <n v="0"/>
    <n v="2310"/>
    <n v="100"/>
    <n v="0"/>
    <n v="2310"/>
    <n v="2310"/>
    <n v="2230"/>
    <n v="2230"/>
    <n v="-2230"/>
    <n v="-2230"/>
    <n v="80"/>
    <n v="0"/>
    <n v="100"/>
    <n v="4540"/>
    <n v="203.59"/>
  </r>
  <r>
    <x v="0"/>
    <s v="Maritime"/>
    <s v="Import"/>
    <x v="1275"/>
    <d v="2024-08-02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1275"/>
    <d v="2024-08-02T00:00:00"/>
    <x v="5"/>
    <s v="DFCLCIAL02"/>
    <x v="2"/>
    <s v="TAX TPS ROUTE"/>
    <n v="0"/>
    <n v="1640"/>
    <n v="1640"/>
    <n v="1600"/>
    <n v="0"/>
    <n v="-1600"/>
    <n v="-1600"/>
    <n v="0"/>
    <n v="1640"/>
    <n v="100"/>
    <n v="0"/>
    <n v="1640"/>
    <n v="1640"/>
    <n v="1600"/>
    <n v="1600"/>
    <n v="-1600"/>
    <n v="-1600"/>
    <n v="40"/>
    <n v="0"/>
    <n v="100"/>
    <n v="3240"/>
    <n v="202.5"/>
  </r>
  <r>
    <x v="0"/>
    <s v="Maritime"/>
    <s v="Import"/>
    <x v="127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1912"/>
    <n v="11912"/>
    <n v="11912"/>
    <n v="11912"/>
    <n v="-11912"/>
    <n v="-11912"/>
    <n v="0"/>
    <n v="0"/>
    <n v="100"/>
    <n v="23824"/>
    <n v="200"/>
  </r>
  <r>
    <x v="0"/>
    <s v="Maritime"/>
    <s v="Import"/>
    <x v="1275"/>
    <d v="2024-08-02T00:00:00"/>
    <x v="5"/>
    <s v="DFCLCIAL02"/>
    <x v="7"/>
    <s v="TAX DOUANE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0"/>
    <s v="Maritime"/>
    <s v="Import"/>
    <x v="1275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75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75"/>
    <d v="2024-08-02T00:00:00"/>
    <x v="5"/>
    <s v="DFCLCIAL02"/>
    <x v="26"/>
    <s v="EXO TPS ROUTE"/>
    <n v="0"/>
    <n v="1950"/>
    <n v="1950"/>
    <n v="1910"/>
    <n v="0"/>
    <n v="-1910"/>
    <n v="-1910"/>
    <n v="0"/>
    <n v="1950"/>
    <n v="100"/>
    <n v="0"/>
    <n v="1950"/>
    <n v="1950"/>
    <n v="1910"/>
    <n v="1910"/>
    <n v="-1910"/>
    <n v="-1910"/>
    <n v="40"/>
    <n v="0"/>
    <n v="100"/>
    <n v="3860"/>
    <n v="202.09"/>
  </r>
  <r>
    <x v="0"/>
    <s v="Maritime"/>
    <s v="Import"/>
    <x v="1276"/>
    <d v="2024-08-02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276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9"/>
    <n v="19"/>
    <n v="9"/>
    <n v="9"/>
    <n v="-9"/>
    <n v="-9"/>
    <n v="10"/>
    <n v="0"/>
    <n v="100"/>
    <n v="28"/>
    <n v="311.11"/>
  </r>
  <r>
    <x v="0"/>
    <s v="Maritime"/>
    <s v="Import"/>
    <x v="1276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76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2749"/>
    <n v="12749"/>
    <n v="12749"/>
    <n v="12749"/>
    <n v="-12749"/>
    <n v="-12749"/>
    <n v="0"/>
    <n v="0"/>
    <n v="100"/>
    <n v="25498"/>
    <n v="200"/>
  </r>
  <r>
    <x v="0"/>
    <s v="Maritime"/>
    <s v="Export"/>
    <x v="1277"/>
    <d v="2024-08-02T00:00:00"/>
    <x v="2"/>
    <s v="DFCLCIAL07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1277"/>
    <d v="2024-08-02T00:00:00"/>
    <x v="2"/>
    <s v="DFCLCIAL07"/>
    <x v="14"/>
    <s v="EXO FR ANNEX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1278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78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53"/>
    <n v="53"/>
    <n v="53"/>
    <n v="53"/>
    <n v="-53"/>
    <n v="-53"/>
    <n v="0"/>
    <n v="0"/>
    <n v="100"/>
    <n v="106"/>
    <n v="200"/>
  </r>
  <r>
    <x v="0"/>
    <s v="Maritime"/>
    <s v="Import"/>
    <x v="1278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278"/>
    <d v="2024-08-0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27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253"/>
    <n v="3253"/>
    <n v="0"/>
    <n v="-3253"/>
    <n v="0"/>
    <n v="0"/>
    <n v="-3253"/>
    <n v="0"/>
  </r>
  <r>
    <x v="0"/>
    <s v="Maritime"/>
    <s v="Import"/>
    <x v="1279"/>
    <d v="2024-08-0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279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279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253"/>
    <n v="3253"/>
    <n v="3253"/>
    <n v="0"/>
    <n v="-3253"/>
    <n v="-3253"/>
    <n v="3253"/>
    <n v="0"/>
    <n v="100"/>
    <n v="6506"/>
    <n v="200"/>
  </r>
  <r>
    <x v="0"/>
    <s v="Maritime"/>
    <s v="Import"/>
    <x v="1279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279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1280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280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281"/>
    <d v="2024-08-02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81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281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730"/>
    <n v="730"/>
    <n v="730"/>
    <n v="0"/>
    <n v="-730"/>
    <n v="-730"/>
    <n v="730"/>
    <n v="0"/>
    <n v="100"/>
    <n v="1460"/>
    <n v="200"/>
  </r>
  <r>
    <x v="0"/>
    <s v="Maritime"/>
    <s v="Import"/>
    <x v="1281"/>
    <d v="2024-08-02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1281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30"/>
    <n v="730"/>
    <n v="0"/>
    <n v="-730"/>
    <n v="0"/>
    <n v="0"/>
    <n v="-730"/>
    <n v="0"/>
  </r>
  <r>
    <x v="0"/>
    <s v="Maritime"/>
    <s v="Import"/>
    <x v="1281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282"/>
    <d v="2024-08-02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82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28"/>
    <n v="28"/>
    <n v="28"/>
    <n v="0"/>
    <n v="-28"/>
    <n v="-28"/>
    <n v="28"/>
    <n v="0"/>
    <n v="100"/>
    <n v="56"/>
    <n v="200"/>
  </r>
  <r>
    <x v="0"/>
    <s v="Maritime"/>
    <s v="Import"/>
    <x v="1282"/>
    <d v="2024-08-02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282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8"/>
    <n v="28"/>
    <n v="0"/>
    <n v="-28"/>
    <n v="0"/>
    <n v="0"/>
    <n v="-28"/>
    <n v="0"/>
  </r>
  <r>
    <x v="0"/>
    <s v="Maritime"/>
    <s v="Import"/>
    <x v="1282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28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283"/>
    <d v="2024-08-02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0"/>
    <n v="59"/>
    <n v="0"/>
    <n v="0"/>
    <n v="0"/>
    <n v="0"/>
    <n v="-59"/>
    <n v="0"/>
  </r>
  <r>
    <x v="0"/>
    <s v="Maritime"/>
    <s v="Import"/>
    <x v="1283"/>
    <d v="2024-08-02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83"/>
    <d v="2024-08-02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83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83"/>
    <d v="2024-08-02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283"/>
    <d v="2024-08-02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128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1284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284"/>
    <d v="2024-08-02T00:00:00"/>
    <x v="3"/>
    <s v="DFCLCIAL01"/>
    <x v="7"/>
    <s v="TAX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1285"/>
    <d v="2024-08-02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85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85"/>
    <d v="2024-08-02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28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77"/>
    <n v="77"/>
    <n v="77"/>
    <n v="77"/>
    <n v="-77"/>
    <n v="-77"/>
    <n v="0"/>
    <n v="0"/>
    <n v="100"/>
    <n v="154"/>
    <n v="200"/>
  </r>
  <r>
    <x v="0"/>
    <s v="Maritime"/>
    <s v="Import"/>
    <x v="1286"/>
    <d v="2024-08-02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86"/>
    <d v="2024-08-02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86"/>
    <d v="2024-08-02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1286"/>
    <d v="2024-08-02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286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286"/>
    <d v="2024-08-02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Export"/>
    <x v="1287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287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88"/>
    <d v="2024-08-02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88"/>
    <d v="2024-08-02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1288"/>
    <d v="2024-08-02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288"/>
    <d v="2024-08-02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1288"/>
    <d v="2024-08-02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288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43"/>
    <n v="43"/>
    <n v="43"/>
    <n v="43"/>
    <n v="-43"/>
    <n v="-43"/>
    <n v="0"/>
    <n v="0"/>
    <n v="100"/>
    <n v="86"/>
    <n v="200"/>
  </r>
  <r>
    <x v="0"/>
    <s v="Maritime"/>
    <s v="Import"/>
    <x v="1288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89"/>
    <d v="2024-08-02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289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289"/>
    <d v="2024-08-02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1289"/>
    <d v="2024-08-02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289"/>
    <d v="2024-08-02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1289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289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290"/>
    <d v="2024-08-0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291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Import"/>
    <x v="1291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91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291"/>
    <d v="2024-08-02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8"/>
    <s v="Maritime"/>
    <s v="Import"/>
    <x v="1292"/>
    <d v="2024-08-01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Import"/>
    <x v="1293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20"/>
    <n v="120"/>
    <n v="0"/>
    <n v="-120"/>
    <n v="0"/>
    <n v="0"/>
    <n v="-120"/>
    <n v="0"/>
  </r>
  <r>
    <x v="0"/>
    <s v="Maritime"/>
    <s v="Import"/>
    <x v="1293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20"/>
    <n v="120"/>
    <n v="120"/>
    <n v="0"/>
    <n v="-120"/>
    <n v="-120"/>
    <n v="120"/>
    <n v="0"/>
    <n v="100"/>
    <n v="240"/>
    <n v="200"/>
  </r>
  <r>
    <x v="0"/>
    <s v="Maritime"/>
    <s v="Import"/>
    <x v="1293"/>
    <d v="2024-08-02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293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1294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294"/>
    <d v="2024-08-02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294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295"/>
    <d v="2024-08-0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296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296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296"/>
    <d v="2024-08-02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296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8"/>
    <s v="Maritime"/>
    <s v="Import"/>
    <x v="1297"/>
    <d v="2024-08-01T00:00:00"/>
    <x v="1"/>
    <s v="DFCLCPTA"/>
    <x v="0"/>
    <s v="EXO DOUANE"/>
    <n v="0"/>
    <n v="0"/>
    <n v="0"/>
    <n v="0"/>
    <n v="46"/>
    <n v="46"/>
    <n v="0"/>
    <n v="0"/>
    <n v="-46"/>
    <n v="0"/>
    <n v="0"/>
    <n v="0"/>
    <n v="0"/>
    <n v="0"/>
    <n v="46"/>
    <n v="46"/>
    <n v="0"/>
    <n v="-46"/>
    <n v="0"/>
    <n v="0"/>
    <n v="-46"/>
    <n v="0"/>
  </r>
  <r>
    <x v="8"/>
    <s v="Maritime"/>
    <s v="Import"/>
    <x v="1297"/>
    <d v="2024-08-01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0"/>
    <n v="-46"/>
    <n v="-46"/>
    <n v="95"/>
    <n v="0"/>
    <n v="100"/>
    <n v="141"/>
    <n v="306.52"/>
  </r>
  <r>
    <x v="5"/>
    <s v="Maritime"/>
    <s v="Export"/>
    <x v="1298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299"/>
    <d v="2024-08-02T00:00:00"/>
    <x v="2"/>
    <s v="DFCLCIAL07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299"/>
    <d v="2024-08-02T00:00:00"/>
    <x v="2"/>
    <s v="DFCLCIAL07"/>
    <x v="0"/>
    <s v="EXO DOUANE"/>
    <n v="0"/>
    <n v="110"/>
    <n v="110"/>
    <n v="14.31"/>
    <n v="0"/>
    <n v="-14.31"/>
    <n v="-14.31"/>
    <n v="0"/>
    <n v="110"/>
    <n v="100"/>
    <n v="0"/>
    <n v="110"/>
    <n v="110"/>
    <n v="14.31"/>
    <n v="14.31"/>
    <n v="-14.31"/>
    <n v="-14.31"/>
    <n v="95.69"/>
    <n v="0"/>
    <n v="100"/>
    <n v="124.31"/>
    <n v="868.69"/>
  </r>
  <r>
    <x v="0"/>
    <s v="Maritime"/>
    <s v="Import"/>
    <x v="1300"/>
    <d v="2024-08-02T00:00:00"/>
    <x v="5"/>
    <s v="DFCLCIAL02"/>
    <x v="24"/>
    <s v="EXO REF SUREST"/>
    <n v="0"/>
    <n v="908"/>
    <n v="908"/>
    <n v="908"/>
    <n v="0"/>
    <n v="-908"/>
    <n v="-908"/>
    <n v="0"/>
    <n v="908"/>
    <n v="100"/>
    <n v="0"/>
    <n v="908"/>
    <n v="908"/>
    <n v="908"/>
    <n v="0"/>
    <n v="-908"/>
    <n v="-908"/>
    <n v="908"/>
    <n v="0"/>
    <n v="100"/>
    <n v="1816"/>
    <n v="200"/>
  </r>
  <r>
    <x v="0"/>
    <s v="Maritime"/>
    <s v="Import"/>
    <x v="1300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0"/>
    <n v="90"/>
    <n v="0"/>
    <n v="-90"/>
    <n v="0"/>
    <n v="0"/>
    <n v="-90"/>
    <n v="0"/>
  </r>
  <r>
    <x v="0"/>
    <s v="Maritime"/>
    <s v="Import"/>
    <x v="1300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166"/>
    <n v="1166"/>
    <n v="1166"/>
    <n v="0"/>
    <n v="-1166"/>
    <n v="-1166"/>
    <n v="1166"/>
    <n v="0"/>
    <n v="100"/>
    <n v="2332"/>
    <n v="200"/>
  </r>
  <r>
    <x v="0"/>
    <s v="Maritime"/>
    <s v="Import"/>
    <x v="1300"/>
    <d v="2024-08-02T00:00:00"/>
    <x v="5"/>
    <s v="DFCLCIAL02"/>
    <x v="10"/>
    <s v="TAX TIP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300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0"/>
    <n v="90"/>
    <n v="90"/>
    <n v="0"/>
    <n v="-90"/>
    <n v="-90"/>
    <n v="90"/>
    <n v="0"/>
    <n v="100"/>
    <n v="180"/>
    <n v="200"/>
  </r>
  <r>
    <x v="0"/>
    <s v="Maritime"/>
    <s v="Import"/>
    <x v="1300"/>
    <d v="2024-08-02T00:00:00"/>
    <x v="1"/>
    <s v="DFCLCPTA"/>
    <x v="24"/>
    <s v="EXO REF SUREST"/>
    <n v="0"/>
    <n v="0"/>
    <n v="0"/>
    <n v="0"/>
    <n v="908"/>
    <n v="908"/>
    <n v="0"/>
    <n v="0"/>
    <n v="-908"/>
    <n v="0"/>
    <n v="0"/>
    <n v="0"/>
    <n v="0"/>
    <n v="0"/>
    <n v="908"/>
    <n v="908"/>
    <n v="0"/>
    <n v="-908"/>
    <n v="0"/>
    <n v="0"/>
    <n v="-908"/>
    <n v="0"/>
  </r>
  <r>
    <x v="0"/>
    <s v="Maritime"/>
    <s v="Import"/>
    <x v="1300"/>
    <d v="2024-08-02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1300"/>
    <d v="2024-08-02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300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66"/>
    <n v="1166"/>
    <n v="0"/>
    <n v="-1166"/>
    <n v="0"/>
    <n v="0"/>
    <n v="-1166"/>
    <n v="0"/>
  </r>
  <r>
    <x v="5"/>
    <s v="Maritime"/>
    <s v="Import"/>
    <x v="1301"/>
    <d v="2024-08-0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8"/>
    <s v="Maritime"/>
    <s v="Import"/>
    <x v="1302"/>
    <d v="2024-08-01T00:00:00"/>
    <x v="6"/>
    <s v="DFCLCIAL06"/>
    <x v="9"/>
    <s v="EUA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Import"/>
    <x v="1303"/>
    <d v="2024-08-0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304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405"/>
    <n v="405"/>
    <n v="405"/>
    <n v="0"/>
    <n v="-405"/>
    <n v="-405"/>
    <n v="405"/>
    <n v="0"/>
    <n v="100"/>
    <n v="810"/>
    <n v="200"/>
  </r>
  <r>
    <x v="0"/>
    <s v="Maritime"/>
    <s v="Import"/>
    <x v="1304"/>
    <d v="2024-08-02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1304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1304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1304"/>
    <d v="2024-08-02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304"/>
    <d v="2024-08-02T00:00:00"/>
    <x v="5"/>
    <s v="DFCLCIAL02"/>
    <x v="24"/>
    <s v="EXO REF SUREST"/>
    <n v="0"/>
    <n v="730"/>
    <n v="730"/>
    <n v="730"/>
    <n v="0"/>
    <n v="-730"/>
    <n v="-730"/>
    <n v="0"/>
    <n v="730"/>
    <n v="100"/>
    <n v="0"/>
    <n v="730"/>
    <n v="730"/>
    <n v="730"/>
    <n v="0"/>
    <n v="-730"/>
    <n v="-730"/>
    <n v="730"/>
    <n v="0"/>
    <n v="100"/>
    <n v="1460"/>
    <n v="200"/>
  </r>
  <r>
    <x v="0"/>
    <s v="Maritime"/>
    <s v="Import"/>
    <x v="1304"/>
    <d v="2024-08-02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1304"/>
    <d v="2024-08-02T00:00:00"/>
    <x v="1"/>
    <s v="DFCLCPTA"/>
    <x v="24"/>
    <s v="EXO REF SUREST"/>
    <n v="0"/>
    <n v="0"/>
    <n v="0"/>
    <n v="0"/>
    <n v="730"/>
    <n v="730"/>
    <n v="0"/>
    <n v="0"/>
    <n v="-730"/>
    <n v="0"/>
    <n v="0"/>
    <n v="0"/>
    <n v="0"/>
    <n v="0"/>
    <n v="730"/>
    <n v="730"/>
    <n v="0"/>
    <n v="-730"/>
    <n v="0"/>
    <n v="0"/>
    <n v="-730"/>
    <n v="0"/>
  </r>
  <r>
    <x v="0"/>
    <s v="Maritime"/>
    <s v="Import"/>
    <x v="1304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05"/>
    <n v="405"/>
    <n v="0"/>
    <n v="-405"/>
    <n v="0"/>
    <n v="0"/>
    <n v="-405"/>
    <n v="0"/>
  </r>
  <r>
    <x v="8"/>
    <s v="Maritime"/>
    <s v="Import"/>
    <x v="1305"/>
    <d v="2024-08-01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Export"/>
    <x v="1306"/>
    <d v="2024-08-02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5.25"/>
    <n v="5.25"/>
    <n v="0"/>
    <n v="-5.25"/>
    <n v="0"/>
    <n v="0"/>
    <n v="-5.25"/>
    <n v="0"/>
  </r>
  <r>
    <x v="0"/>
    <s v="Maritime"/>
    <s v="Export"/>
    <x v="1306"/>
    <d v="2024-08-02T00:00:00"/>
    <x v="5"/>
    <s v="DFCLCIAL02"/>
    <x v="0"/>
    <s v="EXO DOUANE"/>
    <n v="0"/>
    <n v="70"/>
    <n v="70"/>
    <n v="18"/>
    <n v="0"/>
    <n v="-18"/>
    <n v="-18"/>
    <n v="0"/>
    <n v="70"/>
    <n v="100"/>
    <n v="0"/>
    <n v="70"/>
    <n v="70"/>
    <n v="18"/>
    <n v="0"/>
    <n v="-18"/>
    <n v="-18"/>
    <n v="70"/>
    <n v="0"/>
    <n v="100"/>
    <n v="88"/>
    <n v="488.89"/>
  </r>
  <r>
    <x v="0"/>
    <s v="Maritime"/>
    <s v="Export"/>
    <x v="1306"/>
    <d v="2024-08-02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0"/>
    <s v="Maritime"/>
    <s v="Export"/>
    <x v="1306"/>
    <d v="2024-08-02T00:00:00"/>
    <x v="5"/>
    <s v="DFCLCIAL02"/>
    <x v="8"/>
    <s v="EXO TIP"/>
    <n v="0"/>
    <n v="13"/>
    <n v="13"/>
    <n v="5.25"/>
    <n v="0"/>
    <n v="-5.25"/>
    <n v="-5.25"/>
    <n v="0"/>
    <n v="13"/>
    <n v="100"/>
    <n v="0"/>
    <n v="13"/>
    <n v="13"/>
    <n v="5.25"/>
    <n v="0"/>
    <n v="-5.25"/>
    <n v="-5.25"/>
    <n v="13"/>
    <n v="0"/>
    <n v="100"/>
    <n v="18.25"/>
    <n v="347.62"/>
  </r>
  <r>
    <x v="0"/>
    <s v="Maritime"/>
    <s v="Import"/>
    <x v="1307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307"/>
    <d v="2024-08-02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307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07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5554"/>
    <n v="5554"/>
    <n v="5554"/>
    <n v="5554"/>
    <n v="-5554"/>
    <n v="-5554"/>
    <n v="0"/>
    <n v="0"/>
    <n v="100"/>
    <n v="11108"/>
    <n v="200"/>
  </r>
  <r>
    <x v="0"/>
    <s v="Maritime"/>
    <s v="Import"/>
    <x v="1308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308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08"/>
    <d v="2024-08-02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308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887"/>
    <n v="1887"/>
    <n v="1887"/>
    <n v="1887"/>
    <n v="-1887"/>
    <n v="-1887"/>
    <n v="0"/>
    <n v="0"/>
    <n v="100"/>
    <n v="3774"/>
    <n v="200"/>
  </r>
  <r>
    <x v="0"/>
    <s v="Maritime"/>
    <s v="Export"/>
    <x v="1309"/>
    <d v="2024-08-0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310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310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0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10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059"/>
    <n v="1059"/>
    <n v="1059"/>
    <n v="1059"/>
    <n v="-1059"/>
    <n v="-1059"/>
    <n v="0"/>
    <n v="0"/>
    <n v="100"/>
    <n v="2118"/>
    <n v="200"/>
  </r>
  <r>
    <x v="0"/>
    <s v="Maritime"/>
    <s v="Import"/>
    <x v="1311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1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11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375"/>
    <n v="375"/>
    <n v="375"/>
    <n v="375"/>
    <n v="-375"/>
    <n v="-375"/>
    <n v="0"/>
    <n v="0"/>
    <n v="100"/>
    <n v="750"/>
    <n v="200"/>
  </r>
  <r>
    <x v="0"/>
    <s v="Maritime"/>
    <s v="Import"/>
    <x v="1311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8221"/>
    <n v="8221"/>
    <n v="8221"/>
    <n v="8221"/>
    <n v="-8221"/>
    <n v="-8221"/>
    <n v="0"/>
    <n v="0"/>
    <n v="100"/>
    <n v="16442"/>
    <n v="200"/>
  </r>
  <r>
    <x v="0"/>
    <s v="Maritime"/>
    <s v="Import"/>
    <x v="131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1312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294"/>
    <n v="1294"/>
    <n v="1294"/>
    <n v="1294"/>
    <n v="-1294"/>
    <n v="-1294"/>
    <n v="0"/>
    <n v="0"/>
    <n v="100"/>
    <n v="2588"/>
    <n v="200"/>
  </r>
  <r>
    <x v="0"/>
    <s v="Maritime"/>
    <s v="Import"/>
    <x v="1312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2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1313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313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314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4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6075"/>
    <n v="6075"/>
    <n v="6075"/>
    <n v="6075"/>
    <n v="-6075"/>
    <n v="-6075"/>
    <n v="0"/>
    <n v="0"/>
    <n v="100"/>
    <n v="12150"/>
    <n v="200"/>
  </r>
  <r>
    <x v="0"/>
    <s v="Maritime"/>
    <s v="Import"/>
    <x v="1314"/>
    <d v="2024-08-02T00:00:00"/>
    <x v="5"/>
    <s v="DFCLCIAL02"/>
    <x v="7"/>
    <s v="TAX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Import"/>
    <x v="1314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80"/>
    <n v="180"/>
    <n v="180"/>
    <n v="180"/>
    <n v="-180"/>
    <n v="-180"/>
    <n v="0"/>
    <n v="0"/>
    <n v="100"/>
    <n v="360"/>
    <n v="200"/>
  </r>
  <r>
    <x v="0"/>
    <s v="Maritime"/>
    <s v="Import"/>
    <x v="1315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15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5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20"/>
    <n v="120"/>
    <n v="120"/>
    <n v="120"/>
    <n v="-120"/>
    <n v="-120"/>
    <n v="0"/>
    <n v="0"/>
    <n v="100"/>
    <n v="240"/>
    <n v="200"/>
  </r>
  <r>
    <x v="0"/>
    <s v="Maritime"/>
    <s v="Import"/>
    <x v="131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891"/>
    <n v="1891"/>
    <n v="1891"/>
    <n v="1891"/>
    <n v="-1891"/>
    <n v="-1891"/>
    <n v="0"/>
    <n v="0"/>
    <n v="100"/>
    <n v="3782"/>
    <n v="200"/>
  </r>
  <r>
    <x v="0"/>
    <s v="Maritime"/>
    <s v="Import"/>
    <x v="1316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10"/>
    <n v="210"/>
    <n v="210"/>
    <n v="210"/>
    <n v="-210"/>
    <n v="-210"/>
    <n v="0"/>
    <n v="0"/>
    <n v="100"/>
    <n v="420"/>
    <n v="200"/>
  </r>
  <r>
    <x v="0"/>
    <s v="Maritime"/>
    <s v="Import"/>
    <x v="1316"/>
    <d v="2024-08-02T00:00:00"/>
    <x v="5"/>
    <s v="DFCLCIAL02"/>
    <x v="7"/>
    <s v="TAX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Import"/>
    <x v="1316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8152"/>
    <n v="8152"/>
    <n v="8152"/>
    <n v="8152"/>
    <n v="-8152"/>
    <n v="-8152"/>
    <n v="0"/>
    <n v="0"/>
    <n v="100"/>
    <n v="16304"/>
    <n v="200"/>
  </r>
  <r>
    <x v="0"/>
    <s v="Maritime"/>
    <s v="Import"/>
    <x v="1316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7"/>
    <d v="2024-08-02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1317"/>
    <d v="2024-08-0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317"/>
    <d v="2024-08-02T00:00:00"/>
    <x v="5"/>
    <s v="DFCLCIAL02"/>
    <x v="26"/>
    <s v="EXO TPS ROUTE"/>
    <n v="0"/>
    <n v="730"/>
    <n v="730"/>
    <n v="670"/>
    <n v="0"/>
    <n v="-670"/>
    <n v="-670"/>
    <n v="0"/>
    <n v="730"/>
    <n v="100"/>
    <n v="0"/>
    <n v="730"/>
    <n v="730"/>
    <n v="670"/>
    <n v="670"/>
    <n v="-670"/>
    <n v="-670"/>
    <n v="60"/>
    <n v="0"/>
    <n v="100"/>
    <n v="1400"/>
    <n v="208.96"/>
  </r>
  <r>
    <x v="0"/>
    <s v="Maritime"/>
    <s v="Import"/>
    <x v="1317"/>
    <d v="2024-08-02T00:00:00"/>
    <x v="1"/>
    <s v="DFCLCPTA"/>
    <x v="14"/>
    <s v="EXO FR ANNEXE"/>
    <n v="0"/>
    <n v="0"/>
    <n v="0"/>
    <n v="0"/>
    <n v="341"/>
    <n v="341"/>
    <n v="0"/>
    <n v="0"/>
    <n v="-341"/>
    <n v="0"/>
    <n v="0"/>
    <n v="0"/>
    <n v="0"/>
    <n v="0"/>
    <n v="0"/>
    <n v="341"/>
    <n v="0"/>
    <n v="0"/>
    <n v="0"/>
    <n v="0"/>
    <n v="-341"/>
    <n v="0"/>
  </r>
  <r>
    <x v="0"/>
    <s v="Maritime"/>
    <s v="Import"/>
    <x v="1317"/>
    <d v="2024-08-02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1317"/>
    <d v="2024-08-02T00:00:00"/>
    <x v="5"/>
    <s v="DFCLCIAL02"/>
    <x v="14"/>
    <s v="EXO FR ANNEXE"/>
    <n v="0"/>
    <n v="361"/>
    <n v="361"/>
    <n v="341"/>
    <n v="0"/>
    <n v="-341"/>
    <n v="-341"/>
    <n v="0"/>
    <n v="361"/>
    <n v="100"/>
    <n v="0"/>
    <n v="361"/>
    <n v="361"/>
    <n v="341"/>
    <n v="341"/>
    <n v="-341"/>
    <n v="-341"/>
    <n v="20"/>
    <n v="0"/>
    <n v="100"/>
    <n v="702"/>
    <n v="205.87"/>
  </r>
  <r>
    <x v="0"/>
    <s v="Maritime"/>
    <s v="Import"/>
    <x v="1317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317"/>
    <d v="2024-08-02T00:00:00"/>
    <x v="1"/>
    <s v="DFCLCPTA"/>
    <x v="2"/>
    <s v="TAX TPS ROUTE"/>
    <n v="0"/>
    <n v="0"/>
    <n v="0"/>
    <n v="0"/>
    <n v="670"/>
    <n v="670"/>
    <n v="0"/>
    <n v="0"/>
    <n v="-670"/>
    <n v="0"/>
    <n v="0"/>
    <n v="0"/>
    <n v="0"/>
    <n v="0"/>
    <n v="0"/>
    <n v="670"/>
    <n v="0"/>
    <n v="0"/>
    <n v="0"/>
    <n v="0"/>
    <n v="-670"/>
    <n v="0"/>
  </r>
  <r>
    <x v="0"/>
    <s v="Maritime"/>
    <s v="Import"/>
    <x v="1317"/>
    <d v="2024-08-02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318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318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318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51"/>
    <n v="451"/>
    <n v="0"/>
    <n v="-451"/>
    <n v="0"/>
    <n v="0"/>
    <n v="-451"/>
    <n v="0"/>
  </r>
  <r>
    <x v="0"/>
    <s v="Maritime"/>
    <s v="Import"/>
    <x v="1318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451"/>
    <n v="451"/>
    <n v="451"/>
    <n v="0"/>
    <n v="-451"/>
    <n v="-451"/>
    <n v="451"/>
    <n v="0"/>
    <n v="100"/>
    <n v="902"/>
    <n v="200"/>
  </r>
  <r>
    <x v="0"/>
    <s v="Maritime"/>
    <s v="Import"/>
    <x v="1318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18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Export"/>
    <x v="1319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319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320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2060"/>
    <n v="2060"/>
    <n v="2060"/>
    <n v="2060"/>
    <n v="-2060"/>
    <n v="-2060"/>
    <n v="0"/>
    <n v="0"/>
    <n v="100"/>
    <n v="4120"/>
    <n v="200"/>
  </r>
  <r>
    <x v="0"/>
    <s v="Maritime"/>
    <s v="Import"/>
    <x v="1320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20"/>
    <d v="2024-08-02T00:00:00"/>
    <x v="5"/>
    <s v="DFCLCIAL02"/>
    <x v="7"/>
    <s v="TAX DOUANE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0"/>
    <s v="Maritime"/>
    <s v="Import"/>
    <x v="1320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321"/>
    <d v="2024-08-02T00:00:00"/>
    <x v="5"/>
    <s v="DFCLCIAL02"/>
    <x v="10"/>
    <s v="TAX TIP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1321"/>
    <d v="2024-08-02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321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6"/>
    <n v="26"/>
    <n v="26"/>
    <n v="26"/>
    <n v="-26"/>
    <n v="-26"/>
    <n v="0"/>
    <n v="0"/>
    <n v="100"/>
    <n v="52"/>
    <n v="200"/>
  </r>
  <r>
    <x v="0"/>
    <s v="Maritime"/>
    <s v="Import"/>
    <x v="1321"/>
    <d v="2024-08-02T00:00:00"/>
    <x v="1"/>
    <s v="DFCLCPTA"/>
    <x v="24"/>
    <s v="EXO REF SUREST"/>
    <n v="0"/>
    <n v="0"/>
    <n v="0"/>
    <n v="0"/>
    <n v="39.31"/>
    <n v="39.31"/>
    <n v="0"/>
    <n v="0"/>
    <n v="-39.31"/>
    <n v="0"/>
    <n v="0"/>
    <n v="0"/>
    <n v="0"/>
    <n v="0"/>
    <n v="0"/>
    <n v="39.31"/>
    <n v="0"/>
    <n v="0"/>
    <n v="0"/>
    <n v="0"/>
    <n v="-39.31"/>
    <n v="0"/>
  </r>
  <r>
    <x v="0"/>
    <s v="Maritime"/>
    <s v="Import"/>
    <x v="1321"/>
    <d v="2024-08-02T00:00:00"/>
    <x v="5"/>
    <s v="DFCLCIAL02"/>
    <x v="24"/>
    <s v="EXO REF SUREST"/>
    <n v="0"/>
    <n v="39.31"/>
    <n v="39.31"/>
    <n v="39.31"/>
    <n v="0"/>
    <n v="-39.31"/>
    <n v="-39.31"/>
    <n v="0"/>
    <n v="39.31"/>
    <n v="100"/>
    <n v="0"/>
    <n v="39.31"/>
    <n v="39.31"/>
    <n v="39.31"/>
    <n v="39.31"/>
    <n v="-39.31"/>
    <n v="-39.31"/>
    <n v="0"/>
    <n v="0"/>
    <n v="100"/>
    <n v="78.62"/>
    <n v="200"/>
  </r>
  <r>
    <x v="0"/>
    <s v="Maritime"/>
    <s v="Import"/>
    <x v="1321"/>
    <d v="2024-08-02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321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135"/>
    <n v="3135"/>
    <n v="3135"/>
    <n v="3135"/>
    <n v="-3135"/>
    <n v="-3135"/>
    <n v="0"/>
    <n v="0"/>
    <n v="100"/>
    <n v="6270"/>
    <n v="200"/>
  </r>
  <r>
    <x v="0"/>
    <s v="Maritime"/>
    <s v="Export"/>
    <x v="1322"/>
    <d v="2024-08-0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323"/>
    <d v="2024-08-0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324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324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325"/>
    <d v="2024-08-02T00:00:00"/>
    <x v="5"/>
    <s v="DFCLCIAL02"/>
    <x v="0"/>
    <s v="EXO DOUANE"/>
    <n v="0"/>
    <n v="51"/>
    <n v="51"/>
    <n v="0"/>
    <n v="0"/>
    <n v="0"/>
    <n v="0"/>
    <n v="0"/>
    <n v="51"/>
    <n v="100"/>
    <n v="0"/>
    <n v="51"/>
    <n v="51"/>
    <n v="0"/>
    <n v="0"/>
    <n v="0"/>
    <n v="0"/>
    <n v="51"/>
    <n v="0"/>
    <n v="100"/>
    <n v="51"/>
    <n v="0"/>
  </r>
  <r>
    <x v="0"/>
    <s v="Maritime"/>
    <s v="Import"/>
    <x v="1326"/>
    <d v="2024-08-02T00:00:00"/>
    <x v="7"/>
    <s v="DFCLCIAL05"/>
    <x v="22"/>
    <s v="AUTOL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1326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3"/>
    <n v="43"/>
    <n v="0"/>
    <n v="-43"/>
    <n v="0"/>
    <n v="0"/>
    <n v="-43"/>
    <n v="0"/>
  </r>
  <r>
    <x v="0"/>
    <s v="Maritime"/>
    <s v="Import"/>
    <x v="1326"/>
    <d v="2024-08-02T00:00:00"/>
    <x v="7"/>
    <s v="DFCLCIAL05"/>
    <x v="6"/>
    <s v="DROITS DE DOUANE"/>
    <n v="0"/>
    <n v="0"/>
    <n v="0"/>
    <n v="0"/>
    <n v="0"/>
    <n v="0"/>
    <n v="0"/>
    <n v="0"/>
    <n v="0"/>
    <n v="0"/>
    <n v="0"/>
    <n v="43"/>
    <n v="43"/>
    <n v="43"/>
    <n v="0"/>
    <n v="-43"/>
    <n v="-43"/>
    <n v="43"/>
    <n v="0"/>
    <n v="100"/>
    <n v="86"/>
    <n v="200"/>
  </r>
  <r>
    <x v="0"/>
    <s v="Maritime"/>
    <s v="Export"/>
    <x v="1327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327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328"/>
    <d v="2024-08-02T00:00:00"/>
    <x v="7"/>
    <s v="DFCLCIAL05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328"/>
    <d v="2024-08-02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329"/>
    <d v="2024-08-02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330"/>
    <d v="2024-08-02T00:00:00"/>
    <x v="4"/>
    <s v="DFCLCIAL03"/>
    <x v="7"/>
    <s v="TAX DOUANE"/>
    <n v="0"/>
    <n v="450"/>
    <n v="450"/>
    <n v="0"/>
    <n v="0"/>
    <n v="0"/>
    <n v="0"/>
    <n v="0"/>
    <n v="450"/>
    <n v="100"/>
    <n v="0"/>
    <n v="450"/>
    <n v="450"/>
    <n v="0"/>
    <n v="0"/>
    <n v="0"/>
    <n v="0"/>
    <n v="450"/>
    <n v="0"/>
    <n v="100"/>
    <n v="450"/>
    <n v="0"/>
  </r>
  <r>
    <x v="0"/>
    <s v="Maritime"/>
    <s v="Import"/>
    <x v="1330"/>
    <d v="2024-08-02T00:00:00"/>
    <x v="4"/>
    <s v="DFCLCIAL03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330"/>
    <d v="2024-08-02T00:00:00"/>
    <x v="1"/>
    <s v="DFCLCPTA"/>
    <x v="14"/>
    <s v="EXO FR ANNEXE"/>
    <n v="0"/>
    <n v="0"/>
    <n v="0"/>
    <n v="0"/>
    <n v="172"/>
    <n v="172"/>
    <n v="0"/>
    <n v="0"/>
    <n v="-172"/>
    <n v="0"/>
    <n v="0"/>
    <n v="0"/>
    <n v="0"/>
    <n v="0"/>
    <n v="0"/>
    <n v="172"/>
    <n v="0"/>
    <n v="0"/>
    <n v="0"/>
    <n v="0"/>
    <n v="-172"/>
    <n v="0"/>
  </r>
  <r>
    <x v="0"/>
    <s v="Maritime"/>
    <s v="Import"/>
    <x v="1330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1666"/>
    <n v="1666"/>
    <n v="1666"/>
    <n v="1666"/>
    <n v="-1666"/>
    <n v="-1666"/>
    <n v="0"/>
    <n v="0"/>
    <n v="100"/>
    <n v="3332"/>
    <n v="200"/>
  </r>
  <r>
    <x v="0"/>
    <s v="Maritime"/>
    <s v="Import"/>
    <x v="1330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10"/>
    <n v="10"/>
    <n v="10"/>
    <n v="10"/>
    <n v="-10"/>
    <n v="-10"/>
    <n v="0"/>
    <n v="0"/>
    <n v="100"/>
    <n v="20"/>
    <n v="200"/>
  </r>
  <r>
    <x v="0"/>
    <s v="Maritime"/>
    <s v="Import"/>
    <x v="1330"/>
    <d v="2024-08-02T00:00:00"/>
    <x v="4"/>
    <s v="DFCLCIAL03"/>
    <x v="14"/>
    <s v="EXO FR ANNEXE"/>
    <n v="0"/>
    <n v="172"/>
    <n v="172"/>
    <n v="172"/>
    <n v="0"/>
    <n v="-172"/>
    <n v="-172"/>
    <n v="0"/>
    <n v="172"/>
    <n v="100"/>
    <n v="0"/>
    <n v="172"/>
    <n v="172"/>
    <n v="172"/>
    <n v="172"/>
    <n v="-172"/>
    <n v="-172"/>
    <n v="0"/>
    <n v="0"/>
    <n v="100"/>
    <n v="344"/>
    <n v="200"/>
  </r>
  <r>
    <x v="8"/>
    <s v="Maritime"/>
    <s v="Import"/>
    <x v="1331"/>
    <d v="2024-08-02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332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160"/>
    <n v="160"/>
    <n v="160"/>
    <n v="160"/>
    <n v="-160"/>
    <n v="-160"/>
    <n v="0"/>
    <n v="0"/>
    <n v="100"/>
    <n v="320"/>
    <n v="200"/>
  </r>
  <r>
    <x v="5"/>
    <s v="Maritime"/>
    <s v="Import"/>
    <x v="1332"/>
    <d v="2024-08-02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333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334"/>
    <d v="2024-08-0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1335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336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337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37"/>
    <d v="2024-08-02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1338"/>
    <d v="2024-08-02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339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340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341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342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343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2"/>
    <s v="Maritime"/>
    <s v="Import"/>
    <x v="1344"/>
    <d v="2024-08-02T00:00:00"/>
    <x v="4"/>
    <s v="DFCLCIAL03"/>
    <x v="39"/>
    <s v="EXO EMBALLAGE"/>
    <n v="0"/>
    <n v="127.5"/>
    <n v="127.5"/>
    <n v="0"/>
    <n v="0"/>
    <n v="0"/>
    <n v="0"/>
    <n v="0"/>
    <n v="127.5"/>
    <n v="100"/>
    <n v="0"/>
    <n v="127.5"/>
    <n v="127.5"/>
    <n v="0"/>
    <n v="0"/>
    <n v="0"/>
    <n v="0"/>
    <n v="127.5"/>
    <n v="0"/>
    <n v="100"/>
    <n v="127.5"/>
    <n v="0"/>
  </r>
  <r>
    <x v="2"/>
    <s v="Maritime"/>
    <s v="Import"/>
    <x v="1344"/>
    <d v="2024-08-0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344"/>
    <d v="2024-08-0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344"/>
    <d v="2024-08-02T00:00:00"/>
    <x v="4"/>
    <s v="DFCLCIAL03"/>
    <x v="16"/>
    <s v="EXO MANUT"/>
    <n v="0"/>
    <n v="520"/>
    <n v="520"/>
    <n v="0"/>
    <n v="0"/>
    <n v="0"/>
    <n v="0"/>
    <n v="0"/>
    <n v="520"/>
    <n v="100"/>
    <n v="0"/>
    <n v="520"/>
    <n v="520"/>
    <n v="0"/>
    <n v="0"/>
    <n v="0"/>
    <n v="0"/>
    <n v="520"/>
    <n v="0"/>
    <n v="100"/>
    <n v="520"/>
    <n v="0"/>
  </r>
  <r>
    <x v="2"/>
    <s v="Maritime"/>
    <s v="Import"/>
    <x v="1344"/>
    <d v="2024-08-0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1345"/>
    <d v="2024-08-02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1346"/>
    <d v="2024-08-02T00:00:00"/>
    <x v="0"/>
    <s v="DFCLCIAL04"/>
    <x v="0"/>
    <s v="EXO DOUANE"/>
    <n v="0"/>
    <n v="91"/>
    <n v="91"/>
    <n v="0"/>
    <n v="0"/>
    <n v="0"/>
    <n v="0"/>
    <n v="0"/>
    <n v="91"/>
    <n v="100"/>
    <n v="0"/>
    <n v="91"/>
    <n v="91"/>
    <n v="0"/>
    <n v="0"/>
    <n v="0"/>
    <n v="0"/>
    <n v="91"/>
    <n v="0"/>
    <n v="100"/>
    <n v="91"/>
    <n v="0"/>
  </r>
  <r>
    <x v="5"/>
    <s v="Maritime"/>
    <s v="Import"/>
    <x v="1346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684"/>
    <n v="684"/>
    <n v="684"/>
    <n v="684"/>
    <n v="-684"/>
    <n v="-684"/>
    <n v="0"/>
    <n v="0"/>
    <n v="100"/>
    <n v="1368"/>
    <n v="200"/>
  </r>
  <r>
    <x v="5"/>
    <s v="Maritime"/>
    <s v="Import"/>
    <x v="1347"/>
    <d v="2024-08-02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348"/>
    <d v="2024-08-0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34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43"/>
    <n v="443"/>
    <n v="0"/>
    <n v="-443"/>
    <n v="0"/>
    <n v="0"/>
    <n v="-443"/>
    <n v="0"/>
  </r>
  <r>
    <x v="5"/>
    <s v="Maritime"/>
    <s v="Import"/>
    <x v="1349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349"/>
    <d v="2024-08-02T00:00:00"/>
    <x v="6"/>
    <s v="DFCLCIAL06"/>
    <x v="6"/>
    <s v="DROITS DE DOUANE"/>
    <n v="0"/>
    <n v="0"/>
    <n v="0"/>
    <n v="0"/>
    <n v="0"/>
    <n v="0"/>
    <n v="0"/>
    <n v="0"/>
    <n v="0"/>
    <n v="0"/>
    <n v="0"/>
    <n v="443"/>
    <n v="443"/>
    <n v="443"/>
    <n v="0"/>
    <n v="-443"/>
    <n v="-443"/>
    <n v="443"/>
    <n v="0"/>
    <n v="100"/>
    <n v="886"/>
    <n v="200"/>
  </r>
  <r>
    <x v="0"/>
    <s v="Maritime"/>
    <s v="Export"/>
    <x v="1350"/>
    <d v="2024-08-02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1351"/>
    <d v="2024-08-02T00:00:00"/>
    <x v="4"/>
    <s v="DFCLCIAL03"/>
    <x v="14"/>
    <s v="EXO FR ANNEX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1351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1352"/>
    <d v="2024-08-02T00:00:00"/>
    <x v="2"/>
    <s v="DFCLCIAL07"/>
    <x v="4"/>
    <s v="TAX  FR ANNEX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352"/>
    <d v="2024-08-02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353"/>
    <d v="2024-08-0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354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355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356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1"/>
    <s v="Route"/>
    <s v="Export"/>
    <x v="1357"/>
    <d v="2024-08-02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Export"/>
    <x v="1357"/>
    <d v="2024-08-02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358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1359"/>
    <d v="2024-08-02T00:00:00"/>
    <x v="5"/>
    <s v="DFCLCIAL02"/>
    <x v="0"/>
    <s v="EXO DOUANE"/>
    <n v="0"/>
    <n v="107"/>
    <n v="107"/>
    <n v="0"/>
    <n v="0"/>
    <n v="0"/>
    <n v="0"/>
    <n v="0"/>
    <n v="107"/>
    <n v="100"/>
    <n v="0"/>
    <n v="107"/>
    <n v="107"/>
    <n v="0"/>
    <n v="0"/>
    <n v="0"/>
    <n v="0"/>
    <n v="107"/>
    <n v="0"/>
    <n v="100"/>
    <n v="107"/>
    <n v="0"/>
  </r>
  <r>
    <x v="0"/>
    <s v="Maritime"/>
    <s v="Export"/>
    <x v="1359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360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361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362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363"/>
    <d v="2024-08-0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364"/>
    <d v="2024-08-02T00:00:00"/>
    <x v="5"/>
    <s v="DFCLCIAL02"/>
    <x v="0"/>
    <s v="EXO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5"/>
    <s v="Maritime"/>
    <s v="Import"/>
    <x v="1365"/>
    <d v="2024-08-02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1365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434"/>
    <n v="434"/>
    <n v="434"/>
    <n v="434"/>
    <n v="-434"/>
    <n v="-434"/>
    <n v="0"/>
    <n v="0"/>
    <n v="100"/>
    <n v="868"/>
    <n v="200"/>
  </r>
  <r>
    <x v="0"/>
    <s v="Maritime"/>
    <s v="Import"/>
    <x v="1366"/>
    <d v="2024-08-02T00:00:00"/>
    <x v="4"/>
    <s v="DFCLCIAL03"/>
    <x v="14"/>
    <s v="EXO FR ANNEX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1366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Export"/>
    <x v="1367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67"/>
    <d v="2024-08-02T00:00:00"/>
    <x v="5"/>
    <s v="DFCLCIAL02"/>
    <x v="0"/>
    <s v="EXO DOUANE"/>
    <n v="0"/>
    <n v="177"/>
    <n v="177"/>
    <n v="0"/>
    <n v="0"/>
    <n v="0"/>
    <n v="0"/>
    <n v="0"/>
    <n v="177"/>
    <n v="100"/>
    <n v="0"/>
    <n v="177"/>
    <n v="177"/>
    <n v="0"/>
    <n v="0"/>
    <n v="0"/>
    <n v="0"/>
    <n v="177"/>
    <n v="0"/>
    <n v="100"/>
    <n v="177"/>
    <n v="0"/>
  </r>
  <r>
    <x v="5"/>
    <s v="Maritime"/>
    <s v="Import"/>
    <x v="1368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923"/>
    <n v="923"/>
    <n v="923"/>
    <n v="923"/>
    <n v="-923"/>
    <n v="-923"/>
    <n v="0"/>
    <n v="0"/>
    <n v="100"/>
    <n v="1846"/>
    <n v="200"/>
  </r>
  <r>
    <x v="5"/>
    <s v="Maritime"/>
    <s v="Import"/>
    <x v="1368"/>
    <d v="2024-08-02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1369"/>
    <d v="2024-08-02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370"/>
    <d v="2024-08-02T00:00:00"/>
    <x v="2"/>
    <s v="DFCLCIAL07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370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1675.78"/>
    <n v="1675.78"/>
    <n v="1675.78"/>
    <n v="1675.78"/>
    <n v="-1675.78"/>
    <n v="-1675.78"/>
    <n v="0"/>
    <n v="0"/>
    <n v="100"/>
    <n v="3351.56"/>
    <n v="200"/>
  </r>
  <r>
    <x v="5"/>
    <s v="Maritime"/>
    <s v="Export"/>
    <x v="1371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Export"/>
    <x v="1372"/>
    <d v="2024-08-02T00:00:00"/>
    <x v="6"/>
    <s v="DFCLCIAL06"/>
    <x v="3"/>
    <s v="TAX AFFRETEMENT"/>
    <n v="0"/>
    <n v="367.5"/>
    <n v="367.5"/>
    <n v="350"/>
    <n v="0"/>
    <n v="-350"/>
    <n v="-350"/>
    <n v="0"/>
    <n v="367.5"/>
    <n v="100"/>
    <n v="0"/>
    <n v="367.5"/>
    <n v="367.5"/>
    <n v="350"/>
    <n v="350"/>
    <n v="-350"/>
    <n v="-350"/>
    <n v="17.5"/>
    <n v="0"/>
    <n v="100"/>
    <n v="717.5"/>
    <n v="205"/>
  </r>
  <r>
    <x v="0"/>
    <s v="Maritime"/>
    <s v="Export"/>
    <x v="1373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73"/>
    <d v="2024-08-02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1374"/>
    <d v="2024-08-02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375"/>
    <d v="2024-08-0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75"/>
    <d v="2024-08-02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1376"/>
    <d v="2024-08-0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3"/>
    <s v="Route"/>
    <s v="Export"/>
    <x v="1377"/>
    <d v="2024-08-02T00:00:00"/>
    <x v="6"/>
    <s v="DFCLCIAL06"/>
    <x v="3"/>
    <s v="TAX AFFRETEMENT"/>
    <n v="0"/>
    <n v="346.5"/>
    <n v="346.5"/>
    <n v="300"/>
    <n v="0"/>
    <n v="-300"/>
    <n v="-300"/>
    <n v="0"/>
    <n v="346.5"/>
    <n v="100"/>
    <n v="0"/>
    <n v="346.5"/>
    <n v="346.5"/>
    <n v="300"/>
    <n v="300"/>
    <n v="-300"/>
    <n v="-300"/>
    <n v="46.5"/>
    <n v="0"/>
    <n v="100"/>
    <n v="646.5"/>
    <n v="215.5"/>
  </r>
  <r>
    <x v="5"/>
    <s v="Maritime"/>
    <s v="Import"/>
    <x v="1378"/>
    <d v="2024-08-02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379"/>
    <d v="2024-08-02T00:00:00"/>
    <x v="5"/>
    <s v="DFCLCIAL02"/>
    <x v="0"/>
    <s v="EXO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5"/>
    <s v="Maritime"/>
    <s v="Import"/>
    <x v="1380"/>
    <d v="2024-08-02T00:00:00"/>
    <x v="6"/>
    <s v="DFCLCIAL06"/>
    <x v="6"/>
    <s v="DROITS DE DOUANE"/>
    <n v="0"/>
    <n v="0"/>
    <n v="0"/>
    <n v="0"/>
    <n v="0"/>
    <n v="0"/>
    <n v="0"/>
    <n v="0"/>
    <n v="0"/>
    <n v="0"/>
    <n v="0"/>
    <n v="46"/>
    <n v="46"/>
    <n v="46"/>
    <n v="46"/>
    <n v="-46"/>
    <n v="-46"/>
    <n v="0"/>
    <n v="0"/>
    <n v="100"/>
    <n v="92"/>
    <n v="200"/>
  </r>
  <r>
    <x v="5"/>
    <s v="Maritime"/>
    <s v="Import"/>
    <x v="1380"/>
    <d v="2024-08-02T00:00:00"/>
    <x v="6"/>
    <s v="DFCLCIAL06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Import"/>
    <x v="1380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4"/>
    <s v="Maritime"/>
    <s v="Import"/>
    <x v="1381"/>
    <d v="2024-08-02T00:00:00"/>
    <x v="3"/>
    <s v="DFCLCIAL01"/>
    <x v="23"/>
    <s v="FRAIS DE BL"/>
    <n v="0"/>
    <n v="0"/>
    <n v="0"/>
    <n v="320"/>
    <n v="0"/>
    <n v="-320"/>
    <n v="-320"/>
    <n v="0"/>
    <n v="0"/>
    <n v="0"/>
    <n v="0"/>
    <n v="0"/>
    <n v="0"/>
    <n v="320"/>
    <n v="320"/>
    <n v="-320"/>
    <n v="-320"/>
    <n v="-320"/>
    <n v="0"/>
    <n v="0"/>
    <n v="320"/>
    <n v="100"/>
  </r>
  <r>
    <x v="4"/>
    <s v="Maritime"/>
    <s v="Import"/>
    <x v="1381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1381"/>
    <d v="2024-08-02T00:00:00"/>
    <x v="1"/>
    <s v="DFCLCPTA"/>
    <x v="23"/>
    <s v="FRAIS DE BL"/>
    <n v="0"/>
    <n v="0"/>
    <n v="0"/>
    <n v="0"/>
    <n v="320"/>
    <n v="320"/>
    <n v="0"/>
    <n v="0"/>
    <n v="-320"/>
    <n v="0"/>
    <n v="0"/>
    <n v="0"/>
    <n v="0"/>
    <n v="0"/>
    <n v="0"/>
    <n v="320"/>
    <n v="0"/>
    <n v="0"/>
    <n v="0"/>
    <n v="0"/>
    <n v="-320"/>
    <n v="0"/>
  </r>
  <r>
    <x v="4"/>
    <s v="Maritime"/>
    <s v="Import"/>
    <x v="1381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3065"/>
    <n v="3065"/>
    <n v="3065"/>
    <n v="3065"/>
    <n v="-3065"/>
    <n v="-3065"/>
    <n v="0"/>
    <n v="0"/>
    <n v="100"/>
    <n v="6130"/>
    <n v="200"/>
  </r>
  <r>
    <x v="4"/>
    <s v="Maritime"/>
    <s v="Import"/>
    <x v="1381"/>
    <d v="2024-08-02T00:00:00"/>
    <x v="3"/>
    <s v="DFCLCIAL01"/>
    <x v="21"/>
    <s v="FRAIS DE PARKING 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4"/>
    <s v="Maritime"/>
    <s v="Import"/>
    <x v="1381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1381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0"/>
    <s v="Maritime"/>
    <s v="Export"/>
    <x v="1382"/>
    <d v="2024-08-02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382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83"/>
    <d v="2024-08-0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384"/>
    <d v="2024-08-02T00:00:00"/>
    <x v="6"/>
    <s v="DFCLCIAL06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Import"/>
    <x v="1385"/>
    <d v="2024-08-02T00:00:00"/>
    <x v="4"/>
    <s v="DFCLCIAL03"/>
    <x v="14"/>
    <s v="EXO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0"/>
    <s v="Maritime"/>
    <s v="Import"/>
    <x v="1385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Import"/>
    <x v="1385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385"/>
    <d v="2024-08-0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386"/>
    <d v="2024-08-02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1386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106"/>
    <n v="106"/>
    <n v="106"/>
    <n v="106"/>
    <n v="-106"/>
    <n v="-106"/>
    <n v="0"/>
    <n v="0"/>
    <n v="100"/>
    <n v="212"/>
    <n v="200"/>
  </r>
  <r>
    <x v="0"/>
    <s v="Maritime"/>
    <s v="Import"/>
    <x v="1386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87"/>
    <d v="2024-08-0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387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388"/>
    <d v="2024-08-31T00:00:00"/>
    <x v="4"/>
    <s v="DFCLCIAL03"/>
    <x v="6"/>
    <s v="DROITS DE DOUANE"/>
    <n v="0"/>
    <n v="0"/>
    <n v="0"/>
    <n v="0"/>
    <n v="0"/>
    <n v="0"/>
    <n v="0"/>
    <n v="0"/>
    <n v="0"/>
    <n v="0"/>
    <n v="0"/>
    <n v="1790"/>
    <n v="1790"/>
    <n v="1790"/>
    <n v="1790"/>
    <n v="-1790"/>
    <n v="-1790"/>
    <n v="0"/>
    <n v="0"/>
    <n v="100"/>
    <n v="3580"/>
    <n v="200"/>
  </r>
  <r>
    <x v="0"/>
    <s v="Maritime"/>
    <s v="Import"/>
    <x v="1388"/>
    <d v="2024-08-31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1389"/>
    <d v="2024-08-02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Import"/>
    <x v="1390"/>
    <d v="2024-08-02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5"/>
    <s v="Maritime"/>
    <s v="Import"/>
    <x v="1390"/>
    <d v="2024-08-02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5"/>
    <s v="Maritime"/>
    <s v="Export"/>
    <x v="1391"/>
    <d v="2024-08-02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1392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393"/>
    <d v="2024-08-02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1393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393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39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352"/>
    <n v="3352"/>
    <n v="3352"/>
    <n v="0"/>
    <n v="-3352"/>
    <n v="-3352"/>
    <n v="3352"/>
    <n v="0"/>
    <n v="100"/>
    <n v="6704"/>
    <n v="200"/>
  </r>
  <r>
    <x v="0"/>
    <s v="Maritime"/>
    <s v="Import"/>
    <x v="139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352"/>
    <n v="3352"/>
    <n v="0"/>
    <n v="-3352"/>
    <n v="0"/>
    <n v="0"/>
    <n v="-3352"/>
    <n v="0"/>
  </r>
  <r>
    <x v="0"/>
    <s v="Maritime"/>
    <s v="Import"/>
    <x v="1393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394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395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396"/>
    <d v="2024-08-02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396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397"/>
    <d v="2024-08-02T00:00:00"/>
    <x v="5"/>
    <s v="DFCLCIAL02"/>
    <x v="14"/>
    <s v="EXO FR ANNEXE"/>
    <n v="0"/>
    <n v="120"/>
    <n v="120"/>
    <n v="120"/>
    <n v="0"/>
    <n v="-120"/>
    <n v="-120"/>
    <n v="0"/>
    <n v="120"/>
    <n v="100"/>
    <n v="0"/>
    <n v="120"/>
    <n v="120"/>
    <n v="120"/>
    <n v="120"/>
    <n v="-120"/>
    <n v="-120"/>
    <n v="0"/>
    <n v="0"/>
    <n v="100"/>
    <n v="240"/>
    <n v="200"/>
  </r>
  <r>
    <x v="0"/>
    <s v="Maritime"/>
    <s v="Export"/>
    <x v="1397"/>
    <d v="2024-08-02T00:00:00"/>
    <x v="5"/>
    <s v="DFCLCIAL02"/>
    <x v="26"/>
    <s v="EXO TPS ROUTE"/>
    <n v="0"/>
    <n v="610"/>
    <n v="610"/>
    <n v="490"/>
    <n v="0"/>
    <n v="-490"/>
    <n v="-490"/>
    <n v="0"/>
    <n v="610"/>
    <n v="100"/>
    <n v="0"/>
    <n v="610"/>
    <n v="610"/>
    <n v="490"/>
    <n v="490"/>
    <n v="-490"/>
    <n v="-490"/>
    <n v="120"/>
    <n v="0"/>
    <n v="100"/>
    <n v="1100"/>
    <n v="224.49"/>
  </r>
  <r>
    <x v="5"/>
    <s v="Maritime"/>
    <s v="Import"/>
    <x v="1398"/>
    <d v="2024-08-02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399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400"/>
    <d v="2024-08-02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0"/>
    <s v="Maritime"/>
    <s v="Import"/>
    <x v="1400"/>
    <d v="2024-08-02T00:00:00"/>
    <x v="0"/>
    <s v="DFCLCIAL04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0"/>
    <s v="Maritime"/>
    <s v="Export"/>
    <x v="1401"/>
    <d v="2024-08-02T00:00:00"/>
    <x v="7"/>
    <s v="DFCLCIAL05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1401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401"/>
    <d v="2024-08-02T00:00:00"/>
    <x v="7"/>
    <s v="DFCLCIAL05"/>
    <x v="0"/>
    <s v="EXO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0"/>
    <s v="Maritime"/>
    <s v="Export"/>
    <x v="1401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Import"/>
    <x v="1402"/>
    <d v="2024-08-0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403"/>
    <d v="2024-08-0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1404"/>
    <d v="2024-08-02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405"/>
    <d v="2024-08-02T00:00:00"/>
    <x v="2"/>
    <s v="DFCLCIAL07"/>
    <x v="22"/>
    <s v="AUTOL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5"/>
    <s v="Maritime"/>
    <s v="Import"/>
    <x v="1405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3835"/>
    <n v="3835"/>
    <n v="3835"/>
    <n v="3835"/>
    <n v="-3835"/>
    <n v="-3835"/>
    <n v="0"/>
    <n v="0"/>
    <n v="100"/>
    <n v="7670"/>
    <n v="200"/>
  </r>
  <r>
    <x v="5"/>
    <s v="Maritime"/>
    <s v="Import"/>
    <x v="1406"/>
    <d v="2024-08-0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407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5931"/>
    <n v="5931"/>
    <n v="5931"/>
    <n v="5931"/>
    <n v="-5931"/>
    <n v="-5931"/>
    <n v="0"/>
    <n v="0"/>
    <n v="100"/>
    <n v="11862"/>
    <n v="200"/>
  </r>
  <r>
    <x v="0"/>
    <s v="Maritime"/>
    <s v="Import"/>
    <x v="1407"/>
    <d v="2024-08-02T00:00:00"/>
    <x v="0"/>
    <s v="DFCLCIAL04"/>
    <x v="0"/>
    <s v="EXO DOUANE"/>
    <n v="0"/>
    <n v="508.3"/>
    <n v="508.3"/>
    <n v="0"/>
    <n v="0"/>
    <n v="0"/>
    <n v="0"/>
    <n v="0"/>
    <n v="508.3"/>
    <n v="100"/>
    <n v="0"/>
    <n v="508.3"/>
    <n v="508.3"/>
    <n v="0"/>
    <n v="0"/>
    <n v="0"/>
    <n v="0"/>
    <n v="508.3"/>
    <n v="0"/>
    <n v="100"/>
    <n v="508.3"/>
    <n v="0"/>
  </r>
  <r>
    <x v="0"/>
    <s v="Maritime"/>
    <s v="Import"/>
    <x v="1408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1408"/>
    <d v="2024-08-05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08"/>
    <d v="2024-08-05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4"/>
    <s v="Maritime"/>
    <s v="Import"/>
    <x v="1409"/>
    <d v="2024-08-02T00:00:00"/>
    <x v="3"/>
    <s v="DFCLCIAL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4"/>
    <s v="Maritime"/>
    <s v="Import"/>
    <x v="1409"/>
    <d v="2024-08-02T00:00:00"/>
    <x v="3"/>
    <s v="DFCLCIAL01"/>
    <x v="22"/>
    <s v="AUTOL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4"/>
    <s v="Maritime"/>
    <s v="Import"/>
    <x v="1409"/>
    <d v="2024-08-02T00:00:00"/>
    <x v="3"/>
    <s v="DFCLCIAL01"/>
    <x v="6"/>
    <s v="DROITS DE DOUANE"/>
    <n v="0"/>
    <n v="0"/>
    <n v="0"/>
    <n v="0"/>
    <n v="0"/>
    <n v="0"/>
    <n v="0"/>
    <n v="0"/>
    <n v="0"/>
    <n v="0"/>
    <n v="0"/>
    <n v="2634"/>
    <n v="2634"/>
    <n v="2634"/>
    <n v="2634"/>
    <n v="-2634"/>
    <n v="-2634"/>
    <n v="0"/>
    <n v="0"/>
    <n v="100"/>
    <n v="5268"/>
    <n v="200"/>
  </r>
  <r>
    <x v="4"/>
    <s v="Maritime"/>
    <s v="Import"/>
    <x v="1409"/>
    <d v="2024-08-02T00:00:00"/>
    <x v="1"/>
    <s v="DFCLCPTA"/>
    <x v="23"/>
    <s v="FRAIS DE BL"/>
    <n v="0"/>
    <n v="0"/>
    <n v="0"/>
    <n v="0"/>
    <n v="320"/>
    <n v="320"/>
    <n v="0"/>
    <n v="0"/>
    <n v="-320"/>
    <n v="0"/>
    <n v="0"/>
    <n v="0"/>
    <n v="0"/>
    <n v="0"/>
    <n v="0"/>
    <n v="320"/>
    <n v="0"/>
    <n v="0"/>
    <n v="0"/>
    <n v="0"/>
    <n v="-320"/>
    <n v="0"/>
  </r>
  <r>
    <x v="4"/>
    <s v="Maritime"/>
    <s v="Import"/>
    <x v="1409"/>
    <d v="2024-08-02T00:00:00"/>
    <x v="3"/>
    <s v="DFCLCIAL01"/>
    <x v="20"/>
    <s v="AUTOL TPS ROUTE"/>
    <n v="0"/>
    <n v="860"/>
    <n v="860"/>
    <n v="753.75"/>
    <n v="0"/>
    <n v="-753.75"/>
    <n v="-753.75"/>
    <n v="0"/>
    <n v="860"/>
    <n v="100"/>
    <n v="0"/>
    <n v="860"/>
    <n v="860"/>
    <n v="753.75"/>
    <n v="753.75"/>
    <n v="-753.75"/>
    <n v="-753.75"/>
    <n v="106.25"/>
    <n v="0"/>
    <n v="100"/>
    <n v="1613.75"/>
    <n v="214.1"/>
  </r>
  <r>
    <x v="4"/>
    <s v="Maritime"/>
    <s v="Import"/>
    <x v="1409"/>
    <d v="2024-08-02T00:00:00"/>
    <x v="3"/>
    <s v="DFCLCIAL01"/>
    <x v="23"/>
    <s v="FRAIS DE BL"/>
    <n v="0"/>
    <n v="0"/>
    <n v="0"/>
    <n v="320"/>
    <n v="0"/>
    <n v="-320"/>
    <n v="-320"/>
    <n v="0"/>
    <n v="0"/>
    <n v="0"/>
    <n v="0"/>
    <n v="0"/>
    <n v="0"/>
    <n v="320"/>
    <n v="320"/>
    <n v="-320"/>
    <n v="-320"/>
    <n v="-320"/>
    <n v="0"/>
    <n v="0"/>
    <n v="320"/>
    <n v="100"/>
  </r>
  <r>
    <x v="4"/>
    <s v="Maritime"/>
    <s v="Import"/>
    <x v="1409"/>
    <d v="2024-08-02T00:00:00"/>
    <x v="3"/>
    <s v="DFCLCIAL01"/>
    <x v="21"/>
    <s v="FRAIS DE PARKING 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5"/>
    <s v="Maritime"/>
    <s v="Import"/>
    <x v="1410"/>
    <d v="2024-08-0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1411"/>
    <d v="2024-08-02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1411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412"/>
    <d v="2024-08-02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7"/>
    <s v="Maritime"/>
    <s v="Import"/>
    <x v="1413"/>
    <d v="2024-08-02T00:00:00"/>
    <x v="1"/>
    <s v="DFCLCPTA"/>
    <x v="47"/>
    <s v="TAX CONS MARIT 10 %"/>
    <n v="0"/>
    <n v="0"/>
    <n v="0"/>
    <n v="1850.45"/>
    <n v="1850.45"/>
    <n v="0"/>
    <n v="-1850.45"/>
    <n v="0"/>
    <n v="-1850.45"/>
    <n v="0"/>
    <n v="0"/>
    <n v="0"/>
    <n v="0"/>
    <n v="1850.45"/>
    <n v="1850.45"/>
    <n v="0"/>
    <n v="-1850.45"/>
    <n v="-1850.45"/>
    <n v="0"/>
    <n v="0"/>
    <n v="0"/>
    <n v="0"/>
  </r>
  <r>
    <x v="7"/>
    <s v="Maritime"/>
    <s v="Import"/>
    <x v="1413"/>
    <d v="2024-08-02T00:00:00"/>
    <x v="6"/>
    <s v="DFCLCIAL06"/>
    <x v="33"/>
    <s v="EXO CONS MARITI"/>
    <n v="0"/>
    <n v="17180.7"/>
    <n v="17180.7"/>
    <n v="8645.2000000000007"/>
    <n v="0"/>
    <n v="-8645.2000000000007"/>
    <n v="-8645.2000000000007"/>
    <n v="0"/>
    <n v="17180.7"/>
    <n v="100"/>
    <n v="0"/>
    <n v="17180.7"/>
    <n v="17180.7"/>
    <n v="8645.2000000000007"/>
    <n v="0"/>
    <n v="-8645.2000000000007"/>
    <n v="-8645.2000000000007"/>
    <n v="17180.7"/>
    <n v="0"/>
    <n v="100"/>
    <n v="25825.9"/>
    <n v="298.73"/>
  </r>
  <r>
    <x v="7"/>
    <s v="Maritime"/>
    <s v="Import"/>
    <x v="1413"/>
    <d v="2024-08-02T00:00:00"/>
    <x v="1"/>
    <s v="DFCLCPTA"/>
    <x v="33"/>
    <s v="EXO CONS MARITI"/>
    <n v="0"/>
    <n v="0"/>
    <n v="0"/>
    <n v="0"/>
    <n v="8645.2000000000007"/>
    <n v="8645.2000000000007"/>
    <n v="0"/>
    <n v="0"/>
    <n v="-8645.2000000000007"/>
    <n v="0"/>
    <n v="0"/>
    <n v="0"/>
    <n v="0"/>
    <n v="0"/>
    <n v="8645.2000000000007"/>
    <n v="8645.2000000000007"/>
    <n v="0"/>
    <n v="-8645.2000000000007"/>
    <n v="0"/>
    <n v="0"/>
    <n v="-8645.2000000000007"/>
    <n v="0"/>
  </r>
  <r>
    <x v="5"/>
    <s v="Maritime"/>
    <s v="Import"/>
    <x v="1414"/>
    <d v="2024-08-02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414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1193"/>
    <n v="1193"/>
    <n v="1193"/>
    <n v="1193"/>
    <n v="-1193"/>
    <n v="-1193"/>
    <n v="0"/>
    <n v="0"/>
    <n v="100"/>
    <n v="2386"/>
    <n v="200"/>
  </r>
  <r>
    <x v="4"/>
    <s v="Maritime"/>
    <s v="Export"/>
    <x v="1415"/>
    <d v="2024-08-02T00:00:00"/>
    <x v="3"/>
    <s v="DFCLCIAL01"/>
    <x v="26"/>
    <s v="EXO TPS ROUTE"/>
    <n v="0"/>
    <n v="1400"/>
    <n v="1400"/>
    <n v="1256"/>
    <n v="0"/>
    <n v="-1256"/>
    <n v="-1256"/>
    <n v="0"/>
    <n v="1400"/>
    <n v="100"/>
    <n v="0"/>
    <n v="1400"/>
    <n v="1400"/>
    <n v="1256"/>
    <n v="1256"/>
    <n v="-1256"/>
    <n v="-1256"/>
    <n v="144"/>
    <n v="0"/>
    <n v="100"/>
    <n v="2656"/>
    <n v="211.46"/>
  </r>
  <r>
    <x v="4"/>
    <s v="Maritime"/>
    <s v="Export"/>
    <x v="1415"/>
    <d v="2024-08-02T00:00:00"/>
    <x v="1"/>
    <s v="DFCLCPTA"/>
    <x v="26"/>
    <s v="EXO TPS ROUTE"/>
    <n v="0"/>
    <n v="0"/>
    <n v="0"/>
    <n v="0"/>
    <n v="616"/>
    <n v="616"/>
    <n v="0"/>
    <n v="0"/>
    <n v="-616"/>
    <n v="0"/>
    <n v="0"/>
    <n v="0"/>
    <n v="0"/>
    <n v="0"/>
    <n v="0"/>
    <n v="616"/>
    <n v="0"/>
    <n v="0"/>
    <n v="0"/>
    <n v="0"/>
    <n v="-616"/>
    <n v="0"/>
  </r>
  <r>
    <x v="5"/>
    <s v="Maritime"/>
    <s v="Export"/>
    <x v="1416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417"/>
    <d v="2024-08-02T00:00:00"/>
    <x v="4"/>
    <s v="DFCLCIAL03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1417"/>
    <d v="2024-08-02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5"/>
    <s v="Maritime"/>
    <s v="Export"/>
    <x v="1418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419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1"/>
    <n v="11"/>
    <n v="0"/>
    <n v="-11"/>
    <n v="0"/>
    <n v="0"/>
    <n v="-11"/>
    <n v="0"/>
  </r>
  <r>
    <x v="0"/>
    <s v="Maritime"/>
    <s v="Import"/>
    <x v="1419"/>
    <d v="2024-08-02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41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529"/>
    <n v="2529"/>
    <n v="0"/>
    <n v="-2529"/>
    <n v="0"/>
    <n v="0"/>
    <n v="-2529"/>
    <n v="0"/>
  </r>
  <r>
    <x v="0"/>
    <s v="Maritime"/>
    <s v="Import"/>
    <x v="1419"/>
    <d v="2024-08-02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19"/>
    <d v="2024-08-02T00:00:00"/>
    <x v="4"/>
    <s v="DFCLCIAL03"/>
    <x v="5"/>
    <s v="DROITS DE PORT DOUAN"/>
    <n v="0"/>
    <n v="0"/>
    <n v="0"/>
    <n v="0"/>
    <n v="0"/>
    <n v="0"/>
    <n v="0"/>
    <n v="0"/>
    <n v="0"/>
    <n v="0"/>
    <n v="0"/>
    <n v="11"/>
    <n v="11"/>
    <n v="11"/>
    <n v="0"/>
    <n v="-11"/>
    <n v="-11"/>
    <n v="11"/>
    <n v="0"/>
    <n v="100"/>
    <n v="22"/>
    <n v="200"/>
  </r>
  <r>
    <x v="0"/>
    <s v="Maritime"/>
    <s v="Import"/>
    <x v="1419"/>
    <d v="2024-08-02T00:00:00"/>
    <x v="4"/>
    <s v="DFCLCIAL03"/>
    <x v="6"/>
    <s v="DROITS DE DOUANE"/>
    <n v="0"/>
    <n v="0"/>
    <n v="0"/>
    <n v="0"/>
    <n v="0"/>
    <n v="0"/>
    <n v="0"/>
    <n v="0"/>
    <n v="0"/>
    <n v="0"/>
    <n v="0"/>
    <n v="2529"/>
    <n v="2529"/>
    <n v="2529"/>
    <n v="0"/>
    <n v="-2529"/>
    <n v="-2529"/>
    <n v="2529"/>
    <n v="0"/>
    <n v="100"/>
    <n v="5058"/>
    <n v="200"/>
  </r>
  <r>
    <x v="0"/>
    <s v="Maritime"/>
    <s v="Export"/>
    <x v="1420"/>
    <d v="2024-08-02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420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421"/>
    <d v="2024-08-02T00:00:00"/>
    <x v="3"/>
    <s v="DFCLCIAL01"/>
    <x v="0"/>
    <s v="EXO DOUANE"/>
    <n v="0"/>
    <n v="159"/>
    <n v="159"/>
    <n v="0"/>
    <n v="0"/>
    <n v="0"/>
    <n v="0"/>
    <n v="0"/>
    <n v="159"/>
    <n v="100"/>
    <n v="0"/>
    <n v="159"/>
    <n v="159"/>
    <n v="0"/>
    <n v="0"/>
    <n v="0"/>
    <n v="0"/>
    <n v="159"/>
    <n v="0"/>
    <n v="100"/>
    <n v="159"/>
    <n v="0"/>
  </r>
  <r>
    <x v="0"/>
    <s v="Maritime"/>
    <s v="Export"/>
    <x v="1422"/>
    <d v="2024-08-02T00:00:00"/>
    <x v="4"/>
    <s v="DFCLCIAL03"/>
    <x v="0"/>
    <s v="EXO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1422"/>
    <d v="2024-08-0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1423"/>
    <d v="2024-08-02T00:00:00"/>
    <x v="3"/>
    <s v="DFCLCIAL01"/>
    <x v="37"/>
    <s v="AUTOL TRACTION"/>
    <n v="0"/>
    <n v="192.5"/>
    <n v="192.5"/>
    <n v="165"/>
    <n v="0"/>
    <n v="-165"/>
    <n v="-165"/>
    <n v="0"/>
    <n v="192.5"/>
    <n v="100"/>
    <n v="0"/>
    <n v="192.5"/>
    <n v="192.5"/>
    <n v="165"/>
    <n v="0"/>
    <n v="-165"/>
    <n v="-165"/>
    <n v="192.5"/>
    <n v="0"/>
    <n v="100"/>
    <n v="357.5"/>
    <n v="216.67"/>
  </r>
  <r>
    <x v="10"/>
    <s v="Maritime"/>
    <s v="Import"/>
    <x v="1423"/>
    <d v="2024-08-02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1423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1423"/>
    <d v="2024-08-02T00:00:00"/>
    <x v="3"/>
    <s v="DFCLCIAL01"/>
    <x v="22"/>
    <s v="AUTOL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10"/>
    <s v="Maritime"/>
    <s v="Import"/>
    <x v="1423"/>
    <d v="2024-08-02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0"/>
    <s v="Maritime"/>
    <s v="Import"/>
    <x v="1424"/>
    <d v="2024-08-02T00:00:00"/>
    <x v="4"/>
    <s v="DFCLCIAL03"/>
    <x v="4"/>
    <s v="TAX 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Import"/>
    <x v="1425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426"/>
    <d v="2024-08-0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427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428"/>
    <d v="2024-08-02T00:00:00"/>
    <x v="5"/>
    <s v="DFCLCIAL02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1428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1429"/>
    <d v="2024-08-02T00:00:00"/>
    <x v="1"/>
    <s v="DFCLCPTA"/>
    <x v="15"/>
    <s v="TAX TRACTION"/>
    <n v="0"/>
    <n v="0"/>
    <n v="0"/>
    <n v="165"/>
    <n v="165"/>
    <n v="0"/>
    <n v="-165"/>
    <n v="0"/>
    <n v="-165"/>
    <n v="0"/>
    <n v="0"/>
    <n v="0"/>
    <n v="0"/>
    <n v="165"/>
    <n v="165"/>
    <n v="0"/>
    <n v="-165"/>
    <n v="-165"/>
    <n v="0"/>
    <n v="0"/>
    <n v="0"/>
    <n v="0"/>
  </r>
  <r>
    <x v="10"/>
    <s v="Maritime"/>
    <s v="Import"/>
    <x v="1429"/>
    <d v="2024-08-02T00:00:00"/>
    <x v="3"/>
    <s v="DFCLCIAL01"/>
    <x v="4"/>
    <s v="TAX  FR ANNEXE"/>
    <n v="0"/>
    <n v="192"/>
    <n v="192"/>
    <n v="168"/>
    <n v="0"/>
    <n v="-168"/>
    <n v="-168"/>
    <n v="0"/>
    <n v="192"/>
    <n v="100"/>
    <n v="0"/>
    <n v="192"/>
    <n v="192"/>
    <n v="168"/>
    <n v="168"/>
    <n v="-168"/>
    <n v="-168"/>
    <n v="24"/>
    <n v="0"/>
    <n v="100"/>
    <n v="360"/>
    <n v="214.29"/>
  </r>
  <r>
    <x v="10"/>
    <s v="Maritime"/>
    <s v="Import"/>
    <x v="1429"/>
    <d v="2024-08-02T00:00:00"/>
    <x v="3"/>
    <s v="DFCLCIAL01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10"/>
    <s v="Maritime"/>
    <s v="Import"/>
    <x v="1429"/>
    <d v="2024-08-02T00:00:00"/>
    <x v="3"/>
    <s v="DFCLCIAL01"/>
    <x v="19"/>
    <s v="TAX MANUT"/>
    <n v="0"/>
    <n v="280"/>
    <n v="280"/>
    <n v="0"/>
    <n v="0"/>
    <n v="0"/>
    <n v="0"/>
    <n v="0"/>
    <n v="280"/>
    <n v="100"/>
    <n v="0"/>
    <n v="280"/>
    <n v="280"/>
    <n v="0"/>
    <n v="0"/>
    <n v="0"/>
    <n v="0"/>
    <n v="280"/>
    <n v="0"/>
    <n v="100"/>
    <n v="280"/>
    <n v="0"/>
  </r>
  <r>
    <x v="10"/>
    <s v="Maritime"/>
    <s v="Import"/>
    <x v="1429"/>
    <d v="2024-08-02T00:00:00"/>
    <x v="1"/>
    <s v="DFCLCPTA"/>
    <x v="14"/>
    <s v="EXO FR ANNEXE"/>
    <n v="0"/>
    <n v="0"/>
    <n v="0"/>
    <n v="0"/>
    <n v="168"/>
    <n v="168"/>
    <n v="0"/>
    <n v="0"/>
    <n v="-168"/>
    <n v="0"/>
    <n v="0"/>
    <n v="0"/>
    <n v="0"/>
    <n v="0"/>
    <n v="0"/>
    <n v="168"/>
    <n v="0"/>
    <n v="0"/>
    <n v="0"/>
    <n v="0"/>
    <n v="-168"/>
    <n v="0"/>
  </r>
  <r>
    <x v="10"/>
    <s v="Maritime"/>
    <s v="Import"/>
    <x v="1429"/>
    <d v="2024-08-02T00:00:00"/>
    <x v="3"/>
    <s v="DFCLCIAL01"/>
    <x v="15"/>
    <s v="TAX TRACTION"/>
    <n v="0"/>
    <n v="385"/>
    <n v="385"/>
    <n v="165"/>
    <n v="0"/>
    <n v="-165"/>
    <n v="-165"/>
    <n v="0"/>
    <n v="385"/>
    <n v="100"/>
    <n v="0"/>
    <n v="385"/>
    <n v="385"/>
    <n v="165"/>
    <n v="165"/>
    <n v="-165"/>
    <n v="-165"/>
    <n v="220"/>
    <n v="0"/>
    <n v="100"/>
    <n v="550"/>
    <n v="333.33"/>
  </r>
  <r>
    <x v="10"/>
    <s v="Maritime"/>
    <s v="Import"/>
    <x v="1429"/>
    <d v="2024-08-02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1"/>
    <s v="Route"/>
    <s v="Export"/>
    <x v="1430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431"/>
    <d v="2024-08-02T00:00:00"/>
    <x v="6"/>
    <s v="DFCLCIAL06"/>
    <x v="0"/>
    <s v="EXO DOUANE"/>
    <n v="0"/>
    <n v="57"/>
    <n v="57"/>
    <n v="0"/>
    <n v="0"/>
    <n v="0"/>
    <n v="0"/>
    <n v="0"/>
    <n v="57"/>
    <n v="100"/>
    <n v="0"/>
    <n v="57"/>
    <n v="57"/>
    <n v="0"/>
    <n v="0"/>
    <n v="0"/>
    <n v="0"/>
    <n v="57"/>
    <n v="0"/>
    <n v="100"/>
    <n v="57"/>
    <n v="0"/>
  </r>
  <r>
    <x v="0"/>
    <s v="Maritime"/>
    <s v="Export"/>
    <x v="1432"/>
    <d v="2024-08-0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432"/>
    <d v="2024-08-02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432"/>
    <d v="2024-08-0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1433"/>
    <d v="2024-08-0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434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435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1436"/>
    <d v="2024-08-0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437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438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0"/>
    <s v="Maritime"/>
    <s v="Import"/>
    <x v="1439"/>
    <d v="2024-08-02T00:00:00"/>
    <x v="3"/>
    <s v="DFCLCIAL01"/>
    <x v="19"/>
    <s v="TAX MANUT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10"/>
    <s v="Maritime"/>
    <s v="Import"/>
    <x v="1439"/>
    <d v="2024-08-02T00:00:00"/>
    <x v="3"/>
    <s v="DFCLCIAL01"/>
    <x v="4"/>
    <s v="TAX  FR ANNEXE"/>
    <n v="0"/>
    <n v="178"/>
    <n v="178"/>
    <n v="157.5"/>
    <n v="0"/>
    <n v="-157.5"/>
    <n v="-157.5"/>
    <n v="0"/>
    <n v="178"/>
    <n v="100"/>
    <n v="0"/>
    <n v="178"/>
    <n v="178"/>
    <n v="157.5"/>
    <n v="0"/>
    <n v="-157.5"/>
    <n v="-157.5"/>
    <n v="178"/>
    <n v="0"/>
    <n v="100"/>
    <n v="335.5"/>
    <n v="213.02"/>
  </r>
  <r>
    <x v="10"/>
    <s v="Maritime"/>
    <s v="Import"/>
    <x v="1439"/>
    <d v="2024-08-02T00:00:00"/>
    <x v="3"/>
    <s v="DFCLCIAL01"/>
    <x v="15"/>
    <s v="TAX TRACTION"/>
    <n v="0"/>
    <n v="192.5"/>
    <n v="192.5"/>
    <n v="165"/>
    <n v="0"/>
    <n v="-165"/>
    <n v="-165"/>
    <n v="0"/>
    <n v="192.5"/>
    <n v="100"/>
    <n v="0"/>
    <n v="192.5"/>
    <n v="192.5"/>
    <n v="165"/>
    <n v="0"/>
    <n v="-165"/>
    <n v="-165"/>
    <n v="192.5"/>
    <n v="0"/>
    <n v="100"/>
    <n v="357.5"/>
    <n v="216.67"/>
  </r>
  <r>
    <x v="10"/>
    <s v="Maritime"/>
    <s v="Import"/>
    <x v="1439"/>
    <d v="2024-08-02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1439"/>
    <d v="2024-08-02T00:00:00"/>
    <x v="3"/>
    <s v="DFCLCIAL01"/>
    <x v="7"/>
    <s v="TAX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10"/>
    <s v="Maritime"/>
    <s v="Import"/>
    <x v="1439"/>
    <d v="2024-08-0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1439"/>
    <d v="2024-08-02T00:00:00"/>
    <x v="1"/>
    <s v="DFCLCPTA"/>
    <x v="14"/>
    <s v="EXO FR ANNEXE"/>
    <n v="0"/>
    <n v="0"/>
    <n v="0"/>
    <n v="0"/>
    <n v="157.5"/>
    <n v="157.5"/>
    <n v="0"/>
    <n v="0"/>
    <n v="-157.5"/>
    <n v="0"/>
    <n v="0"/>
    <n v="0"/>
    <n v="0"/>
    <n v="0"/>
    <n v="157.5"/>
    <n v="157.5"/>
    <n v="0"/>
    <n v="-157.5"/>
    <n v="0"/>
    <n v="0"/>
    <n v="-157.5"/>
    <n v="0"/>
  </r>
  <r>
    <x v="5"/>
    <s v="Maritime"/>
    <s v="Export"/>
    <x v="1440"/>
    <d v="2024-08-02T00:00:00"/>
    <x v="0"/>
    <s v="DFCLCIAL04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5"/>
    <s v="Maritime"/>
    <s v="Export"/>
    <x v="1441"/>
    <d v="2024-08-0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442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442"/>
    <d v="2024-08-02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1"/>
    <s v="Route"/>
    <s v="Export"/>
    <x v="1443"/>
    <d v="2024-08-0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444"/>
    <d v="2024-08-0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1445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446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447"/>
    <d v="2024-08-02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1448"/>
    <d v="2024-08-3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448"/>
    <d v="2024-08-3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44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06"/>
    <n v="2106"/>
    <n v="0"/>
    <n v="-2106"/>
    <n v="0"/>
    <n v="0"/>
    <n v="-2106"/>
    <n v="0"/>
  </r>
  <r>
    <x v="0"/>
    <s v="Maritime"/>
    <s v="Import"/>
    <x v="1449"/>
    <d v="2024-08-02T00:00:00"/>
    <x v="0"/>
    <s v="DFCLCIAL04"/>
    <x v="0"/>
    <s v="EXO DOUANE"/>
    <n v="0"/>
    <n v="290.7"/>
    <n v="290.7"/>
    <n v="0"/>
    <n v="0"/>
    <n v="0"/>
    <n v="0"/>
    <n v="0"/>
    <n v="290.7"/>
    <n v="100"/>
    <n v="0"/>
    <n v="290.7"/>
    <n v="290.7"/>
    <n v="0"/>
    <n v="0"/>
    <n v="0"/>
    <n v="0"/>
    <n v="290.7"/>
    <n v="0"/>
    <n v="100"/>
    <n v="290.7"/>
    <n v="0"/>
  </r>
  <r>
    <x v="0"/>
    <s v="Maritime"/>
    <s v="Import"/>
    <x v="1449"/>
    <d v="2024-08-02T00:00:00"/>
    <x v="0"/>
    <s v="DFCLCIAL04"/>
    <x v="6"/>
    <s v="DROITS DE DOUANE"/>
    <n v="0"/>
    <n v="0"/>
    <n v="0"/>
    <n v="0"/>
    <n v="0"/>
    <n v="0"/>
    <n v="0"/>
    <n v="0"/>
    <n v="0"/>
    <n v="0"/>
    <n v="0"/>
    <n v="2106"/>
    <n v="2106"/>
    <n v="2106"/>
    <n v="0"/>
    <n v="-2106"/>
    <n v="-2106"/>
    <n v="2106"/>
    <n v="0"/>
    <n v="100"/>
    <n v="4212"/>
    <n v="200"/>
  </r>
  <r>
    <x v="5"/>
    <s v="Maritime"/>
    <s v="Import"/>
    <x v="1450"/>
    <d v="2024-08-02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1451"/>
    <d v="2024-08-0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451"/>
    <d v="2024-08-02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1"/>
    <s v="Route"/>
    <s v="Export"/>
    <x v="1452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453"/>
    <d v="2024-08-0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454"/>
    <d v="2024-08-02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1455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455"/>
    <d v="2024-08-02T00:00:00"/>
    <x v="5"/>
    <s v="DFCLCIAL02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5"/>
    <s v="Maritime"/>
    <s v="Import"/>
    <x v="1456"/>
    <d v="2024-08-02T00:00:00"/>
    <x v="6"/>
    <s v="DFCLCIAL06"/>
    <x v="0"/>
    <s v="EXO DOUANE"/>
    <n v="0"/>
    <n v="205"/>
    <n v="205"/>
    <n v="0"/>
    <n v="0"/>
    <n v="0"/>
    <n v="0"/>
    <n v="0"/>
    <n v="205"/>
    <n v="100"/>
    <n v="0"/>
    <n v="205"/>
    <n v="205"/>
    <n v="0"/>
    <n v="0"/>
    <n v="0"/>
    <n v="0"/>
    <n v="205"/>
    <n v="0"/>
    <n v="100"/>
    <n v="205"/>
    <n v="0"/>
  </r>
  <r>
    <x v="5"/>
    <s v="Maritime"/>
    <s v="Import"/>
    <x v="1456"/>
    <d v="2024-08-02T00:00:00"/>
    <x v="6"/>
    <s v="DFCLCIAL06"/>
    <x v="6"/>
    <s v="DROITS DE DOUANE"/>
    <n v="0"/>
    <n v="0"/>
    <n v="0"/>
    <n v="0"/>
    <n v="0"/>
    <n v="0"/>
    <n v="0"/>
    <n v="0"/>
    <n v="0"/>
    <n v="0"/>
    <n v="0"/>
    <n v="240"/>
    <n v="240"/>
    <n v="240"/>
    <n v="240"/>
    <n v="-240"/>
    <n v="-240"/>
    <n v="0"/>
    <n v="0"/>
    <n v="100"/>
    <n v="480"/>
    <n v="200"/>
  </r>
  <r>
    <x v="0"/>
    <s v="Maritime"/>
    <s v="Export"/>
    <x v="1457"/>
    <d v="2024-08-0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457"/>
    <d v="2024-08-02T00:00:00"/>
    <x v="4"/>
    <s v="DFCLCIAL03"/>
    <x v="0"/>
    <s v="EXO DOUANE"/>
    <n v="0"/>
    <n v="31"/>
    <n v="31"/>
    <n v="0"/>
    <n v="0"/>
    <n v="0"/>
    <n v="0"/>
    <n v="0"/>
    <n v="31"/>
    <n v="100"/>
    <n v="0"/>
    <n v="31"/>
    <n v="31"/>
    <n v="0"/>
    <n v="0"/>
    <n v="0"/>
    <n v="0"/>
    <n v="31"/>
    <n v="0"/>
    <n v="100"/>
    <n v="31"/>
    <n v="0"/>
  </r>
  <r>
    <x v="0"/>
    <s v="Maritime"/>
    <s v="Export"/>
    <x v="1458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458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459"/>
    <d v="2024-08-0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1460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461"/>
    <d v="2024-08-02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461"/>
    <d v="2024-08-0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462"/>
    <d v="2024-08-02T00:00:00"/>
    <x v="0"/>
    <s v="DFCLCIAL04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1463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6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241"/>
    <n v="1241"/>
    <n v="1241"/>
    <n v="1241"/>
    <n v="-1241"/>
    <n v="-1241"/>
    <n v="0"/>
    <n v="0"/>
    <n v="100"/>
    <n v="2482"/>
    <n v="200"/>
  </r>
  <r>
    <x v="0"/>
    <s v="Maritime"/>
    <s v="Import"/>
    <x v="1463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63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464"/>
    <d v="2024-08-0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1465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6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473"/>
    <n v="1473"/>
    <n v="1473"/>
    <n v="1473"/>
    <n v="-1473"/>
    <n v="-1473"/>
    <n v="0"/>
    <n v="0"/>
    <n v="100"/>
    <n v="2946"/>
    <n v="200"/>
  </r>
  <r>
    <x v="0"/>
    <s v="Maritime"/>
    <s v="Import"/>
    <x v="1465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65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5"/>
    <s v="Maritime"/>
    <s v="Export"/>
    <x v="1466"/>
    <d v="2024-08-0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1467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145"/>
    <n v="1145"/>
    <n v="1145"/>
    <n v="1145"/>
    <n v="-1145"/>
    <n v="-1145"/>
    <n v="0"/>
    <n v="0"/>
    <n v="100"/>
    <n v="2290"/>
    <n v="200"/>
  </r>
  <r>
    <x v="0"/>
    <s v="Maritime"/>
    <s v="Import"/>
    <x v="1467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67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67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5"/>
    <s v="Maritime"/>
    <s v="Export"/>
    <x v="1468"/>
    <d v="2024-08-0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1469"/>
    <d v="2024-08-02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1469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4"/>
    <n v="24"/>
    <n v="24"/>
    <n v="0"/>
    <n v="-24"/>
    <n v="-24"/>
    <n v="24"/>
    <n v="0"/>
    <n v="100"/>
    <n v="48"/>
    <n v="200"/>
  </r>
  <r>
    <x v="0"/>
    <s v="Maritime"/>
    <s v="Import"/>
    <x v="1469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4"/>
    <n v="24"/>
    <n v="0"/>
    <n v="-24"/>
    <n v="0"/>
    <n v="0"/>
    <n v="-24"/>
    <n v="0"/>
  </r>
  <r>
    <x v="0"/>
    <s v="Maritime"/>
    <s v="Import"/>
    <x v="1469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9"/>
    <n v="89"/>
    <n v="0"/>
    <n v="-89"/>
    <n v="0"/>
    <n v="0"/>
    <n v="-89"/>
    <n v="0"/>
  </r>
  <r>
    <x v="0"/>
    <s v="Maritime"/>
    <s v="Import"/>
    <x v="1469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89"/>
    <n v="89"/>
    <n v="89"/>
    <n v="0"/>
    <n v="-89"/>
    <n v="-89"/>
    <n v="89"/>
    <n v="0"/>
    <n v="100"/>
    <n v="178"/>
    <n v="200"/>
  </r>
  <r>
    <x v="0"/>
    <s v="Maritime"/>
    <s v="Import"/>
    <x v="1469"/>
    <d v="2024-08-02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1470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70"/>
    <d v="2024-08-02T00:00:00"/>
    <x v="5"/>
    <s v="DFCLCIAL02"/>
    <x v="7"/>
    <s v="TAX DOUANE"/>
    <n v="0"/>
    <n v="267"/>
    <n v="267"/>
    <n v="0"/>
    <n v="0"/>
    <n v="0"/>
    <n v="0"/>
    <n v="0"/>
    <n v="267"/>
    <n v="100"/>
    <n v="0"/>
    <n v="267"/>
    <n v="267"/>
    <n v="0"/>
    <n v="0"/>
    <n v="0"/>
    <n v="0"/>
    <n v="267"/>
    <n v="0"/>
    <n v="100"/>
    <n v="267"/>
    <n v="0"/>
  </r>
  <r>
    <x v="0"/>
    <s v="Maritime"/>
    <s v="Import"/>
    <x v="1470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2551"/>
    <n v="2551"/>
    <n v="2551"/>
    <n v="2551"/>
    <n v="-2551"/>
    <n v="-2551"/>
    <n v="0"/>
    <n v="0"/>
    <n v="100"/>
    <n v="5102"/>
    <n v="200"/>
  </r>
  <r>
    <x v="0"/>
    <s v="Maritime"/>
    <s v="Import"/>
    <x v="1470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Import"/>
    <x v="1471"/>
    <d v="2024-08-0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472"/>
    <d v="2024-08-02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147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059"/>
    <n v="1059"/>
    <n v="1059"/>
    <n v="1059"/>
    <n v="-1059"/>
    <n v="-1059"/>
    <n v="0"/>
    <n v="0"/>
    <n v="100"/>
    <n v="2118"/>
    <n v="200"/>
  </r>
  <r>
    <x v="0"/>
    <s v="Maritime"/>
    <s v="Import"/>
    <x v="1473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73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73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1"/>
    <s v="Route"/>
    <s v="Export"/>
    <x v="1474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475"/>
    <d v="2024-08-02T00:00:00"/>
    <x v="5"/>
    <s v="DFCLCIAL02"/>
    <x v="7"/>
    <s v="TAX DOUANE"/>
    <n v="0"/>
    <n v="128"/>
    <n v="128"/>
    <n v="0"/>
    <n v="0"/>
    <n v="0"/>
    <n v="0"/>
    <n v="0"/>
    <n v="128"/>
    <n v="100"/>
    <n v="0"/>
    <n v="128"/>
    <n v="128"/>
    <n v="0"/>
    <n v="0"/>
    <n v="0"/>
    <n v="0"/>
    <n v="128"/>
    <n v="0"/>
    <n v="100"/>
    <n v="128"/>
    <n v="0"/>
  </r>
  <r>
    <x v="0"/>
    <s v="Maritime"/>
    <s v="Import"/>
    <x v="1475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1475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1475"/>
    <d v="2024-08-0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7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45"/>
    <n v="345"/>
    <n v="345"/>
    <n v="0"/>
    <n v="-345"/>
    <n v="-345"/>
    <n v="345"/>
    <n v="0"/>
    <n v="100"/>
    <n v="690"/>
    <n v="200"/>
  </r>
  <r>
    <x v="0"/>
    <s v="Maritime"/>
    <s v="Import"/>
    <x v="1475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45"/>
    <n v="345"/>
    <n v="0"/>
    <n v="-345"/>
    <n v="0"/>
    <n v="0"/>
    <n v="-345"/>
    <n v="0"/>
  </r>
  <r>
    <x v="5"/>
    <s v="Maritime"/>
    <s v="Import"/>
    <x v="1476"/>
    <d v="2024-08-02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477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77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77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25"/>
    <n v="225"/>
    <n v="225"/>
    <n v="225"/>
    <n v="-225"/>
    <n v="-225"/>
    <n v="0"/>
    <n v="0"/>
    <n v="100"/>
    <n v="450"/>
    <n v="200"/>
  </r>
  <r>
    <x v="0"/>
    <s v="Maritime"/>
    <s v="Import"/>
    <x v="1477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717"/>
    <n v="3717"/>
    <n v="3717"/>
    <n v="3717"/>
    <n v="-3717"/>
    <n v="-3717"/>
    <n v="0"/>
    <n v="0"/>
    <n v="100"/>
    <n v="7434"/>
    <n v="200"/>
  </r>
  <r>
    <x v="0"/>
    <s v="Maritime"/>
    <s v="Export"/>
    <x v="1478"/>
    <d v="2024-08-02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1"/>
    <s v="Route"/>
    <s v="Export"/>
    <x v="1479"/>
    <d v="2024-08-0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480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5255"/>
    <n v="5255"/>
    <n v="5255"/>
    <n v="5255"/>
    <n v="-5255"/>
    <n v="-5255"/>
    <n v="0"/>
    <n v="0"/>
    <n v="100"/>
    <n v="10510"/>
    <n v="200"/>
  </r>
  <r>
    <x v="0"/>
    <s v="Maritime"/>
    <s v="Import"/>
    <x v="1480"/>
    <d v="2024-08-02T00:00:00"/>
    <x v="5"/>
    <s v="DFCLCIAL02"/>
    <x v="7"/>
    <s v="TAX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0"/>
    <s v="Maritime"/>
    <s v="Import"/>
    <x v="1480"/>
    <d v="2024-08-0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80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81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481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67"/>
    <n v="367"/>
    <n v="367"/>
    <n v="367"/>
    <n v="-367"/>
    <n v="-367"/>
    <n v="0"/>
    <n v="0"/>
    <n v="100"/>
    <n v="734"/>
    <n v="200"/>
  </r>
  <r>
    <x v="0"/>
    <s v="Maritime"/>
    <s v="Import"/>
    <x v="1481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481"/>
    <d v="2024-08-02T00:00:00"/>
    <x v="5"/>
    <s v="DFCLCIAL02"/>
    <x v="7"/>
    <s v="TAX DOUANE"/>
    <n v="0"/>
    <n v="145"/>
    <n v="145"/>
    <n v="0"/>
    <n v="0"/>
    <n v="0"/>
    <n v="0"/>
    <n v="0"/>
    <n v="145"/>
    <n v="100"/>
    <n v="0"/>
    <n v="145"/>
    <n v="145"/>
    <n v="0"/>
    <n v="0"/>
    <n v="0"/>
    <n v="0"/>
    <n v="145"/>
    <n v="0"/>
    <n v="100"/>
    <n v="145"/>
    <n v="0"/>
  </r>
  <r>
    <x v="0"/>
    <s v="Maritime"/>
    <s v="Import"/>
    <x v="1481"/>
    <d v="2024-08-02T00:00:00"/>
    <x v="5"/>
    <s v="DFCLCIAL02"/>
    <x v="2"/>
    <s v="TAX TPS ROUTE"/>
    <n v="0"/>
    <n v="553"/>
    <n v="553"/>
    <n v="470"/>
    <n v="0"/>
    <n v="-470"/>
    <n v="-470"/>
    <n v="0"/>
    <n v="553"/>
    <n v="100"/>
    <n v="0"/>
    <n v="553"/>
    <n v="553"/>
    <n v="470"/>
    <n v="470"/>
    <n v="-470"/>
    <n v="-470"/>
    <n v="83"/>
    <n v="0"/>
    <n v="100"/>
    <n v="1023"/>
    <n v="217.66"/>
  </r>
  <r>
    <x v="0"/>
    <s v="Maritime"/>
    <s v="Import"/>
    <x v="1481"/>
    <d v="2024-08-02T00:00:00"/>
    <x v="5"/>
    <s v="DFCLCIAL02"/>
    <x v="4"/>
    <s v="TAX  FR ANNEXE"/>
    <n v="0"/>
    <n v="25"/>
    <n v="25"/>
    <n v="25"/>
    <n v="0"/>
    <n v="-25"/>
    <n v="-25"/>
    <n v="0"/>
    <n v="25"/>
    <n v="100"/>
    <n v="0"/>
    <n v="25"/>
    <n v="25"/>
    <n v="25"/>
    <n v="25"/>
    <n v="-25"/>
    <n v="-25"/>
    <n v="0"/>
    <n v="0"/>
    <n v="100"/>
    <n v="50"/>
    <n v="200"/>
  </r>
  <r>
    <x v="0"/>
    <s v="Maritime"/>
    <s v="Import"/>
    <x v="148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482"/>
    <d v="2024-08-02T00:00:00"/>
    <x v="5"/>
    <s v="DFCLCIAL02"/>
    <x v="14"/>
    <s v="EXO FR ANNEXE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1482"/>
    <d v="2024-08-02T00:00:00"/>
    <x v="5"/>
    <s v="DFCLCIAL02"/>
    <x v="2"/>
    <s v="TAX TPS ROUTE"/>
    <n v="0"/>
    <n v="694"/>
    <n v="694"/>
    <n v="690"/>
    <n v="0"/>
    <n v="-690"/>
    <n v="-690"/>
    <n v="0"/>
    <n v="694"/>
    <n v="100"/>
    <n v="0"/>
    <n v="694"/>
    <n v="694"/>
    <n v="690"/>
    <n v="690"/>
    <n v="-690"/>
    <n v="-690"/>
    <n v="4"/>
    <n v="0"/>
    <n v="100"/>
    <n v="1384"/>
    <n v="200.58"/>
  </r>
  <r>
    <x v="0"/>
    <s v="Maritime"/>
    <s v="Import"/>
    <x v="1482"/>
    <d v="2024-08-02T00:00:00"/>
    <x v="1"/>
    <s v="DFCLCPTA"/>
    <x v="14"/>
    <s v="EXO FR ANNEXE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1482"/>
    <d v="2024-08-02T00:00:00"/>
    <x v="5"/>
    <s v="DFCLCIAL02"/>
    <x v="4"/>
    <s v="TAX  FR ANNEXE"/>
    <n v="0"/>
    <n v="130"/>
    <n v="130"/>
    <n v="120"/>
    <n v="0"/>
    <n v="-120"/>
    <n v="-120"/>
    <n v="0"/>
    <n v="130"/>
    <n v="100"/>
    <n v="0"/>
    <n v="130"/>
    <n v="130"/>
    <n v="120"/>
    <n v="120"/>
    <n v="-120"/>
    <n v="-120"/>
    <n v="10"/>
    <n v="0"/>
    <n v="100"/>
    <n v="250"/>
    <n v="208.33"/>
  </r>
  <r>
    <x v="0"/>
    <s v="Maritime"/>
    <s v="Import"/>
    <x v="1482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482"/>
    <d v="2024-08-02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482"/>
    <d v="2024-08-02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1482"/>
    <d v="2024-08-02T00:00:00"/>
    <x v="1"/>
    <s v="DFCLCPTA"/>
    <x v="24"/>
    <s v="EXO REF SUREST"/>
    <n v="0"/>
    <n v="0"/>
    <n v="0"/>
    <n v="0"/>
    <n v="87"/>
    <n v="87"/>
    <n v="0"/>
    <n v="0"/>
    <n v="-87"/>
    <n v="0"/>
    <n v="0"/>
    <n v="0"/>
    <n v="0"/>
    <n v="0"/>
    <n v="0"/>
    <n v="87"/>
    <n v="0"/>
    <n v="0"/>
    <n v="0"/>
    <n v="0"/>
    <n v="-87"/>
    <n v="0"/>
  </r>
  <r>
    <x v="0"/>
    <s v="Maritime"/>
    <s v="Import"/>
    <x v="1482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7525"/>
    <n v="7525"/>
    <n v="7525"/>
    <n v="7525"/>
    <n v="-7525"/>
    <n v="-7525"/>
    <n v="0"/>
    <n v="0"/>
    <n v="100"/>
    <n v="15050"/>
    <n v="200"/>
  </r>
  <r>
    <x v="0"/>
    <s v="Maritime"/>
    <s v="Import"/>
    <x v="1483"/>
    <d v="2024-08-0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8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14"/>
    <n v="114"/>
    <n v="114"/>
    <n v="114"/>
    <n v="-114"/>
    <n v="-114"/>
    <n v="0"/>
    <n v="0"/>
    <n v="100"/>
    <n v="228"/>
    <n v="200"/>
  </r>
  <r>
    <x v="0"/>
    <s v="Maritime"/>
    <s v="Import"/>
    <x v="1483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5"/>
    <s v="Maritime"/>
    <s v="Export"/>
    <x v="1484"/>
    <d v="2024-08-02T00:00:00"/>
    <x v="6"/>
    <s v="DFCLCIAL06"/>
    <x v="6"/>
    <s v="DROITS DE DOUANE"/>
    <n v="0"/>
    <n v="0"/>
    <n v="0"/>
    <n v="0"/>
    <n v="0"/>
    <n v="0"/>
    <n v="0"/>
    <n v="0"/>
    <n v="0"/>
    <n v="0"/>
    <n v="0"/>
    <n v="292"/>
    <n v="292"/>
    <n v="292"/>
    <n v="292"/>
    <n v="-292"/>
    <n v="-292"/>
    <n v="0"/>
    <n v="0"/>
    <n v="100"/>
    <n v="584"/>
    <n v="200"/>
  </r>
  <r>
    <x v="5"/>
    <s v="Maritime"/>
    <s v="Export"/>
    <x v="1484"/>
    <d v="2024-08-02T00:00:00"/>
    <x v="6"/>
    <s v="DFCLCIAL06"/>
    <x v="0"/>
    <s v="EXO DOUANE"/>
    <n v="0"/>
    <n v="143"/>
    <n v="143"/>
    <n v="0"/>
    <n v="0"/>
    <n v="0"/>
    <n v="0"/>
    <n v="0"/>
    <n v="143"/>
    <n v="100"/>
    <n v="0"/>
    <n v="143"/>
    <n v="143"/>
    <n v="0"/>
    <n v="0"/>
    <n v="0"/>
    <n v="0"/>
    <n v="143"/>
    <n v="0"/>
    <n v="100"/>
    <n v="143"/>
    <n v="0"/>
  </r>
  <r>
    <x v="0"/>
    <s v="Maritime"/>
    <s v="Import"/>
    <x v="1485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71"/>
    <n v="371"/>
    <n v="371"/>
    <n v="371"/>
    <n v="-371"/>
    <n v="-371"/>
    <n v="0"/>
    <n v="0"/>
    <n v="100"/>
    <n v="742"/>
    <n v="200"/>
  </r>
  <r>
    <x v="0"/>
    <s v="Maritime"/>
    <s v="Import"/>
    <x v="1485"/>
    <d v="2024-08-0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485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85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486"/>
    <d v="2024-08-0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486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0"/>
    <s v="Maritime"/>
    <s v="Import"/>
    <x v="1486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1516"/>
    <n v="1516"/>
    <n v="1516"/>
    <n v="1516"/>
    <n v="-1516"/>
    <n v="-1516"/>
    <n v="0"/>
    <n v="0"/>
    <n v="100"/>
    <n v="3032"/>
    <n v="200"/>
  </r>
  <r>
    <x v="0"/>
    <s v="Maritime"/>
    <s v="Import"/>
    <x v="1486"/>
    <d v="2024-08-02T00:00:00"/>
    <x v="5"/>
    <s v="DFCLCIAL02"/>
    <x v="10"/>
    <s v="TAX TIP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1487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93"/>
    <n v="393"/>
    <n v="393"/>
    <n v="393"/>
    <n v="-393"/>
    <n v="-393"/>
    <n v="0"/>
    <n v="0"/>
    <n v="100"/>
    <n v="786"/>
    <n v="200"/>
  </r>
  <r>
    <x v="0"/>
    <s v="Maritime"/>
    <s v="Import"/>
    <x v="1487"/>
    <d v="2024-08-02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487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5"/>
    <s v="Maritime"/>
    <s v="Import"/>
    <x v="1488"/>
    <d v="2024-08-0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489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3330"/>
    <n v="3330"/>
    <n v="3330"/>
    <n v="3330"/>
    <n v="-3330"/>
    <n v="-3330"/>
    <n v="0"/>
    <n v="0"/>
    <n v="100"/>
    <n v="6660"/>
    <n v="200"/>
  </r>
  <r>
    <x v="0"/>
    <s v="Maritime"/>
    <s v="Import"/>
    <x v="1489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489"/>
    <d v="2024-08-0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489"/>
    <d v="2024-08-02T00:00:00"/>
    <x v="5"/>
    <s v="DFCLCIAL02"/>
    <x v="7"/>
    <s v="TAX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0"/>
    <s v="Maritime"/>
    <s v="Export"/>
    <x v="1490"/>
    <d v="2024-08-0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490"/>
    <d v="2024-08-0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491"/>
    <d v="2024-08-02T00:00:00"/>
    <x v="5"/>
    <s v="DFCLCIAL02"/>
    <x v="10"/>
    <s v="TAX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Import"/>
    <x v="1491"/>
    <d v="2024-08-02T00:00:00"/>
    <x v="5"/>
    <s v="DFCLCIAL02"/>
    <x v="7"/>
    <s v="TAX DOUANE"/>
    <n v="0"/>
    <n v="50"/>
    <n v="50"/>
    <n v="20"/>
    <n v="0"/>
    <n v="-20"/>
    <n v="-20"/>
    <n v="0"/>
    <n v="50"/>
    <n v="100"/>
    <n v="0"/>
    <n v="50"/>
    <n v="50"/>
    <n v="20"/>
    <n v="20"/>
    <n v="-20"/>
    <n v="-20"/>
    <n v="30"/>
    <n v="0"/>
    <n v="100"/>
    <n v="70"/>
    <n v="350"/>
  </r>
  <r>
    <x v="0"/>
    <s v="Maritime"/>
    <s v="Import"/>
    <x v="1492"/>
    <d v="2024-08-02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1492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493"/>
    <d v="2024-08-02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493"/>
    <d v="2024-08-0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493"/>
    <d v="2024-08-0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621"/>
    <n v="5621"/>
    <n v="0"/>
    <n v="-5621"/>
    <n v="0"/>
    <n v="0"/>
    <n v="-5621"/>
    <n v="0"/>
  </r>
  <r>
    <x v="0"/>
    <s v="Maritime"/>
    <s v="Import"/>
    <x v="1493"/>
    <d v="2024-08-0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493"/>
    <d v="2024-08-02T00:00:00"/>
    <x v="5"/>
    <s v="DFCLCIAL02"/>
    <x v="6"/>
    <s v="DROITS DE DOUANE"/>
    <n v="0"/>
    <n v="0"/>
    <n v="0"/>
    <n v="0"/>
    <n v="0"/>
    <n v="0"/>
    <n v="0"/>
    <n v="0"/>
    <n v="0"/>
    <n v="0"/>
    <n v="0"/>
    <n v="5621"/>
    <n v="5621"/>
    <n v="5621"/>
    <n v="0"/>
    <n v="-5621"/>
    <n v="-5621"/>
    <n v="5621"/>
    <n v="0"/>
    <n v="100"/>
    <n v="11242"/>
    <n v="200"/>
  </r>
  <r>
    <x v="0"/>
    <s v="Maritime"/>
    <s v="Import"/>
    <x v="1493"/>
    <d v="2024-08-0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1494"/>
    <d v="2024-08-0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495"/>
    <d v="2024-08-02T00:00:00"/>
    <x v="6"/>
    <s v="DFCLCIAL06"/>
    <x v="0"/>
    <s v="EXO DOUANE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5"/>
    <s v="Maritime"/>
    <s v="Export"/>
    <x v="1496"/>
    <d v="2024-08-0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497"/>
    <d v="2024-08-0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498"/>
    <d v="2024-08-02T00:00:00"/>
    <x v="2"/>
    <s v="DFCLCIAL07"/>
    <x v="9"/>
    <s v="EUA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0"/>
    <s v="Maritime"/>
    <s v="Import"/>
    <x v="1498"/>
    <d v="2024-08-02T00:00:00"/>
    <x v="2"/>
    <s v="DFCLCIAL07"/>
    <x v="6"/>
    <s v="DROITS DE DOUANE"/>
    <n v="0"/>
    <n v="0"/>
    <n v="0"/>
    <n v="0"/>
    <n v="0"/>
    <n v="0"/>
    <n v="0"/>
    <n v="0"/>
    <n v="0"/>
    <n v="0"/>
    <n v="0"/>
    <n v="1795"/>
    <n v="1795"/>
    <n v="1795"/>
    <n v="1795"/>
    <n v="-1795"/>
    <n v="-1795"/>
    <n v="0"/>
    <n v="0"/>
    <n v="100"/>
    <n v="3590"/>
    <n v="200"/>
  </r>
  <r>
    <x v="5"/>
    <s v="Maritime"/>
    <s v="Import"/>
    <x v="1499"/>
    <d v="2024-08-03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1500"/>
    <d v="2024-08-03T00:00:00"/>
    <x v="6"/>
    <s v="DFCLCIAL06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Export"/>
    <x v="1501"/>
    <d v="2024-08-0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502"/>
    <d v="2024-08-0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7"/>
    <n v="47"/>
    <n v="0"/>
    <n v="-47"/>
    <n v="0"/>
    <n v="0"/>
    <n v="-47"/>
    <n v="0"/>
  </r>
  <r>
    <x v="5"/>
    <s v="Maritime"/>
    <s v="Import"/>
    <x v="1502"/>
    <d v="2024-08-03T00:00:00"/>
    <x v="6"/>
    <s v="DFCLCIAL06"/>
    <x v="6"/>
    <s v="DROITS DE DOUANE"/>
    <n v="0"/>
    <n v="0"/>
    <n v="0"/>
    <n v="0"/>
    <n v="0"/>
    <n v="0"/>
    <n v="0"/>
    <n v="0"/>
    <n v="0"/>
    <n v="0"/>
    <n v="0"/>
    <n v="47"/>
    <n v="47"/>
    <n v="47"/>
    <n v="0"/>
    <n v="-47"/>
    <n v="-47"/>
    <n v="47"/>
    <n v="0"/>
    <n v="100"/>
    <n v="94"/>
    <n v="200"/>
  </r>
  <r>
    <x v="5"/>
    <s v="Maritime"/>
    <s v="Import"/>
    <x v="1502"/>
    <d v="2024-08-0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1503"/>
    <d v="2024-08-0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504"/>
    <d v="2024-08-0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505"/>
    <d v="2024-08-04T00:00:00"/>
    <x v="6"/>
    <s v="DFCLCIAL06"/>
    <x v="6"/>
    <s v="DROITS DE DOUANE"/>
    <n v="0"/>
    <n v="0"/>
    <n v="0"/>
    <n v="0"/>
    <n v="0"/>
    <n v="0"/>
    <n v="0"/>
    <n v="0"/>
    <n v="0"/>
    <n v="0"/>
    <n v="0"/>
    <n v="3"/>
    <n v="3"/>
    <n v="3"/>
    <n v="0"/>
    <n v="-3"/>
    <n v="-3"/>
    <n v="3"/>
    <n v="0"/>
    <n v="100"/>
    <n v="6"/>
    <n v="200"/>
  </r>
  <r>
    <x v="5"/>
    <s v="Maritime"/>
    <s v="Import"/>
    <x v="1505"/>
    <d v="2024-08-04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1505"/>
    <d v="2024-08-0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"/>
    <n v="3"/>
    <n v="0"/>
    <n v="-3"/>
    <n v="0"/>
    <n v="0"/>
    <n v="-3"/>
    <n v="0"/>
  </r>
  <r>
    <x v="5"/>
    <s v="Maritime"/>
    <s v="Export"/>
    <x v="1506"/>
    <d v="2024-08-0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1"/>
    <s v="Route"/>
    <s v="Import"/>
    <x v="1507"/>
    <d v="2024-08-05T00:00:00"/>
    <x v="0"/>
    <s v="DFCLCIAL04"/>
    <x v="19"/>
    <s v="TAX MANUT"/>
    <n v="0"/>
    <n v="4561.04"/>
    <n v="4561.04"/>
    <n v="6622.28"/>
    <n v="0"/>
    <n v="-6622.28"/>
    <n v="-6622.28"/>
    <n v="0"/>
    <n v="4561.04"/>
    <n v="100"/>
    <n v="0"/>
    <n v="4561.04"/>
    <n v="4561.04"/>
    <n v="6622.28"/>
    <n v="0"/>
    <n v="-6622.28"/>
    <n v="-6622.28"/>
    <n v="4561.04"/>
    <n v="0"/>
    <n v="100"/>
    <n v="11183.32"/>
    <n v="168.87"/>
  </r>
  <r>
    <x v="11"/>
    <s v="Route"/>
    <s v="Import"/>
    <x v="1507"/>
    <d v="2024-08-05T00:00:00"/>
    <x v="1"/>
    <s v="DFCLCPTA"/>
    <x v="19"/>
    <s v="TAX MANUT"/>
    <n v="0"/>
    <n v="0"/>
    <n v="0"/>
    <n v="0"/>
    <n v="6622.28"/>
    <n v="6622.28"/>
    <n v="0"/>
    <n v="0"/>
    <n v="-6622.28"/>
    <n v="0"/>
    <n v="0"/>
    <n v="0"/>
    <n v="0"/>
    <n v="0"/>
    <n v="6622.28"/>
    <n v="6622.28"/>
    <n v="0"/>
    <n v="-6622.28"/>
    <n v="0"/>
    <n v="0"/>
    <n v="-6622.28"/>
    <n v="0"/>
  </r>
  <r>
    <x v="11"/>
    <s v="Route"/>
    <s v="Import"/>
    <x v="1507"/>
    <d v="2024-08-05T00:00:00"/>
    <x v="0"/>
    <s v="DFCLCIAL04"/>
    <x v="31"/>
    <s v="TAX STOCKAGE"/>
    <n v="0"/>
    <n v="376.2"/>
    <n v="376.2"/>
    <n v="0"/>
    <n v="0"/>
    <n v="0"/>
    <n v="0"/>
    <n v="0"/>
    <n v="376.2"/>
    <n v="100"/>
    <n v="0"/>
    <n v="376.2"/>
    <n v="376.2"/>
    <n v="0"/>
    <n v="0"/>
    <n v="0"/>
    <n v="0"/>
    <n v="376.2"/>
    <n v="0"/>
    <n v="100"/>
    <n v="376.2"/>
    <n v="0"/>
  </r>
  <r>
    <x v="11"/>
    <s v="Route"/>
    <s v="Import"/>
    <x v="1507"/>
    <d v="2024-08-05T00:00:00"/>
    <x v="0"/>
    <s v="DFCLCIAL04"/>
    <x v="18"/>
    <s v="TAX EMBALLAGE"/>
    <n v="0"/>
    <n v="2663.44"/>
    <n v="2663.44"/>
    <n v="0"/>
    <n v="0"/>
    <n v="0"/>
    <n v="0"/>
    <n v="0"/>
    <n v="2663.44"/>
    <n v="100"/>
    <n v="0"/>
    <n v="2663.44"/>
    <n v="2663.44"/>
    <n v="0"/>
    <n v="0"/>
    <n v="0"/>
    <n v="0"/>
    <n v="2663.44"/>
    <n v="0"/>
    <n v="100"/>
    <n v="2663.44"/>
    <n v="0"/>
  </r>
  <r>
    <x v="0"/>
    <s v="Maritime"/>
    <s v="Import"/>
    <x v="1508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508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508"/>
    <d v="2024-08-05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Export"/>
    <x v="1509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509"/>
    <d v="2024-08-05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510"/>
    <d v="2024-08-05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1510"/>
    <d v="2024-08-05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1"/>
    <s v="Route"/>
    <s v="Export"/>
    <x v="1511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1511"/>
    <d v="2024-08-05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2"/>
    <s v="Maritime"/>
    <s v="Import"/>
    <x v="1512"/>
    <d v="2024-08-05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1512"/>
    <d v="2024-08-05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1512"/>
    <d v="2024-08-05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1512"/>
    <d v="2024-08-05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1512"/>
    <d v="2024-08-05T00:00:00"/>
    <x v="4"/>
    <s v="DFCLCIAL03"/>
    <x v="39"/>
    <s v="EXO EMBALLAG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513"/>
    <d v="2024-08-05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1514"/>
    <d v="2024-08-05T00:00:00"/>
    <x v="2"/>
    <s v="DFCLCIAL07"/>
    <x v="14"/>
    <s v="EXO FR ANNEX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1"/>
    <s v="Route"/>
    <s v="Export"/>
    <x v="1514"/>
    <d v="2024-08-05T00:00:00"/>
    <x v="2"/>
    <s v="DFCLCIAL07"/>
    <x v="0"/>
    <s v="EXO DOUANE"/>
    <n v="0"/>
    <n v="546"/>
    <n v="546"/>
    <n v="0"/>
    <n v="0"/>
    <n v="0"/>
    <n v="0"/>
    <n v="0"/>
    <n v="546"/>
    <n v="100"/>
    <n v="0"/>
    <n v="546"/>
    <n v="546"/>
    <n v="0"/>
    <n v="0"/>
    <n v="0"/>
    <n v="0"/>
    <n v="546"/>
    <n v="0"/>
    <n v="100"/>
    <n v="546"/>
    <n v="0"/>
  </r>
  <r>
    <x v="1"/>
    <s v="Route"/>
    <s v="Export"/>
    <x v="1515"/>
    <d v="2024-08-05T00:00:00"/>
    <x v="2"/>
    <s v="DFCLCIAL07"/>
    <x v="0"/>
    <s v="EXO DOUANE"/>
    <n v="0"/>
    <n v="798"/>
    <n v="798"/>
    <n v="0"/>
    <n v="0"/>
    <n v="0"/>
    <n v="0"/>
    <n v="0"/>
    <n v="798"/>
    <n v="100"/>
    <n v="0"/>
    <n v="798"/>
    <n v="798"/>
    <n v="0"/>
    <n v="0"/>
    <n v="0"/>
    <n v="0"/>
    <n v="798"/>
    <n v="0"/>
    <n v="100"/>
    <n v="798"/>
    <n v="0"/>
  </r>
  <r>
    <x v="1"/>
    <s v="Route"/>
    <s v="Export"/>
    <x v="1515"/>
    <d v="2024-08-05T00:00:00"/>
    <x v="2"/>
    <s v="DFCLCIAL07"/>
    <x v="14"/>
    <s v="EXO FR ANNEX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1"/>
    <s v="Route"/>
    <s v="Export"/>
    <x v="1516"/>
    <d v="2024-08-05T00:00:00"/>
    <x v="2"/>
    <s v="DFCLCIAL07"/>
    <x v="0"/>
    <s v="EXO DOUANE"/>
    <n v="0"/>
    <n v="198"/>
    <n v="198"/>
    <n v="0"/>
    <n v="0"/>
    <n v="0"/>
    <n v="0"/>
    <n v="0"/>
    <n v="198"/>
    <n v="100"/>
    <n v="0"/>
    <n v="198"/>
    <n v="198"/>
    <n v="0"/>
    <n v="0"/>
    <n v="0"/>
    <n v="0"/>
    <n v="198"/>
    <n v="0"/>
    <n v="100"/>
    <n v="198"/>
    <n v="0"/>
  </r>
  <r>
    <x v="0"/>
    <s v="Maritime"/>
    <s v="Import"/>
    <x v="1517"/>
    <d v="2024-08-05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1517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758"/>
    <n v="758"/>
    <n v="758"/>
    <n v="758"/>
    <n v="-758"/>
    <n v="-758"/>
    <n v="0"/>
    <n v="0"/>
    <n v="100"/>
    <n v="1516"/>
    <n v="200"/>
  </r>
  <r>
    <x v="0"/>
    <s v="Maritime"/>
    <s v="Import"/>
    <x v="1518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518"/>
    <d v="2024-08-05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Export"/>
    <x v="1519"/>
    <d v="2024-08-05T00:00:00"/>
    <x v="2"/>
    <s v="DFCLCIAL07"/>
    <x v="0"/>
    <s v="EXO DOUAN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1520"/>
    <d v="2024-08-05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1520"/>
    <d v="2024-08-05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520"/>
    <d v="2024-08-05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520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Import"/>
    <x v="1521"/>
    <d v="2024-08-05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1521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1521"/>
    <d v="2024-08-05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521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1522"/>
    <d v="2024-08-05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523"/>
    <d v="2024-08-05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1524"/>
    <d v="2024-08-05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524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525"/>
    <d v="2024-08-05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1526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526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527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527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528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528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1529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530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531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531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1532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7"/>
    <s v="Maritime"/>
    <s v="Import"/>
    <x v="1533"/>
    <d v="2024-08-05T00:00:00"/>
    <x v="1"/>
    <s v="DFCLCPTA"/>
    <x v="47"/>
    <s v="TAX CONS MARIT 10 %"/>
    <n v="0"/>
    <n v="0"/>
    <n v="0"/>
    <n v="2087.2800000000002"/>
    <n v="2087.2800000000002"/>
    <n v="0"/>
    <n v="-2087.2800000000002"/>
    <n v="0"/>
    <n v="-2087.2800000000002"/>
    <n v="0"/>
    <n v="0"/>
    <n v="0"/>
    <n v="0"/>
    <n v="2087.2800000000002"/>
    <n v="2087.2800000000002"/>
    <n v="0"/>
    <n v="-2087.2800000000002"/>
    <n v="-2087.2800000000002"/>
    <n v="0"/>
    <n v="0"/>
    <n v="0"/>
    <n v="0"/>
  </r>
  <r>
    <x v="7"/>
    <s v="Maritime"/>
    <s v="Import"/>
    <x v="1533"/>
    <d v="2024-08-05T00:00:00"/>
    <x v="6"/>
    <s v="DFCLCIAL06"/>
    <x v="33"/>
    <s v="EXO CONS MARITI"/>
    <n v="0"/>
    <n v="13305.92"/>
    <n v="13305.92"/>
    <n v="6289.92"/>
    <n v="0"/>
    <n v="-6289.92"/>
    <n v="-6289.92"/>
    <n v="0"/>
    <n v="13305.92"/>
    <n v="100"/>
    <n v="0"/>
    <n v="13305.92"/>
    <n v="13305.92"/>
    <n v="6289.92"/>
    <n v="0"/>
    <n v="-6289.92"/>
    <n v="-6289.92"/>
    <n v="13305.92"/>
    <n v="0"/>
    <n v="100"/>
    <n v="19595.84"/>
    <n v="311.54000000000002"/>
  </r>
  <r>
    <x v="7"/>
    <s v="Maritime"/>
    <s v="Import"/>
    <x v="1533"/>
    <d v="2024-08-05T00:00:00"/>
    <x v="1"/>
    <s v="DFCLCPTA"/>
    <x v="33"/>
    <s v="EXO CONS MARITI"/>
    <n v="0"/>
    <n v="0"/>
    <n v="0"/>
    <n v="0"/>
    <n v="6289.92"/>
    <n v="6289.92"/>
    <n v="0"/>
    <n v="0"/>
    <n v="-6289.92"/>
    <n v="0"/>
    <n v="0"/>
    <n v="0"/>
    <n v="0"/>
    <n v="0"/>
    <n v="6289.92"/>
    <n v="6289.92"/>
    <n v="0"/>
    <n v="-6289.92"/>
    <n v="0"/>
    <n v="0"/>
    <n v="-6289.92"/>
    <n v="0"/>
  </r>
  <r>
    <x v="7"/>
    <s v="Maritime"/>
    <s v="Import"/>
    <x v="1533"/>
    <d v="2024-08-05T00:00:00"/>
    <x v="6"/>
    <s v="DFCLCIAL06"/>
    <x v="34"/>
    <s v="EXO FORFAIT"/>
    <n v="0"/>
    <n v="-500"/>
    <n v="-500"/>
    <n v="0"/>
    <n v="0"/>
    <n v="0"/>
    <n v="0"/>
    <n v="0"/>
    <n v="-500"/>
    <n v="100"/>
    <n v="0"/>
    <n v="-500"/>
    <n v="-500"/>
    <n v="0"/>
    <n v="0"/>
    <n v="0"/>
    <n v="0"/>
    <n v="-500"/>
    <n v="0"/>
    <n v="100"/>
    <n v="-500"/>
    <n v="0"/>
  </r>
  <r>
    <x v="0"/>
    <s v="Maritime"/>
    <s v="Import"/>
    <x v="1534"/>
    <d v="2024-08-05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534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587"/>
    <n v="9587"/>
    <n v="0"/>
    <n v="-9587"/>
    <n v="0"/>
    <n v="0"/>
    <n v="-9587"/>
    <n v="0"/>
  </r>
  <r>
    <x v="0"/>
    <s v="Maritime"/>
    <s v="Import"/>
    <x v="1534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1534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1534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9587"/>
    <n v="9587"/>
    <n v="9587"/>
    <n v="0"/>
    <n v="-9587"/>
    <n v="-9587"/>
    <n v="9587"/>
    <n v="0"/>
    <n v="100"/>
    <n v="19174"/>
    <n v="200"/>
  </r>
  <r>
    <x v="0"/>
    <s v="Maritime"/>
    <s v="Import"/>
    <x v="1534"/>
    <d v="2024-08-05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535"/>
    <d v="2024-08-05T00:00:00"/>
    <x v="0"/>
    <s v="DFCLCIAL04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Import"/>
    <x v="1536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0"/>
    <n v="-45"/>
    <n v="-45"/>
    <n v="45"/>
    <n v="0"/>
    <n v="100"/>
    <n v="90"/>
    <n v="200"/>
  </r>
  <r>
    <x v="0"/>
    <s v="Maritime"/>
    <s v="Import"/>
    <x v="1536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3626"/>
    <n v="3626"/>
    <n v="3626"/>
    <n v="0"/>
    <n v="-3626"/>
    <n v="-3626"/>
    <n v="3626"/>
    <n v="0"/>
    <n v="100"/>
    <n v="7252"/>
    <n v="200"/>
  </r>
  <r>
    <x v="0"/>
    <s v="Maritime"/>
    <s v="Import"/>
    <x v="1536"/>
    <d v="2024-08-05T00:00:00"/>
    <x v="5"/>
    <s v="DFCLCIAL02"/>
    <x v="24"/>
    <s v="EXO REF SUREST"/>
    <n v="0"/>
    <n v="385"/>
    <n v="385"/>
    <n v="385"/>
    <n v="0"/>
    <n v="-385"/>
    <n v="-385"/>
    <n v="0"/>
    <n v="385"/>
    <n v="100"/>
    <n v="0"/>
    <n v="385"/>
    <n v="385"/>
    <n v="385"/>
    <n v="0"/>
    <n v="-385"/>
    <n v="-385"/>
    <n v="385"/>
    <n v="0"/>
    <n v="100"/>
    <n v="770"/>
    <n v="200"/>
  </r>
  <r>
    <x v="0"/>
    <s v="Maritime"/>
    <s v="Import"/>
    <x v="1536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45"/>
    <n v="45"/>
    <n v="0"/>
    <n v="-45"/>
    <n v="0"/>
    <n v="0"/>
    <n v="-45"/>
    <n v="0"/>
  </r>
  <r>
    <x v="0"/>
    <s v="Maritime"/>
    <s v="Import"/>
    <x v="1536"/>
    <d v="2024-08-05T00:00:00"/>
    <x v="1"/>
    <s v="DFCLCPTA"/>
    <x v="24"/>
    <s v="EXO REF SUREST"/>
    <n v="0"/>
    <n v="0"/>
    <n v="0"/>
    <n v="0"/>
    <n v="385"/>
    <n v="385"/>
    <n v="0"/>
    <n v="0"/>
    <n v="-385"/>
    <n v="0"/>
    <n v="0"/>
    <n v="0"/>
    <n v="0"/>
    <n v="0"/>
    <n v="385"/>
    <n v="385"/>
    <n v="0"/>
    <n v="-385"/>
    <n v="0"/>
    <n v="0"/>
    <n v="-385"/>
    <n v="0"/>
  </r>
  <r>
    <x v="0"/>
    <s v="Maritime"/>
    <s v="Import"/>
    <x v="1536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626"/>
    <n v="3626"/>
    <n v="0"/>
    <n v="-3626"/>
    <n v="0"/>
    <n v="0"/>
    <n v="-3626"/>
    <n v="0"/>
  </r>
  <r>
    <x v="0"/>
    <s v="Maritime"/>
    <s v="Import"/>
    <x v="1536"/>
    <d v="2024-08-05T00:00:00"/>
    <x v="5"/>
    <s v="DFCLCIAL02"/>
    <x v="7"/>
    <s v="TAX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5"/>
    <s v="Maritime"/>
    <s v="Export"/>
    <x v="1537"/>
    <d v="2024-08-05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1538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539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540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541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542"/>
    <d v="2024-08-05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1542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0"/>
    <n v="-18"/>
    <n v="-18"/>
    <n v="18"/>
    <n v="0"/>
    <n v="100"/>
    <n v="36"/>
    <n v="200"/>
  </r>
  <r>
    <x v="0"/>
    <s v="Maritime"/>
    <s v="Import"/>
    <x v="1542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8"/>
    <n v="18"/>
    <n v="0"/>
    <n v="-18"/>
    <n v="0"/>
    <n v="0"/>
    <n v="-18"/>
    <n v="0"/>
  </r>
  <r>
    <x v="0"/>
    <s v="Maritime"/>
    <s v="Import"/>
    <x v="1542"/>
    <d v="2024-08-05T00:00:00"/>
    <x v="5"/>
    <s v="DFCLCIAL02"/>
    <x v="7"/>
    <s v="TAX DOUANE"/>
    <n v="0"/>
    <n v="93"/>
    <n v="93"/>
    <n v="0"/>
    <n v="0"/>
    <n v="0"/>
    <n v="0"/>
    <n v="0"/>
    <n v="93"/>
    <n v="100"/>
    <n v="0"/>
    <n v="93"/>
    <n v="93"/>
    <n v="0"/>
    <n v="0"/>
    <n v="0"/>
    <n v="0"/>
    <n v="93"/>
    <n v="0"/>
    <n v="100"/>
    <n v="93"/>
    <n v="0"/>
  </r>
  <r>
    <x v="8"/>
    <s v="Maritime"/>
    <s v="Export"/>
    <x v="1543"/>
    <d v="2024-08-05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Import"/>
    <x v="1544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545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546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7"/>
    <n v="47"/>
    <n v="0"/>
    <n v="-47"/>
    <n v="0"/>
    <n v="0"/>
    <n v="-47"/>
    <n v="0"/>
  </r>
  <r>
    <x v="0"/>
    <s v="Maritime"/>
    <s v="Import"/>
    <x v="1546"/>
    <d v="2024-08-05T00:00:00"/>
    <x v="7"/>
    <s v="DFCLCIAL05"/>
    <x v="6"/>
    <s v="DROITS DE DOUANE"/>
    <n v="0"/>
    <n v="0"/>
    <n v="0"/>
    <n v="0"/>
    <n v="0"/>
    <n v="0"/>
    <n v="0"/>
    <n v="0"/>
    <n v="0"/>
    <n v="0"/>
    <n v="0"/>
    <n v="47"/>
    <n v="47"/>
    <n v="47"/>
    <n v="0"/>
    <n v="-47"/>
    <n v="-47"/>
    <n v="47"/>
    <n v="0"/>
    <n v="100"/>
    <n v="94"/>
    <n v="200"/>
  </r>
  <r>
    <x v="0"/>
    <s v="Maritime"/>
    <s v="Import"/>
    <x v="1546"/>
    <d v="2024-08-05T00:00:00"/>
    <x v="7"/>
    <s v="DFCLCIAL05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5"/>
    <s v="Maritime"/>
    <s v="Export"/>
    <x v="1547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1548"/>
    <d v="2024-08-05T00:00:00"/>
    <x v="0"/>
    <s v="DFCLCIAL04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1549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550"/>
    <d v="2024-08-05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3"/>
    <s v="Route"/>
    <s v="Import"/>
    <x v="1551"/>
    <d v="2024-08-05T00:00:00"/>
    <x v="3"/>
    <s v="DFCLCIAL01"/>
    <x v="3"/>
    <s v="TAX AFFRETEMENT"/>
    <n v="0"/>
    <n v="573.91999999999996"/>
    <n v="573.91999999999996"/>
    <n v="415"/>
    <n v="0"/>
    <n v="-415"/>
    <n v="-415"/>
    <n v="0"/>
    <n v="573.91999999999996"/>
    <n v="100"/>
    <n v="0"/>
    <n v="573.91999999999996"/>
    <n v="573.91999999999996"/>
    <n v="415"/>
    <n v="415"/>
    <n v="-415"/>
    <n v="-415"/>
    <n v="158.91999999999996"/>
    <n v="0"/>
    <n v="100"/>
    <n v="988.92"/>
    <n v="238.29"/>
  </r>
  <r>
    <x v="8"/>
    <s v="Maritime"/>
    <s v="Import"/>
    <x v="1552"/>
    <d v="2024-08-05T00:00:00"/>
    <x v="6"/>
    <s v="DFCLCIAL06"/>
    <x v="19"/>
    <s v="TAX MANUT"/>
    <n v="0"/>
    <n v="0"/>
    <n v="0"/>
    <n v="46"/>
    <n v="0"/>
    <n v="-46"/>
    <n v="-46"/>
    <n v="0"/>
    <n v="0"/>
    <n v="0"/>
    <n v="0"/>
    <n v="0"/>
    <n v="0"/>
    <n v="46"/>
    <n v="46"/>
    <n v="-46"/>
    <n v="-46"/>
    <n v="-46"/>
    <n v="0"/>
    <n v="0"/>
    <n v="46"/>
    <n v="100"/>
  </r>
  <r>
    <x v="8"/>
    <s v="Maritime"/>
    <s v="Import"/>
    <x v="1552"/>
    <d v="2024-08-05T00:00:00"/>
    <x v="6"/>
    <s v="DFCLCIAL06"/>
    <x v="7"/>
    <s v="TAX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1553"/>
    <d v="2024-08-05T00:00:00"/>
    <x v="5"/>
    <s v="DFCLCIAL02"/>
    <x v="8"/>
    <s v="EXO TIP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553"/>
    <d v="2024-08-05T00:00:00"/>
    <x v="5"/>
    <s v="DFCLCIAL02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0"/>
    <s v="Maritime"/>
    <s v="Export"/>
    <x v="1554"/>
    <d v="2024-08-05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554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Import"/>
    <x v="1555"/>
    <d v="2024-08-05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1556"/>
    <d v="2024-08-05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0"/>
    <s v="Maritime"/>
    <s v="Export"/>
    <x v="1557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557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558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1559"/>
    <d v="2024-08-05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1560"/>
    <d v="2024-08-05T00:00:00"/>
    <x v="0"/>
    <s v="DFCLCIAL04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561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562"/>
    <d v="2024-08-05T00:00:00"/>
    <x v="0"/>
    <s v="DFCLCIAL04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8"/>
    <s v="Maritime"/>
    <s v="Import"/>
    <x v="1563"/>
    <d v="2024-08-05T00:00:00"/>
    <x v="6"/>
    <s v="DFCLCIAL06"/>
    <x v="19"/>
    <s v="TAX MANUT"/>
    <n v="0"/>
    <n v="117.08"/>
    <n v="117.08"/>
    <n v="0"/>
    <n v="0"/>
    <n v="0"/>
    <n v="0"/>
    <n v="0"/>
    <n v="117.08"/>
    <n v="100"/>
    <n v="0"/>
    <n v="117.08"/>
    <n v="117.08"/>
    <n v="0"/>
    <n v="0"/>
    <n v="0"/>
    <n v="0"/>
    <n v="117.08"/>
    <n v="0"/>
    <n v="100"/>
    <n v="117.08"/>
    <n v="0"/>
  </r>
  <r>
    <x v="8"/>
    <s v="Maritime"/>
    <s v="Import"/>
    <x v="1563"/>
    <d v="2024-08-05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1564"/>
    <d v="2024-08-05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565"/>
    <d v="2024-08-05T00:00:00"/>
    <x v="3"/>
    <s v="DFCLEXP01"/>
    <x v="7"/>
    <s v="TAX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565"/>
    <d v="2024-08-05T00:00:00"/>
    <x v="3"/>
    <s v="DFCLEXP01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1566"/>
    <d v="2024-08-05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567"/>
    <d v="2024-08-05T00:00:00"/>
    <x v="3"/>
    <s v="DFCLCIAL01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567"/>
    <d v="2024-08-05T00:00:00"/>
    <x v="3"/>
    <s v="DFCLCIAL01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1568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568"/>
    <d v="2024-08-05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Export"/>
    <x v="1569"/>
    <d v="2024-08-05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1570"/>
    <d v="2024-08-05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1571"/>
    <d v="2024-08-05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572"/>
    <d v="2024-08-05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573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574"/>
    <d v="2024-08-05T00:00:00"/>
    <x v="0"/>
    <s v="DFCLCIAL04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1574"/>
    <d v="2024-08-05T00:00:00"/>
    <x v="0"/>
    <s v="DFCLCIAL04"/>
    <x v="6"/>
    <s v="DROITS DE DOUANE"/>
    <n v="0"/>
    <n v="0"/>
    <n v="0"/>
    <n v="0"/>
    <n v="0"/>
    <n v="0"/>
    <n v="0"/>
    <n v="0"/>
    <n v="0"/>
    <n v="0"/>
    <n v="0"/>
    <n v="516"/>
    <n v="516"/>
    <n v="516"/>
    <n v="516"/>
    <n v="-516"/>
    <n v="-516"/>
    <n v="0"/>
    <n v="0"/>
    <n v="100"/>
    <n v="1032"/>
    <n v="200"/>
  </r>
  <r>
    <x v="2"/>
    <s v="Maritime"/>
    <s v="Import"/>
    <x v="1575"/>
    <d v="2024-08-05T00:00:00"/>
    <x v="3"/>
    <s v="DFCLCIAL01"/>
    <x v="36"/>
    <s v="AUTO MANUT"/>
    <n v="0"/>
    <n v="589.25"/>
    <n v="589.25"/>
    <n v="0"/>
    <n v="0"/>
    <n v="0"/>
    <n v="0"/>
    <n v="0"/>
    <n v="589.25"/>
    <n v="100"/>
    <n v="0"/>
    <n v="589.25"/>
    <n v="589.25"/>
    <n v="0"/>
    <n v="0"/>
    <n v="0"/>
    <n v="0"/>
    <n v="589.25"/>
    <n v="0"/>
    <n v="100"/>
    <n v="589.25"/>
    <n v="0"/>
  </r>
  <r>
    <x v="0"/>
    <s v="Maritime"/>
    <s v="Import"/>
    <x v="1576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576"/>
    <d v="2024-08-05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577"/>
    <d v="2024-08-05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577"/>
    <d v="2024-08-05T00:00:00"/>
    <x v="5"/>
    <s v="DFCLCIAL02"/>
    <x v="7"/>
    <s v="TAX DOUANE"/>
    <n v="0"/>
    <n v="355"/>
    <n v="355"/>
    <n v="0"/>
    <n v="0"/>
    <n v="0"/>
    <n v="0"/>
    <n v="0"/>
    <n v="355"/>
    <n v="100"/>
    <n v="0"/>
    <n v="355"/>
    <n v="355"/>
    <n v="0"/>
    <n v="0"/>
    <n v="0"/>
    <n v="0"/>
    <n v="355"/>
    <n v="0"/>
    <n v="100"/>
    <n v="355"/>
    <n v="0"/>
  </r>
  <r>
    <x v="0"/>
    <s v="Maritime"/>
    <s v="Import"/>
    <x v="1577"/>
    <d v="2024-08-05T00:00:00"/>
    <x v="1"/>
    <s v="DFCLCPTA"/>
    <x v="17"/>
    <s v="EXO TRACTION"/>
    <n v="0"/>
    <n v="0"/>
    <n v="0"/>
    <n v="0"/>
    <n v="311.02"/>
    <n v="311.02"/>
    <n v="0"/>
    <n v="0"/>
    <n v="-311.02"/>
    <n v="0"/>
    <n v="0"/>
    <n v="0"/>
    <n v="0"/>
    <n v="0"/>
    <n v="0"/>
    <n v="311.02"/>
    <n v="0"/>
    <n v="0"/>
    <n v="0"/>
    <n v="0"/>
    <n v="-311.02"/>
    <n v="0"/>
  </r>
  <r>
    <x v="0"/>
    <s v="Maritime"/>
    <s v="Import"/>
    <x v="1577"/>
    <d v="2024-08-05T00:00:00"/>
    <x v="5"/>
    <s v="DFCLCIAL02"/>
    <x v="30"/>
    <s v="TVA"/>
    <n v="0"/>
    <n v="0"/>
    <n v="0"/>
    <n v="0"/>
    <n v="0"/>
    <n v="0"/>
    <n v="0"/>
    <n v="0"/>
    <n v="0"/>
    <n v="0"/>
    <n v="0"/>
    <n v="3247"/>
    <n v="3247"/>
    <n v="3247"/>
    <n v="3247"/>
    <n v="-3247"/>
    <n v="-3247"/>
    <n v="0"/>
    <n v="0"/>
    <n v="100"/>
    <n v="6494"/>
    <n v="200"/>
  </r>
  <r>
    <x v="0"/>
    <s v="Maritime"/>
    <s v="Import"/>
    <x v="1577"/>
    <d v="2024-08-05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114"/>
    <n v="-114"/>
    <n v="-114"/>
    <n v="0"/>
    <n v="0"/>
    <n v="100"/>
    <n v="228"/>
    <n v="200"/>
  </r>
  <r>
    <x v="0"/>
    <s v="Maritime"/>
    <s v="Import"/>
    <x v="1577"/>
    <d v="2024-08-05T00:00:00"/>
    <x v="1"/>
    <s v="DFCLCPTA"/>
    <x v="16"/>
    <s v="EXO MANUT"/>
    <n v="0"/>
    <n v="0"/>
    <n v="0"/>
    <n v="0"/>
    <n v="600"/>
    <n v="600"/>
    <n v="0"/>
    <n v="0"/>
    <n v="-600"/>
    <n v="0"/>
    <n v="0"/>
    <n v="0"/>
    <n v="0"/>
    <n v="0"/>
    <n v="0"/>
    <n v="600"/>
    <n v="0"/>
    <n v="0"/>
    <n v="0"/>
    <n v="0"/>
    <n v="-600"/>
    <n v="0"/>
  </r>
  <r>
    <x v="0"/>
    <s v="Maritime"/>
    <s v="Import"/>
    <x v="1577"/>
    <d v="2024-08-05T00:00:00"/>
    <x v="5"/>
    <s v="DFCLCIAL02"/>
    <x v="14"/>
    <s v="EXO FR ANNEXE"/>
    <n v="0"/>
    <n v="270"/>
    <n v="270"/>
    <n v="230"/>
    <n v="0"/>
    <n v="-230"/>
    <n v="-230"/>
    <n v="0"/>
    <n v="270"/>
    <n v="100"/>
    <n v="0"/>
    <n v="270"/>
    <n v="270"/>
    <n v="230"/>
    <n v="230"/>
    <n v="-230"/>
    <n v="-230"/>
    <n v="40"/>
    <n v="0"/>
    <n v="100"/>
    <n v="500"/>
    <n v="217.39"/>
  </r>
  <r>
    <x v="0"/>
    <s v="Maritime"/>
    <s v="Import"/>
    <x v="1577"/>
    <d v="2024-08-05T00:00:00"/>
    <x v="5"/>
    <s v="DFCLCIAL02"/>
    <x v="17"/>
    <s v="EXO TRACTION"/>
    <n v="0"/>
    <n v="344"/>
    <n v="344"/>
    <n v="311.02"/>
    <n v="0"/>
    <n v="-311.02"/>
    <n v="-311.02"/>
    <n v="0"/>
    <n v="344"/>
    <n v="100"/>
    <n v="0"/>
    <n v="344"/>
    <n v="344"/>
    <n v="311.02"/>
    <n v="311.02"/>
    <n v="-311.02"/>
    <n v="-311.02"/>
    <n v="32.980000000000018"/>
    <n v="0"/>
    <n v="100"/>
    <n v="655.02"/>
    <n v="210.6"/>
  </r>
  <r>
    <x v="0"/>
    <s v="Maritime"/>
    <s v="Import"/>
    <x v="1577"/>
    <d v="2024-08-05T00:00:00"/>
    <x v="5"/>
    <s v="DFCLCIAL02"/>
    <x v="32"/>
    <s v="EXO STOCKAGE"/>
    <n v="0"/>
    <n v="150"/>
    <n v="150"/>
    <n v="150"/>
    <n v="0"/>
    <n v="-150"/>
    <n v="-150"/>
    <n v="0"/>
    <n v="150"/>
    <n v="100"/>
    <n v="0"/>
    <n v="150"/>
    <n v="150"/>
    <n v="150"/>
    <n v="150"/>
    <n v="-150"/>
    <n v="-150"/>
    <n v="0"/>
    <n v="0"/>
    <n v="100"/>
    <n v="300"/>
    <n v="200"/>
  </r>
  <r>
    <x v="0"/>
    <s v="Maritime"/>
    <s v="Import"/>
    <x v="1577"/>
    <d v="2024-08-05T00:00:00"/>
    <x v="1"/>
    <s v="DFCLCPTA"/>
    <x v="14"/>
    <s v="EXO FR ANNEXE"/>
    <n v="0"/>
    <n v="0"/>
    <n v="0"/>
    <n v="0"/>
    <n v="230"/>
    <n v="230"/>
    <n v="0"/>
    <n v="0"/>
    <n v="-230"/>
    <n v="0"/>
    <n v="0"/>
    <n v="0"/>
    <n v="0"/>
    <n v="0"/>
    <n v="0"/>
    <n v="230"/>
    <n v="0"/>
    <n v="0"/>
    <n v="0"/>
    <n v="0"/>
    <n v="-230"/>
    <n v="0"/>
  </r>
  <r>
    <x v="0"/>
    <s v="Maritime"/>
    <s v="Import"/>
    <x v="1577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1577"/>
    <d v="2024-08-05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0"/>
    <n v="114"/>
    <n v="0"/>
    <n v="0"/>
    <n v="0"/>
    <n v="0"/>
    <n v="-114"/>
    <n v="0"/>
  </r>
  <r>
    <x v="0"/>
    <s v="Maritime"/>
    <s v="Import"/>
    <x v="1577"/>
    <d v="2024-08-05T00:00:00"/>
    <x v="5"/>
    <s v="DFCLCIAL02"/>
    <x v="16"/>
    <s v="EXO MANUT"/>
    <n v="0"/>
    <n v="640"/>
    <n v="640"/>
    <n v="600"/>
    <n v="0"/>
    <n v="-600"/>
    <n v="-600"/>
    <n v="0"/>
    <n v="640"/>
    <n v="100"/>
    <n v="0"/>
    <n v="640"/>
    <n v="640"/>
    <n v="600"/>
    <n v="600"/>
    <n v="-600"/>
    <n v="-600"/>
    <n v="40"/>
    <n v="0"/>
    <n v="100"/>
    <n v="1240"/>
    <n v="206.67"/>
  </r>
  <r>
    <x v="0"/>
    <s v="Maritime"/>
    <s v="Import"/>
    <x v="1577"/>
    <d v="2024-08-05T00:00:00"/>
    <x v="1"/>
    <s v="DFCLCPTA"/>
    <x v="32"/>
    <s v="EXO STOCKAGE"/>
    <n v="0"/>
    <n v="0"/>
    <n v="0"/>
    <n v="0"/>
    <n v="150"/>
    <n v="150"/>
    <n v="0"/>
    <n v="0"/>
    <n v="-150"/>
    <n v="0"/>
    <n v="0"/>
    <n v="0"/>
    <n v="0"/>
    <n v="0"/>
    <n v="0"/>
    <n v="150"/>
    <n v="0"/>
    <n v="0"/>
    <n v="0"/>
    <n v="0"/>
    <n v="-150"/>
    <n v="0"/>
  </r>
  <r>
    <x v="0"/>
    <s v="Maritime"/>
    <s v="Import"/>
    <x v="1577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1358"/>
    <n v="1358"/>
    <n v="1358"/>
    <n v="1358"/>
    <n v="-1358"/>
    <n v="-1358"/>
    <n v="0"/>
    <n v="0"/>
    <n v="100"/>
    <n v="2716"/>
    <n v="200"/>
  </r>
  <r>
    <x v="0"/>
    <s v="Maritime"/>
    <s v="Import"/>
    <x v="1578"/>
    <d v="2024-08-05T00:00:00"/>
    <x v="3"/>
    <s v="DFCLCIAL01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1578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579"/>
    <d v="2024-08-05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579"/>
    <d v="2024-08-05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579"/>
    <d v="2024-08-05T00:00:00"/>
    <x v="7"/>
    <s v="DFCLCIAL05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1579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1580"/>
    <d v="2024-08-05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581"/>
    <d v="2024-08-05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582"/>
    <d v="2024-08-05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1583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584"/>
    <d v="2024-08-05T00:00:00"/>
    <x v="5"/>
    <s v="DFCLCIAL02"/>
    <x v="0"/>
    <s v="EXO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Export"/>
    <x v="1584"/>
    <d v="2024-08-05T00:00:00"/>
    <x v="5"/>
    <s v="DFCLCIAL02"/>
    <x v="8"/>
    <s v="EXO TIP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5"/>
    <s v="Maritime"/>
    <s v="Import"/>
    <x v="1585"/>
    <d v="2024-08-05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1585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0"/>
    <s v="Maritime"/>
    <s v="Export"/>
    <x v="1586"/>
    <d v="2024-08-05T00:00:00"/>
    <x v="3"/>
    <s v="DFCLCIAL01"/>
    <x v="0"/>
    <s v="EXO DOUANE"/>
    <n v="0"/>
    <n v="31"/>
    <n v="31"/>
    <n v="0"/>
    <n v="0"/>
    <n v="0"/>
    <n v="0"/>
    <n v="0"/>
    <n v="31"/>
    <n v="100"/>
    <n v="0"/>
    <n v="31"/>
    <n v="31"/>
    <n v="0"/>
    <n v="0"/>
    <n v="0"/>
    <n v="0"/>
    <n v="31"/>
    <n v="0"/>
    <n v="100"/>
    <n v="31"/>
    <n v="0"/>
  </r>
  <r>
    <x v="5"/>
    <s v="Maritime"/>
    <s v="Export"/>
    <x v="1587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Export"/>
    <x v="1588"/>
    <d v="2024-08-05T00:00:00"/>
    <x v="6"/>
    <s v="DFCLCIAL06"/>
    <x v="3"/>
    <s v="TAX AFFRETEMENT"/>
    <n v="0"/>
    <n v="294"/>
    <n v="294"/>
    <n v="280"/>
    <n v="0"/>
    <n v="-280"/>
    <n v="-280"/>
    <n v="0"/>
    <n v="294"/>
    <n v="100"/>
    <n v="0"/>
    <n v="294"/>
    <n v="294"/>
    <n v="280"/>
    <n v="0"/>
    <n v="-280"/>
    <n v="-280"/>
    <n v="294"/>
    <n v="0"/>
    <n v="100"/>
    <n v="574"/>
    <n v="205"/>
  </r>
  <r>
    <x v="3"/>
    <s v="Route"/>
    <s v="Export"/>
    <x v="1588"/>
    <d v="2024-08-05T00:00:00"/>
    <x v="1"/>
    <s v="DFCLCPTA"/>
    <x v="3"/>
    <s v="TAX AFFRETEMENT"/>
    <n v="0"/>
    <n v="0"/>
    <n v="0"/>
    <n v="0"/>
    <n v="280"/>
    <n v="280"/>
    <n v="0"/>
    <n v="0"/>
    <n v="-280"/>
    <n v="0"/>
    <n v="0"/>
    <n v="0"/>
    <n v="0"/>
    <n v="0"/>
    <n v="280"/>
    <n v="280"/>
    <n v="0"/>
    <n v="-280"/>
    <n v="0"/>
    <n v="0"/>
    <n v="-280"/>
    <n v="0"/>
  </r>
  <r>
    <x v="9"/>
    <s v="Aérien"/>
    <s v="Import"/>
    <x v="1589"/>
    <d v="2024-08-05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1590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1590"/>
    <d v="2024-08-05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3"/>
    <s v="Route"/>
    <s v="Export"/>
    <x v="1591"/>
    <d v="2024-08-05T00:00:00"/>
    <x v="1"/>
    <s v="DFCLCPTA"/>
    <x v="3"/>
    <s v="TAX AFFRETEMENT"/>
    <n v="0"/>
    <n v="0"/>
    <n v="0"/>
    <n v="0"/>
    <n v="400"/>
    <n v="400"/>
    <n v="0"/>
    <n v="0"/>
    <n v="-400"/>
    <n v="0"/>
    <n v="0"/>
    <n v="0"/>
    <n v="0"/>
    <n v="0"/>
    <n v="400"/>
    <n v="400"/>
    <n v="0"/>
    <n v="-400"/>
    <n v="0"/>
    <n v="0"/>
    <n v="-400"/>
    <n v="0"/>
  </r>
  <r>
    <x v="3"/>
    <s v="Route"/>
    <s v="Export"/>
    <x v="1591"/>
    <d v="2024-08-05T00:00:00"/>
    <x v="6"/>
    <s v="DFCLCIAL06"/>
    <x v="3"/>
    <s v="TAX AFFRETEMENT"/>
    <n v="0"/>
    <n v="730.8"/>
    <n v="730.8"/>
    <n v="400"/>
    <n v="0"/>
    <n v="-400"/>
    <n v="-400"/>
    <n v="0"/>
    <n v="730.8"/>
    <n v="100"/>
    <n v="0"/>
    <n v="730.8"/>
    <n v="730.8"/>
    <n v="400"/>
    <n v="0"/>
    <n v="-400"/>
    <n v="-400"/>
    <n v="730.8"/>
    <n v="0"/>
    <n v="100"/>
    <n v="1130.8"/>
    <n v="282.7"/>
  </r>
  <r>
    <x v="5"/>
    <s v="Maritime"/>
    <s v="Import"/>
    <x v="1592"/>
    <d v="2024-08-05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593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594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595"/>
    <d v="2024-08-05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1596"/>
    <d v="2024-08-05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596"/>
    <d v="2024-08-05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597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597"/>
    <d v="2024-08-05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598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25"/>
    <n v="0"/>
    <n v="0"/>
    <n v="0"/>
    <n v="0"/>
    <n v="-25"/>
    <n v="0"/>
  </r>
  <r>
    <x v="0"/>
    <s v="Maritime"/>
    <s v="Import"/>
    <x v="1598"/>
    <d v="2024-08-05T00:00:00"/>
    <x v="7"/>
    <s v="DFCLCIAL05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598"/>
    <d v="2024-08-05T00:00:00"/>
    <x v="7"/>
    <s v="DFCLCIAL05"/>
    <x v="6"/>
    <s v="DROITS DE DOUANE"/>
    <n v="0"/>
    <n v="0"/>
    <n v="0"/>
    <n v="0"/>
    <n v="0"/>
    <n v="0"/>
    <n v="0"/>
    <n v="0"/>
    <n v="0"/>
    <n v="0"/>
    <n v="0"/>
    <n v="25"/>
    <n v="25"/>
    <n v="25"/>
    <n v="25"/>
    <n v="-25"/>
    <n v="-25"/>
    <n v="0"/>
    <n v="0"/>
    <n v="100"/>
    <n v="50"/>
    <n v="200"/>
  </r>
  <r>
    <x v="0"/>
    <s v="Maritime"/>
    <s v="Import"/>
    <x v="1598"/>
    <d v="2024-08-05T00:00:00"/>
    <x v="7"/>
    <s v="DFCLCIAL05"/>
    <x v="22"/>
    <s v="AUTOL DOUANE"/>
    <n v="0"/>
    <n v="407"/>
    <n v="407"/>
    <n v="0"/>
    <n v="0"/>
    <n v="0"/>
    <n v="0"/>
    <n v="0"/>
    <n v="407"/>
    <n v="100"/>
    <n v="0"/>
    <n v="407"/>
    <n v="407"/>
    <n v="0"/>
    <n v="0"/>
    <n v="0"/>
    <n v="0"/>
    <n v="407"/>
    <n v="0"/>
    <n v="100"/>
    <n v="407"/>
    <n v="0"/>
  </r>
  <r>
    <x v="0"/>
    <s v="Maritime"/>
    <s v="Import"/>
    <x v="1598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598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598"/>
    <d v="2024-08-05T00:00:00"/>
    <x v="7"/>
    <s v="DFCLCIAL05"/>
    <x v="9"/>
    <s v="EUA"/>
    <n v="0"/>
    <n v="240"/>
    <n v="240"/>
    <n v="0"/>
    <n v="0"/>
    <n v="0"/>
    <n v="0"/>
    <n v="0"/>
    <n v="240"/>
    <n v="100"/>
    <n v="0"/>
    <n v="240"/>
    <n v="240"/>
    <n v="0"/>
    <n v="0"/>
    <n v="0"/>
    <n v="0"/>
    <n v="240"/>
    <n v="0"/>
    <n v="100"/>
    <n v="240"/>
    <n v="0"/>
  </r>
  <r>
    <x v="0"/>
    <s v="Maritime"/>
    <s v="Export"/>
    <x v="1599"/>
    <d v="2024-08-05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Import"/>
    <x v="1600"/>
    <d v="2024-08-0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601"/>
    <d v="2024-08-05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02"/>
    <d v="2024-08-05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1"/>
    <s v="Route"/>
    <s v="Export"/>
    <x v="1603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1604"/>
    <d v="2024-08-05T00:00:00"/>
    <x v="6"/>
    <s v="DFCLCIAL06"/>
    <x v="0"/>
    <s v="EXO DOUANE"/>
    <n v="0"/>
    <n v="139"/>
    <n v="139"/>
    <n v="0"/>
    <n v="0"/>
    <n v="0"/>
    <n v="0"/>
    <n v="0"/>
    <n v="139"/>
    <n v="100"/>
    <n v="0"/>
    <n v="139"/>
    <n v="139"/>
    <n v="0"/>
    <n v="0"/>
    <n v="0"/>
    <n v="0"/>
    <n v="139"/>
    <n v="0"/>
    <n v="100"/>
    <n v="139"/>
    <n v="0"/>
  </r>
  <r>
    <x v="5"/>
    <s v="Maritime"/>
    <s v="Import"/>
    <x v="1604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10721"/>
    <n v="10721"/>
    <n v="10721"/>
    <n v="10721"/>
    <n v="-10721"/>
    <n v="-10721"/>
    <n v="0"/>
    <n v="0"/>
    <n v="100"/>
    <n v="21442"/>
    <n v="200"/>
  </r>
  <r>
    <x v="0"/>
    <s v="Maritime"/>
    <s v="Import"/>
    <x v="1605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605"/>
    <d v="2024-08-05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Export"/>
    <x v="1606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07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08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09"/>
    <d v="2024-08-05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610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611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118"/>
    <n v="118"/>
    <n v="118"/>
    <n v="118"/>
    <n v="-118"/>
    <n v="-118"/>
    <n v="0"/>
    <n v="0"/>
    <n v="100"/>
    <n v="236"/>
    <n v="200"/>
  </r>
  <r>
    <x v="5"/>
    <s v="Maritime"/>
    <s v="Import"/>
    <x v="1611"/>
    <d v="2024-08-05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612"/>
    <d v="2024-08-05T00:00:00"/>
    <x v="2"/>
    <s v="DFCLCIAL07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8"/>
    <s v="Maritime"/>
    <s v="Import"/>
    <x v="1613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4674"/>
    <n v="4674"/>
    <n v="4616"/>
    <n v="4616"/>
    <n v="-4616"/>
    <n v="-4616"/>
    <n v="58"/>
    <n v="0"/>
    <n v="100"/>
    <n v="9290"/>
    <n v="201.26"/>
  </r>
  <r>
    <x v="8"/>
    <s v="Maritime"/>
    <s v="Import"/>
    <x v="1613"/>
    <d v="2024-08-05T00:00:00"/>
    <x v="6"/>
    <s v="DFCLCIAL06"/>
    <x v="0"/>
    <s v="EXO DOUANE"/>
    <n v="0"/>
    <n v="131"/>
    <n v="131"/>
    <n v="0"/>
    <n v="0"/>
    <n v="0"/>
    <n v="0"/>
    <n v="0"/>
    <n v="131"/>
    <n v="100"/>
    <n v="0"/>
    <n v="131"/>
    <n v="131"/>
    <n v="0"/>
    <n v="0"/>
    <n v="0"/>
    <n v="0"/>
    <n v="131"/>
    <n v="0"/>
    <n v="100"/>
    <n v="131"/>
    <n v="0"/>
  </r>
  <r>
    <x v="5"/>
    <s v="Maritime"/>
    <s v="Import"/>
    <x v="1614"/>
    <d v="2024-08-0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615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15"/>
    <d v="2024-08-05T00:00:00"/>
    <x v="3"/>
    <s v="DFCLCIAL01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1616"/>
    <d v="2024-08-05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1617"/>
    <d v="2024-08-0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Export"/>
    <x v="1618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619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620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621"/>
    <d v="2024-08-05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622"/>
    <d v="2024-08-05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7"/>
    <s v="Maritime"/>
    <s v="Import"/>
    <x v="1623"/>
    <d v="2024-08-05T00:00:00"/>
    <x v="1"/>
    <s v="DFCLCPTA"/>
    <x v="33"/>
    <s v="EXO CONS MARITI"/>
    <n v="0"/>
    <n v="0"/>
    <n v="0"/>
    <n v="0"/>
    <n v="50"/>
    <n v="50"/>
    <n v="0"/>
    <n v="0"/>
    <n v="-50"/>
    <n v="0"/>
    <n v="0"/>
    <n v="0"/>
    <n v="0"/>
    <n v="0"/>
    <n v="50"/>
    <n v="50"/>
    <n v="0"/>
    <n v="-50"/>
    <n v="0"/>
    <n v="0"/>
    <n v="-50"/>
    <n v="0"/>
  </r>
  <r>
    <x v="7"/>
    <s v="Maritime"/>
    <s v="Import"/>
    <x v="1623"/>
    <d v="2024-08-05T00:00:00"/>
    <x v="6"/>
    <s v="DFCLCIAL06"/>
    <x v="34"/>
    <s v="EXO FORFAIT"/>
    <n v="0"/>
    <n v="-28"/>
    <n v="-28"/>
    <n v="0"/>
    <n v="0"/>
    <n v="0"/>
    <n v="0"/>
    <n v="0"/>
    <n v="-28"/>
    <n v="100"/>
    <n v="0"/>
    <n v="-28"/>
    <n v="-28"/>
    <n v="0"/>
    <n v="0"/>
    <n v="0"/>
    <n v="0"/>
    <n v="-28"/>
    <n v="0"/>
    <n v="100"/>
    <n v="-28"/>
    <n v="0"/>
  </r>
  <r>
    <x v="7"/>
    <s v="Maritime"/>
    <s v="Import"/>
    <x v="1623"/>
    <d v="2024-08-05T00:00:00"/>
    <x v="6"/>
    <s v="DFCLCIAL06"/>
    <x v="33"/>
    <s v="EXO CONS MARITI"/>
    <n v="0"/>
    <n v="154"/>
    <n v="154"/>
    <n v="50"/>
    <n v="0"/>
    <n v="-50"/>
    <n v="-50"/>
    <n v="0"/>
    <n v="154"/>
    <n v="100"/>
    <n v="0"/>
    <n v="154"/>
    <n v="154"/>
    <n v="50"/>
    <n v="0"/>
    <n v="-50"/>
    <n v="-50"/>
    <n v="154"/>
    <n v="0"/>
    <n v="100"/>
    <n v="204"/>
    <n v="408"/>
  </r>
  <r>
    <x v="5"/>
    <s v="Maritime"/>
    <s v="Export"/>
    <x v="1624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625"/>
    <d v="2024-08-05T00:00:00"/>
    <x v="2"/>
    <s v="DFCLCIAL07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3"/>
    <s v="Route"/>
    <s v="Export"/>
    <x v="1626"/>
    <d v="2024-08-05T00:00:00"/>
    <x v="6"/>
    <s v="DFCLCIAL06"/>
    <x v="41"/>
    <s v="EXO AFFRETEMENT"/>
    <n v="0"/>
    <n v="1495.03"/>
    <n v="1495.03"/>
    <n v="1200"/>
    <n v="0"/>
    <n v="-1200"/>
    <n v="-1200"/>
    <n v="0"/>
    <n v="1495.03"/>
    <n v="100"/>
    <n v="0"/>
    <n v="1495.03"/>
    <n v="1495.03"/>
    <n v="1200"/>
    <n v="1200"/>
    <n v="-1200"/>
    <n v="-1200"/>
    <n v="295.02999999999997"/>
    <n v="0"/>
    <n v="100"/>
    <n v="2695.03"/>
    <n v="224.59"/>
  </r>
  <r>
    <x v="0"/>
    <s v="Maritime"/>
    <s v="Export"/>
    <x v="1627"/>
    <d v="2024-08-05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627"/>
    <d v="2024-08-05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3"/>
    <s v="Route"/>
    <s v="Export"/>
    <x v="1628"/>
    <d v="2024-08-05T00:00:00"/>
    <x v="6"/>
    <s v="DFCLCIAL06"/>
    <x v="41"/>
    <s v="EXO AFFRETEMENT"/>
    <n v="0"/>
    <n v="488.82"/>
    <n v="488.82"/>
    <n v="250"/>
    <n v="0"/>
    <n v="-250"/>
    <n v="-250"/>
    <n v="0"/>
    <n v="488.82"/>
    <n v="100"/>
    <n v="0"/>
    <n v="488.82"/>
    <n v="488.82"/>
    <n v="250"/>
    <n v="250"/>
    <n v="-250"/>
    <n v="-250"/>
    <n v="238.82"/>
    <n v="0"/>
    <n v="100"/>
    <n v="738.82"/>
    <n v="295.52999999999997"/>
  </r>
  <r>
    <x v="5"/>
    <s v="Maritime"/>
    <s v="Export"/>
    <x v="1629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630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31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31"/>
    <d v="2024-08-05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632"/>
    <d v="2024-08-05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633"/>
    <d v="2024-08-05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Export"/>
    <x v="1634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35"/>
    <d v="2024-08-05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635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36"/>
    <d v="2024-08-05T00:00:00"/>
    <x v="5"/>
    <s v="DFCLCIAL02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636"/>
    <d v="2024-08-05T00:00:00"/>
    <x v="5"/>
    <s v="DFCLCIAL02"/>
    <x v="0"/>
    <s v="EXO DOUANE"/>
    <n v="0"/>
    <n v="117"/>
    <n v="117"/>
    <n v="0"/>
    <n v="0"/>
    <n v="0"/>
    <n v="0"/>
    <n v="0"/>
    <n v="117"/>
    <n v="100"/>
    <n v="0"/>
    <n v="117"/>
    <n v="117"/>
    <n v="0"/>
    <n v="0"/>
    <n v="0"/>
    <n v="0"/>
    <n v="117"/>
    <n v="0"/>
    <n v="100"/>
    <n v="117"/>
    <n v="0"/>
  </r>
  <r>
    <x v="0"/>
    <s v="Maritime"/>
    <s v="Export"/>
    <x v="1636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637"/>
    <d v="2024-08-0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638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638"/>
    <d v="2024-08-05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638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638"/>
    <d v="2024-08-05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639"/>
    <d v="2024-08-05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639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639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93"/>
    <n v="993"/>
    <n v="0"/>
    <n v="-993"/>
    <n v="0"/>
    <n v="0"/>
    <n v="-993"/>
    <n v="0"/>
  </r>
  <r>
    <x v="0"/>
    <s v="Maritime"/>
    <s v="Import"/>
    <x v="1639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993"/>
    <n v="993"/>
    <n v="993"/>
    <n v="0"/>
    <n v="-993"/>
    <n v="-993"/>
    <n v="993"/>
    <n v="0"/>
    <n v="100"/>
    <n v="1986"/>
    <n v="200"/>
  </r>
  <r>
    <x v="0"/>
    <s v="Maritime"/>
    <s v="Import"/>
    <x v="1639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639"/>
    <d v="2024-08-05T00:00:00"/>
    <x v="5"/>
    <s v="DFCLCIAL02"/>
    <x v="7"/>
    <s v="TAX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0"/>
    <s v="Maritime"/>
    <s v="Import"/>
    <x v="1640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6"/>
    <n v="26"/>
    <n v="0"/>
    <n v="-26"/>
    <n v="0"/>
    <n v="0"/>
    <n v="-26"/>
    <n v="0"/>
  </r>
  <r>
    <x v="0"/>
    <s v="Maritime"/>
    <s v="Import"/>
    <x v="1640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5255"/>
    <n v="15255"/>
    <n v="0"/>
    <n v="-15255"/>
    <n v="0"/>
    <n v="0"/>
    <n v="-15255"/>
    <n v="0"/>
  </r>
  <r>
    <x v="0"/>
    <s v="Maritime"/>
    <s v="Import"/>
    <x v="1640"/>
    <d v="2024-08-05T00:00:00"/>
    <x v="5"/>
    <s v="DFCLCIAL02"/>
    <x v="7"/>
    <s v="TAX DOUANE"/>
    <n v="0"/>
    <n v="138"/>
    <n v="138"/>
    <n v="0"/>
    <n v="0"/>
    <n v="0"/>
    <n v="0"/>
    <n v="0"/>
    <n v="138"/>
    <n v="100"/>
    <n v="0"/>
    <n v="138"/>
    <n v="138"/>
    <n v="0"/>
    <n v="0"/>
    <n v="0"/>
    <n v="0"/>
    <n v="138"/>
    <n v="0"/>
    <n v="100"/>
    <n v="138"/>
    <n v="0"/>
  </r>
  <r>
    <x v="0"/>
    <s v="Maritime"/>
    <s v="Import"/>
    <x v="1640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15255"/>
    <n v="15255"/>
    <n v="15255"/>
    <n v="0"/>
    <n v="-15255"/>
    <n v="-15255"/>
    <n v="15255"/>
    <n v="0"/>
    <n v="100"/>
    <n v="30510"/>
    <n v="200"/>
  </r>
  <r>
    <x v="0"/>
    <s v="Maritime"/>
    <s v="Import"/>
    <x v="1640"/>
    <d v="2024-08-05T00:00:00"/>
    <x v="5"/>
    <s v="DFCLCIAL02"/>
    <x v="10"/>
    <s v="TAX TIP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1640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26"/>
    <n v="26"/>
    <n v="26"/>
    <n v="0"/>
    <n v="-26"/>
    <n v="-26"/>
    <n v="26"/>
    <n v="0"/>
    <n v="100"/>
    <n v="52"/>
    <n v="200"/>
  </r>
  <r>
    <x v="0"/>
    <s v="Maritime"/>
    <s v="Export"/>
    <x v="1641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41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642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642"/>
    <d v="2024-08-05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642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2063"/>
    <n v="2063"/>
    <n v="2063"/>
    <n v="0"/>
    <n v="-2063"/>
    <n v="-2063"/>
    <n v="2063"/>
    <n v="0"/>
    <n v="100"/>
    <n v="4126"/>
    <n v="200"/>
  </r>
  <r>
    <x v="0"/>
    <s v="Maritime"/>
    <s v="Import"/>
    <x v="1642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63"/>
    <n v="2063"/>
    <n v="0"/>
    <n v="-2063"/>
    <n v="0"/>
    <n v="0"/>
    <n v="-2063"/>
    <n v="0"/>
  </r>
  <r>
    <x v="0"/>
    <s v="Maritime"/>
    <s v="Import"/>
    <x v="1642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642"/>
    <d v="2024-08-05T00:00:00"/>
    <x v="5"/>
    <s v="DFCLCIAL02"/>
    <x v="7"/>
    <s v="TAX DOUANE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0"/>
    <s v="Maritime"/>
    <s v="Import"/>
    <x v="1643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20897"/>
    <n v="20897"/>
    <n v="20897"/>
    <n v="20897"/>
    <n v="-20897"/>
    <n v="-20897"/>
    <n v="0"/>
    <n v="0"/>
    <n v="100"/>
    <n v="41794"/>
    <n v="200"/>
  </r>
  <r>
    <x v="0"/>
    <s v="Maritime"/>
    <s v="Import"/>
    <x v="1643"/>
    <d v="2024-08-05T00:00:00"/>
    <x v="5"/>
    <s v="DFCLCIAL02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643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1643"/>
    <d v="2024-08-05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5"/>
    <s v="Maritime"/>
    <s v="Import"/>
    <x v="1644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104"/>
    <n v="104"/>
    <n v="104"/>
    <n v="0"/>
    <n v="-104"/>
    <n v="-104"/>
    <n v="104"/>
    <n v="0"/>
    <n v="100"/>
    <n v="208"/>
    <n v="200"/>
  </r>
  <r>
    <x v="5"/>
    <s v="Maritime"/>
    <s v="Import"/>
    <x v="1644"/>
    <d v="2024-08-0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644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4"/>
    <n v="104"/>
    <n v="0"/>
    <n v="-104"/>
    <n v="0"/>
    <n v="0"/>
    <n v="-104"/>
    <n v="0"/>
  </r>
  <r>
    <x v="5"/>
    <s v="Maritime"/>
    <s v="Import"/>
    <x v="1645"/>
    <d v="2024-08-05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2"/>
    <s v="Maritime"/>
    <s v="Import"/>
    <x v="1646"/>
    <d v="2024-08-05T00:00:00"/>
    <x v="3"/>
    <s v="DFCLCIAL01"/>
    <x v="31"/>
    <s v="TAX STOCKAGE"/>
    <n v="0"/>
    <n v="370.25"/>
    <n v="370.25"/>
    <n v="0"/>
    <n v="0"/>
    <n v="0"/>
    <n v="0"/>
    <n v="0"/>
    <n v="370.25"/>
    <n v="100"/>
    <n v="0"/>
    <n v="370.25"/>
    <n v="370.25"/>
    <n v="0"/>
    <n v="0"/>
    <n v="0"/>
    <n v="0"/>
    <n v="370.25"/>
    <n v="0"/>
    <n v="100"/>
    <n v="370.25"/>
    <n v="0"/>
  </r>
  <r>
    <x v="0"/>
    <s v="Maritime"/>
    <s v="Export"/>
    <x v="1647"/>
    <d v="2024-08-05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1648"/>
    <d v="2024-08-05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649"/>
    <d v="2024-08-05T00:00:00"/>
    <x v="7"/>
    <s v="DFCLCIAL05"/>
    <x v="22"/>
    <s v="AUTOL DOUANE"/>
    <n v="0"/>
    <n v="525"/>
    <n v="525"/>
    <n v="0"/>
    <n v="0"/>
    <n v="0"/>
    <n v="0"/>
    <n v="0"/>
    <n v="525"/>
    <n v="100"/>
    <n v="0"/>
    <n v="525"/>
    <n v="525"/>
    <n v="0"/>
    <n v="0"/>
    <n v="0"/>
    <n v="0"/>
    <n v="525"/>
    <n v="0"/>
    <n v="100"/>
    <n v="525"/>
    <n v="0"/>
  </r>
  <r>
    <x v="0"/>
    <s v="Maritime"/>
    <s v="Import"/>
    <x v="1649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Import"/>
    <x v="1649"/>
    <d v="2024-08-05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649"/>
    <d v="2024-08-05T00:00:00"/>
    <x v="7"/>
    <s v="DFCLCIAL05"/>
    <x v="6"/>
    <s v="DROITS DE DOUANE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1649"/>
    <d v="2024-08-05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649"/>
    <d v="2024-08-05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650"/>
    <d v="2024-08-05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650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-13"/>
    <n v="0"/>
  </r>
  <r>
    <x v="0"/>
    <s v="Maritime"/>
    <s v="Import"/>
    <x v="1650"/>
    <d v="2024-08-05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650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650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650"/>
    <d v="2024-08-05T00:00:00"/>
    <x v="7"/>
    <s v="DFCLCIAL05"/>
    <x v="22"/>
    <s v="AUTOL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650"/>
    <d v="2024-08-05T00:00:00"/>
    <x v="7"/>
    <s v="DFCLCIAL05"/>
    <x v="6"/>
    <s v="DROITS DE DOUANE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5"/>
    <s v="Maritime"/>
    <s v="Import"/>
    <x v="1651"/>
    <d v="2024-08-05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652"/>
    <d v="2024-08-05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Import"/>
    <x v="1653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5"/>
    <s v="Maritime"/>
    <s v="Import"/>
    <x v="1653"/>
    <d v="2024-08-05T00:00:00"/>
    <x v="6"/>
    <s v="DFCLCIAL06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1654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1655"/>
    <d v="2024-08-05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Import"/>
    <x v="1656"/>
    <d v="2024-08-05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1657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658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659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1660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661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61"/>
    <d v="2024-08-05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Export"/>
    <x v="1662"/>
    <d v="2024-08-05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1663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664"/>
    <d v="2024-08-05T00:00:00"/>
    <x v="0"/>
    <s v="DFCLCIAL04"/>
    <x v="6"/>
    <s v="DROITS DE DOUANE"/>
    <n v="0"/>
    <n v="0"/>
    <n v="0"/>
    <n v="0"/>
    <n v="0"/>
    <n v="0"/>
    <n v="0"/>
    <n v="0"/>
    <n v="0"/>
    <n v="0"/>
    <n v="0"/>
    <n v="70"/>
    <n v="70"/>
    <n v="70"/>
    <n v="0"/>
    <n v="-70"/>
    <n v="-70"/>
    <n v="70"/>
    <n v="0"/>
    <n v="100"/>
    <n v="140"/>
    <n v="200"/>
  </r>
  <r>
    <x v="5"/>
    <s v="Maritime"/>
    <s v="Import"/>
    <x v="1664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0"/>
    <n v="70"/>
    <n v="0"/>
    <n v="-70"/>
    <n v="0"/>
    <n v="0"/>
    <n v="-70"/>
    <n v="0"/>
  </r>
  <r>
    <x v="5"/>
    <s v="Maritime"/>
    <s v="Import"/>
    <x v="1664"/>
    <d v="2024-08-05T00:00:00"/>
    <x v="0"/>
    <s v="DFCLCIAL04"/>
    <x v="7"/>
    <s v="TAX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5"/>
    <s v="Maritime"/>
    <s v="Import"/>
    <x v="1665"/>
    <d v="2024-08-05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1666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667"/>
    <d v="2024-08-05T00:00:00"/>
    <x v="6"/>
    <s v="DFCLCIAL06"/>
    <x v="0"/>
    <s v="EXO DOUANE"/>
    <n v="0"/>
    <n v="138"/>
    <n v="138"/>
    <n v="0"/>
    <n v="0"/>
    <n v="0"/>
    <n v="0"/>
    <n v="0"/>
    <n v="138"/>
    <n v="100"/>
    <n v="0"/>
    <n v="138"/>
    <n v="138"/>
    <n v="0"/>
    <n v="0"/>
    <n v="0"/>
    <n v="0"/>
    <n v="138"/>
    <n v="0"/>
    <n v="100"/>
    <n v="138"/>
    <n v="0"/>
  </r>
  <r>
    <x v="0"/>
    <s v="Maritime"/>
    <s v="Import"/>
    <x v="1668"/>
    <d v="2024-08-05T00:00:00"/>
    <x v="5"/>
    <s v="DFCLCIAL02"/>
    <x v="2"/>
    <s v="TAX TPS ROUTE"/>
    <n v="0"/>
    <n v="1250"/>
    <n v="1250"/>
    <n v="1180"/>
    <n v="0"/>
    <n v="-1180"/>
    <n v="-1180"/>
    <n v="0"/>
    <n v="1250"/>
    <n v="100"/>
    <n v="0"/>
    <n v="1250"/>
    <n v="1250"/>
    <n v="1180"/>
    <n v="0"/>
    <n v="-1180"/>
    <n v="-1180"/>
    <n v="1250"/>
    <n v="0"/>
    <n v="100"/>
    <n v="2430"/>
    <n v="205.93"/>
  </r>
  <r>
    <x v="0"/>
    <s v="Maritime"/>
    <s v="Import"/>
    <x v="1668"/>
    <d v="2024-08-05T00:00:00"/>
    <x v="1"/>
    <s v="DFCLCPTA"/>
    <x v="2"/>
    <s v="TAX TPS ROUTE"/>
    <n v="0"/>
    <n v="0"/>
    <n v="0"/>
    <n v="0"/>
    <n v="1180"/>
    <n v="1180"/>
    <n v="0"/>
    <n v="0"/>
    <n v="-1180"/>
    <n v="0"/>
    <n v="0"/>
    <n v="0"/>
    <n v="0"/>
    <n v="0"/>
    <n v="1180"/>
    <n v="1180"/>
    <n v="0"/>
    <n v="-1180"/>
    <n v="0"/>
    <n v="0"/>
    <n v="-1180"/>
    <n v="0"/>
  </r>
  <r>
    <x v="5"/>
    <s v="Maritime"/>
    <s v="Export"/>
    <x v="1669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670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671"/>
    <d v="2024-08-05T00:00:00"/>
    <x v="3"/>
    <s v="DFCLCIAL01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Import"/>
    <x v="1672"/>
    <d v="2024-08-05T00:00:00"/>
    <x v="5"/>
    <s v="DFCLCIAL02"/>
    <x v="2"/>
    <s v="TAX TPS ROUTE"/>
    <n v="0"/>
    <n v="1839"/>
    <n v="1839"/>
    <n v="1764.1"/>
    <n v="0"/>
    <n v="-1764.1"/>
    <n v="-1764.1"/>
    <n v="0"/>
    <n v="1839"/>
    <n v="100"/>
    <n v="0"/>
    <n v="1839"/>
    <n v="1839"/>
    <n v="1764.1"/>
    <n v="0"/>
    <n v="-1764.1"/>
    <n v="-1764.1"/>
    <n v="1839"/>
    <n v="0"/>
    <n v="100"/>
    <n v="3603.1"/>
    <n v="204.25"/>
  </r>
  <r>
    <x v="0"/>
    <s v="Maritime"/>
    <s v="Import"/>
    <x v="1672"/>
    <d v="2024-08-05T00:00:00"/>
    <x v="1"/>
    <s v="DFCLCPTA"/>
    <x v="2"/>
    <s v="TAX TPS ROUTE"/>
    <n v="0"/>
    <n v="0"/>
    <n v="0"/>
    <n v="0"/>
    <n v="1764.1"/>
    <n v="1764.1"/>
    <n v="0"/>
    <n v="0"/>
    <n v="-1764.1"/>
    <n v="0"/>
    <n v="0"/>
    <n v="0"/>
    <n v="0"/>
    <n v="0"/>
    <n v="1764.1"/>
    <n v="1764.1"/>
    <n v="0"/>
    <n v="-1764.1"/>
    <n v="0"/>
    <n v="0"/>
    <n v="-1764.1"/>
    <n v="0"/>
  </r>
  <r>
    <x v="5"/>
    <s v="Maritime"/>
    <s v="Export"/>
    <x v="1673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674"/>
    <d v="2024-08-05T00:00:00"/>
    <x v="6"/>
    <s v="DFCLCIAL06"/>
    <x v="0"/>
    <s v="EXO DOUANE"/>
    <n v="0"/>
    <n v="198"/>
    <n v="198"/>
    <n v="0"/>
    <n v="0"/>
    <n v="0"/>
    <n v="0"/>
    <n v="0"/>
    <n v="198"/>
    <n v="100"/>
    <n v="0"/>
    <n v="198"/>
    <n v="198"/>
    <n v="0"/>
    <n v="0"/>
    <n v="0"/>
    <n v="0"/>
    <n v="198"/>
    <n v="0"/>
    <n v="100"/>
    <n v="198"/>
    <n v="0"/>
  </r>
  <r>
    <x v="0"/>
    <s v="Maritime"/>
    <s v="Export"/>
    <x v="1675"/>
    <d v="2024-08-05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1675"/>
    <d v="2024-08-05T00:00:00"/>
    <x v="5"/>
    <s v="DFCLCIAL02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1676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76"/>
    <d v="2024-08-05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677"/>
    <d v="2024-08-05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1678"/>
    <d v="2024-08-05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679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963"/>
    <n v="963"/>
    <n v="963"/>
    <n v="0"/>
    <n v="-963"/>
    <n v="-963"/>
    <n v="963"/>
    <n v="0"/>
    <n v="100"/>
    <n v="1926"/>
    <n v="200"/>
  </r>
  <r>
    <x v="0"/>
    <s v="Maritime"/>
    <s v="Import"/>
    <x v="1679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63"/>
    <n v="963"/>
    <n v="0"/>
    <n v="-963"/>
    <n v="0"/>
    <n v="0"/>
    <n v="-963"/>
    <n v="0"/>
  </r>
  <r>
    <x v="0"/>
    <s v="Maritime"/>
    <s v="Import"/>
    <x v="1679"/>
    <d v="2024-08-05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1679"/>
    <d v="2024-08-05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680"/>
    <d v="2024-08-05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8"/>
    <s v="Maritime"/>
    <s v="Import"/>
    <x v="1681"/>
    <d v="2024-08-05T00:00:00"/>
    <x v="6"/>
    <s v="DFCLCIAL06"/>
    <x v="0"/>
    <s v="EXO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8"/>
    <s v="Maritime"/>
    <s v="Import"/>
    <x v="1681"/>
    <d v="2024-08-05T00:00:00"/>
    <x v="6"/>
    <s v="DFCLCIAL06"/>
    <x v="7"/>
    <s v="TAX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682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683"/>
    <d v="2024-08-05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684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684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685"/>
    <d v="2024-08-05T00:00:00"/>
    <x v="0"/>
    <s v="DFCLCIAL04"/>
    <x v="6"/>
    <s v="DROITS DE DOUANE"/>
    <n v="0"/>
    <n v="0"/>
    <n v="0"/>
    <n v="0"/>
    <n v="0"/>
    <n v="0"/>
    <n v="0"/>
    <n v="0"/>
    <n v="0"/>
    <n v="0"/>
    <n v="0"/>
    <n v="2800"/>
    <n v="2800"/>
    <n v="2800"/>
    <n v="2800"/>
    <n v="-2800"/>
    <n v="-2800"/>
    <n v="0"/>
    <n v="0"/>
    <n v="100"/>
    <n v="5600"/>
    <n v="200"/>
  </r>
  <r>
    <x v="0"/>
    <s v="Maritime"/>
    <s v="Import"/>
    <x v="1685"/>
    <d v="2024-08-05T00:00:00"/>
    <x v="0"/>
    <s v="DFCLCIAL04"/>
    <x v="0"/>
    <s v="EXO DOUANE"/>
    <n v="0"/>
    <n v="481.1"/>
    <n v="481.1"/>
    <n v="0"/>
    <n v="0"/>
    <n v="0"/>
    <n v="0"/>
    <n v="0"/>
    <n v="481.1"/>
    <n v="100"/>
    <n v="0"/>
    <n v="481.1"/>
    <n v="481.1"/>
    <n v="0"/>
    <n v="0"/>
    <n v="0"/>
    <n v="0"/>
    <n v="481.1"/>
    <n v="0"/>
    <n v="100"/>
    <n v="481.1"/>
    <n v="0"/>
  </r>
  <r>
    <x v="9"/>
    <s v="Aérien"/>
    <s v="Export"/>
    <x v="1686"/>
    <d v="2024-08-05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1687"/>
    <d v="2024-08-05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1688"/>
    <d v="2024-08-0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689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689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690"/>
    <d v="2024-08-05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Export"/>
    <x v="1691"/>
    <d v="2024-08-05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Export"/>
    <x v="1691"/>
    <d v="2024-08-05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1692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693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693"/>
    <d v="2024-08-05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1694"/>
    <d v="2024-08-05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694"/>
    <d v="2024-08-05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1695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696"/>
    <d v="2024-08-05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1696"/>
    <d v="2024-08-05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5"/>
    <s v="Maritime"/>
    <s v="Export"/>
    <x v="1697"/>
    <d v="2024-08-05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698"/>
    <d v="2024-08-05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1698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699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699"/>
    <d v="2024-08-05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1"/>
    <s v="Route"/>
    <s v="Export"/>
    <x v="1700"/>
    <d v="2024-08-05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1701"/>
    <d v="2024-08-0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1702"/>
    <d v="2024-08-05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1702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1702"/>
    <d v="2024-08-05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703"/>
    <d v="2024-08-05T00:00:00"/>
    <x v="2"/>
    <s v="DFCLCIAL07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1703"/>
    <d v="2024-08-05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2"/>
    <s v="Maritime"/>
    <s v="Import"/>
    <x v="1704"/>
    <d v="2024-08-05T00:00:00"/>
    <x v="3"/>
    <s v="DFCLCIAL01"/>
    <x v="19"/>
    <s v="TAX MANUT"/>
    <n v="0"/>
    <n v="1.5"/>
    <n v="1.5"/>
    <n v="0"/>
    <n v="0"/>
    <n v="0"/>
    <n v="0"/>
    <n v="0"/>
    <n v="1.5"/>
    <n v="100"/>
    <n v="0"/>
    <n v="1.5"/>
    <n v="1.5"/>
    <n v="0"/>
    <n v="0"/>
    <n v="0"/>
    <n v="0"/>
    <n v="1.5"/>
    <n v="0"/>
    <n v="100"/>
    <n v="1.5"/>
    <n v="0"/>
  </r>
  <r>
    <x v="5"/>
    <s v="Maritime"/>
    <s v="Export"/>
    <x v="1705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706"/>
    <d v="2024-08-05T00:00:00"/>
    <x v="0"/>
    <s v="DFCLCIAL04"/>
    <x v="0"/>
    <s v="EXO DOUANE"/>
    <n v="0"/>
    <n v="1011.5"/>
    <n v="1011.5"/>
    <n v="0"/>
    <n v="0"/>
    <n v="0"/>
    <n v="0"/>
    <n v="0"/>
    <n v="1011.5"/>
    <n v="100"/>
    <n v="0"/>
    <n v="1011.5"/>
    <n v="1011.5"/>
    <n v="0"/>
    <n v="0"/>
    <n v="0"/>
    <n v="0"/>
    <n v="1011.5"/>
    <n v="0"/>
    <n v="100"/>
    <n v="1011.5"/>
    <n v="0"/>
  </r>
  <r>
    <x v="0"/>
    <s v="Maritime"/>
    <s v="Import"/>
    <x v="1707"/>
    <d v="2024-08-05T00:00:00"/>
    <x v="2"/>
    <s v="DFCLCIAL07"/>
    <x v="14"/>
    <s v="EXO FR ANNEXE"/>
    <n v="0"/>
    <n v="0"/>
    <n v="0"/>
    <n v="24"/>
    <n v="0"/>
    <n v="-24"/>
    <n v="-24"/>
    <n v="0"/>
    <n v="0"/>
    <n v="0"/>
    <n v="0"/>
    <n v="0"/>
    <n v="0"/>
    <n v="24"/>
    <n v="24"/>
    <n v="-24"/>
    <n v="-24"/>
    <n v="-24"/>
    <n v="0"/>
    <n v="0"/>
    <n v="24"/>
    <n v="100"/>
  </r>
  <r>
    <x v="0"/>
    <s v="Maritime"/>
    <s v="Import"/>
    <x v="1707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708"/>
    <d v="2024-08-05T00:00:00"/>
    <x v="2"/>
    <s v="DFCLCIAL07"/>
    <x v="0"/>
    <s v="EXO DOUANE"/>
    <n v="0"/>
    <n v="206"/>
    <n v="206"/>
    <n v="0"/>
    <n v="0"/>
    <n v="0"/>
    <n v="0"/>
    <n v="0"/>
    <n v="206"/>
    <n v="100"/>
    <n v="0"/>
    <n v="206"/>
    <n v="206"/>
    <n v="0"/>
    <n v="0"/>
    <n v="0"/>
    <n v="0"/>
    <n v="206"/>
    <n v="0"/>
    <n v="100"/>
    <n v="206"/>
    <n v="0"/>
  </r>
  <r>
    <x v="0"/>
    <s v="Maritime"/>
    <s v="Export"/>
    <x v="1709"/>
    <d v="2024-08-05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Import"/>
    <x v="1710"/>
    <d v="2024-08-05T00:00:00"/>
    <x v="2"/>
    <s v="DFCLCIAL07"/>
    <x v="14"/>
    <s v="EXO FR ANNEX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1"/>
    <s v="Route"/>
    <s v="Import"/>
    <x v="1710"/>
    <d v="2024-08-05T00:00:00"/>
    <x v="2"/>
    <s v="DFCLCIAL07"/>
    <x v="22"/>
    <s v="AUTOL DOUANE"/>
    <n v="0"/>
    <n v="142"/>
    <n v="142"/>
    <n v="0"/>
    <n v="0"/>
    <n v="0"/>
    <n v="0"/>
    <n v="0"/>
    <n v="142"/>
    <n v="100"/>
    <n v="0"/>
    <n v="142"/>
    <n v="142"/>
    <n v="0"/>
    <n v="0"/>
    <n v="0"/>
    <n v="0"/>
    <n v="142"/>
    <n v="0"/>
    <n v="100"/>
    <n v="142"/>
    <n v="0"/>
  </r>
  <r>
    <x v="1"/>
    <s v="Route"/>
    <s v="Import"/>
    <x v="1710"/>
    <d v="2024-08-05T00:00:00"/>
    <x v="2"/>
    <s v="DFCLCIAL07"/>
    <x v="30"/>
    <s v="TVA"/>
    <n v="0"/>
    <n v="0"/>
    <n v="0"/>
    <n v="0"/>
    <n v="0"/>
    <n v="0"/>
    <n v="0"/>
    <n v="0"/>
    <n v="0"/>
    <n v="0"/>
    <n v="0"/>
    <n v="25389.01"/>
    <n v="25389.01"/>
    <n v="25389.01"/>
    <n v="25389.01"/>
    <n v="-25389.01"/>
    <n v="-25389.01"/>
    <n v="0"/>
    <n v="0"/>
    <n v="100"/>
    <n v="50778.02"/>
    <n v="200"/>
  </r>
  <r>
    <x v="0"/>
    <s v="Maritime"/>
    <s v="Export"/>
    <x v="1711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12"/>
    <d v="2024-08-05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712"/>
    <d v="2024-08-05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5"/>
    <s v="Maritime"/>
    <s v="Export"/>
    <x v="1713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Export"/>
    <x v="1714"/>
    <d v="2024-08-05T00:00:00"/>
    <x v="6"/>
    <s v="DFCLCIAL06"/>
    <x v="3"/>
    <s v="TAX AFFRETEMENT"/>
    <n v="0"/>
    <n v="472.5"/>
    <n v="472.5"/>
    <n v="350"/>
    <n v="0"/>
    <n v="-350"/>
    <n v="-350"/>
    <n v="0"/>
    <n v="472.5"/>
    <n v="100"/>
    <n v="0"/>
    <n v="472.5"/>
    <n v="472.5"/>
    <n v="350"/>
    <n v="350"/>
    <n v="-350"/>
    <n v="-350"/>
    <n v="122.5"/>
    <n v="0"/>
    <n v="100"/>
    <n v="822.5"/>
    <n v="235"/>
  </r>
  <r>
    <x v="0"/>
    <s v="Maritime"/>
    <s v="Export"/>
    <x v="1715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15"/>
    <d v="2024-08-05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716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1717"/>
    <d v="2024-08-05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718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1719"/>
    <d v="2024-08-05T00:00:00"/>
    <x v="2"/>
    <s v="DFCLCIAL07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"/>
    <s v="Route"/>
    <s v="Import"/>
    <x v="1720"/>
    <d v="2024-08-05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1"/>
    <s v="Route"/>
    <s v="Import"/>
    <x v="1720"/>
    <d v="2024-08-05T00:00:00"/>
    <x v="2"/>
    <s v="DFCLCIAL07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0"/>
    <s v="Maritime"/>
    <s v="Export"/>
    <x v="1721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22"/>
    <d v="2024-08-05T00:00:00"/>
    <x v="1"/>
    <s v="DFCLCPTA"/>
    <x v="26"/>
    <s v="EXO TPS ROUTE"/>
    <n v="0"/>
    <n v="0"/>
    <n v="0"/>
    <n v="0"/>
    <n v="560"/>
    <n v="560"/>
    <n v="0"/>
    <n v="0"/>
    <n v="-560"/>
    <n v="0"/>
    <n v="0"/>
    <n v="0"/>
    <n v="0"/>
    <n v="0"/>
    <n v="560"/>
    <n v="560"/>
    <n v="0"/>
    <n v="-560"/>
    <n v="0"/>
    <n v="0"/>
    <n v="-560"/>
    <n v="0"/>
  </r>
  <r>
    <x v="0"/>
    <s v="Maritime"/>
    <s v="Export"/>
    <x v="1722"/>
    <d v="2024-08-05T00:00:00"/>
    <x v="1"/>
    <s v="DFCLCPTA"/>
    <x v="14"/>
    <s v="EXO FR ANNEXE"/>
    <n v="0"/>
    <n v="0"/>
    <n v="0"/>
    <n v="0"/>
    <n v="60"/>
    <n v="60"/>
    <n v="0"/>
    <n v="0"/>
    <n v="-60"/>
    <n v="0"/>
    <n v="0"/>
    <n v="0"/>
    <n v="0"/>
    <n v="0"/>
    <n v="60"/>
    <n v="60"/>
    <n v="0"/>
    <n v="-60"/>
    <n v="0"/>
    <n v="0"/>
    <n v="-60"/>
    <n v="0"/>
  </r>
  <r>
    <x v="0"/>
    <s v="Maritime"/>
    <s v="Export"/>
    <x v="1722"/>
    <d v="2024-08-05T00:00:00"/>
    <x v="5"/>
    <s v="DFCLCIAL02"/>
    <x v="14"/>
    <s v="EXO FR ANNEXE"/>
    <n v="0"/>
    <n v="60"/>
    <n v="60"/>
    <n v="60"/>
    <n v="0"/>
    <n v="-60"/>
    <n v="-60"/>
    <n v="0"/>
    <n v="60"/>
    <n v="100"/>
    <n v="0"/>
    <n v="60"/>
    <n v="60"/>
    <n v="60"/>
    <n v="0"/>
    <n v="-60"/>
    <n v="-60"/>
    <n v="60"/>
    <n v="0"/>
    <n v="100"/>
    <n v="120"/>
    <n v="200"/>
  </r>
  <r>
    <x v="0"/>
    <s v="Maritime"/>
    <s v="Export"/>
    <x v="1722"/>
    <d v="2024-08-05T00:00:00"/>
    <x v="5"/>
    <s v="DFCLCIAL02"/>
    <x v="26"/>
    <s v="EXO TPS ROUTE"/>
    <n v="0"/>
    <n v="610"/>
    <n v="610"/>
    <n v="560"/>
    <n v="0"/>
    <n v="-560"/>
    <n v="-560"/>
    <n v="0"/>
    <n v="610"/>
    <n v="100"/>
    <n v="0"/>
    <n v="610"/>
    <n v="610"/>
    <n v="560"/>
    <n v="0"/>
    <n v="-560"/>
    <n v="-560"/>
    <n v="610"/>
    <n v="0"/>
    <n v="100"/>
    <n v="1170"/>
    <n v="208.93"/>
  </r>
  <r>
    <x v="1"/>
    <s v="Route"/>
    <s v="Export"/>
    <x v="1723"/>
    <d v="2024-08-05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1724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25"/>
    <d v="2024-08-05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725"/>
    <d v="2024-08-05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726"/>
    <d v="2024-08-05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727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1728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729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729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1730"/>
    <d v="2024-08-05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1730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4"/>
    <n v="34"/>
    <n v="0"/>
    <n v="-34"/>
    <n v="0"/>
    <n v="0"/>
    <n v="-34"/>
    <n v="0"/>
  </r>
  <r>
    <x v="5"/>
    <s v="Maritime"/>
    <s v="Import"/>
    <x v="1730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34"/>
    <n v="34"/>
    <n v="34"/>
    <n v="0"/>
    <n v="-34"/>
    <n v="-34"/>
    <n v="34"/>
    <n v="0"/>
    <n v="100"/>
    <n v="68"/>
    <n v="200"/>
  </r>
  <r>
    <x v="0"/>
    <s v="Maritime"/>
    <s v="Export"/>
    <x v="1731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732"/>
    <d v="2024-08-05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1732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33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733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734"/>
    <d v="2024-08-05T00:00:00"/>
    <x v="4"/>
    <s v="DFCLCIAL03"/>
    <x v="14"/>
    <s v="EXO FR ANNEXE"/>
    <n v="0"/>
    <n v="666"/>
    <n v="666"/>
    <n v="636"/>
    <n v="0"/>
    <n v="-636"/>
    <n v="-636"/>
    <n v="0"/>
    <n v="666"/>
    <n v="100"/>
    <n v="0"/>
    <n v="666"/>
    <n v="666"/>
    <n v="636"/>
    <n v="636"/>
    <n v="-636"/>
    <n v="-636"/>
    <n v="30"/>
    <n v="0"/>
    <n v="100"/>
    <n v="1302"/>
    <n v="204.72"/>
  </r>
  <r>
    <x v="0"/>
    <s v="Maritime"/>
    <s v="Import"/>
    <x v="1734"/>
    <d v="2024-08-05T00:00:00"/>
    <x v="1"/>
    <s v="DFCLCPTA"/>
    <x v="14"/>
    <s v="EXO FR ANNEXE"/>
    <n v="0"/>
    <n v="0"/>
    <n v="0"/>
    <n v="0"/>
    <n v="318"/>
    <n v="318"/>
    <n v="0"/>
    <n v="0"/>
    <n v="-318"/>
    <n v="0"/>
    <n v="0"/>
    <n v="0"/>
    <n v="0"/>
    <n v="0"/>
    <n v="0"/>
    <n v="318"/>
    <n v="0"/>
    <n v="0"/>
    <n v="0"/>
    <n v="0"/>
    <n v="-318"/>
    <n v="0"/>
  </r>
  <r>
    <x v="0"/>
    <s v="Maritime"/>
    <s v="Export"/>
    <x v="1735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3"/>
    <s v="Route"/>
    <s v="Export"/>
    <x v="1736"/>
    <d v="2024-08-05T00:00:00"/>
    <x v="6"/>
    <s v="DFCLCIAL06"/>
    <x v="41"/>
    <s v="EXO AFFRETEMENT"/>
    <n v="0"/>
    <n v="285.74"/>
    <n v="285.74"/>
    <n v="250"/>
    <n v="0"/>
    <n v="-250"/>
    <n v="-250"/>
    <n v="0"/>
    <n v="285.74"/>
    <n v="100"/>
    <n v="0"/>
    <n v="285.74"/>
    <n v="285.74"/>
    <n v="250"/>
    <n v="250"/>
    <n v="-250"/>
    <n v="-250"/>
    <n v="35.740000000000009"/>
    <n v="0"/>
    <n v="100"/>
    <n v="535.74"/>
    <n v="214.3"/>
  </r>
  <r>
    <x v="0"/>
    <s v="Maritime"/>
    <s v="Export"/>
    <x v="1737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37"/>
    <d v="2024-08-05T00:00:00"/>
    <x v="3"/>
    <s v="DFCLCIAL01"/>
    <x v="0"/>
    <s v="EXO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738"/>
    <d v="2024-08-31T00:00:00"/>
    <x v="4"/>
    <s v="DFCLCIAL03"/>
    <x v="5"/>
    <s v="DROITS DE PORT DOUAN"/>
    <n v="0"/>
    <n v="0"/>
    <n v="0"/>
    <n v="0"/>
    <n v="0"/>
    <n v="0"/>
    <n v="0"/>
    <n v="0"/>
    <n v="0"/>
    <n v="0"/>
    <n v="0"/>
    <n v="119"/>
    <n v="119"/>
    <n v="119"/>
    <n v="119"/>
    <n v="-119"/>
    <n v="-119"/>
    <n v="0"/>
    <n v="0"/>
    <n v="100"/>
    <n v="238"/>
    <n v="200"/>
  </r>
  <r>
    <x v="0"/>
    <s v="Maritime"/>
    <s v="Import"/>
    <x v="1738"/>
    <d v="2024-08-31T00:00:00"/>
    <x v="4"/>
    <s v="DFCLCIAL03"/>
    <x v="6"/>
    <s v="DROITS DE DOUANE"/>
    <n v="0"/>
    <n v="0"/>
    <n v="0"/>
    <n v="0"/>
    <n v="0"/>
    <n v="0"/>
    <n v="0"/>
    <n v="0"/>
    <n v="0"/>
    <n v="0"/>
    <n v="0"/>
    <n v="33669"/>
    <n v="33669"/>
    <n v="33669"/>
    <n v="33669"/>
    <n v="-33669"/>
    <n v="-33669"/>
    <n v="0"/>
    <n v="0"/>
    <n v="100"/>
    <n v="67338"/>
    <n v="200"/>
  </r>
  <r>
    <x v="0"/>
    <s v="Maritime"/>
    <s v="Export"/>
    <x v="1739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740"/>
    <d v="2024-08-05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1740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87"/>
    <n v="87"/>
    <n v="87"/>
    <n v="0"/>
    <n v="-87"/>
    <n v="-87"/>
    <n v="87"/>
    <n v="0"/>
    <n v="100"/>
    <n v="174"/>
    <n v="200"/>
  </r>
  <r>
    <x v="5"/>
    <s v="Maritime"/>
    <s v="Import"/>
    <x v="1740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7"/>
    <n v="87"/>
    <n v="0"/>
    <n v="-87"/>
    <n v="0"/>
    <n v="0"/>
    <n v="-87"/>
    <n v="0"/>
  </r>
  <r>
    <x v="0"/>
    <s v="Maritime"/>
    <s v="Export"/>
    <x v="1741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42"/>
    <d v="2024-08-05T00:00:00"/>
    <x v="3"/>
    <s v="DFCLCIAL01"/>
    <x v="0"/>
    <s v="EXO DOUANE"/>
    <n v="0"/>
    <n v="39"/>
    <n v="39"/>
    <n v="0"/>
    <n v="0"/>
    <n v="0"/>
    <n v="0"/>
    <n v="0"/>
    <n v="39"/>
    <n v="100"/>
    <n v="0"/>
    <n v="39"/>
    <n v="39"/>
    <n v="0"/>
    <n v="0"/>
    <n v="0"/>
    <n v="0"/>
    <n v="39"/>
    <n v="0"/>
    <n v="100"/>
    <n v="39"/>
    <n v="0"/>
  </r>
  <r>
    <x v="0"/>
    <s v="Maritime"/>
    <s v="Import"/>
    <x v="1742"/>
    <d v="2024-08-05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743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0"/>
    <n v="380"/>
    <n v="0"/>
    <n v="-380"/>
    <n v="0"/>
    <n v="0"/>
    <n v="-380"/>
    <n v="0"/>
  </r>
  <r>
    <x v="5"/>
    <s v="Maritime"/>
    <s v="Import"/>
    <x v="1743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380"/>
    <n v="380"/>
    <n v="380"/>
    <n v="0"/>
    <n v="-380"/>
    <n v="-380"/>
    <n v="380"/>
    <n v="0"/>
    <n v="100"/>
    <n v="760"/>
    <n v="200"/>
  </r>
  <r>
    <x v="5"/>
    <s v="Maritime"/>
    <s v="Import"/>
    <x v="1743"/>
    <d v="2024-08-0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744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45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46"/>
    <d v="2024-08-0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746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28"/>
    <n v="0"/>
    <n v="0"/>
    <n v="0"/>
    <n v="0"/>
    <n v="-28"/>
    <n v="0"/>
  </r>
  <r>
    <x v="0"/>
    <s v="Maritime"/>
    <s v="Import"/>
    <x v="1746"/>
    <d v="2024-08-0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746"/>
    <d v="2024-08-05T00:00:00"/>
    <x v="7"/>
    <s v="DFCLCIAL05"/>
    <x v="6"/>
    <s v="DROITS DE DOUANE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1746"/>
    <d v="2024-08-05T00:00:00"/>
    <x v="7"/>
    <s v="DFCLCIAL05"/>
    <x v="22"/>
    <s v="AUTOL DOUANE"/>
    <n v="0"/>
    <n v="268"/>
    <n v="268"/>
    <n v="0"/>
    <n v="0"/>
    <n v="0"/>
    <n v="0"/>
    <n v="0"/>
    <n v="268"/>
    <n v="100"/>
    <n v="0"/>
    <n v="268"/>
    <n v="268"/>
    <n v="0"/>
    <n v="0"/>
    <n v="0"/>
    <n v="0"/>
    <n v="268"/>
    <n v="0"/>
    <n v="100"/>
    <n v="268"/>
    <n v="0"/>
  </r>
  <r>
    <x v="0"/>
    <s v="Maritime"/>
    <s v="Import"/>
    <x v="1746"/>
    <d v="2024-08-05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746"/>
    <d v="2024-08-05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1746"/>
    <d v="2024-08-05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747"/>
    <d v="2024-08-05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1748"/>
    <d v="2024-08-05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1749"/>
    <d v="2024-08-05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50"/>
    <d v="2024-08-05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750"/>
    <d v="2024-08-05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751"/>
    <d v="2024-08-05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51"/>
    <d v="2024-08-05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1752"/>
    <d v="2024-08-0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2"/>
    <s v="Maritime"/>
    <s v="Import"/>
    <x v="1753"/>
    <d v="2024-08-05T00:00:00"/>
    <x v="3"/>
    <s v="DFCLCIAL01"/>
    <x v="19"/>
    <s v="TAX MANUT"/>
    <n v="0"/>
    <n v="34.9"/>
    <n v="34.9"/>
    <n v="0"/>
    <n v="0"/>
    <n v="0"/>
    <n v="0"/>
    <n v="0"/>
    <n v="34.9"/>
    <n v="100"/>
    <n v="0"/>
    <n v="34.9"/>
    <n v="34.9"/>
    <n v="0"/>
    <n v="0"/>
    <n v="0"/>
    <n v="0"/>
    <n v="34.9"/>
    <n v="0"/>
    <n v="100"/>
    <n v="34.9"/>
    <n v="0"/>
  </r>
  <r>
    <x v="5"/>
    <s v="Maritime"/>
    <s v="Export"/>
    <x v="1754"/>
    <d v="2024-08-05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755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755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5484"/>
    <n v="5484"/>
    <n v="5484"/>
    <n v="5484"/>
    <n v="-5484"/>
    <n v="-5484"/>
    <n v="0"/>
    <n v="0"/>
    <n v="100"/>
    <n v="10968"/>
    <n v="200"/>
  </r>
  <r>
    <x v="0"/>
    <s v="Maritime"/>
    <s v="Import"/>
    <x v="1755"/>
    <d v="2024-08-05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755"/>
    <d v="2024-08-05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56"/>
    <d v="2024-08-05T00:00:00"/>
    <x v="0"/>
    <s v="DFCLCIAL04"/>
    <x v="0"/>
    <s v="EXO DOUANE"/>
    <n v="0"/>
    <n v="126"/>
    <n v="126"/>
    <n v="0"/>
    <n v="0"/>
    <n v="0"/>
    <n v="0"/>
    <n v="0"/>
    <n v="126"/>
    <n v="100"/>
    <n v="0"/>
    <n v="126"/>
    <n v="126"/>
    <n v="0"/>
    <n v="0"/>
    <n v="0"/>
    <n v="0"/>
    <n v="126"/>
    <n v="0"/>
    <n v="100"/>
    <n v="126"/>
    <n v="0"/>
  </r>
  <r>
    <x v="5"/>
    <s v="Maritime"/>
    <s v="Import"/>
    <x v="1757"/>
    <d v="2024-08-05T00:00:00"/>
    <x v="6"/>
    <s v="DFCLCIAL06"/>
    <x v="0"/>
    <s v="EXO DOUANE"/>
    <n v="0"/>
    <n v="147"/>
    <n v="147"/>
    <n v="0"/>
    <n v="0"/>
    <n v="0"/>
    <n v="0"/>
    <n v="0"/>
    <n v="147"/>
    <n v="100"/>
    <n v="0"/>
    <n v="147"/>
    <n v="147"/>
    <n v="0"/>
    <n v="0"/>
    <n v="0"/>
    <n v="0"/>
    <n v="147"/>
    <n v="0"/>
    <n v="100"/>
    <n v="147"/>
    <n v="0"/>
  </r>
  <r>
    <x v="5"/>
    <s v="Maritime"/>
    <s v="Import"/>
    <x v="1757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514"/>
    <n v="514"/>
    <n v="514"/>
    <n v="514"/>
    <n v="-514"/>
    <n v="-514"/>
    <n v="0"/>
    <n v="0"/>
    <n v="100"/>
    <n v="1028"/>
    <n v="200"/>
  </r>
  <r>
    <x v="5"/>
    <s v="Maritime"/>
    <s v="Export"/>
    <x v="1758"/>
    <d v="2024-08-05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759"/>
    <d v="2024-08-05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1759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1759"/>
    <d v="2024-08-05T00:00:00"/>
    <x v="1"/>
    <s v="DFCLCPTA"/>
    <x v="24"/>
    <s v="EXO REF SUREST"/>
    <n v="0"/>
    <n v="0"/>
    <n v="0"/>
    <n v="0"/>
    <n v="39.31"/>
    <n v="39.31"/>
    <n v="0"/>
    <n v="0"/>
    <n v="-39.31"/>
    <n v="0"/>
    <n v="0"/>
    <n v="0"/>
    <n v="0"/>
    <n v="0"/>
    <n v="39.31"/>
    <n v="39.31"/>
    <n v="0"/>
    <n v="-39.31"/>
    <n v="0"/>
    <n v="0"/>
    <n v="-39.31"/>
    <n v="0"/>
  </r>
  <r>
    <x v="0"/>
    <s v="Maritime"/>
    <s v="Import"/>
    <x v="1759"/>
    <d v="2024-08-05T00:00:00"/>
    <x v="5"/>
    <s v="DFCLCIAL02"/>
    <x v="24"/>
    <s v="EXO REF SUREST"/>
    <n v="0"/>
    <n v="39.31"/>
    <n v="39.31"/>
    <n v="39.31"/>
    <n v="0"/>
    <n v="-39.31"/>
    <n v="-39.31"/>
    <n v="0"/>
    <n v="39.31"/>
    <n v="100"/>
    <n v="0"/>
    <n v="39.31"/>
    <n v="39.31"/>
    <n v="39.31"/>
    <n v="0"/>
    <n v="-39.31"/>
    <n v="-39.31"/>
    <n v="39.31"/>
    <n v="0"/>
    <n v="100"/>
    <n v="78.62"/>
    <n v="200"/>
  </r>
  <r>
    <x v="0"/>
    <s v="Maritime"/>
    <s v="Import"/>
    <x v="1759"/>
    <d v="2024-08-05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1759"/>
    <d v="2024-08-05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59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760"/>
    <d v="2024-08-05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760"/>
    <d v="2024-08-05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00"/>
    <n v="400"/>
    <n v="0"/>
    <n v="-400"/>
    <n v="0"/>
    <n v="0"/>
    <n v="-400"/>
    <n v="0"/>
  </r>
  <r>
    <x v="0"/>
    <s v="Maritime"/>
    <s v="Import"/>
    <x v="1760"/>
    <d v="2024-08-05T00:00:00"/>
    <x v="5"/>
    <s v="DFCLCIAL02"/>
    <x v="6"/>
    <s v="DROITS DE DOUANE"/>
    <n v="0"/>
    <n v="0"/>
    <n v="0"/>
    <n v="0"/>
    <n v="0"/>
    <n v="0"/>
    <n v="0"/>
    <n v="0"/>
    <n v="0"/>
    <n v="0"/>
    <n v="0"/>
    <n v="400"/>
    <n v="400"/>
    <n v="400"/>
    <n v="0"/>
    <n v="-400"/>
    <n v="-400"/>
    <n v="400"/>
    <n v="0"/>
    <n v="100"/>
    <n v="800"/>
    <n v="200"/>
  </r>
  <r>
    <x v="0"/>
    <s v="Maritime"/>
    <s v="Import"/>
    <x v="1760"/>
    <d v="2024-08-05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760"/>
    <d v="2024-08-05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Import"/>
    <x v="1760"/>
    <d v="2024-08-05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5"/>
    <s v="Maritime"/>
    <s v="Import"/>
    <x v="1761"/>
    <d v="2024-08-0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1762"/>
    <d v="2024-08-05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762"/>
    <d v="2024-08-05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1763"/>
    <d v="2024-08-05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764"/>
    <d v="2024-08-05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765"/>
    <d v="2024-08-05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766"/>
    <d v="2024-08-05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1767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768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Import"/>
    <x v="1768"/>
    <d v="2024-08-05T00:00:00"/>
    <x v="6"/>
    <s v="DFCLCIAL06"/>
    <x v="0"/>
    <s v="EXO DOUANE"/>
    <n v="0"/>
    <n v="93"/>
    <n v="93"/>
    <n v="0"/>
    <n v="0"/>
    <n v="0"/>
    <n v="0"/>
    <n v="0"/>
    <n v="93"/>
    <n v="100"/>
    <n v="0"/>
    <n v="93"/>
    <n v="93"/>
    <n v="0"/>
    <n v="0"/>
    <n v="0"/>
    <n v="0"/>
    <n v="93"/>
    <n v="0"/>
    <n v="100"/>
    <n v="93"/>
    <n v="0"/>
  </r>
  <r>
    <x v="5"/>
    <s v="Maritime"/>
    <s v="Import"/>
    <x v="1769"/>
    <d v="2024-08-05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1769"/>
    <d v="2024-08-05T00:00:00"/>
    <x v="6"/>
    <s v="DFCLCIAL06"/>
    <x v="6"/>
    <s v="DROITS DE DOUANE"/>
    <n v="0"/>
    <n v="0"/>
    <n v="0"/>
    <n v="0"/>
    <n v="0"/>
    <n v="0"/>
    <n v="0"/>
    <n v="0"/>
    <n v="0"/>
    <n v="0"/>
    <n v="0"/>
    <n v="36"/>
    <n v="36"/>
    <n v="36"/>
    <n v="36"/>
    <n v="-36"/>
    <n v="-36"/>
    <n v="0"/>
    <n v="0"/>
    <n v="100"/>
    <n v="72"/>
    <n v="200"/>
  </r>
  <r>
    <x v="0"/>
    <s v="Maritime"/>
    <s v="Import"/>
    <x v="1770"/>
    <d v="2024-08-05T00:00:00"/>
    <x v="4"/>
    <s v="DFCLCIAL03"/>
    <x v="6"/>
    <s v="DROITS DE DOUANE"/>
    <n v="0"/>
    <n v="0"/>
    <n v="0"/>
    <n v="0"/>
    <n v="0"/>
    <n v="0"/>
    <n v="0"/>
    <n v="0"/>
    <n v="0"/>
    <n v="0"/>
    <n v="0"/>
    <n v="30110"/>
    <n v="30110"/>
    <n v="30110"/>
    <n v="30110"/>
    <n v="-30110"/>
    <n v="-30110"/>
    <n v="0"/>
    <n v="0"/>
    <n v="100"/>
    <n v="60220"/>
    <n v="200"/>
  </r>
  <r>
    <x v="0"/>
    <s v="Maritime"/>
    <s v="Import"/>
    <x v="1770"/>
    <d v="2024-08-05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Import"/>
    <x v="1771"/>
    <d v="2024-08-0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772"/>
    <d v="2024-08-05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773"/>
    <d v="2024-08-05T00:00:00"/>
    <x v="6"/>
    <s v="DFCLCIAL06"/>
    <x v="0"/>
    <s v="EXO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5"/>
    <s v="Maritime"/>
    <s v="Export"/>
    <x v="1774"/>
    <d v="2024-08-05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1775"/>
    <d v="2024-08-05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3"/>
    <s v="Route"/>
    <s v="Export"/>
    <x v="1776"/>
    <d v="2024-08-05T00:00:00"/>
    <x v="6"/>
    <s v="DFCLCIAL06"/>
    <x v="3"/>
    <s v="TAX AFFRETEMENT"/>
    <n v="0"/>
    <n v="315"/>
    <n v="315"/>
    <n v="280"/>
    <n v="0"/>
    <n v="-280"/>
    <n v="-280"/>
    <n v="0"/>
    <n v="315"/>
    <n v="100"/>
    <n v="0"/>
    <n v="315"/>
    <n v="315"/>
    <n v="280"/>
    <n v="280"/>
    <n v="-280"/>
    <n v="-280"/>
    <n v="35"/>
    <n v="0"/>
    <n v="100"/>
    <n v="595"/>
    <n v="212.5"/>
  </r>
  <r>
    <x v="0"/>
    <s v="Maritime"/>
    <s v="Import"/>
    <x v="1777"/>
    <d v="2024-08-0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1777"/>
    <d v="2024-08-0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1778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Import"/>
    <x v="1778"/>
    <d v="2024-08-06T00:00:00"/>
    <x v="0"/>
    <s v="DFCLCIAL04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1779"/>
    <d v="2024-08-06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780"/>
    <d v="2024-08-06T00:00:00"/>
    <x v="2"/>
    <s v="DFCLCIAL07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1781"/>
    <d v="2024-08-0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782"/>
    <d v="2024-08-06T00:00:00"/>
    <x v="5"/>
    <s v="DFCLCIAL02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1782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783"/>
    <d v="2024-08-06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1784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784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784"/>
    <d v="2024-08-06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1784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9"/>
    <n v="3769"/>
    <n v="3769"/>
    <n v="3769"/>
    <n v="-3769"/>
    <n v="-3769"/>
    <n v="0"/>
    <n v="0"/>
    <n v="100"/>
    <n v="7538"/>
    <n v="200"/>
  </r>
  <r>
    <x v="0"/>
    <s v="Maritime"/>
    <s v="Export"/>
    <x v="1785"/>
    <d v="2024-08-06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1786"/>
    <d v="2024-08-06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787"/>
    <d v="2024-08-0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7"/>
    <s v="Maritime"/>
    <s v="Import"/>
    <x v="1788"/>
    <d v="2024-08-06T00:00:00"/>
    <x v="6"/>
    <s v="DFCLCIAL06"/>
    <x v="33"/>
    <s v="EXO CONS MARITI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Import"/>
    <x v="1789"/>
    <d v="2024-08-06T00:00:00"/>
    <x v="5"/>
    <s v="DFCLCIAL02"/>
    <x v="2"/>
    <s v="TAX TPS ROUTE"/>
    <n v="0"/>
    <n v="470"/>
    <n v="470"/>
    <n v="420"/>
    <n v="0"/>
    <n v="-420"/>
    <n v="-420"/>
    <n v="0"/>
    <n v="470"/>
    <n v="100"/>
    <n v="0"/>
    <n v="470"/>
    <n v="470"/>
    <n v="420"/>
    <n v="0"/>
    <n v="-420"/>
    <n v="-420"/>
    <n v="470"/>
    <n v="0"/>
    <n v="100"/>
    <n v="890"/>
    <n v="211.9"/>
  </r>
  <r>
    <x v="0"/>
    <s v="Maritime"/>
    <s v="Import"/>
    <x v="1789"/>
    <d v="2024-08-06T00:00:00"/>
    <x v="1"/>
    <s v="DFCLCPTA"/>
    <x v="2"/>
    <s v="TAX TPS ROUTE"/>
    <n v="0"/>
    <n v="0"/>
    <n v="0"/>
    <n v="0"/>
    <n v="420"/>
    <n v="420"/>
    <n v="0"/>
    <n v="0"/>
    <n v="-420"/>
    <n v="0"/>
    <n v="0"/>
    <n v="0"/>
    <n v="0"/>
    <n v="0"/>
    <n v="420"/>
    <n v="420"/>
    <n v="0"/>
    <n v="-420"/>
    <n v="0"/>
    <n v="0"/>
    <n v="-420"/>
    <n v="0"/>
  </r>
  <r>
    <x v="0"/>
    <s v="Maritime"/>
    <s v="Import"/>
    <x v="1789"/>
    <d v="2024-08-06T00:00:00"/>
    <x v="1"/>
    <s v="DFCLCPTA"/>
    <x v="4"/>
    <s v="TAX  FR ANNEXE"/>
    <n v="0"/>
    <n v="0"/>
    <n v="0"/>
    <n v="0"/>
    <n v="55"/>
    <n v="55"/>
    <n v="0"/>
    <n v="0"/>
    <n v="-55"/>
    <n v="0"/>
    <n v="0"/>
    <n v="0"/>
    <n v="0"/>
    <n v="0"/>
    <n v="55"/>
    <n v="55"/>
    <n v="0"/>
    <n v="-55"/>
    <n v="0"/>
    <n v="0"/>
    <n v="-55"/>
    <n v="0"/>
  </r>
  <r>
    <x v="0"/>
    <s v="Maritime"/>
    <s v="Import"/>
    <x v="1789"/>
    <d v="2024-08-06T00:00:00"/>
    <x v="5"/>
    <s v="DFCLCIAL02"/>
    <x v="4"/>
    <s v="TAX  FR ANNEXE"/>
    <n v="0"/>
    <n v="70"/>
    <n v="70"/>
    <n v="55"/>
    <n v="0"/>
    <n v="-55"/>
    <n v="-55"/>
    <n v="0"/>
    <n v="70"/>
    <n v="100"/>
    <n v="0"/>
    <n v="70"/>
    <n v="70"/>
    <n v="55"/>
    <n v="0"/>
    <n v="-55"/>
    <n v="-55"/>
    <n v="70"/>
    <n v="0"/>
    <n v="100"/>
    <n v="125"/>
    <n v="227.27"/>
  </r>
  <r>
    <x v="5"/>
    <s v="Maritime"/>
    <s v="Import"/>
    <x v="1790"/>
    <d v="2024-08-0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791"/>
    <d v="2024-08-06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792"/>
    <d v="2024-08-0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793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336"/>
    <n v="336"/>
    <n v="336"/>
    <n v="0"/>
    <n v="-336"/>
    <n v="-336"/>
    <n v="336"/>
    <n v="0"/>
    <n v="100"/>
    <n v="672"/>
    <n v="200"/>
  </r>
  <r>
    <x v="5"/>
    <s v="Maritime"/>
    <s v="Import"/>
    <x v="1793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36"/>
    <n v="336"/>
    <n v="0"/>
    <n v="-336"/>
    <n v="0"/>
    <n v="0"/>
    <n v="-336"/>
    <n v="0"/>
  </r>
  <r>
    <x v="5"/>
    <s v="Maritime"/>
    <s v="Import"/>
    <x v="1793"/>
    <d v="2024-08-06T00:00:00"/>
    <x v="0"/>
    <s v="DFCLCIAL04"/>
    <x v="0"/>
    <s v="EXO DOUANE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5"/>
    <s v="Maritime"/>
    <s v="Import"/>
    <x v="1794"/>
    <d v="2024-08-0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1795"/>
    <d v="2024-08-0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1796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797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127"/>
    <n v="127"/>
    <n v="127"/>
    <n v="0"/>
    <n v="-127"/>
    <n v="-127"/>
    <n v="127"/>
    <n v="0"/>
    <n v="100"/>
    <n v="254"/>
    <n v="200"/>
  </r>
  <r>
    <x v="5"/>
    <s v="Maritime"/>
    <s v="Import"/>
    <x v="1797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7"/>
    <n v="127"/>
    <n v="0"/>
    <n v="-127"/>
    <n v="0"/>
    <n v="0"/>
    <n v="-127"/>
    <n v="0"/>
  </r>
  <r>
    <x v="5"/>
    <s v="Maritime"/>
    <s v="Import"/>
    <x v="1797"/>
    <d v="2024-08-06T00:00:00"/>
    <x v="6"/>
    <s v="DFCLCIAL06"/>
    <x v="0"/>
    <s v="EXO DOUANE"/>
    <n v="0"/>
    <n v="267"/>
    <n v="267"/>
    <n v="0"/>
    <n v="0"/>
    <n v="0"/>
    <n v="0"/>
    <n v="0"/>
    <n v="267"/>
    <n v="100"/>
    <n v="0"/>
    <n v="267"/>
    <n v="267"/>
    <n v="0"/>
    <n v="0"/>
    <n v="0"/>
    <n v="0"/>
    <n v="267"/>
    <n v="0"/>
    <n v="100"/>
    <n v="267"/>
    <n v="0"/>
  </r>
  <r>
    <x v="0"/>
    <s v="Maritime"/>
    <s v="Import"/>
    <x v="1798"/>
    <d v="2024-08-0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1798"/>
    <d v="2024-08-06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5"/>
    <s v="Maritime"/>
    <s v="Export"/>
    <x v="1799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800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01"/>
    <d v="2024-08-06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Import"/>
    <x v="1802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609"/>
    <n v="13609"/>
    <n v="0"/>
    <n v="-13609"/>
    <n v="0"/>
    <n v="0"/>
    <n v="-13609"/>
    <n v="0"/>
  </r>
  <r>
    <x v="5"/>
    <s v="Maritime"/>
    <s v="Import"/>
    <x v="1802"/>
    <d v="2024-08-06T00:00:00"/>
    <x v="6"/>
    <s v="DFCLCIAL06"/>
    <x v="0"/>
    <s v="EXO DOUANE"/>
    <n v="0"/>
    <n v="139"/>
    <n v="139"/>
    <n v="0"/>
    <n v="0"/>
    <n v="0"/>
    <n v="0"/>
    <n v="0"/>
    <n v="139"/>
    <n v="100"/>
    <n v="0"/>
    <n v="139"/>
    <n v="139"/>
    <n v="0"/>
    <n v="0"/>
    <n v="0"/>
    <n v="0"/>
    <n v="139"/>
    <n v="0"/>
    <n v="100"/>
    <n v="139"/>
    <n v="0"/>
  </r>
  <r>
    <x v="5"/>
    <s v="Maritime"/>
    <s v="Import"/>
    <x v="1802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13609"/>
    <n v="13609"/>
    <n v="13609"/>
    <n v="0"/>
    <n v="-13609"/>
    <n v="-13609"/>
    <n v="13609"/>
    <n v="0"/>
    <n v="100"/>
    <n v="27218"/>
    <n v="200"/>
  </r>
  <r>
    <x v="5"/>
    <s v="Maritime"/>
    <s v="Export"/>
    <x v="180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804"/>
    <d v="2024-08-0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1805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06"/>
    <d v="2024-08-06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1"/>
    <s v="Route"/>
    <s v="Import"/>
    <x v="1807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-7"/>
    <n v="0"/>
  </r>
  <r>
    <x v="1"/>
    <s v="Route"/>
    <s v="Import"/>
    <x v="1807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31"/>
    <n v="31"/>
    <n v="31"/>
    <n v="31"/>
    <n v="-31"/>
    <n v="-31"/>
    <n v="0"/>
    <n v="0"/>
    <n v="100"/>
    <n v="62"/>
    <n v="200"/>
  </r>
  <r>
    <x v="1"/>
    <s v="Route"/>
    <s v="Import"/>
    <x v="1807"/>
    <d v="2024-08-06T00:00:00"/>
    <x v="2"/>
    <s v="DFCLCIAL07"/>
    <x v="22"/>
    <s v="AUTOL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1"/>
    <s v="Route"/>
    <s v="Import"/>
    <x v="1808"/>
    <d v="2024-08-06T00:00:00"/>
    <x v="2"/>
    <s v="DFCLCIAL07"/>
    <x v="0"/>
    <s v="EXO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1"/>
    <s v="Route"/>
    <s v="Import"/>
    <x v="1808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1"/>
    <s v="Route"/>
    <s v="Import"/>
    <x v="1808"/>
    <d v="2024-08-06T00:00:00"/>
    <x v="2"/>
    <s v="DFCLCIAL07"/>
    <x v="9"/>
    <s v="EUA"/>
    <n v="0"/>
    <n v="520"/>
    <n v="520"/>
    <n v="0"/>
    <n v="0"/>
    <n v="0"/>
    <n v="0"/>
    <n v="0"/>
    <n v="520"/>
    <n v="100"/>
    <n v="0"/>
    <n v="520"/>
    <n v="520"/>
    <n v="0"/>
    <n v="0"/>
    <n v="0"/>
    <n v="0"/>
    <n v="520"/>
    <n v="0"/>
    <n v="100"/>
    <n v="520"/>
    <n v="0"/>
  </r>
  <r>
    <x v="0"/>
    <s v="Maritime"/>
    <s v="Import"/>
    <x v="1809"/>
    <d v="2024-08-06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1809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809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1809"/>
    <d v="2024-08-06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810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810"/>
    <d v="2024-08-06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810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1811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80"/>
    <n v="3780"/>
    <n v="3780"/>
    <n v="3780"/>
    <n v="-3780"/>
    <n v="-3780"/>
    <n v="0"/>
    <n v="0"/>
    <n v="100"/>
    <n v="7560"/>
    <n v="200"/>
  </r>
  <r>
    <x v="0"/>
    <s v="Maritime"/>
    <s v="Import"/>
    <x v="1811"/>
    <d v="2024-08-06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811"/>
    <d v="2024-08-06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1811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811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811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11"/>
    <d v="2024-08-06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1812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812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812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12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Export"/>
    <x v="181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814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14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814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814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815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815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815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15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816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816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16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816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817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817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817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817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818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819"/>
    <d v="2024-08-06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819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819"/>
    <d v="2024-08-06T00:00:00"/>
    <x v="5"/>
    <s v="DFCLCIAL02"/>
    <x v="24"/>
    <s v="EXO REF SUREST"/>
    <n v="0"/>
    <n v="79"/>
    <n v="79"/>
    <n v="79"/>
    <n v="0"/>
    <n v="-79"/>
    <n v="-79"/>
    <n v="0"/>
    <n v="79"/>
    <n v="100"/>
    <n v="0"/>
    <n v="79"/>
    <n v="79"/>
    <n v="79"/>
    <n v="79"/>
    <n v="-79"/>
    <n v="-79"/>
    <n v="0"/>
    <n v="0"/>
    <n v="100"/>
    <n v="158"/>
    <n v="200"/>
  </r>
  <r>
    <x v="0"/>
    <s v="Maritime"/>
    <s v="Import"/>
    <x v="1819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19"/>
    <d v="2024-08-06T00:00:00"/>
    <x v="1"/>
    <s v="DFCLCPTA"/>
    <x v="24"/>
    <s v="EXO REF SUREST"/>
    <n v="0"/>
    <n v="0"/>
    <n v="0"/>
    <n v="0"/>
    <n v="79"/>
    <n v="79"/>
    <n v="0"/>
    <n v="0"/>
    <n v="-79"/>
    <n v="0"/>
    <n v="0"/>
    <n v="0"/>
    <n v="0"/>
    <n v="0"/>
    <n v="0"/>
    <n v="79"/>
    <n v="0"/>
    <n v="0"/>
    <n v="0"/>
    <n v="0"/>
    <n v="-79"/>
    <n v="0"/>
  </r>
  <r>
    <x v="0"/>
    <s v="Maritime"/>
    <s v="Import"/>
    <x v="1819"/>
    <d v="2024-08-06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1820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820"/>
    <d v="2024-08-06T00:00:00"/>
    <x v="5"/>
    <s v="DFCLCIAL02"/>
    <x v="14"/>
    <s v="EXO FR ANNEXE"/>
    <n v="0"/>
    <n v="397"/>
    <n v="397"/>
    <n v="377"/>
    <n v="0"/>
    <n v="-377"/>
    <n v="-377"/>
    <n v="0"/>
    <n v="397"/>
    <n v="100"/>
    <n v="0"/>
    <n v="397"/>
    <n v="397"/>
    <n v="377"/>
    <n v="377"/>
    <n v="-377"/>
    <n v="-377"/>
    <n v="20"/>
    <n v="0"/>
    <n v="100"/>
    <n v="774"/>
    <n v="205.31"/>
  </r>
  <r>
    <x v="0"/>
    <s v="Maritime"/>
    <s v="Import"/>
    <x v="1820"/>
    <d v="2024-08-06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820"/>
    <d v="2024-08-06T00:00:00"/>
    <x v="1"/>
    <s v="DFCLCPTA"/>
    <x v="14"/>
    <s v="EXO FR ANNEXE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0"/>
    <s v="Maritime"/>
    <s v="Import"/>
    <x v="1820"/>
    <d v="2024-08-06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820"/>
    <d v="2024-08-06T00:00:00"/>
    <x v="5"/>
    <s v="DFCLCIAL02"/>
    <x v="26"/>
    <s v="EXO TPS ROUTE"/>
    <n v="0"/>
    <n v="730"/>
    <n v="730"/>
    <n v="670"/>
    <n v="0"/>
    <n v="-670"/>
    <n v="-670"/>
    <n v="0"/>
    <n v="730"/>
    <n v="100"/>
    <n v="0"/>
    <n v="730"/>
    <n v="730"/>
    <n v="670"/>
    <n v="670"/>
    <n v="-670"/>
    <n v="-670"/>
    <n v="60"/>
    <n v="0"/>
    <n v="100"/>
    <n v="1400"/>
    <n v="208.96"/>
  </r>
  <r>
    <x v="0"/>
    <s v="Maritime"/>
    <s v="Import"/>
    <x v="1821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821"/>
    <d v="2024-08-06T00:00:00"/>
    <x v="5"/>
    <s v="DFCLCIAL02"/>
    <x v="0"/>
    <s v="EXO DOUANE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0"/>
    <s v="Maritime"/>
    <s v="Import"/>
    <x v="1821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22"/>
    <d v="2024-08-06T00:00:00"/>
    <x v="5"/>
    <s v="DFCLCIAL02"/>
    <x v="24"/>
    <s v="EXO REF SUREST"/>
    <n v="0"/>
    <n v="3652.94"/>
    <n v="3652.94"/>
    <n v="3652.94"/>
    <n v="0"/>
    <n v="-3652.94"/>
    <n v="-3652.94"/>
    <n v="0"/>
    <n v="3652.94"/>
    <n v="100"/>
    <n v="0"/>
    <n v="3652.94"/>
    <n v="3652.94"/>
    <n v="3652.94"/>
    <n v="0"/>
    <n v="-3652.94"/>
    <n v="-3652.94"/>
    <n v="3652.94"/>
    <n v="0"/>
    <n v="100"/>
    <n v="7305.88"/>
    <n v="200"/>
  </r>
  <r>
    <x v="0"/>
    <s v="Maritime"/>
    <s v="Import"/>
    <x v="1822"/>
    <d v="2024-08-06T00:00:00"/>
    <x v="5"/>
    <s v="DFCLCIAL02"/>
    <x v="48"/>
    <s v="TAX REFAC SURE"/>
    <n v="0"/>
    <n v="48.88"/>
    <n v="48.88"/>
    <n v="48.88"/>
    <n v="0"/>
    <n v="-48.88"/>
    <n v="-48.88"/>
    <n v="0"/>
    <n v="48.88"/>
    <n v="100"/>
    <n v="0"/>
    <n v="48.88"/>
    <n v="48.88"/>
    <n v="48.88"/>
    <n v="0"/>
    <n v="-48.88"/>
    <n v="-48.88"/>
    <n v="48.88"/>
    <n v="0"/>
    <n v="100"/>
    <n v="97.76"/>
    <n v="200"/>
  </r>
  <r>
    <x v="0"/>
    <s v="Maritime"/>
    <s v="Import"/>
    <x v="1822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0"/>
    <n v="-30"/>
    <n v="-30"/>
    <n v="30"/>
    <n v="0"/>
    <n v="100"/>
    <n v="60"/>
    <n v="200"/>
  </r>
  <r>
    <x v="0"/>
    <s v="Maritime"/>
    <s v="Import"/>
    <x v="1822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0"/>
    <n v="30"/>
    <n v="0"/>
    <n v="-30"/>
    <n v="0"/>
    <n v="0"/>
    <n v="-30"/>
    <n v="0"/>
  </r>
  <r>
    <x v="0"/>
    <s v="Maritime"/>
    <s v="Import"/>
    <x v="1822"/>
    <d v="2024-08-06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822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235"/>
    <n v="1235"/>
    <n v="1235"/>
    <n v="0"/>
    <n v="-1235"/>
    <n v="-1235"/>
    <n v="1235"/>
    <n v="0"/>
    <n v="100"/>
    <n v="2470"/>
    <n v="200"/>
  </r>
  <r>
    <x v="0"/>
    <s v="Maritime"/>
    <s v="Import"/>
    <x v="1822"/>
    <d v="2024-08-06T00:00:00"/>
    <x v="5"/>
    <s v="DFCLCIAL02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822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35"/>
    <n v="1235"/>
    <n v="0"/>
    <n v="-1235"/>
    <n v="0"/>
    <n v="0"/>
    <n v="-1235"/>
    <n v="0"/>
  </r>
  <r>
    <x v="0"/>
    <s v="Maritime"/>
    <s v="Import"/>
    <x v="1822"/>
    <d v="2024-08-06T00:00:00"/>
    <x v="1"/>
    <s v="DFCLCPTA"/>
    <x v="48"/>
    <s v="TAX REFAC SURE"/>
    <n v="0"/>
    <n v="0"/>
    <n v="0"/>
    <n v="0"/>
    <n v="48.88"/>
    <n v="48.88"/>
    <n v="0"/>
    <n v="0"/>
    <n v="-48.88"/>
    <n v="0"/>
    <n v="0"/>
    <n v="0"/>
    <n v="0"/>
    <n v="0"/>
    <n v="48.88"/>
    <n v="48.88"/>
    <n v="0"/>
    <n v="-48.88"/>
    <n v="0"/>
    <n v="0"/>
    <n v="-48.88"/>
    <n v="0"/>
  </r>
  <r>
    <x v="0"/>
    <s v="Maritime"/>
    <s v="Import"/>
    <x v="1822"/>
    <d v="2024-08-06T00:00:00"/>
    <x v="5"/>
    <s v="DFCLCIAL02"/>
    <x v="10"/>
    <s v="TAX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Import"/>
    <x v="1822"/>
    <d v="2024-08-06T00:00:00"/>
    <x v="1"/>
    <s v="DFCLCPTA"/>
    <x v="24"/>
    <s v="EXO REF SUREST"/>
    <n v="0"/>
    <n v="0"/>
    <n v="0"/>
    <n v="0"/>
    <n v="3652.94"/>
    <n v="3652.94"/>
    <n v="0"/>
    <n v="0"/>
    <n v="-3652.94"/>
    <n v="0"/>
    <n v="0"/>
    <n v="0"/>
    <n v="0"/>
    <n v="0"/>
    <n v="3652.94"/>
    <n v="3652.94"/>
    <n v="0"/>
    <n v="-3652.94"/>
    <n v="0"/>
    <n v="0"/>
    <n v="-3652.94"/>
    <n v="0"/>
  </r>
  <r>
    <x v="5"/>
    <s v="Maritime"/>
    <s v="Export"/>
    <x v="182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824"/>
    <d v="2024-08-06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824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26"/>
    <n v="26"/>
    <n v="26"/>
    <n v="26"/>
    <n v="-26"/>
    <n v="-26"/>
    <n v="0"/>
    <n v="0"/>
    <n v="100"/>
    <n v="52"/>
    <n v="200"/>
  </r>
  <r>
    <x v="0"/>
    <s v="Maritime"/>
    <s v="Import"/>
    <x v="1824"/>
    <d v="2024-08-06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1824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477"/>
    <n v="3477"/>
    <n v="3477"/>
    <n v="3477"/>
    <n v="-3477"/>
    <n v="-3477"/>
    <n v="0"/>
    <n v="0"/>
    <n v="100"/>
    <n v="6954"/>
    <n v="200"/>
  </r>
  <r>
    <x v="5"/>
    <s v="Maritime"/>
    <s v="Export"/>
    <x v="1825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826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27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827"/>
    <d v="2024-08-06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828"/>
    <d v="2024-08-06T00:00:00"/>
    <x v="0"/>
    <s v="DFCLCIAL04"/>
    <x v="0"/>
    <s v="EXO DOUANE"/>
    <n v="0"/>
    <n v="338.3"/>
    <n v="338.3"/>
    <n v="0"/>
    <n v="0"/>
    <n v="0"/>
    <n v="0"/>
    <n v="0"/>
    <n v="338.3"/>
    <n v="100"/>
    <n v="0"/>
    <n v="338.3"/>
    <n v="338.3"/>
    <n v="0"/>
    <n v="0"/>
    <n v="0"/>
    <n v="0"/>
    <n v="338.3"/>
    <n v="0"/>
    <n v="100"/>
    <n v="338.3"/>
    <n v="0"/>
  </r>
  <r>
    <x v="0"/>
    <s v="Maritime"/>
    <s v="Import"/>
    <x v="1828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3576"/>
    <n v="3576"/>
    <n v="3576"/>
    <n v="3576"/>
    <n v="-3576"/>
    <n v="-3576"/>
    <n v="0"/>
    <n v="0"/>
    <n v="100"/>
    <n v="7152"/>
    <n v="200"/>
  </r>
  <r>
    <x v="0"/>
    <s v="Maritime"/>
    <s v="Import"/>
    <x v="1829"/>
    <d v="2024-08-06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1829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3"/>
    <s v="Route"/>
    <s v="Export"/>
    <x v="1830"/>
    <d v="2024-08-06T00:00:00"/>
    <x v="6"/>
    <s v="DFCLCIAL06"/>
    <x v="41"/>
    <s v="EXO AFFRETEMENT"/>
    <n v="0"/>
    <n v="285.74"/>
    <n v="285.74"/>
    <n v="240"/>
    <n v="0"/>
    <n v="-240"/>
    <n v="-240"/>
    <n v="0"/>
    <n v="285.74"/>
    <n v="100"/>
    <n v="0"/>
    <n v="285.74"/>
    <n v="285.74"/>
    <n v="240"/>
    <n v="240"/>
    <n v="-240"/>
    <n v="-240"/>
    <n v="45.740000000000009"/>
    <n v="0"/>
    <n v="100"/>
    <n v="525.74"/>
    <n v="219.06"/>
  </r>
  <r>
    <x v="5"/>
    <s v="Maritime"/>
    <s v="Export"/>
    <x v="1831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1832"/>
    <d v="2024-08-06T00:00:00"/>
    <x v="2"/>
    <s v="DFCLCIAL07"/>
    <x v="9"/>
    <s v="EUA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Import"/>
    <x v="1832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39"/>
    <n v="39"/>
    <n v="39"/>
    <n v="39"/>
    <n v="-39"/>
    <n v="-39"/>
    <n v="0"/>
    <n v="0"/>
    <n v="100"/>
    <n v="78"/>
    <n v="200"/>
  </r>
  <r>
    <x v="5"/>
    <s v="Maritime"/>
    <s v="Import"/>
    <x v="1832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-9"/>
    <n v="0"/>
  </r>
  <r>
    <x v="5"/>
    <s v="Maritime"/>
    <s v="Export"/>
    <x v="1833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834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835"/>
    <d v="2024-08-06T00:00:00"/>
    <x v="5"/>
    <s v="DFCLCIAL02"/>
    <x v="8"/>
    <s v="EXO TIP"/>
    <n v="0"/>
    <n v="36"/>
    <n v="36"/>
    <n v="15.75"/>
    <n v="0"/>
    <n v="-15.75"/>
    <n v="-15.75"/>
    <n v="0"/>
    <n v="36"/>
    <n v="100"/>
    <n v="0"/>
    <n v="36"/>
    <n v="36"/>
    <n v="15.75"/>
    <n v="0"/>
    <n v="-15.75"/>
    <n v="-15.75"/>
    <n v="36"/>
    <n v="0"/>
    <n v="100"/>
    <n v="51.75"/>
    <n v="328.57"/>
  </r>
  <r>
    <x v="0"/>
    <s v="Maritime"/>
    <s v="Export"/>
    <x v="1835"/>
    <d v="2024-08-06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0"/>
    <s v="Maritime"/>
    <s v="Export"/>
    <x v="1835"/>
    <d v="2024-08-06T00:00:00"/>
    <x v="1"/>
    <s v="DFCLCPTA"/>
    <x v="8"/>
    <s v="EXO TIP"/>
    <n v="0"/>
    <n v="0"/>
    <n v="0"/>
    <n v="0"/>
    <n v="15.75"/>
    <n v="15.75"/>
    <n v="0"/>
    <n v="0"/>
    <n v="-15.75"/>
    <n v="0"/>
    <n v="0"/>
    <n v="0"/>
    <n v="0"/>
    <n v="0"/>
    <n v="15.75"/>
    <n v="15.75"/>
    <n v="0"/>
    <n v="-15.75"/>
    <n v="0"/>
    <n v="0"/>
    <n v="-15.75"/>
    <n v="0"/>
  </r>
  <r>
    <x v="0"/>
    <s v="Maritime"/>
    <s v="Export"/>
    <x v="1835"/>
    <d v="2024-08-06T00:00:00"/>
    <x v="5"/>
    <s v="DFCLCIAL02"/>
    <x v="0"/>
    <s v="EXO DOUANE"/>
    <n v="0"/>
    <n v="130"/>
    <n v="130"/>
    <n v="18"/>
    <n v="0"/>
    <n v="-18"/>
    <n v="-18"/>
    <n v="0"/>
    <n v="130"/>
    <n v="100"/>
    <n v="0"/>
    <n v="130"/>
    <n v="130"/>
    <n v="18"/>
    <n v="0"/>
    <n v="-18"/>
    <n v="-18"/>
    <n v="130"/>
    <n v="0"/>
    <n v="100"/>
    <n v="148"/>
    <n v="822.22"/>
  </r>
  <r>
    <x v="0"/>
    <s v="Maritime"/>
    <s v="Import"/>
    <x v="1836"/>
    <d v="2024-08-06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836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"/>
    <n v="1"/>
    <n v="0"/>
    <n v="-1"/>
    <n v="0"/>
    <n v="0"/>
    <n v="-1"/>
    <n v="0"/>
  </r>
  <r>
    <x v="0"/>
    <s v="Maritime"/>
    <s v="Import"/>
    <x v="1836"/>
    <d v="2024-08-06T00:00:00"/>
    <x v="7"/>
    <s v="DFCLCIAL05"/>
    <x v="6"/>
    <s v="DROITS DE DOUANE"/>
    <n v="0"/>
    <n v="0"/>
    <n v="0"/>
    <n v="0"/>
    <n v="0"/>
    <n v="0"/>
    <n v="0"/>
    <n v="0"/>
    <n v="0"/>
    <n v="0"/>
    <n v="0"/>
    <n v="1"/>
    <n v="1"/>
    <n v="1"/>
    <n v="0"/>
    <n v="-1"/>
    <n v="-1"/>
    <n v="1"/>
    <n v="0"/>
    <n v="100"/>
    <n v="2"/>
    <n v="200"/>
  </r>
  <r>
    <x v="0"/>
    <s v="Maritime"/>
    <s v="Export"/>
    <x v="1837"/>
    <d v="2024-08-06T00:00:00"/>
    <x v="3"/>
    <s v="DFCLCIAL01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0"/>
    <s v="Maritime"/>
    <s v="Export"/>
    <x v="1838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Import"/>
    <x v="1839"/>
    <d v="2024-08-06T00:00:00"/>
    <x v="2"/>
    <s v="DFCLCIAL07"/>
    <x v="22"/>
    <s v="AUTOL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5"/>
    <s v="Maritime"/>
    <s v="Import"/>
    <x v="1840"/>
    <d v="2024-08-06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841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842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843"/>
    <d v="2024-08-0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844"/>
    <d v="2024-08-06T00:00:00"/>
    <x v="5"/>
    <s v="DFCLCIAL02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1844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1845"/>
    <d v="2024-08-06T00:00:00"/>
    <x v="6"/>
    <s v="DFCLCIAL06"/>
    <x v="3"/>
    <s v="TAX AFFRETEMENT"/>
    <n v="0"/>
    <n v="388.5"/>
    <n v="388.5"/>
    <n v="260"/>
    <n v="0"/>
    <n v="-260"/>
    <n v="-260"/>
    <n v="0"/>
    <n v="388.5"/>
    <n v="100"/>
    <n v="0"/>
    <n v="388.5"/>
    <n v="388.5"/>
    <n v="260"/>
    <n v="0"/>
    <n v="-260"/>
    <n v="-260"/>
    <n v="388.5"/>
    <n v="0"/>
    <n v="100"/>
    <n v="648.5"/>
    <n v="249.42"/>
  </r>
  <r>
    <x v="3"/>
    <s v="Route"/>
    <s v="Export"/>
    <x v="1845"/>
    <d v="2024-08-06T00:00:00"/>
    <x v="1"/>
    <s v="DFCLCPTA"/>
    <x v="3"/>
    <s v="TAX AFFRETEMENT"/>
    <n v="0"/>
    <n v="0"/>
    <n v="0"/>
    <n v="0"/>
    <n v="260"/>
    <n v="260"/>
    <n v="0"/>
    <n v="0"/>
    <n v="-260"/>
    <n v="0"/>
    <n v="0"/>
    <n v="0"/>
    <n v="0"/>
    <n v="0"/>
    <n v="260"/>
    <n v="260"/>
    <n v="0"/>
    <n v="-260"/>
    <n v="0"/>
    <n v="0"/>
    <n v="-260"/>
    <n v="0"/>
  </r>
  <r>
    <x v="4"/>
    <s v="Maritime"/>
    <s v="Export"/>
    <x v="1846"/>
    <d v="2024-08-09T00:00:00"/>
    <x v="3"/>
    <s v="DFCLCIAL01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847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847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1848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849"/>
    <d v="2024-08-06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850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850"/>
    <d v="2024-08-0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1851"/>
    <d v="2024-08-0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852"/>
    <d v="2024-08-06T00:00:00"/>
    <x v="3"/>
    <s v="DFCLCIAL01"/>
    <x v="7"/>
    <s v="TAX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852"/>
    <d v="2024-08-06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853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854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55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856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857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7"/>
    <n v="107"/>
    <n v="0"/>
    <n v="-107"/>
    <n v="0"/>
    <n v="0"/>
    <n v="-107"/>
    <n v="0"/>
  </r>
  <r>
    <x v="0"/>
    <s v="Maritime"/>
    <s v="Import"/>
    <x v="1857"/>
    <d v="2024-08-06T00:00:00"/>
    <x v="4"/>
    <s v="DFCLCIAL03"/>
    <x v="6"/>
    <s v="DROITS DE DOUANE"/>
    <n v="0"/>
    <n v="0"/>
    <n v="0"/>
    <n v="0"/>
    <n v="0"/>
    <n v="0"/>
    <n v="0"/>
    <n v="0"/>
    <n v="0"/>
    <n v="0"/>
    <n v="0"/>
    <n v="107"/>
    <n v="107"/>
    <n v="107"/>
    <n v="0"/>
    <n v="-107"/>
    <n v="-107"/>
    <n v="107"/>
    <n v="0"/>
    <n v="100"/>
    <n v="214"/>
    <n v="200"/>
  </r>
  <r>
    <x v="0"/>
    <s v="Maritime"/>
    <s v="Import"/>
    <x v="1857"/>
    <d v="2024-08-06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1858"/>
    <d v="2024-08-06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Export"/>
    <x v="1859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859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860"/>
    <d v="2024-08-0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1861"/>
    <d v="2024-08-0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1862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1863"/>
    <d v="2024-08-06T00:00:00"/>
    <x v="6"/>
    <s v="DFCLCIAL06"/>
    <x v="0"/>
    <s v="EXO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5"/>
    <s v="Maritime"/>
    <s v="Export"/>
    <x v="1864"/>
    <d v="2024-08-06T00:00:00"/>
    <x v="6"/>
    <s v="DFCLCIAL06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1865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865"/>
    <d v="2024-08-06T00:00:00"/>
    <x v="5"/>
    <s v="DFCLCIAL02"/>
    <x v="0"/>
    <s v="EXO DOUANE"/>
    <n v="0"/>
    <n v="220"/>
    <n v="220"/>
    <n v="0"/>
    <n v="0"/>
    <n v="0"/>
    <n v="0"/>
    <n v="0"/>
    <n v="220"/>
    <n v="100"/>
    <n v="0"/>
    <n v="220"/>
    <n v="220"/>
    <n v="0"/>
    <n v="0"/>
    <n v="0"/>
    <n v="0"/>
    <n v="220"/>
    <n v="0"/>
    <n v="100"/>
    <n v="220"/>
    <n v="0"/>
  </r>
  <r>
    <x v="5"/>
    <s v="Maritime"/>
    <s v="Export"/>
    <x v="1866"/>
    <d v="2024-08-0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867"/>
    <d v="2024-08-0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1867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1076"/>
    <n v="1076"/>
    <n v="1076"/>
    <n v="1076"/>
    <n v="-1076"/>
    <n v="-1076"/>
    <n v="0"/>
    <n v="0"/>
    <n v="100"/>
    <n v="2152"/>
    <n v="200"/>
  </r>
  <r>
    <x v="0"/>
    <s v="Maritime"/>
    <s v="Export"/>
    <x v="1868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868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869"/>
    <d v="2024-08-06T00:00:00"/>
    <x v="3"/>
    <s v="DFCLCIAL01"/>
    <x v="8"/>
    <s v="EXO TIP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1869"/>
    <d v="2024-08-06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870"/>
    <d v="2024-08-0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870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871"/>
    <d v="2024-08-0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1872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449.08"/>
    <n v="449.08"/>
    <n v="449.08"/>
    <n v="449.08"/>
    <n v="-449.08"/>
    <n v="-449.08"/>
    <n v="0"/>
    <n v="0"/>
    <n v="100"/>
    <n v="898.16"/>
    <n v="200"/>
  </r>
  <r>
    <x v="0"/>
    <s v="Maritime"/>
    <s v="Import"/>
    <x v="1872"/>
    <d v="2024-08-06T00:00:00"/>
    <x v="2"/>
    <s v="DFCLCIAL07"/>
    <x v="9"/>
    <s v="EUA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Export"/>
    <x v="187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74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874"/>
    <d v="2024-08-06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875"/>
    <d v="2024-08-06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1876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77"/>
    <d v="2024-08-06T00:00:00"/>
    <x v="5"/>
    <s v="DFCLCIAL02"/>
    <x v="0"/>
    <s v="EXO DOUANE"/>
    <n v="0"/>
    <n v="137"/>
    <n v="137"/>
    <n v="0"/>
    <n v="0"/>
    <n v="0"/>
    <n v="0"/>
    <n v="0"/>
    <n v="137"/>
    <n v="100"/>
    <n v="0"/>
    <n v="137"/>
    <n v="137"/>
    <n v="0"/>
    <n v="0"/>
    <n v="0"/>
    <n v="0"/>
    <n v="137"/>
    <n v="0"/>
    <n v="100"/>
    <n v="137"/>
    <n v="0"/>
  </r>
  <r>
    <x v="0"/>
    <s v="Maritime"/>
    <s v="Export"/>
    <x v="1877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78"/>
    <d v="2024-08-06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5"/>
    <s v="Maritime"/>
    <s v="Import"/>
    <x v="1879"/>
    <d v="2024-08-06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1879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1371"/>
    <n v="1371"/>
    <n v="1371"/>
    <n v="1371"/>
    <n v="-1371"/>
    <n v="-1371"/>
    <n v="0"/>
    <n v="0"/>
    <n v="100"/>
    <n v="2742"/>
    <n v="200"/>
  </r>
  <r>
    <x v="5"/>
    <s v="Maritime"/>
    <s v="Export"/>
    <x v="1880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881"/>
    <d v="2024-08-0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1882"/>
    <d v="2024-08-06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1882"/>
    <d v="2024-08-06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59"/>
    <n v="59"/>
    <n v="0"/>
    <n v="-59"/>
    <n v="0"/>
    <n v="0"/>
    <n v="-59"/>
    <n v="0"/>
  </r>
  <r>
    <x v="0"/>
    <s v="Maritime"/>
    <s v="Import"/>
    <x v="1882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882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882"/>
    <d v="2024-08-06T00:00:00"/>
    <x v="5"/>
    <s v="DFCLCIAL02"/>
    <x v="14"/>
    <s v="EXO FR ANNEX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1882"/>
    <d v="2024-08-06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0"/>
    <n v="-59"/>
    <n v="-59"/>
    <n v="59"/>
    <n v="0"/>
    <n v="100"/>
    <n v="118"/>
    <n v="200"/>
  </r>
  <r>
    <x v="0"/>
    <s v="Maritime"/>
    <s v="Import"/>
    <x v="1882"/>
    <d v="2024-08-06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882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674"/>
    <n v="1674"/>
    <n v="1674"/>
    <n v="0"/>
    <n v="-1674"/>
    <n v="-1674"/>
    <n v="1674"/>
    <n v="0"/>
    <n v="100"/>
    <n v="3348"/>
    <n v="200"/>
  </r>
  <r>
    <x v="0"/>
    <s v="Maritime"/>
    <s v="Import"/>
    <x v="1882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74"/>
    <n v="1674"/>
    <n v="0"/>
    <n v="-1674"/>
    <n v="0"/>
    <n v="0"/>
    <n v="-1674"/>
    <n v="0"/>
  </r>
  <r>
    <x v="5"/>
    <s v="Maritime"/>
    <s v="Import"/>
    <x v="1883"/>
    <d v="2024-08-06T00:00:00"/>
    <x v="6"/>
    <s v="DFCLCIAL06"/>
    <x v="1"/>
    <s v="AMENDES DOUANIERES"/>
    <n v="0"/>
    <n v="0"/>
    <n v="0"/>
    <n v="0"/>
    <n v="0"/>
    <n v="0"/>
    <n v="0"/>
    <n v="0"/>
    <n v="0"/>
    <n v="0"/>
    <n v="0"/>
    <n v="300"/>
    <n v="300"/>
    <n v="300"/>
    <n v="0"/>
    <n v="-300"/>
    <n v="-300"/>
    <n v="300"/>
    <n v="0"/>
    <n v="100"/>
    <n v="600"/>
    <n v="200"/>
  </r>
  <r>
    <x v="5"/>
    <s v="Maritime"/>
    <s v="Import"/>
    <x v="1883"/>
    <d v="2024-08-06T00:00:00"/>
    <x v="1"/>
    <s v="DFCLCPTA"/>
    <x v="1"/>
    <s v="AMENDES DOUANIERES"/>
    <n v="0"/>
    <n v="0"/>
    <n v="0"/>
    <n v="0"/>
    <n v="0"/>
    <n v="0"/>
    <n v="0"/>
    <n v="0"/>
    <n v="0"/>
    <n v="0"/>
    <n v="0"/>
    <n v="0"/>
    <n v="0"/>
    <n v="0"/>
    <n v="300"/>
    <n v="300"/>
    <n v="0"/>
    <n v="-300"/>
    <n v="0"/>
    <n v="0"/>
    <n v="-300"/>
    <n v="0"/>
  </r>
  <r>
    <x v="0"/>
    <s v="Maritime"/>
    <s v="Import"/>
    <x v="1884"/>
    <d v="2024-08-06T00:00:00"/>
    <x v="1"/>
    <s v="DFCLCPTA"/>
    <x v="3"/>
    <s v="TAX AFFRETEMENT"/>
    <n v="0"/>
    <n v="0"/>
    <n v="0"/>
    <n v="0"/>
    <n v="180"/>
    <n v="180"/>
    <n v="0"/>
    <n v="0"/>
    <n v="-180"/>
    <n v="0"/>
    <n v="0"/>
    <n v="0"/>
    <n v="0"/>
    <n v="0"/>
    <n v="0"/>
    <n v="180"/>
    <n v="0"/>
    <n v="0"/>
    <n v="0"/>
    <n v="0"/>
    <n v="-180"/>
    <n v="0"/>
  </r>
  <r>
    <x v="0"/>
    <s v="Maritime"/>
    <s v="Import"/>
    <x v="1884"/>
    <d v="2024-08-06T00:00:00"/>
    <x v="1"/>
    <s v="DFCLCPTA"/>
    <x v="19"/>
    <s v="TAX MANUT"/>
    <n v="0"/>
    <n v="0"/>
    <n v="0"/>
    <n v="0"/>
    <n v="715"/>
    <n v="715"/>
    <n v="0"/>
    <n v="0"/>
    <n v="-715"/>
    <n v="0"/>
    <n v="0"/>
    <n v="0"/>
    <n v="0"/>
    <n v="0"/>
    <n v="0"/>
    <n v="715"/>
    <n v="0"/>
    <n v="0"/>
    <n v="0"/>
    <n v="0"/>
    <n v="-715"/>
    <n v="0"/>
  </r>
  <r>
    <x v="0"/>
    <s v="Maritime"/>
    <s v="Import"/>
    <x v="1884"/>
    <d v="2024-08-06T00:00:00"/>
    <x v="5"/>
    <s v="DFCLCIAL02"/>
    <x v="3"/>
    <s v="TAX AFFRETEMENT"/>
    <n v="0"/>
    <n v="551.85"/>
    <n v="551.85"/>
    <n v="530"/>
    <n v="0"/>
    <n v="-530"/>
    <n v="-530"/>
    <n v="0"/>
    <n v="551.85"/>
    <n v="100"/>
    <n v="0"/>
    <n v="551.85"/>
    <n v="551.85"/>
    <n v="530"/>
    <n v="530"/>
    <n v="-530"/>
    <n v="-530"/>
    <n v="21.850000000000023"/>
    <n v="0"/>
    <n v="100"/>
    <n v="1081.8499999999999"/>
    <n v="204.12"/>
  </r>
  <r>
    <x v="0"/>
    <s v="Maritime"/>
    <s v="Import"/>
    <x v="1884"/>
    <d v="2024-08-06T00:00:00"/>
    <x v="5"/>
    <s v="DFCLCIAL02"/>
    <x v="19"/>
    <s v="TAX MANUT"/>
    <n v="0"/>
    <n v="809.5"/>
    <n v="809.5"/>
    <n v="715"/>
    <n v="0"/>
    <n v="-715"/>
    <n v="-715"/>
    <n v="0"/>
    <n v="809.5"/>
    <n v="100"/>
    <n v="0"/>
    <n v="809.5"/>
    <n v="809.5"/>
    <n v="715"/>
    <n v="715"/>
    <n v="-715"/>
    <n v="-715"/>
    <n v="94.5"/>
    <n v="0"/>
    <n v="100"/>
    <n v="1524.5"/>
    <n v="213.22"/>
  </r>
  <r>
    <x v="0"/>
    <s v="Maritime"/>
    <s v="Import"/>
    <x v="1884"/>
    <d v="2024-08-06T00:00:00"/>
    <x v="5"/>
    <s v="DFCLCIAL02"/>
    <x v="15"/>
    <s v="TAX TRACTION"/>
    <n v="0"/>
    <n v="364.22"/>
    <n v="364.22"/>
    <n v="311.02"/>
    <n v="0"/>
    <n v="-311.02"/>
    <n v="-311.02"/>
    <n v="0"/>
    <n v="364.22"/>
    <n v="100"/>
    <n v="0"/>
    <n v="364.22"/>
    <n v="364.22"/>
    <n v="311.02"/>
    <n v="311.02"/>
    <n v="-311.02"/>
    <n v="-311.02"/>
    <n v="53.200000000000045"/>
    <n v="0"/>
    <n v="100"/>
    <n v="675.24"/>
    <n v="217.11"/>
  </r>
  <r>
    <x v="0"/>
    <s v="Maritime"/>
    <s v="Import"/>
    <x v="1884"/>
    <d v="2024-08-06T00:00:00"/>
    <x v="1"/>
    <s v="DFCLCPTA"/>
    <x v="17"/>
    <s v="EXO TRACTION"/>
    <n v="0"/>
    <n v="0"/>
    <n v="0"/>
    <n v="0"/>
    <n v="311.02"/>
    <n v="311.02"/>
    <n v="0"/>
    <n v="0"/>
    <n v="-311.02"/>
    <n v="0"/>
    <n v="0"/>
    <n v="0"/>
    <n v="0"/>
    <n v="0"/>
    <n v="0"/>
    <n v="311.02"/>
    <n v="0"/>
    <n v="0"/>
    <n v="0"/>
    <n v="0"/>
    <n v="-311.02"/>
    <n v="0"/>
  </r>
  <r>
    <x v="0"/>
    <s v="Maritime"/>
    <s v="Import"/>
    <x v="1884"/>
    <d v="2024-08-06T00:00:00"/>
    <x v="1"/>
    <s v="DFCLCPTA"/>
    <x v="4"/>
    <s v="TAX  FR ANNEXE"/>
    <n v="0"/>
    <n v="0"/>
    <n v="0"/>
    <n v="0"/>
    <n v="175"/>
    <n v="175"/>
    <n v="0"/>
    <n v="0"/>
    <n v="-175"/>
    <n v="0"/>
    <n v="0"/>
    <n v="0"/>
    <n v="0"/>
    <n v="0"/>
    <n v="0"/>
    <n v="175"/>
    <n v="0"/>
    <n v="0"/>
    <n v="0"/>
    <n v="0"/>
    <n v="-175"/>
    <n v="0"/>
  </r>
  <r>
    <x v="0"/>
    <s v="Maritime"/>
    <s v="Import"/>
    <x v="1884"/>
    <d v="2024-08-06T00:00:00"/>
    <x v="5"/>
    <s v="DFCLCIAL02"/>
    <x v="4"/>
    <s v="TAX  FR ANNEXE"/>
    <n v="0"/>
    <n v="200"/>
    <n v="200"/>
    <n v="175"/>
    <n v="0"/>
    <n v="-175"/>
    <n v="-175"/>
    <n v="0"/>
    <n v="200"/>
    <n v="100"/>
    <n v="0"/>
    <n v="200"/>
    <n v="200"/>
    <n v="175"/>
    <n v="175"/>
    <n v="-175"/>
    <n v="-175"/>
    <n v="25"/>
    <n v="0"/>
    <n v="100"/>
    <n v="375"/>
    <n v="214.29"/>
  </r>
  <r>
    <x v="1"/>
    <s v="Route"/>
    <s v="Import"/>
    <x v="1885"/>
    <d v="2024-08-0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886"/>
    <d v="2024-08-06T00:00:00"/>
    <x v="5"/>
    <s v="DFCLCIAL02"/>
    <x v="24"/>
    <s v="EXO REF SUREST"/>
    <n v="0"/>
    <n v="174"/>
    <n v="174"/>
    <n v="174"/>
    <n v="0"/>
    <n v="-174"/>
    <n v="-174"/>
    <n v="0"/>
    <n v="174"/>
    <n v="100"/>
    <n v="0"/>
    <n v="174"/>
    <n v="174"/>
    <n v="174"/>
    <n v="0"/>
    <n v="-174"/>
    <n v="-174"/>
    <n v="174"/>
    <n v="0"/>
    <n v="100"/>
    <n v="348"/>
    <n v="200"/>
  </r>
  <r>
    <x v="0"/>
    <s v="Maritime"/>
    <s v="Import"/>
    <x v="1886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75"/>
    <n v="75"/>
    <n v="0"/>
    <n v="-75"/>
    <n v="0"/>
    <n v="0"/>
    <n v="-75"/>
    <n v="0"/>
  </r>
  <r>
    <x v="0"/>
    <s v="Maritime"/>
    <s v="Import"/>
    <x v="1886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5529"/>
    <n v="5529"/>
    <n v="5529"/>
    <n v="0"/>
    <n v="-5529"/>
    <n v="-5529"/>
    <n v="5529"/>
    <n v="0"/>
    <n v="100"/>
    <n v="11058"/>
    <n v="200"/>
  </r>
  <r>
    <x v="0"/>
    <s v="Maritime"/>
    <s v="Import"/>
    <x v="1886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529"/>
    <n v="5529"/>
    <n v="0"/>
    <n v="-5529"/>
    <n v="0"/>
    <n v="0"/>
    <n v="-5529"/>
    <n v="0"/>
  </r>
  <r>
    <x v="0"/>
    <s v="Maritime"/>
    <s v="Import"/>
    <x v="1886"/>
    <d v="2024-08-06T00:00:00"/>
    <x v="1"/>
    <s v="DFCLCPTA"/>
    <x v="24"/>
    <s v="EXO REF SUREST"/>
    <n v="0"/>
    <n v="0"/>
    <n v="0"/>
    <n v="0"/>
    <n v="174"/>
    <n v="174"/>
    <n v="0"/>
    <n v="0"/>
    <n v="-174"/>
    <n v="0"/>
    <n v="0"/>
    <n v="0"/>
    <n v="0"/>
    <n v="0"/>
    <n v="174"/>
    <n v="174"/>
    <n v="0"/>
    <n v="-174"/>
    <n v="0"/>
    <n v="0"/>
    <n v="-174"/>
    <n v="0"/>
  </r>
  <r>
    <x v="0"/>
    <s v="Maritime"/>
    <s v="Import"/>
    <x v="1886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0"/>
    <n v="-75"/>
    <n v="-75"/>
    <n v="75"/>
    <n v="0"/>
    <n v="100"/>
    <n v="150"/>
    <n v="200"/>
  </r>
  <r>
    <x v="0"/>
    <s v="Maritime"/>
    <s v="Import"/>
    <x v="1886"/>
    <d v="2024-08-06T00:00:00"/>
    <x v="5"/>
    <s v="DFCLCIAL02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0"/>
    <s v="Maritime"/>
    <s v="Import"/>
    <x v="1887"/>
    <d v="2024-08-06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114"/>
    <n v="114"/>
    <n v="0"/>
    <n v="-114"/>
    <n v="0"/>
    <n v="0"/>
    <n v="-114"/>
    <n v="0"/>
  </r>
  <r>
    <x v="0"/>
    <s v="Maritime"/>
    <s v="Import"/>
    <x v="1887"/>
    <d v="2024-08-06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887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887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34"/>
    <n v="934"/>
    <n v="0"/>
    <n v="-934"/>
    <n v="0"/>
    <n v="0"/>
    <n v="-934"/>
    <n v="0"/>
  </r>
  <r>
    <x v="0"/>
    <s v="Maritime"/>
    <s v="Import"/>
    <x v="1887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934"/>
    <n v="934"/>
    <n v="934"/>
    <n v="0"/>
    <n v="-934"/>
    <n v="-934"/>
    <n v="934"/>
    <n v="0"/>
    <n v="100"/>
    <n v="1868"/>
    <n v="200"/>
  </r>
  <r>
    <x v="0"/>
    <s v="Maritime"/>
    <s v="Import"/>
    <x v="1887"/>
    <d v="2024-08-06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0"/>
    <n v="-114"/>
    <n v="-114"/>
    <n v="114"/>
    <n v="0"/>
    <n v="100"/>
    <n v="228"/>
    <n v="200"/>
  </r>
  <r>
    <x v="0"/>
    <s v="Maritime"/>
    <s v="Import"/>
    <x v="1887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888"/>
    <d v="2024-08-06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888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2"/>
    <n v="42"/>
    <n v="0"/>
    <n v="-42"/>
    <n v="0"/>
    <n v="0"/>
    <n v="-42"/>
    <n v="0"/>
  </r>
  <r>
    <x v="0"/>
    <s v="Maritime"/>
    <s v="Import"/>
    <x v="1888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42"/>
    <n v="42"/>
    <n v="42"/>
    <n v="0"/>
    <n v="-42"/>
    <n v="-42"/>
    <n v="42"/>
    <n v="0"/>
    <n v="100"/>
    <n v="84"/>
    <n v="200"/>
  </r>
  <r>
    <x v="0"/>
    <s v="Maritime"/>
    <s v="Import"/>
    <x v="1888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1888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5"/>
    <s v="Maritime"/>
    <s v="Export"/>
    <x v="1889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890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891"/>
    <d v="2024-08-06T00:00:00"/>
    <x v="5"/>
    <s v="DFCLCIAL02"/>
    <x v="10"/>
    <s v="TAX TIP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1891"/>
    <d v="2024-08-06T00:00:00"/>
    <x v="5"/>
    <s v="DFCLCIAL02"/>
    <x v="14"/>
    <s v="EXO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891"/>
    <d v="2024-08-0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891"/>
    <d v="2024-08-06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1891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1891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151"/>
    <n v="1151"/>
    <n v="1151"/>
    <n v="1151"/>
    <n v="-1151"/>
    <n v="-1151"/>
    <n v="0"/>
    <n v="0"/>
    <n v="100"/>
    <n v="2302"/>
    <n v="200"/>
  </r>
  <r>
    <x v="5"/>
    <s v="Maritime"/>
    <s v="Import"/>
    <x v="1892"/>
    <d v="2024-08-0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1893"/>
    <d v="2024-08-06T00:00:00"/>
    <x v="5"/>
    <s v="DFCLCIAL02"/>
    <x v="0"/>
    <s v="EXO DOUANE"/>
    <n v="0"/>
    <n v="205"/>
    <n v="205"/>
    <n v="0"/>
    <n v="0"/>
    <n v="0"/>
    <n v="0"/>
    <n v="0"/>
    <n v="205"/>
    <n v="100"/>
    <n v="0"/>
    <n v="205"/>
    <n v="205"/>
    <n v="0"/>
    <n v="0"/>
    <n v="0"/>
    <n v="0"/>
    <n v="205"/>
    <n v="0"/>
    <n v="100"/>
    <n v="205"/>
    <n v="0"/>
  </r>
  <r>
    <x v="0"/>
    <s v="Maritime"/>
    <s v="Export"/>
    <x v="1893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894"/>
    <d v="2024-08-06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0"/>
    <s v="Maritime"/>
    <s v="Export"/>
    <x v="1895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895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896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41"/>
    <n v="141"/>
    <n v="141"/>
    <n v="141"/>
    <n v="-141"/>
    <n v="-141"/>
    <n v="0"/>
    <n v="0"/>
    <n v="100"/>
    <n v="282"/>
    <n v="200"/>
  </r>
  <r>
    <x v="0"/>
    <s v="Maritime"/>
    <s v="Import"/>
    <x v="1896"/>
    <d v="2024-08-06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1896"/>
    <d v="2024-08-06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1897"/>
    <d v="2024-08-06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898"/>
    <d v="2024-08-0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1899"/>
    <d v="2024-08-06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1900"/>
    <d v="2024-08-06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9"/>
    <s v="Aérien"/>
    <s v="Export"/>
    <x v="1901"/>
    <d v="2024-08-06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1902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903"/>
    <d v="2024-08-06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1904"/>
    <d v="2024-08-06T00:00:00"/>
    <x v="0"/>
    <s v="DFCLCIAL04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1905"/>
    <d v="2024-08-06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1906"/>
    <d v="2024-08-06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906"/>
    <d v="2024-08-06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1907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908"/>
    <d v="2024-08-0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1909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910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911"/>
    <d v="2024-08-06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1912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13"/>
    <d v="2024-08-06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913"/>
    <d v="2024-08-06T00:00:00"/>
    <x v="4"/>
    <s v="DFCLCIAL03"/>
    <x v="5"/>
    <s v="DROITS DE PORT DOUAN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1913"/>
    <d v="2024-08-06T00:00:00"/>
    <x v="4"/>
    <s v="DFCLCIAL03"/>
    <x v="6"/>
    <s v="DROITS DE DOUANE"/>
    <n v="0"/>
    <n v="0"/>
    <n v="0"/>
    <n v="0"/>
    <n v="0"/>
    <n v="0"/>
    <n v="0"/>
    <n v="0"/>
    <n v="0"/>
    <n v="0"/>
    <n v="0"/>
    <n v="9706"/>
    <n v="9706"/>
    <n v="9706"/>
    <n v="9706"/>
    <n v="-9706"/>
    <n v="-9706"/>
    <n v="0"/>
    <n v="0"/>
    <n v="100"/>
    <n v="19412"/>
    <n v="200"/>
  </r>
  <r>
    <x v="0"/>
    <s v="Maritime"/>
    <s v="Export"/>
    <x v="1914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915"/>
    <d v="2024-08-0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1916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917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918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919"/>
    <d v="2024-08-06T00:00:00"/>
    <x v="2"/>
    <s v="DFCLCIAL07"/>
    <x v="22"/>
    <s v="AUTOL DOUANE"/>
    <n v="0"/>
    <n v="300"/>
    <n v="300"/>
    <n v="0"/>
    <n v="0"/>
    <n v="0"/>
    <n v="0"/>
    <n v="0"/>
    <n v="300"/>
    <n v="100"/>
    <n v="0"/>
    <n v="300"/>
    <n v="300"/>
    <n v="0"/>
    <n v="0"/>
    <n v="0"/>
    <n v="0"/>
    <n v="300"/>
    <n v="0"/>
    <n v="100"/>
    <n v="300"/>
    <n v="0"/>
  </r>
  <r>
    <x v="5"/>
    <s v="Maritime"/>
    <s v="Import"/>
    <x v="1919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Export"/>
    <x v="1920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921"/>
    <d v="2024-08-06T00:00:00"/>
    <x v="2"/>
    <s v="DFCLCIAL07"/>
    <x v="14"/>
    <s v="EXO FR ANNEXE"/>
    <n v="0"/>
    <n v="151.71"/>
    <n v="151.71"/>
    <n v="131.71"/>
    <n v="0"/>
    <n v="-131.71"/>
    <n v="-131.71"/>
    <n v="0"/>
    <n v="151.71"/>
    <n v="100"/>
    <n v="0"/>
    <n v="151.71"/>
    <n v="151.71"/>
    <n v="131.71"/>
    <n v="131.71"/>
    <n v="-131.71"/>
    <n v="-131.71"/>
    <n v="20"/>
    <n v="0"/>
    <n v="100"/>
    <n v="283.42"/>
    <n v="215.18"/>
  </r>
  <r>
    <x v="0"/>
    <s v="Maritime"/>
    <s v="Export"/>
    <x v="1921"/>
    <d v="2024-08-06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1922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92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924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1925"/>
    <d v="2024-08-06T00:00:00"/>
    <x v="2"/>
    <s v="DFCLCIAL07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Export"/>
    <x v="1926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927"/>
    <d v="2024-08-06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Export"/>
    <x v="1928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929"/>
    <d v="2024-08-06T00:00:00"/>
    <x v="0"/>
    <s v="DFCLCIAL04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5"/>
    <s v="Maritime"/>
    <s v="Import"/>
    <x v="1930"/>
    <d v="2024-08-06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1931"/>
    <d v="2024-08-06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1932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1933"/>
    <d v="2024-08-06T00:00:00"/>
    <x v="4"/>
    <s v="DFCLCIAL03"/>
    <x v="0"/>
    <s v="EXO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0"/>
    <s v="Maritime"/>
    <s v="Export"/>
    <x v="1933"/>
    <d v="2024-08-0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1934"/>
    <d v="2024-08-06T00:00:00"/>
    <x v="6"/>
    <s v="DFCLCIAL06"/>
    <x v="3"/>
    <s v="TAX AFFRETEMENT"/>
    <n v="0"/>
    <n v="454.65"/>
    <n v="454.65"/>
    <n v="362"/>
    <n v="0"/>
    <n v="-362"/>
    <n v="-362"/>
    <n v="0"/>
    <n v="454.65"/>
    <n v="100"/>
    <n v="0"/>
    <n v="454.65"/>
    <n v="454.65"/>
    <n v="362"/>
    <n v="0"/>
    <n v="-362"/>
    <n v="-362"/>
    <n v="454.65"/>
    <n v="0"/>
    <n v="100"/>
    <n v="816.65"/>
    <n v="225.59"/>
  </r>
  <r>
    <x v="3"/>
    <s v="Route"/>
    <s v="Export"/>
    <x v="1934"/>
    <d v="2024-08-06T00:00:00"/>
    <x v="1"/>
    <s v="DFCLCPTA"/>
    <x v="3"/>
    <s v="TAX AFFRETEMENT"/>
    <n v="0"/>
    <n v="0"/>
    <n v="0"/>
    <n v="0"/>
    <n v="362"/>
    <n v="362"/>
    <n v="0"/>
    <n v="0"/>
    <n v="-362"/>
    <n v="0"/>
    <n v="0"/>
    <n v="0"/>
    <n v="0"/>
    <n v="0"/>
    <n v="362"/>
    <n v="362"/>
    <n v="0"/>
    <n v="-362"/>
    <n v="0"/>
    <n v="0"/>
    <n v="-362"/>
    <n v="0"/>
  </r>
  <r>
    <x v="5"/>
    <s v="Maritime"/>
    <s v="Import"/>
    <x v="1935"/>
    <d v="2024-08-06T00:00:00"/>
    <x v="2"/>
    <s v="DFCLCIAL07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5"/>
    <s v="Maritime"/>
    <s v="Import"/>
    <x v="1935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1936"/>
    <d v="2024-08-06T00:00:00"/>
    <x v="4"/>
    <s v="DFCLCIAL03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36"/>
    <d v="2024-08-06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36"/>
    <d v="2024-08-06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1936"/>
    <d v="2024-08-06T00:00:00"/>
    <x v="4"/>
    <s v="DFCLCIAL03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Export"/>
    <x v="1937"/>
    <d v="2024-08-06T00:00:00"/>
    <x v="3"/>
    <s v="DFCLCIAL01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1937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9"/>
    <s v="Aérien"/>
    <s v="Import"/>
    <x v="1938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67"/>
    <n v="1067"/>
    <n v="0"/>
    <n v="-1067"/>
    <n v="0"/>
    <n v="0"/>
    <n v="-1067"/>
    <n v="0"/>
  </r>
  <r>
    <x v="9"/>
    <s v="Aérien"/>
    <s v="Import"/>
    <x v="1938"/>
    <d v="2024-08-06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9"/>
    <s v="Aérien"/>
    <s v="Import"/>
    <x v="1938"/>
    <d v="2024-08-06T00:00:00"/>
    <x v="3"/>
    <s v="DFCLCIAL01"/>
    <x v="6"/>
    <s v="DROITS DE DOUANE"/>
    <n v="0"/>
    <n v="0"/>
    <n v="0"/>
    <n v="0"/>
    <n v="0"/>
    <n v="0"/>
    <n v="0"/>
    <n v="0"/>
    <n v="0"/>
    <n v="0"/>
    <n v="0"/>
    <n v="1067"/>
    <n v="1067"/>
    <n v="1067"/>
    <n v="0"/>
    <n v="-1067"/>
    <n v="-1067"/>
    <n v="1067"/>
    <n v="0"/>
    <n v="100"/>
    <n v="2134"/>
    <n v="200"/>
  </r>
  <r>
    <x v="1"/>
    <s v="Route"/>
    <s v="Export"/>
    <x v="1939"/>
    <d v="2024-08-0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Import"/>
    <x v="1940"/>
    <d v="2024-08-0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941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41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41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535"/>
    <n v="3535"/>
    <n v="3535"/>
    <n v="3535"/>
    <n v="-3535"/>
    <n v="-3535"/>
    <n v="0"/>
    <n v="0"/>
    <n v="100"/>
    <n v="7070"/>
    <n v="200"/>
  </r>
  <r>
    <x v="0"/>
    <s v="Maritime"/>
    <s v="Import"/>
    <x v="1941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Export"/>
    <x v="1942"/>
    <d v="2024-08-06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Import"/>
    <x v="1943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-16.77"/>
    <n v="-16.77"/>
    <n v="0"/>
    <n v="16.77"/>
    <n v="0"/>
    <n v="0"/>
    <n v="16.77"/>
    <n v="0"/>
  </r>
  <r>
    <x v="0"/>
    <s v="Maritime"/>
    <s v="Import"/>
    <x v="1943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-16.77"/>
    <n v="-16.77"/>
    <n v="-16.77"/>
    <n v="0"/>
    <n v="16.77"/>
    <n v="16.77"/>
    <n v="-16.77"/>
    <n v="0"/>
    <n v="100"/>
    <n v="-33.54"/>
    <n v="200"/>
  </r>
  <r>
    <x v="0"/>
    <s v="Maritime"/>
    <s v="Export"/>
    <x v="1944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944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945"/>
    <d v="2024-08-06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945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946"/>
    <d v="2024-08-06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947"/>
    <d v="2024-08-06T00:00:00"/>
    <x v="3"/>
    <s v="DFCLCIAL01"/>
    <x v="0"/>
    <s v="EXO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0"/>
    <s v="Maritime"/>
    <s v="Export"/>
    <x v="1948"/>
    <d v="2024-08-0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949"/>
    <d v="2024-08-06T00:00:00"/>
    <x v="2"/>
    <s v="DFCLCIAL07"/>
    <x v="0"/>
    <s v="EXO DOUANE"/>
    <n v="0"/>
    <n v="187"/>
    <n v="187"/>
    <n v="0"/>
    <n v="0"/>
    <n v="0"/>
    <n v="0"/>
    <n v="0"/>
    <n v="187"/>
    <n v="100"/>
    <n v="0"/>
    <n v="187"/>
    <n v="187"/>
    <n v="0"/>
    <n v="0"/>
    <n v="0"/>
    <n v="0"/>
    <n v="187"/>
    <n v="0"/>
    <n v="100"/>
    <n v="187"/>
    <n v="0"/>
  </r>
  <r>
    <x v="0"/>
    <s v="Maritime"/>
    <s v="Import"/>
    <x v="1950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50"/>
    <d v="2024-08-06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1951"/>
    <d v="2024-08-06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1952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5587"/>
    <n v="15587"/>
    <n v="0"/>
    <n v="-15587"/>
    <n v="0"/>
    <n v="0"/>
    <n v="-15587"/>
    <n v="0"/>
  </r>
  <r>
    <x v="5"/>
    <s v="Maritime"/>
    <s v="Import"/>
    <x v="1952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15587"/>
    <n v="15587"/>
    <n v="15587"/>
    <n v="0"/>
    <n v="-15587"/>
    <n v="-15587"/>
    <n v="15587"/>
    <n v="0"/>
    <n v="100"/>
    <n v="31174"/>
    <n v="200"/>
  </r>
  <r>
    <x v="5"/>
    <s v="Maritime"/>
    <s v="Import"/>
    <x v="1952"/>
    <d v="2024-08-06T00:00:00"/>
    <x v="0"/>
    <s v="DFCLCIAL04"/>
    <x v="7"/>
    <s v="TAX DOUANE"/>
    <n v="0"/>
    <n v="640"/>
    <n v="640"/>
    <n v="0"/>
    <n v="0"/>
    <n v="0"/>
    <n v="0"/>
    <n v="0"/>
    <n v="640"/>
    <n v="100"/>
    <n v="0"/>
    <n v="640"/>
    <n v="640"/>
    <n v="0"/>
    <n v="0"/>
    <n v="0"/>
    <n v="0"/>
    <n v="640"/>
    <n v="0"/>
    <n v="100"/>
    <n v="640"/>
    <n v="0"/>
  </r>
  <r>
    <x v="0"/>
    <s v="Maritime"/>
    <s v="Import"/>
    <x v="1953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2154"/>
    <n v="2154"/>
    <n v="2154"/>
    <n v="2154"/>
    <n v="-2154"/>
    <n v="-2154"/>
    <n v="0"/>
    <n v="0"/>
    <n v="100"/>
    <n v="4308"/>
    <n v="200"/>
  </r>
  <r>
    <x v="0"/>
    <s v="Maritime"/>
    <s v="Import"/>
    <x v="1953"/>
    <d v="2024-08-06T00:00:00"/>
    <x v="0"/>
    <s v="DFCLCIAL04"/>
    <x v="7"/>
    <s v="TAX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3"/>
    <s v="Route"/>
    <s v="Export"/>
    <x v="1954"/>
    <d v="2024-08-06T00:00:00"/>
    <x v="6"/>
    <s v="DFCLCIAL06"/>
    <x v="3"/>
    <s v="TAX AFFRETEMENT"/>
    <n v="0"/>
    <n v="340"/>
    <n v="340"/>
    <n v="300"/>
    <n v="0"/>
    <n v="-300"/>
    <n v="-300"/>
    <n v="0"/>
    <n v="340"/>
    <n v="100"/>
    <n v="0"/>
    <n v="340"/>
    <n v="340"/>
    <n v="300"/>
    <n v="300"/>
    <n v="-300"/>
    <n v="-300"/>
    <n v="40"/>
    <n v="0"/>
    <n v="100"/>
    <n v="640"/>
    <n v="213.33"/>
  </r>
  <r>
    <x v="5"/>
    <s v="Maritime"/>
    <s v="Import"/>
    <x v="1955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1558"/>
    <n v="1558"/>
    <n v="1558"/>
    <n v="1558"/>
    <n v="-1558"/>
    <n v="-1558"/>
    <n v="0"/>
    <n v="0"/>
    <n v="100"/>
    <n v="3116"/>
    <n v="200"/>
  </r>
  <r>
    <x v="5"/>
    <s v="Maritime"/>
    <s v="Import"/>
    <x v="1955"/>
    <d v="2024-08-06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1956"/>
    <d v="2024-08-0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956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957"/>
    <d v="2024-08-06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Import"/>
    <x v="1958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58"/>
    <d v="2024-08-06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1959"/>
    <d v="2024-08-06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0"/>
    <s v="Maritime"/>
    <s v="Export"/>
    <x v="1960"/>
    <d v="2024-08-0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1961"/>
    <d v="2024-08-06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Import"/>
    <x v="1962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62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588"/>
    <n v="3588"/>
    <n v="3588"/>
    <n v="3588"/>
    <n v="-3588"/>
    <n v="-3588"/>
    <n v="0"/>
    <n v="0"/>
    <n v="100"/>
    <n v="7176"/>
    <n v="200"/>
  </r>
  <r>
    <x v="0"/>
    <s v="Maritime"/>
    <s v="Import"/>
    <x v="1962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62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Export"/>
    <x v="1963"/>
    <d v="2024-08-0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1964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64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64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64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965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65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65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965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66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66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66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66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967"/>
    <d v="2024-08-06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1967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67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967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67"/>
    <d v="2024-08-06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1967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67"/>
    <d v="2024-08-06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1968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68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68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68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969"/>
    <d v="2024-08-06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969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69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6857"/>
    <n v="6857"/>
    <n v="6857"/>
    <n v="6857"/>
    <n v="-6857"/>
    <n v="-6857"/>
    <n v="0"/>
    <n v="0"/>
    <n v="100"/>
    <n v="13714"/>
    <n v="200"/>
  </r>
  <r>
    <x v="0"/>
    <s v="Maritime"/>
    <s v="Import"/>
    <x v="1969"/>
    <d v="2024-08-06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970"/>
    <d v="2024-08-06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970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44"/>
    <n v="344"/>
    <n v="344"/>
    <n v="344"/>
    <n v="-344"/>
    <n v="-344"/>
    <n v="0"/>
    <n v="0"/>
    <n v="100"/>
    <n v="688"/>
    <n v="200"/>
  </r>
  <r>
    <x v="0"/>
    <s v="Maritime"/>
    <s v="Import"/>
    <x v="1970"/>
    <d v="2024-08-06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1971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1971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1972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72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0"/>
    <s v="Maritime"/>
    <s v="Import"/>
    <x v="1972"/>
    <d v="2024-08-06T00:00:00"/>
    <x v="5"/>
    <s v="DFCLCIAL02"/>
    <x v="7"/>
    <s v="TAX DOUANE"/>
    <n v="0"/>
    <n v="86"/>
    <n v="86"/>
    <n v="0"/>
    <n v="0"/>
    <n v="0"/>
    <n v="0"/>
    <n v="0"/>
    <n v="86"/>
    <n v="100"/>
    <n v="0"/>
    <n v="86"/>
    <n v="86"/>
    <n v="0"/>
    <n v="0"/>
    <n v="0"/>
    <n v="0"/>
    <n v="86"/>
    <n v="0"/>
    <n v="100"/>
    <n v="86"/>
    <n v="0"/>
  </r>
  <r>
    <x v="0"/>
    <s v="Maritime"/>
    <s v="Import"/>
    <x v="1972"/>
    <d v="2024-08-06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1972"/>
    <d v="2024-08-06T00:00:00"/>
    <x v="5"/>
    <s v="DFCLCIAL02"/>
    <x v="30"/>
    <s v="TVA"/>
    <n v="0"/>
    <n v="0"/>
    <n v="0"/>
    <n v="0"/>
    <n v="0"/>
    <n v="0"/>
    <n v="0"/>
    <n v="0"/>
    <n v="0"/>
    <n v="0"/>
    <n v="0"/>
    <n v="2312"/>
    <n v="2312"/>
    <n v="2312"/>
    <n v="2312"/>
    <n v="-2312"/>
    <n v="-2312"/>
    <n v="0"/>
    <n v="0"/>
    <n v="100"/>
    <n v="4624"/>
    <n v="200"/>
  </r>
  <r>
    <x v="5"/>
    <s v="Maritime"/>
    <s v="Export"/>
    <x v="197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4"/>
    <s v="Maritime"/>
    <s v="Import"/>
    <x v="1974"/>
    <d v="2024-08-06T00:00:00"/>
    <x v="1"/>
    <s v="DFCLCPTA"/>
    <x v="26"/>
    <s v="EXO TPS ROUTE"/>
    <n v="0"/>
    <n v="0"/>
    <n v="0"/>
    <n v="0"/>
    <n v="1475"/>
    <n v="1475"/>
    <n v="0"/>
    <n v="0"/>
    <n v="-1475"/>
    <n v="0"/>
    <n v="0"/>
    <n v="0"/>
    <n v="0"/>
    <n v="0"/>
    <n v="1475"/>
    <n v="1475"/>
    <n v="0"/>
    <n v="-1475"/>
    <n v="0"/>
    <n v="0"/>
    <n v="-1475"/>
    <n v="0"/>
  </r>
  <r>
    <x v="4"/>
    <s v="Maritime"/>
    <s v="Import"/>
    <x v="1974"/>
    <d v="2024-08-06T00:00:00"/>
    <x v="3"/>
    <s v="DFCLCIAL01"/>
    <x v="2"/>
    <s v="TAX TPS ROUTE"/>
    <n v="0"/>
    <n v="1565"/>
    <n v="1565"/>
    <n v="1475"/>
    <n v="0"/>
    <n v="-1475"/>
    <n v="-1475"/>
    <n v="0"/>
    <n v="1565"/>
    <n v="100"/>
    <n v="0"/>
    <n v="1565"/>
    <n v="1565"/>
    <n v="1475"/>
    <n v="0"/>
    <n v="-1475"/>
    <n v="-1475"/>
    <n v="1565"/>
    <n v="0"/>
    <n v="100"/>
    <n v="3040"/>
    <n v="206.1"/>
  </r>
  <r>
    <x v="0"/>
    <s v="Maritime"/>
    <s v="Import"/>
    <x v="1975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975"/>
    <d v="2024-08-0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1975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10"/>
    <n v="10"/>
    <n v="10"/>
    <n v="10"/>
    <n v="-10"/>
    <n v="-10"/>
    <n v="0"/>
    <n v="0"/>
    <n v="100"/>
    <n v="20"/>
    <n v="200"/>
  </r>
  <r>
    <x v="5"/>
    <s v="Maritime"/>
    <s v="Export"/>
    <x v="1976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1977"/>
    <d v="2024-08-0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1978"/>
    <d v="2024-08-06T00:00:00"/>
    <x v="5"/>
    <s v="DFCLCIAL02"/>
    <x v="7"/>
    <s v="TAX DOUANE"/>
    <n v="0"/>
    <n v="86"/>
    <n v="86"/>
    <n v="0"/>
    <n v="0"/>
    <n v="0"/>
    <n v="0"/>
    <n v="0"/>
    <n v="86"/>
    <n v="100"/>
    <n v="0"/>
    <n v="86"/>
    <n v="86"/>
    <n v="0"/>
    <n v="0"/>
    <n v="0"/>
    <n v="0"/>
    <n v="86"/>
    <n v="0"/>
    <n v="100"/>
    <n v="86"/>
    <n v="0"/>
  </r>
  <r>
    <x v="0"/>
    <s v="Maritime"/>
    <s v="Import"/>
    <x v="1978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233"/>
    <n v="8233"/>
    <n v="0"/>
    <n v="-8233"/>
    <n v="0"/>
    <n v="0"/>
    <n v="-8233"/>
    <n v="0"/>
  </r>
  <r>
    <x v="0"/>
    <s v="Maritime"/>
    <s v="Import"/>
    <x v="1978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0"/>
    <s v="Maritime"/>
    <s v="Import"/>
    <x v="1978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0"/>
    <s v="Maritime"/>
    <s v="Import"/>
    <x v="1978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8233"/>
    <n v="8233"/>
    <n v="8233"/>
    <n v="0"/>
    <n v="-8233"/>
    <n v="-8233"/>
    <n v="8233"/>
    <n v="0"/>
    <n v="100"/>
    <n v="16466"/>
    <n v="200"/>
  </r>
  <r>
    <x v="5"/>
    <s v="Maritime"/>
    <s v="Import"/>
    <x v="1979"/>
    <d v="2024-08-06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1980"/>
    <d v="2024-08-06T00:00:00"/>
    <x v="0"/>
    <s v="DFCLCIAL04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1980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708"/>
    <n v="708"/>
    <n v="708"/>
    <n v="708"/>
    <n v="-708"/>
    <n v="-708"/>
    <n v="0"/>
    <n v="0"/>
    <n v="100"/>
    <n v="1416"/>
    <n v="200"/>
  </r>
  <r>
    <x v="0"/>
    <s v="Maritime"/>
    <s v="Import"/>
    <x v="1981"/>
    <d v="2024-08-06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1981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805"/>
    <n v="805"/>
    <n v="805"/>
    <n v="805"/>
    <n v="-805"/>
    <n v="-805"/>
    <n v="0"/>
    <n v="0"/>
    <n v="100"/>
    <n v="1610"/>
    <n v="200"/>
  </r>
  <r>
    <x v="0"/>
    <s v="Maritime"/>
    <s v="Import"/>
    <x v="1981"/>
    <d v="2024-08-06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1981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82"/>
    <d v="2024-08-06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1982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983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1984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1984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1984"/>
    <d v="2024-08-0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1984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1985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54"/>
    <n v="54"/>
    <n v="54"/>
    <n v="0"/>
    <n v="-54"/>
    <n v="-54"/>
    <n v="54"/>
    <n v="0"/>
    <n v="100"/>
    <n v="108"/>
    <n v="200"/>
  </r>
  <r>
    <x v="0"/>
    <s v="Maritime"/>
    <s v="Import"/>
    <x v="1985"/>
    <d v="2024-08-06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54"/>
    <n v="54"/>
    <n v="0"/>
    <n v="-54"/>
    <n v="0"/>
    <n v="0"/>
    <n v="-54"/>
    <n v="0"/>
  </r>
  <r>
    <x v="0"/>
    <s v="Maritime"/>
    <s v="Import"/>
    <x v="1985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52"/>
    <n v="2152"/>
    <n v="0"/>
    <n v="-2152"/>
    <n v="0"/>
    <n v="0"/>
    <n v="-2152"/>
    <n v="0"/>
  </r>
  <r>
    <x v="0"/>
    <s v="Maritime"/>
    <s v="Import"/>
    <x v="1985"/>
    <d v="2024-08-06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1985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2152"/>
    <n v="2152"/>
    <n v="2152"/>
    <n v="0"/>
    <n v="-2152"/>
    <n v="-2152"/>
    <n v="2152"/>
    <n v="0"/>
    <n v="100"/>
    <n v="4304"/>
    <n v="200"/>
  </r>
  <r>
    <x v="0"/>
    <s v="Maritime"/>
    <s v="Import"/>
    <x v="1986"/>
    <d v="2024-08-06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1986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3"/>
    <n v="173"/>
    <n v="0"/>
    <n v="-173"/>
    <n v="0"/>
    <n v="0"/>
    <n v="-173"/>
    <n v="0"/>
  </r>
  <r>
    <x v="0"/>
    <s v="Maritime"/>
    <s v="Import"/>
    <x v="1986"/>
    <d v="2024-08-06T00:00:00"/>
    <x v="4"/>
    <s v="DFCLCIAL03"/>
    <x v="6"/>
    <s v="DROITS DE DOUANE"/>
    <n v="0"/>
    <n v="0"/>
    <n v="0"/>
    <n v="0"/>
    <n v="0"/>
    <n v="0"/>
    <n v="0"/>
    <n v="0"/>
    <n v="0"/>
    <n v="0"/>
    <n v="0"/>
    <n v="173"/>
    <n v="173"/>
    <n v="173"/>
    <n v="0"/>
    <n v="-173"/>
    <n v="-173"/>
    <n v="173"/>
    <n v="0"/>
    <n v="100"/>
    <n v="346"/>
    <n v="200"/>
  </r>
  <r>
    <x v="5"/>
    <s v="Maritime"/>
    <s v="Import"/>
    <x v="1987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"/>
    <n v="3"/>
    <n v="0"/>
    <n v="-3"/>
    <n v="0"/>
    <n v="0"/>
    <n v="-3"/>
    <n v="0"/>
  </r>
  <r>
    <x v="5"/>
    <s v="Maritime"/>
    <s v="Import"/>
    <x v="1987"/>
    <d v="2024-08-06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1987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3"/>
    <n v="3"/>
    <n v="3"/>
    <n v="0"/>
    <n v="-3"/>
    <n v="-3"/>
    <n v="3"/>
    <n v="0"/>
    <n v="100"/>
    <n v="6"/>
    <n v="200"/>
  </r>
  <r>
    <x v="0"/>
    <s v="Maritime"/>
    <s v="Import"/>
    <x v="1988"/>
    <d v="2024-08-06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1988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1988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1989"/>
    <d v="2024-08-06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5"/>
    <s v="Maritime"/>
    <s v="Import"/>
    <x v="1989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1"/>
    <n v="1"/>
    <n v="1"/>
    <n v="0"/>
    <n v="-1"/>
    <n v="-1"/>
    <n v="1"/>
    <n v="0"/>
    <n v="100"/>
    <n v="2"/>
    <n v="200"/>
  </r>
  <r>
    <x v="5"/>
    <s v="Maritime"/>
    <s v="Import"/>
    <x v="1989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"/>
    <n v="1"/>
    <n v="0"/>
    <n v="-1"/>
    <n v="0"/>
    <n v="0"/>
    <n v="-1"/>
    <n v="0"/>
  </r>
  <r>
    <x v="0"/>
    <s v="Maritime"/>
    <s v="Import"/>
    <x v="1990"/>
    <d v="2024-08-06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1990"/>
    <d v="2024-08-06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1990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1991"/>
    <d v="2024-08-06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1991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4"/>
    <n v="4"/>
    <n v="4"/>
    <n v="0"/>
    <n v="-4"/>
    <n v="-4"/>
    <n v="4"/>
    <n v="0"/>
    <n v="100"/>
    <n v="8"/>
    <n v="200"/>
  </r>
  <r>
    <x v="0"/>
    <s v="Maritime"/>
    <s v="Import"/>
    <x v="1991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"/>
    <n v="4"/>
    <n v="0"/>
    <n v="-4"/>
    <n v="0"/>
    <n v="0"/>
    <n v="-4"/>
    <n v="0"/>
  </r>
  <r>
    <x v="0"/>
    <s v="Maritime"/>
    <s v="Import"/>
    <x v="1991"/>
    <d v="2024-08-06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1992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1992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1993"/>
    <d v="2024-08-06T00:00:00"/>
    <x v="0"/>
    <s v="DFCLCIAL04"/>
    <x v="0"/>
    <s v="EXO DOUANE"/>
    <n v="0"/>
    <n v="283.89999999999998"/>
    <n v="283.89999999999998"/>
    <n v="0"/>
    <n v="0"/>
    <n v="0"/>
    <n v="0"/>
    <n v="0"/>
    <n v="283.89999999999998"/>
    <n v="100"/>
    <n v="0"/>
    <n v="283.89999999999998"/>
    <n v="283.89999999999998"/>
    <n v="0"/>
    <n v="0"/>
    <n v="0"/>
    <n v="0"/>
    <n v="283.89999999999998"/>
    <n v="0"/>
    <n v="100"/>
    <n v="283.89999999999998"/>
    <n v="0"/>
  </r>
  <r>
    <x v="0"/>
    <s v="Maritime"/>
    <s v="Import"/>
    <x v="1993"/>
    <d v="2024-08-06T00:00:00"/>
    <x v="0"/>
    <s v="DFCLCIAL04"/>
    <x v="6"/>
    <s v="DROITS DE DOUANE"/>
    <n v="0"/>
    <n v="0"/>
    <n v="0"/>
    <n v="0"/>
    <n v="0"/>
    <n v="0"/>
    <n v="0"/>
    <n v="0"/>
    <n v="0"/>
    <n v="0"/>
    <n v="0"/>
    <n v="3203"/>
    <n v="3203"/>
    <n v="3203"/>
    <n v="0"/>
    <n v="-3203"/>
    <n v="-3203"/>
    <n v="3203"/>
    <n v="0"/>
    <n v="100"/>
    <n v="6406"/>
    <n v="200"/>
  </r>
  <r>
    <x v="0"/>
    <s v="Maritime"/>
    <s v="Import"/>
    <x v="1993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203"/>
    <n v="3203"/>
    <n v="0"/>
    <n v="-3203"/>
    <n v="0"/>
    <n v="0"/>
    <n v="-3203"/>
    <n v="0"/>
  </r>
  <r>
    <x v="0"/>
    <s v="Maritime"/>
    <s v="Export"/>
    <x v="1994"/>
    <d v="2024-08-06T00:00:00"/>
    <x v="3"/>
    <s v="DFCLCIAL01"/>
    <x v="0"/>
    <s v="EXO DOUANE"/>
    <n v="0"/>
    <n v="109"/>
    <n v="109"/>
    <n v="0"/>
    <n v="0"/>
    <n v="0"/>
    <n v="0"/>
    <n v="0"/>
    <n v="109"/>
    <n v="100"/>
    <n v="0"/>
    <n v="109"/>
    <n v="109"/>
    <n v="0"/>
    <n v="0"/>
    <n v="0"/>
    <n v="0"/>
    <n v="109"/>
    <n v="0"/>
    <n v="100"/>
    <n v="109"/>
    <n v="0"/>
  </r>
  <r>
    <x v="0"/>
    <s v="Maritime"/>
    <s v="Export"/>
    <x v="1995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1996"/>
    <d v="2024-08-0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1997"/>
    <d v="2024-08-06T00:00:00"/>
    <x v="2"/>
    <s v="DFCLCIAL07"/>
    <x v="22"/>
    <s v="AUTOL DOUANE"/>
    <n v="0"/>
    <n v="295"/>
    <n v="295"/>
    <n v="0"/>
    <n v="0"/>
    <n v="0"/>
    <n v="0"/>
    <n v="0"/>
    <n v="295"/>
    <n v="100"/>
    <n v="0"/>
    <n v="295"/>
    <n v="295"/>
    <n v="0"/>
    <n v="0"/>
    <n v="0"/>
    <n v="0"/>
    <n v="295"/>
    <n v="0"/>
    <n v="100"/>
    <n v="295"/>
    <n v="0"/>
  </r>
  <r>
    <x v="5"/>
    <s v="Maritime"/>
    <s v="Import"/>
    <x v="1997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2"/>
    <n v="132"/>
    <n v="0"/>
    <n v="-132"/>
    <n v="0"/>
    <n v="0"/>
    <n v="-132"/>
    <n v="0"/>
  </r>
  <r>
    <x v="5"/>
    <s v="Maritime"/>
    <s v="Import"/>
    <x v="1997"/>
    <d v="2024-08-06T00:00:00"/>
    <x v="2"/>
    <s v="DFCLCIAL07"/>
    <x v="6"/>
    <s v="DROITS DE DOUANE"/>
    <n v="0"/>
    <n v="0"/>
    <n v="0"/>
    <n v="0"/>
    <n v="0"/>
    <n v="0"/>
    <n v="0"/>
    <n v="0"/>
    <n v="0"/>
    <n v="0"/>
    <n v="0"/>
    <n v="132"/>
    <n v="132"/>
    <n v="132"/>
    <n v="0"/>
    <n v="-132"/>
    <n v="-132"/>
    <n v="132"/>
    <n v="0"/>
    <n v="100"/>
    <n v="264"/>
    <n v="200"/>
  </r>
  <r>
    <x v="0"/>
    <s v="Maritime"/>
    <s v="Export"/>
    <x v="1998"/>
    <d v="2024-08-06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1998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1999"/>
    <d v="2024-08-06T00:00:00"/>
    <x v="2"/>
    <s v="DFCLCIAL07"/>
    <x v="14"/>
    <s v="EXO FR ANNEX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1999"/>
    <d v="2024-08-06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1999"/>
    <d v="2024-08-06T00:00:00"/>
    <x v="2"/>
    <s v="DFCLCIAL07"/>
    <x v="1"/>
    <s v="AMENDES DOUANIERES"/>
    <n v="0"/>
    <n v="0"/>
    <n v="0"/>
    <n v="0"/>
    <n v="0"/>
    <n v="0"/>
    <n v="0"/>
    <n v="0"/>
    <n v="0"/>
    <n v="0"/>
    <n v="0"/>
    <n v="570"/>
    <n v="570"/>
    <n v="570"/>
    <n v="570"/>
    <n v="-570"/>
    <n v="-570"/>
    <n v="0"/>
    <n v="0"/>
    <n v="100"/>
    <n v="1140"/>
    <n v="200"/>
  </r>
  <r>
    <x v="5"/>
    <s v="Maritime"/>
    <s v="Export"/>
    <x v="2000"/>
    <d v="2024-08-06T00:00:00"/>
    <x v="6"/>
    <s v="DFCLCIAL06"/>
    <x v="0"/>
    <s v="EXO DOUANE"/>
    <n v="0"/>
    <n v="69"/>
    <n v="69"/>
    <n v="0"/>
    <n v="0"/>
    <n v="0"/>
    <n v="0"/>
    <n v="0"/>
    <n v="69"/>
    <n v="100"/>
    <n v="0"/>
    <n v="69"/>
    <n v="69"/>
    <n v="0"/>
    <n v="0"/>
    <n v="0"/>
    <n v="0"/>
    <n v="69"/>
    <n v="0"/>
    <n v="100"/>
    <n v="69"/>
    <n v="0"/>
  </r>
  <r>
    <x v="5"/>
    <s v="Maritime"/>
    <s v="Import"/>
    <x v="2001"/>
    <d v="2024-08-06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002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003"/>
    <d v="2024-08-06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004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05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06"/>
    <d v="2024-08-06T00:00:00"/>
    <x v="7"/>
    <s v="DFCLCIAL05"/>
    <x v="6"/>
    <s v="DROITS DE DOUANE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2006"/>
    <d v="2024-08-06T00:00:00"/>
    <x v="7"/>
    <s v="DFCLCIAL05"/>
    <x v="22"/>
    <s v="AUTOL DOUANE"/>
    <n v="0"/>
    <n v="300"/>
    <n v="300"/>
    <n v="0"/>
    <n v="0"/>
    <n v="0"/>
    <n v="0"/>
    <n v="0"/>
    <n v="300"/>
    <n v="100"/>
    <n v="0"/>
    <n v="300"/>
    <n v="300"/>
    <n v="0"/>
    <n v="0"/>
    <n v="0"/>
    <n v="0"/>
    <n v="300"/>
    <n v="0"/>
    <n v="100"/>
    <n v="300"/>
    <n v="0"/>
  </r>
  <r>
    <x v="0"/>
    <s v="Maritime"/>
    <s v="Export"/>
    <x v="2007"/>
    <d v="2024-08-0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08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08"/>
    <d v="2024-08-06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009"/>
    <d v="2024-08-06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2010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10"/>
    <d v="2024-08-06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011"/>
    <d v="2024-08-06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2011"/>
    <d v="2024-08-0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12"/>
    <d v="2024-08-06T00:00:00"/>
    <x v="3"/>
    <s v="DFCLCIAL01"/>
    <x v="0"/>
    <s v="EXO DOUANE"/>
    <n v="0"/>
    <n v="127"/>
    <n v="127"/>
    <n v="0"/>
    <n v="0"/>
    <n v="0"/>
    <n v="0"/>
    <n v="0"/>
    <n v="127"/>
    <n v="100"/>
    <n v="0"/>
    <n v="127"/>
    <n v="127"/>
    <n v="0"/>
    <n v="0"/>
    <n v="0"/>
    <n v="0"/>
    <n v="127"/>
    <n v="0"/>
    <n v="100"/>
    <n v="127"/>
    <n v="0"/>
  </r>
  <r>
    <x v="0"/>
    <s v="Maritime"/>
    <s v="Import"/>
    <x v="2012"/>
    <d v="2024-08-06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2013"/>
    <d v="2024-08-0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014"/>
    <d v="2024-08-0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014"/>
    <d v="2024-08-0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Import"/>
    <x v="2015"/>
    <d v="2024-08-0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016"/>
    <d v="2024-08-0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017"/>
    <d v="2024-08-0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18"/>
    <d v="2024-08-0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19"/>
    <d v="2024-08-06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020"/>
    <d v="2024-08-0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21"/>
    <d v="2024-08-0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22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22"/>
    <d v="2024-08-0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2023"/>
    <d v="2024-08-0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Import"/>
    <x v="2024"/>
    <d v="2024-08-0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4"/>
    <s v="Maritime"/>
    <s v="Import"/>
    <x v="2025"/>
    <d v="2024-08-06T00:00:00"/>
    <x v="3"/>
    <s v="DFCLCIAL01"/>
    <x v="2"/>
    <s v="TAX TPS ROUTE"/>
    <n v="0"/>
    <n v="658"/>
    <n v="658"/>
    <n v="625"/>
    <n v="0"/>
    <n v="-625"/>
    <n v="-625"/>
    <n v="0"/>
    <n v="658"/>
    <n v="100"/>
    <n v="0"/>
    <n v="658"/>
    <n v="658"/>
    <n v="625"/>
    <n v="625"/>
    <n v="-625"/>
    <n v="-625"/>
    <n v="33"/>
    <n v="0"/>
    <n v="100"/>
    <n v="1283"/>
    <n v="205.28"/>
  </r>
  <r>
    <x v="5"/>
    <s v="Maritime"/>
    <s v="Import"/>
    <x v="2026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15"/>
    <n v="15"/>
    <n v="15"/>
    <n v="0"/>
    <n v="-15"/>
    <n v="-15"/>
    <n v="15"/>
    <n v="0"/>
    <n v="100"/>
    <n v="30"/>
    <n v="200"/>
  </r>
  <r>
    <x v="5"/>
    <s v="Maritime"/>
    <s v="Import"/>
    <x v="2026"/>
    <d v="2024-08-0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5"/>
    <n v="15"/>
    <n v="0"/>
    <n v="-15"/>
    <n v="0"/>
    <n v="0"/>
    <n v="-15"/>
    <n v="0"/>
  </r>
  <r>
    <x v="5"/>
    <s v="Maritime"/>
    <s v="Import"/>
    <x v="2026"/>
    <d v="2024-08-06T00:00:00"/>
    <x v="6"/>
    <s v="DFCLCIAL06"/>
    <x v="7"/>
    <s v="TAX DOUANE"/>
    <n v="0"/>
    <n v="91"/>
    <n v="91"/>
    <n v="0"/>
    <n v="0"/>
    <n v="0"/>
    <n v="0"/>
    <n v="0"/>
    <n v="91"/>
    <n v="100"/>
    <n v="0"/>
    <n v="91"/>
    <n v="91"/>
    <n v="0"/>
    <n v="0"/>
    <n v="0"/>
    <n v="0"/>
    <n v="91"/>
    <n v="0"/>
    <n v="100"/>
    <n v="91"/>
    <n v="0"/>
  </r>
  <r>
    <x v="5"/>
    <s v="Maritime"/>
    <s v="Import"/>
    <x v="2026"/>
    <d v="2024-08-06T00:00:00"/>
    <x v="6"/>
    <s v="DFCLCIAL06"/>
    <x v="9"/>
    <s v="EUA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Export"/>
    <x v="2027"/>
    <d v="2024-08-06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2027"/>
    <d v="2024-08-06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2028"/>
    <d v="2024-08-0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28"/>
    <d v="2024-08-06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3"/>
    <s v="Route"/>
    <s v="Export"/>
    <x v="2029"/>
    <d v="2024-08-06T00:00:00"/>
    <x v="0"/>
    <s v="DFCLCIAL04"/>
    <x v="3"/>
    <s v="TAX AFFRETEMENT"/>
    <n v="0"/>
    <n v="302.39999999999998"/>
    <n v="302.39999999999998"/>
    <n v="0"/>
    <n v="0"/>
    <n v="0"/>
    <n v="0"/>
    <n v="0"/>
    <n v="302.39999999999998"/>
    <n v="100"/>
    <n v="0"/>
    <n v="302.39999999999998"/>
    <n v="302.39999999999998"/>
    <n v="0"/>
    <n v="0"/>
    <n v="0"/>
    <n v="0"/>
    <n v="302.39999999999998"/>
    <n v="0"/>
    <n v="100"/>
    <n v="302.39999999999998"/>
    <n v="0"/>
  </r>
  <r>
    <x v="3"/>
    <s v="Route"/>
    <s v="Export"/>
    <x v="2030"/>
    <d v="2024-08-06T00:00:00"/>
    <x v="6"/>
    <s v="DFCLCIAL06"/>
    <x v="3"/>
    <s v="TAX AFFRETEMENT"/>
    <n v="0"/>
    <n v="620.54999999999995"/>
    <n v="620.54999999999995"/>
    <n v="500"/>
    <n v="0"/>
    <n v="-500"/>
    <n v="-500"/>
    <n v="0"/>
    <n v="620.54999999999995"/>
    <n v="100"/>
    <n v="0"/>
    <n v="620.54999999999995"/>
    <n v="620.54999999999995"/>
    <n v="500"/>
    <n v="0"/>
    <n v="-500"/>
    <n v="-500"/>
    <n v="620.54999999999995"/>
    <n v="0"/>
    <n v="100"/>
    <n v="1120.55"/>
    <n v="224.11"/>
  </r>
  <r>
    <x v="3"/>
    <s v="Route"/>
    <s v="Export"/>
    <x v="2030"/>
    <d v="2024-08-06T00:00:00"/>
    <x v="1"/>
    <s v="DFCLCPTA"/>
    <x v="3"/>
    <s v="TAX AFFRETEMENT"/>
    <n v="0"/>
    <n v="0"/>
    <n v="0"/>
    <n v="0"/>
    <n v="500"/>
    <n v="500"/>
    <n v="0"/>
    <n v="0"/>
    <n v="-500"/>
    <n v="0"/>
    <n v="0"/>
    <n v="0"/>
    <n v="0"/>
    <n v="0"/>
    <n v="500"/>
    <n v="500"/>
    <n v="0"/>
    <n v="-500"/>
    <n v="0"/>
    <n v="0"/>
    <n v="-500"/>
    <n v="0"/>
  </r>
  <r>
    <x v="0"/>
    <s v="Maritime"/>
    <s v="Import"/>
    <x v="2031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031"/>
    <d v="2024-08-06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2031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31"/>
    <d v="2024-08-06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5"/>
    <s v="Maritime"/>
    <s v="Export"/>
    <x v="2032"/>
    <d v="2024-08-06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Export"/>
    <x v="2032"/>
    <d v="2024-08-06T00:00:00"/>
    <x v="6"/>
    <s v="DFCLCIAL06"/>
    <x v="6"/>
    <s v="DROITS DE DOUANE"/>
    <n v="0"/>
    <n v="0"/>
    <n v="0"/>
    <n v="0"/>
    <n v="0"/>
    <n v="0"/>
    <n v="0"/>
    <n v="0"/>
    <n v="0"/>
    <n v="0"/>
    <n v="0"/>
    <n v="296"/>
    <n v="296"/>
    <n v="296"/>
    <n v="296"/>
    <n v="-296"/>
    <n v="-296"/>
    <n v="0"/>
    <n v="0"/>
    <n v="100"/>
    <n v="592"/>
    <n v="200"/>
  </r>
  <r>
    <x v="0"/>
    <s v="Maritime"/>
    <s v="Import"/>
    <x v="2033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033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419"/>
    <n v="419"/>
    <n v="419"/>
    <n v="419"/>
    <n v="-419"/>
    <n v="-419"/>
    <n v="0"/>
    <n v="0"/>
    <n v="100"/>
    <n v="838"/>
    <n v="200"/>
  </r>
  <r>
    <x v="0"/>
    <s v="Maritime"/>
    <s v="Import"/>
    <x v="2033"/>
    <d v="2024-08-06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2033"/>
    <d v="2024-08-0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34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034"/>
    <d v="2024-08-0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2035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3784"/>
    <n v="3784"/>
    <n v="3784"/>
    <n v="3784"/>
    <n v="-3784"/>
    <n v="-3784"/>
    <n v="0"/>
    <n v="0"/>
    <n v="100"/>
    <n v="7568"/>
    <n v="200"/>
  </r>
  <r>
    <x v="0"/>
    <s v="Maritime"/>
    <s v="Import"/>
    <x v="2035"/>
    <d v="2024-08-0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2035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2036"/>
    <d v="2024-08-06T00:00:00"/>
    <x v="5"/>
    <s v="DFCLCIAL02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Export"/>
    <x v="2036"/>
    <d v="2024-08-06T00:00:00"/>
    <x v="5"/>
    <s v="DFCLCIAL02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2037"/>
    <d v="2024-08-06T00:00:00"/>
    <x v="5"/>
    <s v="DFCLCIAL02"/>
    <x v="6"/>
    <s v="DROITS DE DOUANE"/>
    <n v="0"/>
    <n v="0"/>
    <n v="0"/>
    <n v="0"/>
    <n v="0"/>
    <n v="0"/>
    <n v="0"/>
    <n v="0"/>
    <n v="0"/>
    <n v="0"/>
    <n v="0"/>
    <n v="833"/>
    <n v="833"/>
    <n v="833"/>
    <n v="833"/>
    <n v="-833"/>
    <n v="-833"/>
    <n v="0"/>
    <n v="0"/>
    <n v="100"/>
    <n v="1666"/>
    <n v="200"/>
  </r>
  <r>
    <x v="0"/>
    <s v="Maritime"/>
    <s v="Import"/>
    <x v="2037"/>
    <d v="2024-08-06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037"/>
    <d v="2024-08-06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037"/>
    <d v="2024-08-0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Export"/>
    <x v="2038"/>
    <d v="2024-08-06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039"/>
    <d v="2024-08-0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040"/>
    <d v="2024-08-07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041"/>
    <d v="2024-08-07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041"/>
    <d v="2024-08-07T00:00:00"/>
    <x v="2"/>
    <s v="DFCLCIAL07"/>
    <x v="6"/>
    <s v="DROITS DE DOUANE"/>
    <n v="0"/>
    <n v="0"/>
    <n v="0"/>
    <n v="0"/>
    <n v="0"/>
    <n v="0"/>
    <n v="0"/>
    <n v="0"/>
    <n v="0"/>
    <n v="0"/>
    <n v="0"/>
    <n v="1473.36"/>
    <n v="1473.36"/>
    <n v="1473.36"/>
    <n v="1473.36"/>
    <n v="-1473.36"/>
    <n v="-1473.36"/>
    <n v="0"/>
    <n v="0"/>
    <n v="100"/>
    <n v="2946.72"/>
    <n v="200"/>
  </r>
  <r>
    <x v="0"/>
    <s v="Maritime"/>
    <s v="Export"/>
    <x v="2042"/>
    <d v="2024-08-07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043"/>
    <d v="2024-08-07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5.25"/>
    <n v="5.25"/>
    <n v="0"/>
    <n v="-5.25"/>
    <n v="0"/>
    <n v="0"/>
    <n v="-5.25"/>
    <n v="0"/>
  </r>
  <r>
    <x v="0"/>
    <s v="Maritime"/>
    <s v="Export"/>
    <x v="2043"/>
    <d v="2024-08-07T00:00:00"/>
    <x v="5"/>
    <s v="DFCLCIAL02"/>
    <x v="8"/>
    <s v="EXO TIP"/>
    <n v="0"/>
    <n v="12"/>
    <n v="12"/>
    <n v="5.25"/>
    <n v="0"/>
    <n v="-5.25"/>
    <n v="-5.25"/>
    <n v="0"/>
    <n v="12"/>
    <n v="100"/>
    <n v="0"/>
    <n v="12"/>
    <n v="12"/>
    <n v="5.25"/>
    <n v="0"/>
    <n v="-5.25"/>
    <n v="-5.25"/>
    <n v="12"/>
    <n v="0"/>
    <n v="100"/>
    <n v="17.25"/>
    <n v="328.57"/>
  </r>
  <r>
    <x v="0"/>
    <s v="Maritime"/>
    <s v="Export"/>
    <x v="2043"/>
    <d v="2024-08-07T00:00:00"/>
    <x v="5"/>
    <s v="DFCLCIAL02"/>
    <x v="0"/>
    <s v="EXO DOUANE"/>
    <n v="0"/>
    <n v="60"/>
    <n v="60"/>
    <n v="18"/>
    <n v="0"/>
    <n v="-18"/>
    <n v="-18"/>
    <n v="0"/>
    <n v="60"/>
    <n v="100"/>
    <n v="0"/>
    <n v="60"/>
    <n v="60"/>
    <n v="18"/>
    <n v="0"/>
    <n v="-18"/>
    <n v="-18"/>
    <n v="60"/>
    <n v="0"/>
    <n v="100"/>
    <n v="78"/>
    <n v="433.33"/>
  </r>
  <r>
    <x v="0"/>
    <s v="Maritime"/>
    <s v="Export"/>
    <x v="2043"/>
    <d v="2024-08-07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0"/>
    <s v="Maritime"/>
    <s v="Import"/>
    <x v="2044"/>
    <d v="2024-08-07T00:00:00"/>
    <x v="0"/>
    <s v="DFCLCIAL04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2045"/>
    <d v="2024-08-07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045"/>
    <d v="2024-08-07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045"/>
    <d v="2024-08-07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046"/>
    <d v="2024-08-0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47"/>
    <d v="2024-08-07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048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049"/>
    <d v="2024-08-07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2050"/>
    <d v="2024-08-07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051"/>
    <d v="2024-08-07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2052"/>
    <d v="2024-08-0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052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053"/>
    <d v="2024-08-07T00:00:00"/>
    <x v="4"/>
    <s v="DFCLCIAL03"/>
    <x v="14"/>
    <s v="EXO FR ANNEXE"/>
    <n v="0"/>
    <n v="3"/>
    <n v="3"/>
    <n v="0"/>
    <n v="0"/>
    <n v="0"/>
    <n v="0"/>
    <n v="0"/>
    <n v="3"/>
    <n v="100"/>
    <n v="0"/>
    <n v="3"/>
    <n v="3"/>
    <n v="0"/>
    <n v="0"/>
    <n v="0"/>
    <n v="0"/>
    <n v="3"/>
    <n v="0"/>
    <n v="100"/>
    <n v="3"/>
    <n v="0"/>
  </r>
  <r>
    <x v="0"/>
    <s v="Maritime"/>
    <s v="Import"/>
    <x v="2053"/>
    <d v="2024-08-07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Export"/>
    <x v="2054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055"/>
    <d v="2024-08-07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8"/>
    <s v="Maritime"/>
    <s v="Import"/>
    <x v="2056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133"/>
    <n v="133"/>
    <n v="133"/>
    <n v="133"/>
    <n v="-133"/>
    <n v="-133"/>
    <n v="0"/>
    <n v="0"/>
    <n v="100"/>
    <n v="266"/>
    <n v="200"/>
  </r>
  <r>
    <x v="8"/>
    <s v="Maritime"/>
    <s v="Import"/>
    <x v="2056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057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57"/>
    <d v="2024-08-0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058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059"/>
    <d v="2024-08-07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060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2061"/>
    <d v="2024-08-0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2062"/>
    <d v="2024-08-07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063"/>
    <d v="2024-08-07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064"/>
    <d v="2024-08-07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064"/>
    <d v="2024-08-07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2064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144"/>
    <n v="144"/>
    <n v="144"/>
    <n v="144"/>
    <n v="-144"/>
    <n v="-144"/>
    <n v="0"/>
    <n v="0"/>
    <n v="100"/>
    <n v="288"/>
    <n v="200"/>
  </r>
  <r>
    <x v="5"/>
    <s v="Maritime"/>
    <s v="Export"/>
    <x v="2065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2066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129"/>
    <n v="129"/>
    <n v="129"/>
    <n v="129"/>
    <n v="-129"/>
    <n v="-129"/>
    <n v="0"/>
    <n v="0"/>
    <n v="100"/>
    <n v="258"/>
    <n v="200"/>
  </r>
  <r>
    <x v="8"/>
    <s v="Maritime"/>
    <s v="Import"/>
    <x v="2066"/>
    <d v="2024-08-07T00:00:00"/>
    <x v="6"/>
    <s v="DFCLCIAL06"/>
    <x v="16"/>
    <s v="EXO MANUT"/>
    <n v="0"/>
    <n v="110.44"/>
    <n v="110.44"/>
    <n v="0"/>
    <n v="0"/>
    <n v="0"/>
    <n v="0"/>
    <n v="0"/>
    <n v="110.44"/>
    <n v="100"/>
    <n v="0"/>
    <n v="110.44"/>
    <n v="110.44"/>
    <n v="0"/>
    <n v="0"/>
    <n v="0"/>
    <n v="0"/>
    <n v="110.44"/>
    <n v="0"/>
    <n v="100"/>
    <n v="110.44"/>
    <n v="0"/>
  </r>
  <r>
    <x v="8"/>
    <s v="Maritime"/>
    <s v="Import"/>
    <x v="2066"/>
    <d v="2024-08-07T00:00:00"/>
    <x v="6"/>
    <s v="DFCLCIAL06"/>
    <x v="0"/>
    <s v="EXO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5"/>
    <s v="Maritime"/>
    <s v="Import"/>
    <x v="2067"/>
    <d v="2024-08-07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068"/>
    <d v="2024-08-07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068"/>
    <d v="2024-08-07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69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070"/>
    <d v="2024-08-0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071"/>
    <d v="2024-08-0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2072"/>
    <d v="2024-08-07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8"/>
    <s v="Maritime"/>
    <s v="Import"/>
    <x v="2073"/>
    <d v="2024-08-07T00:00:00"/>
    <x v="6"/>
    <s v="DFCLCIAL06"/>
    <x v="16"/>
    <s v="EXO MANUT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8"/>
    <s v="Maritime"/>
    <s v="Import"/>
    <x v="2073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8"/>
    <s v="Maritime"/>
    <s v="Import"/>
    <x v="2073"/>
    <d v="2024-08-07T00:00:00"/>
    <x v="6"/>
    <s v="DFCLCIAL06"/>
    <x v="0"/>
    <s v="EXO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0"/>
    <s v="Maritime"/>
    <s v="Export"/>
    <x v="2074"/>
    <d v="2024-08-0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074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75"/>
    <d v="2024-08-07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075"/>
    <d v="2024-08-07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076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077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078"/>
    <d v="2024-08-07T00:00:00"/>
    <x v="5"/>
    <s v="DFCLCIAL02"/>
    <x v="0"/>
    <s v="EXO DOUANE"/>
    <n v="0"/>
    <n v="62"/>
    <n v="62"/>
    <n v="20"/>
    <n v="0"/>
    <n v="-20"/>
    <n v="-20"/>
    <n v="0"/>
    <n v="62"/>
    <n v="100"/>
    <n v="0"/>
    <n v="62"/>
    <n v="62"/>
    <n v="20"/>
    <n v="20"/>
    <n v="-20"/>
    <n v="-20"/>
    <n v="42"/>
    <n v="0"/>
    <n v="100"/>
    <n v="82"/>
    <n v="410"/>
  </r>
  <r>
    <x v="0"/>
    <s v="Maritime"/>
    <s v="Export"/>
    <x v="2078"/>
    <d v="2024-08-07T00:00:00"/>
    <x v="5"/>
    <s v="DFCLCIAL02"/>
    <x v="8"/>
    <s v="EXO TIP"/>
    <n v="0"/>
    <n v="26"/>
    <n v="26"/>
    <n v="19"/>
    <n v="0"/>
    <n v="-19"/>
    <n v="-19"/>
    <n v="0"/>
    <n v="26"/>
    <n v="100"/>
    <n v="0"/>
    <n v="26"/>
    <n v="26"/>
    <n v="19"/>
    <n v="19"/>
    <n v="-19"/>
    <n v="-19"/>
    <n v="7"/>
    <n v="0"/>
    <n v="100"/>
    <n v="45"/>
    <n v="236.84"/>
  </r>
  <r>
    <x v="5"/>
    <s v="Maritime"/>
    <s v="Import"/>
    <x v="2079"/>
    <d v="2024-08-07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2080"/>
    <d v="2024-08-07T00:00:00"/>
    <x v="3"/>
    <s v="DFCLCIAL01"/>
    <x v="8"/>
    <s v="EXO TIP"/>
    <n v="0"/>
    <n v="252"/>
    <n v="252"/>
    <n v="0"/>
    <n v="0"/>
    <n v="0"/>
    <n v="0"/>
    <n v="0"/>
    <n v="252"/>
    <n v="100"/>
    <n v="0"/>
    <n v="252"/>
    <n v="252"/>
    <n v="0"/>
    <n v="0"/>
    <n v="0"/>
    <n v="0"/>
    <n v="252"/>
    <n v="0"/>
    <n v="100"/>
    <n v="252"/>
    <n v="0"/>
  </r>
  <r>
    <x v="0"/>
    <s v="Maritime"/>
    <s v="Import"/>
    <x v="2080"/>
    <d v="2024-08-07T00:00:00"/>
    <x v="3"/>
    <s v="DFCLCIAL01"/>
    <x v="0"/>
    <s v="EXO DOUANE"/>
    <n v="0"/>
    <n v="1119"/>
    <n v="1119"/>
    <n v="0"/>
    <n v="0"/>
    <n v="0"/>
    <n v="0"/>
    <n v="0"/>
    <n v="1119"/>
    <n v="100"/>
    <n v="0"/>
    <n v="1119"/>
    <n v="1119"/>
    <n v="0"/>
    <n v="0"/>
    <n v="0"/>
    <n v="0"/>
    <n v="1119"/>
    <n v="0"/>
    <n v="100"/>
    <n v="1119"/>
    <n v="0"/>
  </r>
  <r>
    <x v="5"/>
    <s v="Maritime"/>
    <s v="Export"/>
    <x v="2081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082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083"/>
    <d v="2024-08-07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9"/>
    <s v="Aérien"/>
    <s v="Export"/>
    <x v="2084"/>
    <d v="2024-08-0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1"/>
    <s v="Route"/>
    <s v="Export"/>
    <x v="2085"/>
    <d v="2024-08-07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3"/>
    <s v="Route"/>
    <s v="Export"/>
    <x v="2086"/>
    <d v="2024-08-07T00:00:00"/>
    <x v="6"/>
    <s v="DFCLCIAL06"/>
    <x v="3"/>
    <s v="TAX AFFRETEMENT"/>
    <n v="0"/>
    <n v="232.05"/>
    <n v="232.05"/>
    <n v="160"/>
    <n v="0"/>
    <n v="-160"/>
    <n v="-160"/>
    <n v="0"/>
    <n v="232.05"/>
    <n v="100"/>
    <n v="0"/>
    <n v="232.05"/>
    <n v="232.05"/>
    <n v="160"/>
    <n v="0"/>
    <n v="-160"/>
    <n v="-160"/>
    <n v="232.05"/>
    <n v="0"/>
    <n v="100"/>
    <n v="392.05"/>
    <n v="245.03"/>
  </r>
  <r>
    <x v="3"/>
    <s v="Route"/>
    <s v="Export"/>
    <x v="2086"/>
    <d v="2024-08-07T00:00:00"/>
    <x v="1"/>
    <s v="DFCLCPTA"/>
    <x v="3"/>
    <s v="TAX AFFRETEMENT"/>
    <n v="0"/>
    <n v="0"/>
    <n v="0"/>
    <n v="0"/>
    <n v="160"/>
    <n v="160"/>
    <n v="0"/>
    <n v="0"/>
    <n v="-160"/>
    <n v="0"/>
    <n v="0"/>
    <n v="0"/>
    <n v="0"/>
    <n v="0"/>
    <n v="160"/>
    <n v="160"/>
    <n v="0"/>
    <n v="-160"/>
    <n v="0"/>
    <n v="0"/>
    <n v="-160"/>
    <n v="0"/>
  </r>
  <r>
    <x v="0"/>
    <s v="Maritime"/>
    <s v="Export"/>
    <x v="2087"/>
    <d v="2024-08-07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088"/>
    <d v="2024-08-07T00:00:00"/>
    <x v="3"/>
    <s v="DFCLCIAL01"/>
    <x v="0"/>
    <s v="EXO DOUANE"/>
    <n v="0"/>
    <n v="188"/>
    <n v="188"/>
    <n v="0"/>
    <n v="0"/>
    <n v="0"/>
    <n v="0"/>
    <n v="0"/>
    <n v="188"/>
    <n v="100"/>
    <n v="0"/>
    <n v="188"/>
    <n v="188"/>
    <n v="0"/>
    <n v="0"/>
    <n v="0"/>
    <n v="0"/>
    <n v="188"/>
    <n v="0"/>
    <n v="100"/>
    <n v="188"/>
    <n v="0"/>
  </r>
  <r>
    <x v="0"/>
    <s v="Maritime"/>
    <s v="Import"/>
    <x v="2088"/>
    <d v="2024-08-07T00:00:00"/>
    <x v="3"/>
    <s v="DFCLCIAL01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Export"/>
    <x v="2089"/>
    <d v="2024-08-0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3"/>
    <s v="Route"/>
    <s v="Export"/>
    <x v="2090"/>
    <d v="2024-08-07T00:00:00"/>
    <x v="6"/>
    <s v="DFCLCIAL06"/>
    <x v="3"/>
    <s v="TAX AFFRETEMENT"/>
    <n v="0"/>
    <n v="220.74"/>
    <n v="220.74"/>
    <n v="160"/>
    <n v="0"/>
    <n v="-160"/>
    <n v="-160"/>
    <n v="0"/>
    <n v="220.74"/>
    <n v="100"/>
    <n v="0"/>
    <n v="220.74"/>
    <n v="220.74"/>
    <n v="160"/>
    <n v="160"/>
    <n v="-160"/>
    <n v="-160"/>
    <n v="60.740000000000009"/>
    <n v="0"/>
    <n v="100"/>
    <n v="380.74"/>
    <n v="237.96"/>
  </r>
  <r>
    <x v="5"/>
    <s v="Maritime"/>
    <s v="Export"/>
    <x v="2091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092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093"/>
    <d v="2024-08-07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2094"/>
    <d v="2024-08-07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094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2095"/>
    <d v="2024-08-0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095"/>
    <d v="2024-08-07T00:00:00"/>
    <x v="3"/>
    <s v="DFCLCIAL01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0"/>
    <s v="Maritime"/>
    <s v="Export"/>
    <x v="2096"/>
    <d v="2024-08-3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3"/>
    <s v="Route"/>
    <s v="Export"/>
    <x v="2097"/>
    <d v="2024-08-07T00:00:00"/>
    <x v="6"/>
    <s v="DFCLCIAL06"/>
    <x v="3"/>
    <s v="TAX AFFRETEMENT"/>
    <n v="0"/>
    <n v="280"/>
    <n v="280"/>
    <n v="270"/>
    <n v="0"/>
    <n v="-270"/>
    <n v="-270"/>
    <n v="0"/>
    <n v="280"/>
    <n v="100"/>
    <n v="0"/>
    <n v="280"/>
    <n v="280"/>
    <n v="270"/>
    <n v="270"/>
    <n v="-270"/>
    <n v="-270"/>
    <n v="10"/>
    <n v="0"/>
    <n v="100"/>
    <n v="550"/>
    <n v="203.7"/>
  </r>
  <r>
    <x v="0"/>
    <s v="Maritime"/>
    <s v="Export"/>
    <x v="2098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099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35"/>
    <n v="35"/>
    <n v="35"/>
    <n v="35"/>
    <n v="-35"/>
    <n v="-35"/>
    <n v="0"/>
    <n v="0"/>
    <n v="100"/>
    <n v="70"/>
    <n v="200"/>
  </r>
  <r>
    <x v="0"/>
    <s v="Maritime"/>
    <s v="Import"/>
    <x v="2099"/>
    <d v="2024-08-07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099"/>
    <d v="2024-08-07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2100"/>
    <d v="2024-08-0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2101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102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9"/>
    <s v="Aérien"/>
    <s v="Export"/>
    <x v="2103"/>
    <d v="2024-08-0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2104"/>
    <d v="2024-08-07T00:00:00"/>
    <x v="6"/>
    <s v="DFCLCIAL06"/>
    <x v="0"/>
    <s v="EXO DOUANE"/>
    <n v="0"/>
    <n v="119"/>
    <n v="119"/>
    <n v="0"/>
    <n v="0"/>
    <n v="0"/>
    <n v="0"/>
    <n v="0"/>
    <n v="119"/>
    <n v="100"/>
    <n v="0"/>
    <n v="119"/>
    <n v="119"/>
    <n v="0"/>
    <n v="0"/>
    <n v="0"/>
    <n v="0"/>
    <n v="119"/>
    <n v="0"/>
    <n v="100"/>
    <n v="119"/>
    <n v="0"/>
  </r>
  <r>
    <x v="2"/>
    <s v="Maritime"/>
    <s v="Import"/>
    <x v="2105"/>
    <d v="2024-08-07T00:00:00"/>
    <x v="4"/>
    <s v="DFCLCIAL03"/>
    <x v="16"/>
    <s v="EXO MANUT"/>
    <n v="0"/>
    <n v="250"/>
    <n v="250"/>
    <n v="0"/>
    <n v="0"/>
    <n v="0"/>
    <n v="0"/>
    <n v="0"/>
    <n v="250"/>
    <n v="100"/>
    <n v="0"/>
    <n v="250"/>
    <n v="250"/>
    <n v="0"/>
    <n v="0"/>
    <n v="0"/>
    <n v="0"/>
    <n v="250"/>
    <n v="0"/>
    <n v="100"/>
    <n v="250"/>
    <n v="0"/>
  </r>
  <r>
    <x v="2"/>
    <s v="Maritime"/>
    <s v="Import"/>
    <x v="2105"/>
    <d v="2024-08-07T00:00:00"/>
    <x v="4"/>
    <s v="DFCLCIAL03"/>
    <x v="17"/>
    <s v="EXO TRACTION"/>
    <n v="0"/>
    <n v="170"/>
    <n v="170"/>
    <n v="154.5"/>
    <n v="0"/>
    <n v="-154.5"/>
    <n v="-154.5"/>
    <n v="0"/>
    <n v="170"/>
    <n v="100"/>
    <n v="0"/>
    <n v="170"/>
    <n v="170"/>
    <n v="154.5"/>
    <n v="0"/>
    <n v="-154.5"/>
    <n v="-154.5"/>
    <n v="170"/>
    <n v="0"/>
    <n v="100"/>
    <n v="324.5"/>
    <n v="210.03"/>
  </r>
  <r>
    <x v="2"/>
    <s v="Maritime"/>
    <s v="Import"/>
    <x v="2105"/>
    <d v="2024-08-07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0"/>
    <s v="Maritime"/>
    <s v="Import"/>
    <x v="2106"/>
    <d v="2024-08-08T00:00:00"/>
    <x v="1"/>
    <s v="DFCLCPTA"/>
    <x v="24"/>
    <s v="EXO REF SUREST"/>
    <n v="0"/>
    <n v="0"/>
    <n v="0"/>
    <n v="0"/>
    <n v="56"/>
    <n v="56"/>
    <n v="0"/>
    <n v="0"/>
    <n v="-56"/>
    <n v="0"/>
    <n v="0"/>
    <n v="0"/>
    <n v="0"/>
    <n v="0"/>
    <n v="0"/>
    <n v="56"/>
    <n v="0"/>
    <n v="0"/>
    <n v="0"/>
    <n v="0"/>
    <n v="-56"/>
    <n v="0"/>
  </r>
  <r>
    <x v="0"/>
    <s v="Maritime"/>
    <s v="Import"/>
    <x v="2106"/>
    <d v="2024-08-08T00:00:00"/>
    <x v="5"/>
    <s v="DFCLCIAL02"/>
    <x v="24"/>
    <s v="EXO REF SUREST"/>
    <n v="0"/>
    <n v="155"/>
    <n v="155"/>
    <n v="155"/>
    <n v="0"/>
    <n v="-155"/>
    <n v="-155"/>
    <n v="0"/>
    <n v="155"/>
    <n v="100"/>
    <n v="0"/>
    <n v="155"/>
    <n v="155"/>
    <n v="155"/>
    <n v="155"/>
    <n v="-155"/>
    <n v="-155"/>
    <n v="0"/>
    <n v="0"/>
    <n v="100"/>
    <n v="310"/>
    <n v="200"/>
  </r>
  <r>
    <x v="0"/>
    <s v="Maritime"/>
    <s v="Import"/>
    <x v="2106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106"/>
    <d v="2024-08-08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106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59"/>
    <n v="59"/>
    <n v="59"/>
    <n v="59"/>
    <n v="-59"/>
    <n v="-59"/>
    <n v="0"/>
    <n v="0"/>
    <n v="100"/>
    <n v="118"/>
    <n v="200"/>
  </r>
  <r>
    <x v="0"/>
    <s v="Maritime"/>
    <s v="Import"/>
    <x v="2106"/>
    <d v="2024-08-08T00:00:00"/>
    <x v="5"/>
    <s v="DFCLCIAL02"/>
    <x v="10"/>
    <s v="TAX TIP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2106"/>
    <d v="2024-08-08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107"/>
    <d v="2024-08-07T00:00:00"/>
    <x v="2"/>
    <s v="DFCLCIAL07"/>
    <x v="6"/>
    <s v="DROITS DE DOUANE"/>
    <n v="0"/>
    <n v="0"/>
    <n v="0"/>
    <n v="0"/>
    <n v="0"/>
    <n v="0"/>
    <n v="0"/>
    <n v="0"/>
    <n v="0"/>
    <n v="0"/>
    <n v="0"/>
    <n v="652"/>
    <n v="652"/>
    <n v="652"/>
    <n v="0"/>
    <n v="-652"/>
    <n v="-652"/>
    <n v="652"/>
    <n v="0"/>
    <n v="100"/>
    <n v="1304"/>
    <n v="200"/>
  </r>
  <r>
    <x v="5"/>
    <s v="Maritime"/>
    <s v="Import"/>
    <x v="2107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52"/>
    <n v="652"/>
    <n v="0"/>
    <n v="-652"/>
    <n v="0"/>
    <n v="0"/>
    <n v="-652"/>
    <n v="0"/>
  </r>
  <r>
    <x v="5"/>
    <s v="Maritime"/>
    <s v="Import"/>
    <x v="2107"/>
    <d v="2024-08-07T00:00:00"/>
    <x v="2"/>
    <s v="DFCLCIAL07"/>
    <x v="9"/>
    <s v="EUA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9"/>
    <s v="Aérien"/>
    <s v="Import"/>
    <x v="2108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0"/>
    <n v="100"/>
    <n v="0"/>
    <n v="-100"/>
    <n v="0"/>
    <n v="0"/>
    <n v="-100"/>
    <n v="0"/>
  </r>
  <r>
    <x v="9"/>
    <s v="Aérien"/>
    <s v="Import"/>
    <x v="2108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100"/>
    <n v="100"/>
    <n v="100"/>
    <n v="0"/>
    <n v="-100"/>
    <n v="-100"/>
    <n v="100"/>
    <n v="0"/>
    <n v="100"/>
    <n v="200"/>
    <n v="200"/>
  </r>
  <r>
    <x v="9"/>
    <s v="Aérien"/>
    <s v="Import"/>
    <x v="2108"/>
    <d v="2024-08-07T00:00:00"/>
    <x v="4"/>
    <s v="DFCLCIAL03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2109"/>
    <d v="2024-08-07T00:00:00"/>
    <x v="3"/>
    <s v="DFCLCIAL01"/>
    <x v="0"/>
    <s v="EXO DOUANE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0"/>
    <s v="Maritime"/>
    <s v="Import"/>
    <x v="2109"/>
    <d v="2024-08-07T00:00:00"/>
    <x v="3"/>
    <s v="DFCLCIAL01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2110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2111"/>
    <d v="2024-08-0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112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113"/>
    <d v="2024-08-07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2114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115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4"/>
    <n v="24"/>
    <n v="0"/>
    <n v="-24"/>
    <n v="0"/>
    <n v="0"/>
    <n v="-24"/>
    <n v="0"/>
  </r>
  <r>
    <x v="5"/>
    <s v="Maritime"/>
    <s v="Import"/>
    <x v="2115"/>
    <d v="2024-08-07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2115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24"/>
    <n v="24"/>
    <n v="24"/>
    <n v="0"/>
    <n v="-24"/>
    <n v="-24"/>
    <n v="24"/>
    <n v="0"/>
    <n v="100"/>
    <n v="48"/>
    <n v="200"/>
  </r>
  <r>
    <x v="5"/>
    <s v="Maritime"/>
    <s v="Import"/>
    <x v="2116"/>
    <d v="2024-08-0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2117"/>
    <d v="2024-08-07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118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119"/>
    <d v="2024-08-07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120"/>
    <d v="2024-08-07T00:00:00"/>
    <x v="3"/>
    <s v="DFCLCIAL01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2120"/>
    <d v="2024-08-07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121"/>
    <d v="2024-08-07T00:00:00"/>
    <x v="0"/>
    <s v="DFCLCIAL04"/>
    <x v="42"/>
    <s v="COMMISSIONNAIRE 20%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Export"/>
    <x v="2122"/>
    <d v="2024-08-07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122"/>
    <d v="2024-08-07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123"/>
    <d v="2024-08-07T00:00:00"/>
    <x v="1"/>
    <s v="DFCLCPTA"/>
    <x v="24"/>
    <s v="EXO REF SUREST"/>
    <n v="0"/>
    <n v="0"/>
    <n v="0"/>
    <n v="0"/>
    <n v="57"/>
    <n v="57"/>
    <n v="0"/>
    <n v="0"/>
    <n v="-57"/>
    <n v="0"/>
    <n v="0"/>
    <n v="0"/>
    <n v="0"/>
    <n v="0"/>
    <n v="57"/>
    <n v="57"/>
    <n v="0"/>
    <n v="-57"/>
    <n v="0"/>
    <n v="0"/>
    <n v="-57"/>
    <n v="0"/>
  </r>
  <r>
    <x v="0"/>
    <s v="Maritime"/>
    <s v="Import"/>
    <x v="2123"/>
    <d v="2024-08-07T00:00:00"/>
    <x v="5"/>
    <s v="DFCLCIAL02"/>
    <x v="24"/>
    <s v="EXO REF SUREST"/>
    <n v="0"/>
    <n v="57"/>
    <n v="57"/>
    <n v="57"/>
    <n v="0"/>
    <n v="-57"/>
    <n v="-57"/>
    <n v="0"/>
    <n v="57"/>
    <n v="100"/>
    <n v="0"/>
    <n v="57"/>
    <n v="57"/>
    <n v="57"/>
    <n v="0"/>
    <n v="-57"/>
    <n v="-57"/>
    <n v="57"/>
    <n v="0"/>
    <n v="100"/>
    <n v="114"/>
    <n v="200"/>
  </r>
  <r>
    <x v="0"/>
    <s v="Maritime"/>
    <s v="Import"/>
    <x v="2123"/>
    <d v="2024-08-07T00:00:00"/>
    <x v="5"/>
    <s v="DFCLCIAL02"/>
    <x v="14"/>
    <s v="EXO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123"/>
    <d v="2024-08-07T00:00:00"/>
    <x v="5"/>
    <s v="DFCLCIAL02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124"/>
    <d v="2024-08-07T00:00:00"/>
    <x v="2"/>
    <s v="DFCLCIAL07"/>
    <x v="9"/>
    <s v="EUA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0"/>
    <s v="Maritime"/>
    <s v="Import"/>
    <x v="2124"/>
    <d v="2024-08-07T00:00:00"/>
    <x v="2"/>
    <s v="DFCLCIAL07"/>
    <x v="6"/>
    <s v="DROITS DE DOUANE"/>
    <n v="0"/>
    <n v="0"/>
    <n v="0"/>
    <n v="0"/>
    <n v="0"/>
    <n v="0"/>
    <n v="0"/>
    <n v="0"/>
    <n v="0"/>
    <n v="0"/>
    <n v="0"/>
    <n v="3073.8"/>
    <n v="3073.8"/>
    <n v="3073.8"/>
    <n v="3073.8"/>
    <n v="-3073.8"/>
    <n v="-3073.8"/>
    <n v="0"/>
    <n v="0"/>
    <n v="100"/>
    <n v="6147.6"/>
    <n v="200"/>
  </r>
  <r>
    <x v="5"/>
    <s v="Maritime"/>
    <s v="Import"/>
    <x v="2125"/>
    <d v="2024-08-0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126"/>
    <d v="2024-08-0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127"/>
    <d v="2024-08-07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2128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2129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130"/>
    <d v="2024-08-07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131"/>
    <d v="2024-08-07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2131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744"/>
    <n v="744"/>
    <n v="744"/>
    <n v="744"/>
    <n v="-744"/>
    <n v="-744"/>
    <n v="0"/>
    <n v="0"/>
    <n v="100"/>
    <n v="1488"/>
    <n v="200"/>
  </r>
  <r>
    <x v="0"/>
    <s v="Maritime"/>
    <s v="Import"/>
    <x v="2131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2131"/>
    <d v="2024-08-07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2132"/>
    <d v="2024-08-07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132"/>
    <d v="2024-08-07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2133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134"/>
    <d v="2024-08-07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2134"/>
    <d v="2024-08-07T00:00:00"/>
    <x v="1"/>
    <s v="DFCLCPTA"/>
    <x v="24"/>
    <s v="EXO REF SUREST"/>
    <n v="0"/>
    <n v="0"/>
    <n v="0"/>
    <n v="0"/>
    <n v="202"/>
    <n v="202"/>
    <n v="0"/>
    <n v="0"/>
    <n v="-202"/>
    <n v="0"/>
    <n v="0"/>
    <n v="0"/>
    <n v="0"/>
    <n v="0"/>
    <n v="0"/>
    <n v="202"/>
    <n v="0"/>
    <n v="0"/>
    <n v="0"/>
    <n v="0"/>
    <n v="-202"/>
    <n v="0"/>
  </r>
  <r>
    <x v="0"/>
    <s v="Maritime"/>
    <s v="Import"/>
    <x v="2134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134"/>
    <d v="2024-08-07T00:00:00"/>
    <x v="5"/>
    <s v="DFCLCIAL02"/>
    <x v="24"/>
    <s v="EXO REF SUREST"/>
    <n v="0"/>
    <n v="202"/>
    <n v="202"/>
    <n v="202"/>
    <n v="0"/>
    <n v="-202"/>
    <n v="-202"/>
    <n v="0"/>
    <n v="202"/>
    <n v="100"/>
    <n v="0"/>
    <n v="202"/>
    <n v="202"/>
    <n v="202"/>
    <n v="202"/>
    <n v="-202"/>
    <n v="-202"/>
    <n v="0"/>
    <n v="0"/>
    <n v="100"/>
    <n v="404"/>
    <n v="200"/>
  </r>
  <r>
    <x v="0"/>
    <s v="Maritime"/>
    <s v="Import"/>
    <x v="2134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34"/>
    <n v="34"/>
    <n v="34"/>
    <n v="34"/>
    <n v="-34"/>
    <n v="-34"/>
    <n v="0"/>
    <n v="0"/>
    <n v="100"/>
    <n v="68"/>
    <n v="200"/>
  </r>
  <r>
    <x v="0"/>
    <s v="Maritime"/>
    <s v="Import"/>
    <x v="2134"/>
    <d v="2024-08-07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134"/>
    <d v="2024-08-07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1"/>
    <s v="Route"/>
    <s v="Export"/>
    <x v="2135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136"/>
    <d v="2024-08-07T00:00:00"/>
    <x v="7"/>
    <s v="DFCLCIAL05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2136"/>
    <d v="2024-08-07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36"/>
    <d v="2024-08-07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8"/>
    <s v="Maritime"/>
    <s v="Import"/>
    <x v="2137"/>
    <d v="2024-08-07T00:00:00"/>
    <x v="6"/>
    <s v="DFCLCIAL06"/>
    <x v="0"/>
    <s v="EXO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8"/>
    <s v="Maritime"/>
    <s v="Import"/>
    <x v="2137"/>
    <d v="2024-08-07T00:00:00"/>
    <x v="6"/>
    <s v="DFCLCIAL06"/>
    <x v="16"/>
    <s v="EXO MANUT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2137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138"/>
    <d v="2024-08-07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38"/>
    <d v="2024-08-07T00:00:00"/>
    <x v="4"/>
    <s v="DFCLCIAL03"/>
    <x v="14"/>
    <s v="EXO FR ANNEX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138"/>
    <d v="2024-08-07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138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5"/>
    <s v="Maritime"/>
    <s v="Import"/>
    <x v="2139"/>
    <d v="2024-08-07T00:00:00"/>
    <x v="6"/>
    <s v="DFCLCIAL06"/>
    <x v="7"/>
    <s v="TAX DOUANE"/>
    <n v="0"/>
    <n v="152"/>
    <n v="152"/>
    <n v="0"/>
    <n v="0"/>
    <n v="0"/>
    <n v="0"/>
    <n v="0"/>
    <n v="152"/>
    <n v="100"/>
    <n v="0"/>
    <n v="152"/>
    <n v="152"/>
    <n v="0"/>
    <n v="0"/>
    <n v="0"/>
    <n v="0"/>
    <n v="152"/>
    <n v="0"/>
    <n v="100"/>
    <n v="152"/>
    <n v="0"/>
  </r>
  <r>
    <x v="5"/>
    <s v="Maritime"/>
    <s v="Import"/>
    <x v="2139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3791"/>
    <n v="3791"/>
    <n v="3791"/>
    <n v="3791"/>
    <n v="-3791"/>
    <n v="-3791"/>
    <n v="0"/>
    <n v="0"/>
    <n v="100"/>
    <n v="7582"/>
    <n v="200"/>
  </r>
  <r>
    <x v="5"/>
    <s v="Maritime"/>
    <s v="Import"/>
    <x v="2139"/>
    <d v="2024-08-0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140"/>
    <d v="2024-08-07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7"/>
    <s v="Maritime"/>
    <s v="Import"/>
    <x v="2141"/>
    <d v="2024-08-07T00:00:00"/>
    <x v="6"/>
    <s v="DFCLCIAL06"/>
    <x v="33"/>
    <s v="EXO CONS MARITI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2142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143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1576"/>
    <n v="1576"/>
    <n v="1576"/>
    <n v="1576"/>
    <n v="-1576"/>
    <n v="-1576"/>
    <n v="0"/>
    <n v="0"/>
    <n v="100"/>
    <n v="3152"/>
    <n v="200"/>
  </r>
  <r>
    <x v="0"/>
    <s v="Maritime"/>
    <s v="Import"/>
    <x v="2143"/>
    <d v="2024-08-07T00:00:00"/>
    <x v="5"/>
    <s v="DFCLCIAL02"/>
    <x v="7"/>
    <s v="TAX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2143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143"/>
    <d v="2024-08-07T00:00:00"/>
    <x v="1"/>
    <s v="DFCLCPTA"/>
    <x v="24"/>
    <s v="EXO REF SUREST"/>
    <n v="0"/>
    <n v="0"/>
    <n v="0"/>
    <n v="0"/>
    <n v="175"/>
    <n v="175"/>
    <n v="0"/>
    <n v="0"/>
    <n v="-175"/>
    <n v="0"/>
    <n v="0"/>
    <n v="0"/>
    <n v="0"/>
    <n v="0"/>
    <n v="0"/>
    <n v="175"/>
    <n v="0"/>
    <n v="0"/>
    <n v="0"/>
    <n v="0"/>
    <n v="-175"/>
    <n v="0"/>
  </r>
  <r>
    <x v="0"/>
    <s v="Maritime"/>
    <s v="Import"/>
    <x v="2143"/>
    <d v="2024-08-07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143"/>
    <d v="2024-08-07T00:00:00"/>
    <x v="5"/>
    <s v="DFCLCIAL02"/>
    <x v="24"/>
    <s v="EXO REF SUREST"/>
    <n v="0"/>
    <n v="175"/>
    <n v="175"/>
    <n v="175"/>
    <n v="0"/>
    <n v="-175"/>
    <n v="-175"/>
    <n v="0"/>
    <n v="175"/>
    <n v="100"/>
    <n v="0"/>
    <n v="175"/>
    <n v="175"/>
    <n v="175"/>
    <n v="175"/>
    <n v="-175"/>
    <n v="-175"/>
    <n v="0"/>
    <n v="0"/>
    <n v="100"/>
    <n v="350"/>
    <n v="200"/>
  </r>
  <r>
    <x v="0"/>
    <s v="Maritime"/>
    <s v="Import"/>
    <x v="2143"/>
    <d v="2024-08-07T00:00:00"/>
    <x v="5"/>
    <s v="DFCLCIAL02"/>
    <x v="2"/>
    <s v="TAX TPS ROUTE"/>
    <n v="0"/>
    <n v="694"/>
    <n v="694"/>
    <n v="625.4"/>
    <n v="0"/>
    <n v="-625.4"/>
    <n v="-625.4"/>
    <n v="0"/>
    <n v="694"/>
    <n v="100"/>
    <n v="0"/>
    <n v="694"/>
    <n v="694"/>
    <n v="625.4"/>
    <n v="625.4"/>
    <n v="-625.4"/>
    <n v="-625.4"/>
    <n v="68.600000000000023"/>
    <n v="0"/>
    <n v="100"/>
    <n v="1319.4"/>
    <n v="210.97"/>
  </r>
  <r>
    <x v="5"/>
    <s v="Maritime"/>
    <s v="Export"/>
    <x v="2144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145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902"/>
    <n v="902"/>
    <n v="902"/>
    <n v="902"/>
    <n v="-902"/>
    <n v="-902"/>
    <n v="0"/>
    <n v="0"/>
    <n v="100"/>
    <n v="1804"/>
    <n v="200"/>
  </r>
  <r>
    <x v="0"/>
    <s v="Maritime"/>
    <s v="Import"/>
    <x v="2145"/>
    <d v="2024-08-07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145"/>
    <d v="2024-08-07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145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146"/>
    <d v="2024-08-07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146"/>
    <d v="2024-08-07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146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146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902"/>
    <n v="902"/>
    <n v="902"/>
    <n v="902"/>
    <n v="-902"/>
    <n v="-902"/>
    <n v="0"/>
    <n v="0"/>
    <n v="100"/>
    <n v="1804"/>
    <n v="200"/>
  </r>
  <r>
    <x v="0"/>
    <s v="Maritime"/>
    <s v="Export"/>
    <x v="2147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148"/>
    <d v="2024-08-07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149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150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51"/>
    <d v="2024-08-07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151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2151"/>
    <d v="2024-08-07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51"/>
    <d v="2024-08-07T00:00:00"/>
    <x v="4"/>
    <s v="DFCLCIAL03"/>
    <x v="14"/>
    <s v="EXO FR ANNEX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152"/>
    <d v="2024-08-07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152"/>
    <d v="2024-08-07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152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72"/>
    <n v="3872"/>
    <n v="0"/>
    <n v="-3872"/>
    <n v="0"/>
    <n v="0"/>
    <n v="-3872"/>
    <n v="0"/>
  </r>
  <r>
    <x v="0"/>
    <s v="Maritime"/>
    <s v="Import"/>
    <x v="2152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152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152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3872"/>
    <n v="3872"/>
    <n v="3872"/>
    <n v="0"/>
    <n v="-3872"/>
    <n v="-3872"/>
    <n v="3872"/>
    <n v="0"/>
    <n v="100"/>
    <n v="7744"/>
    <n v="200"/>
  </r>
  <r>
    <x v="5"/>
    <s v="Maritime"/>
    <s v="Import"/>
    <x v="2153"/>
    <d v="2024-08-07T00:00:00"/>
    <x v="6"/>
    <s v="DFCLCIAL06"/>
    <x v="0"/>
    <s v="EXO DOUANE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5"/>
    <s v="Maritime"/>
    <s v="Import"/>
    <x v="2153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192"/>
    <n v="192"/>
    <n v="192"/>
    <n v="0"/>
    <n v="-192"/>
    <n v="-192"/>
    <n v="192"/>
    <n v="0"/>
    <n v="100"/>
    <n v="384"/>
    <n v="200"/>
  </r>
  <r>
    <x v="5"/>
    <s v="Maritime"/>
    <s v="Import"/>
    <x v="2153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92"/>
    <n v="192"/>
    <n v="0"/>
    <n v="-192"/>
    <n v="0"/>
    <n v="0"/>
    <n v="-192"/>
    <n v="0"/>
  </r>
  <r>
    <x v="5"/>
    <s v="Maritime"/>
    <s v="Import"/>
    <x v="2154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155"/>
    <d v="2024-08-07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155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10382"/>
    <n v="10382"/>
    <n v="10382"/>
    <n v="10382"/>
    <n v="-10382"/>
    <n v="-10382"/>
    <n v="0"/>
    <n v="0"/>
    <n v="100"/>
    <n v="20764"/>
    <n v="200"/>
  </r>
  <r>
    <x v="0"/>
    <s v="Maritime"/>
    <s v="Import"/>
    <x v="2155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155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156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2256"/>
    <n v="2256"/>
    <n v="2256"/>
    <n v="2256"/>
    <n v="-2256"/>
    <n v="-2256"/>
    <n v="0"/>
    <n v="0"/>
    <n v="100"/>
    <n v="4512"/>
    <n v="200"/>
  </r>
  <r>
    <x v="0"/>
    <s v="Maritime"/>
    <s v="Import"/>
    <x v="2156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72"/>
    <n v="72"/>
    <n v="72"/>
    <n v="72"/>
    <n v="-72"/>
    <n v="-72"/>
    <n v="0"/>
    <n v="0"/>
    <n v="100"/>
    <n v="144"/>
    <n v="200"/>
  </r>
  <r>
    <x v="0"/>
    <s v="Maritime"/>
    <s v="Import"/>
    <x v="2156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156"/>
    <d v="2024-08-07T00:00:00"/>
    <x v="5"/>
    <s v="DFCLCIAL02"/>
    <x v="7"/>
    <s v="TAX DOUANE"/>
    <n v="0"/>
    <n v="108"/>
    <n v="108"/>
    <n v="0"/>
    <n v="0"/>
    <n v="0"/>
    <n v="0"/>
    <n v="0"/>
    <n v="108"/>
    <n v="100"/>
    <n v="0"/>
    <n v="108"/>
    <n v="108"/>
    <n v="0"/>
    <n v="0"/>
    <n v="0"/>
    <n v="0"/>
    <n v="108"/>
    <n v="0"/>
    <n v="100"/>
    <n v="108"/>
    <n v="0"/>
  </r>
  <r>
    <x v="1"/>
    <s v="Route"/>
    <s v="Export"/>
    <x v="2157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158"/>
    <d v="2024-08-07T00:00:00"/>
    <x v="5"/>
    <s v="DFCLCIAL02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159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160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771"/>
    <n v="771"/>
    <n v="771"/>
    <n v="771"/>
    <n v="-771"/>
    <n v="-771"/>
    <n v="0"/>
    <n v="0"/>
    <n v="100"/>
    <n v="1542"/>
    <n v="200"/>
  </r>
  <r>
    <x v="0"/>
    <s v="Maritime"/>
    <s v="Import"/>
    <x v="2160"/>
    <d v="2024-08-07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160"/>
    <d v="2024-08-07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5"/>
    <s v="Maritime"/>
    <s v="Import"/>
    <x v="2161"/>
    <d v="2024-08-07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162"/>
    <d v="2024-08-07T00:00:00"/>
    <x v="6"/>
    <s v="DFCLCIAL06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Import"/>
    <x v="2163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1954"/>
    <n v="1954"/>
    <n v="1954"/>
    <n v="0"/>
    <n v="-1954"/>
    <n v="-1954"/>
    <n v="1954"/>
    <n v="0"/>
    <n v="100"/>
    <n v="3908"/>
    <n v="200"/>
  </r>
  <r>
    <x v="5"/>
    <s v="Maritime"/>
    <s v="Import"/>
    <x v="2163"/>
    <d v="2024-08-07T00:00:00"/>
    <x v="6"/>
    <s v="DFCLCIAL06"/>
    <x v="0"/>
    <s v="EXO DOUANE"/>
    <n v="0"/>
    <n v="220"/>
    <n v="220"/>
    <n v="0"/>
    <n v="0"/>
    <n v="0"/>
    <n v="0"/>
    <n v="0"/>
    <n v="220"/>
    <n v="100"/>
    <n v="0"/>
    <n v="220"/>
    <n v="220"/>
    <n v="0"/>
    <n v="0"/>
    <n v="0"/>
    <n v="0"/>
    <n v="220"/>
    <n v="0"/>
    <n v="100"/>
    <n v="220"/>
    <n v="0"/>
  </r>
  <r>
    <x v="5"/>
    <s v="Maritime"/>
    <s v="Import"/>
    <x v="2163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954"/>
    <n v="1954"/>
    <n v="0"/>
    <n v="-1954"/>
    <n v="0"/>
    <n v="0"/>
    <n v="-1954"/>
    <n v="0"/>
  </r>
  <r>
    <x v="0"/>
    <s v="Maritime"/>
    <s v="Export"/>
    <x v="2164"/>
    <d v="2024-08-07T00:00:00"/>
    <x v="5"/>
    <s v="DFCLCIAL02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2165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166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"/>
    <n v="2"/>
    <n v="0"/>
    <n v="-2"/>
    <n v="0"/>
    <n v="0"/>
    <n v="-2"/>
    <n v="0"/>
  </r>
  <r>
    <x v="0"/>
    <s v="Maritime"/>
    <s v="Import"/>
    <x v="2166"/>
    <d v="2024-08-07T00:00:00"/>
    <x v="7"/>
    <s v="DFCLCIAL05"/>
    <x v="22"/>
    <s v="AUTOL DOUANE"/>
    <n v="0"/>
    <n v="134"/>
    <n v="134"/>
    <n v="0"/>
    <n v="0"/>
    <n v="0"/>
    <n v="0"/>
    <n v="0"/>
    <n v="134"/>
    <n v="100"/>
    <n v="0"/>
    <n v="134"/>
    <n v="134"/>
    <n v="0"/>
    <n v="0"/>
    <n v="0"/>
    <n v="0"/>
    <n v="134"/>
    <n v="0"/>
    <n v="100"/>
    <n v="134"/>
    <n v="0"/>
  </r>
  <r>
    <x v="0"/>
    <s v="Maritime"/>
    <s v="Import"/>
    <x v="2166"/>
    <d v="2024-08-07T00:00:00"/>
    <x v="7"/>
    <s v="DFCLCIAL05"/>
    <x v="6"/>
    <s v="DROITS DE DOUANE"/>
    <n v="0"/>
    <n v="0"/>
    <n v="0"/>
    <n v="0"/>
    <n v="0"/>
    <n v="0"/>
    <n v="0"/>
    <n v="0"/>
    <n v="0"/>
    <n v="0"/>
    <n v="0"/>
    <n v="2"/>
    <n v="2"/>
    <n v="2"/>
    <n v="0"/>
    <n v="-2"/>
    <n v="-2"/>
    <n v="2"/>
    <n v="0"/>
    <n v="100"/>
    <n v="4"/>
    <n v="200"/>
  </r>
  <r>
    <x v="0"/>
    <s v="Maritime"/>
    <s v="Export"/>
    <x v="2167"/>
    <d v="2024-08-07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Import"/>
    <x v="2168"/>
    <d v="2024-08-07T00:00:00"/>
    <x v="1"/>
    <s v="DFCLCPTA"/>
    <x v="20"/>
    <s v="AUTOL TPS ROUTE"/>
    <n v="0"/>
    <n v="0"/>
    <n v="0"/>
    <n v="0"/>
    <n v="671.56"/>
    <n v="671.56"/>
    <n v="0"/>
    <n v="0"/>
    <n v="-671.56"/>
    <n v="0"/>
    <n v="0"/>
    <n v="0"/>
    <n v="0"/>
    <n v="0"/>
    <n v="671.56"/>
    <n v="671.56"/>
    <n v="0"/>
    <n v="-671.56"/>
    <n v="0"/>
    <n v="0"/>
    <n v="-671.56"/>
    <n v="0"/>
  </r>
  <r>
    <x v="1"/>
    <s v="Route"/>
    <s v="Import"/>
    <x v="2168"/>
    <d v="2024-08-07T00:00:00"/>
    <x v="3"/>
    <s v="DFCLCIAL01"/>
    <x v="20"/>
    <s v="AUTOL TPS ROUTE"/>
    <n v="0"/>
    <n v="786.9"/>
    <n v="786.9"/>
    <n v="671.56"/>
    <n v="0"/>
    <n v="-671.56"/>
    <n v="-671.56"/>
    <n v="0"/>
    <n v="786.9"/>
    <n v="100"/>
    <n v="0"/>
    <n v="786.9"/>
    <n v="786.9"/>
    <n v="671.56"/>
    <n v="0"/>
    <n v="-671.56"/>
    <n v="-671.56"/>
    <n v="786.9"/>
    <n v="0"/>
    <n v="100"/>
    <n v="1458.46"/>
    <n v="217.17"/>
  </r>
  <r>
    <x v="0"/>
    <s v="Maritime"/>
    <s v="Export"/>
    <x v="2169"/>
    <d v="2024-08-07T00:00:00"/>
    <x v="4"/>
    <s v="DFCLCIAL03"/>
    <x v="0"/>
    <s v="EXO DOUANE"/>
    <n v="0"/>
    <n v="157"/>
    <n v="157"/>
    <n v="0"/>
    <n v="0"/>
    <n v="0"/>
    <n v="0"/>
    <n v="0"/>
    <n v="157"/>
    <n v="100"/>
    <n v="0"/>
    <n v="157"/>
    <n v="157"/>
    <n v="0"/>
    <n v="0"/>
    <n v="0"/>
    <n v="0"/>
    <n v="157"/>
    <n v="0"/>
    <n v="100"/>
    <n v="157"/>
    <n v="0"/>
  </r>
  <r>
    <x v="0"/>
    <s v="Maritime"/>
    <s v="Export"/>
    <x v="2170"/>
    <d v="2024-08-07T00:00:00"/>
    <x v="0"/>
    <s v="DFCLCIAL04"/>
    <x v="0"/>
    <s v="EXO DOUANE"/>
    <n v="0"/>
    <n v="478"/>
    <n v="478"/>
    <n v="0"/>
    <n v="0"/>
    <n v="0"/>
    <n v="0"/>
    <n v="0"/>
    <n v="478"/>
    <n v="100"/>
    <n v="0"/>
    <n v="478"/>
    <n v="478"/>
    <n v="0"/>
    <n v="0"/>
    <n v="0"/>
    <n v="0"/>
    <n v="478"/>
    <n v="0"/>
    <n v="100"/>
    <n v="478"/>
    <n v="0"/>
  </r>
  <r>
    <x v="0"/>
    <s v="Maritime"/>
    <s v="Export"/>
    <x v="2171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172"/>
    <d v="2024-08-07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2173"/>
    <d v="2024-08-07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174"/>
    <d v="2024-08-07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2175"/>
    <d v="2024-08-07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2176"/>
    <d v="2024-08-07T00:00:00"/>
    <x v="2"/>
    <s v="DFCLCIAL07"/>
    <x v="22"/>
    <s v="AUTOL DOUANE"/>
    <n v="0"/>
    <n v="190"/>
    <n v="190"/>
    <n v="0"/>
    <n v="0"/>
    <n v="0"/>
    <n v="0"/>
    <n v="0"/>
    <n v="190"/>
    <n v="100"/>
    <n v="0"/>
    <n v="190"/>
    <n v="190"/>
    <n v="0"/>
    <n v="0"/>
    <n v="0"/>
    <n v="0"/>
    <n v="190"/>
    <n v="0"/>
    <n v="100"/>
    <n v="190"/>
    <n v="0"/>
  </r>
  <r>
    <x v="5"/>
    <s v="Maritime"/>
    <s v="Import"/>
    <x v="2177"/>
    <d v="2024-08-07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178"/>
    <d v="2024-08-07T00:00:00"/>
    <x v="4"/>
    <s v="DFCLCIAL03"/>
    <x v="10"/>
    <s v="TAX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178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65"/>
    <n v="65"/>
    <n v="65"/>
    <n v="65"/>
    <n v="-65"/>
    <n v="-65"/>
    <n v="0"/>
    <n v="0"/>
    <n v="100"/>
    <n v="130"/>
    <n v="200"/>
  </r>
  <r>
    <x v="0"/>
    <s v="Maritime"/>
    <s v="Import"/>
    <x v="2178"/>
    <d v="2024-08-07T00:00:00"/>
    <x v="4"/>
    <s v="DFCLCIAL03"/>
    <x v="4"/>
    <s v="TAX 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0"/>
    <s v="Maritime"/>
    <s v="Import"/>
    <x v="2178"/>
    <d v="2024-08-07T00:00:00"/>
    <x v="4"/>
    <s v="DFCLCIAL03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2179"/>
    <d v="2024-08-07T00:00:00"/>
    <x v="2"/>
    <s v="DFCLCIAL07"/>
    <x v="22"/>
    <s v="AUTOL DOUANE"/>
    <n v="0"/>
    <n v="143"/>
    <n v="143"/>
    <n v="0"/>
    <n v="0"/>
    <n v="0"/>
    <n v="0"/>
    <n v="0"/>
    <n v="143"/>
    <n v="100"/>
    <n v="0"/>
    <n v="143"/>
    <n v="143"/>
    <n v="0"/>
    <n v="0"/>
    <n v="0"/>
    <n v="0"/>
    <n v="143"/>
    <n v="0"/>
    <n v="100"/>
    <n v="143"/>
    <n v="0"/>
  </r>
  <r>
    <x v="5"/>
    <s v="Maritime"/>
    <s v="Import"/>
    <x v="2179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1"/>
    <n v="261"/>
    <n v="0"/>
    <n v="-261"/>
    <n v="0"/>
    <n v="0"/>
    <n v="-261"/>
    <n v="0"/>
  </r>
  <r>
    <x v="5"/>
    <s v="Maritime"/>
    <s v="Import"/>
    <x v="2179"/>
    <d v="2024-08-07T00:00:00"/>
    <x v="2"/>
    <s v="DFCLCIAL07"/>
    <x v="6"/>
    <s v="DROITS DE DOUANE"/>
    <n v="0"/>
    <n v="0"/>
    <n v="0"/>
    <n v="0"/>
    <n v="0"/>
    <n v="0"/>
    <n v="0"/>
    <n v="0"/>
    <n v="0"/>
    <n v="0"/>
    <n v="0"/>
    <n v="261"/>
    <n v="261"/>
    <n v="261"/>
    <n v="0"/>
    <n v="-261"/>
    <n v="-261"/>
    <n v="261"/>
    <n v="0"/>
    <n v="100"/>
    <n v="522"/>
    <n v="200"/>
  </r>
  <r>
    <x v="1"/>
    <s v="Route"/>
    <s v="Export"/>
    <x v="2180"/>
    <d v="2024-08-07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2181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182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183"/>
    <d v="2024-08-07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184"/>
    <d v="2024-08-07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84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319"/>
    <n v="319"/>
    <n v="319"/>
    <n v="319"/>
    <n v="-319"/>
    <n v="-319"/>
    <n v="0"/>
    <n v="0"/>
    <n v="100"/>
    <n v="638"/>
    <n v="200"/>
  </r>
  <r>
    <x v="0"/>
    <s v="Maritime"/>
    <s v="Import"/>
    <x v="2184"/>
    <d v="2024-08-07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Export"/>
    <x v="2185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186"/>
    <d v="2024-08-0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186"/>
    <d v="2024-08-0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187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87"/>
    <d v="2024-08-07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2"/>
    <s v="Maritime"/>
    <s v="Import"/>
    <x v="2188"/>
    <d v="2024-08-07T00:00:00"/>
    <x v="4"/>
    <s v="DFCLCIAL03"/>
    <x v="19"/>
    <s v="TAX MANUT"/>
    <n v="0"/>
    <n v="440"/>
    <n v="440"/>
    <n v="0"/>
    <n v="0"/>
    <n v="0"/>
    <n v="0"/>
    <n v="0"/>
    <n v="440"/>
    <n v="100"/>
    <n v="0"/>
    <n v="440"/>
    <n v="440"/>
    <n v="0"/>
    <n v="0"/>
    <n v="0"/>
    <n v="0"/>
    <n v="440"/>
    <n v="0"/>
    <n v="100"/>
    <n v="440"/>
    <n v="0"/>
  </r>
  <r>
    <x v="2"/>
    <s v="Maritime"/>
    <s v="Import"/>
    <x v="2188"/>
    <d v="2024-08-07T00:00:00"/>
    <x v="4"/>
    <s v="DFCLCIAL03"/>
    <x v="15"/>
    <s v="TAX TRACTION"/>
    <n v="0"/>
    <n v="190"/>
    <n v="190"/>
    <n v="220"/>
    <n v="0"/>
    <n v="-220"/>
    <n v="-220"/>
    <n v="0"/>
    <n v="190"/>
    <n v="100"/>
    <n v="0"/>
    <n v="190"/>
    <n v="190"/>
    <n v="220"/>
    <n v="0"/>
    <n v="-220"/>
    <n v="-220"/>
    <n v="190"/>
    <n v="0"/>
    <n v="100"/>
    <n v="410"/>
    <n v="186.36"/>
  </r>
  <r>
    <x v="2"/>
    <s v="Maritime"/>
    <s v="Import"/>
    <x v="2188"/>
    <d v="2024-08-07T00:00:00"/>
    <x v="1"/>
    <s v="DFCLCPTA"/>
    <x v="15"/>
    <s v="TAX TRACTION"/>
    <n v="0"/>
    <n v="0"/>
    <n v="0"/>
    <n v="0"/>
    <n v="220"/>
    <n v="220"/>
    <n v="0"/>
    <n v="0"/>
    <n v="-220"/>
    <n v="0"/>
    <n v="0"/>
    <n v="0"/>
    <n v="0"/>
    <n v="0"/>
    <n v="220"/>
    <n v="220"/>
    <n v="0"/>
    <n v="-220"/>
    <n v="0"/>
    <n v="0"/>
    <n v="-220"/>
    <n v="0"/>
  </r>
  <r>
    <x v="2"/>
    <s v="Maritime"/>
    <s v="Import"/>
    <x v="2188"/>
    <d v="2024-08-07T00:00:00"/>
    <x v="4"/>
    <s v="DFCLCIAL03"/>
    <x v="18"/>
    <s v="TAX EMBALLAGE"/>
    <n v="0"/>
    <n v="448"/>
    <n v="448"/>
    <n v="0"/>
    <n v="0"/>
    <n v="0"/>
    <n v="0"/>
    <n v="0"/>
    <n v="448"/>
    <n v="100"/>
    <n v="0"/>
    <n v="448"/>
    <n v="448"/>
    <n v="0"/>
    <n v="0"/>
    <n v="0"/>
    <n v="0"/>
    <n v="448"/>
    <n v="0"/>
    <n v="100"/>
    <n v="448"/>
    <n v="0"/>
  </r>
  <r>
    <x v="0"/>
    <s v="Maritime"/>
    <s v="Import"/>
    <x v="2189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89"/>
    <d v="2024-08-07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190"/>
    <d v="2024-08-07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190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2190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191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192"/>
    <d v="2024-08-07T00:00:00"/>
    <x v="3"/>
    <s v="DFCLCIAL01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2192"/>
    <d v="2024-08-0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193"/>
    <d v="2024-08-07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193"/>
    <d v="2024-08-0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193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Export"/>
    <x v="2194"/>
    <d v="2024-08-0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2195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196"/>
    <d v="2024-08-0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2197"/>
    <d v="2024-08-0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197"/>
    <d v="2024-08-0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198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199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0"/>
    <s v="Maritime"/>
    <s v="Import"/>
    <x v="2200"/>
    <d v="2024-08-07T00:00:00"/>
    <x v="3"/>
    <s v="DFCLCIAL01"/>
    <x v="37"/>
    <s v="AUTOL TRACTION"/>
    <n v="0"/>
    <n v="193.14"/>
    <n v="193.14"/>
    <n v="165"/>
    <n v="0"/>
    <n v="-165"/>
    <n v="-165"/>
    <n v="0"/>
    <n v="193.14"/>
    <n v="100"/>
    <n v="0"/>
    <n v="193.14"/>
    <n v="193.14"/>
    <n v="165"/>
    <n v="0"/>
    <n v="-165"/>
    <n v="-165"/>
    <n v="193.14"/>
    <n v="0"/>
    <n v="100"/>
    <n v="358.14"/>
    <n v="217.05"/>
  </r>
  <r>
    <x v="10"/>
    <s v="Maritime"/>
    <s v="Import"/>
    <x v="2200"/>
    <d v="2024-08-07T00:00:00"/>
    <x v="3"/>
    <s v="DFCLCIAL01"/>
    <x v="38"/>
    <s v="AUTOL STOCKAGE"/>
    <n v="0"/>
    <n v="3.3"/>
    <n v="3.3"/>
    <n v="0"/>
    <n v="0"/>
    <n v="0"/>
    <n v="0"/>
    <n v="0"/>
    <n v="3.3"/>
    <n v="100"/>
    <n v="0"/>
    <n v="3.3"/>
    <n v="3.3"/>
    <n v="0"/>
    <n v="0"/>
    <n v="0"/>
    <n v="0"/>
    <n v="3.3"/>
    <n v="0"/>
    <n v="100"/>
    <n v="3.3"/>
    <n v="0"/>
  </r>
  <r>
    <x v="10"/>
    <s v="Maritime"/>
    <s v="Import"/>
    <x v="2200"/>
    <d v="2024-08-07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2200"/>
    <d v="2024-08-07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5"/>
    <s v="Maritime"/>
    <s v="Export"/>
    <x v="2201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202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2"/>
    <s v="Maritime"/>
    <s v="Import"/>
    <x v="2203"/>
    <d v="2024-08-07T00:00:00"/>
    <x v="3"/>
    <s v="DFCLCIAL01"/>
    <x v="3"/>
    <s v="TAX AFFRETEMENT"/>
    <n v="0"/>
    <n v="0"/>
    <n v="0"/>
    <n v="183"/>
    <n v="0"/>
    <n v="-183"/>
    <n v="-183"/>
    <n v="0"/>
    <n v="0"/>
    <n v="0"/>
    <n v="0"/>
    <n v="0"/>
    <n v="0"/>
    <n v="183"/>
    <n v="183"/>
    <n v="-183"/>
    <n v="-183"/>
    <n v="-183"/>
    <n v="0"/>
    <n v="0"/>
    <n v="183"/>
    <n v="100"/>
  </r>
  <r>
    <x v="2"/>
    <s v="Maritime"/>
    <s v="Import"/>
    <x v="2203"/>
    <d v="2024-08-07T00:00:00"/>
    <x v="1"/>
    <s v="DFCLCPTA"/>
    <x v="19"/>
    <s v="TAX MANUT"/>
    <n v="0"/>
    <n v="0"/>
    <n v="0"/>
    <n v="0"/>
    <n v="1842.17"/>
    <n v="1842.17"/>
    <n v="0"/>
    <n v="0"/>
    <n v="-1842.17"/>
    <n v="0"/>
    <n v="0"/>
    <n v="0"/>
    <n v="0"/>
    <n v="0"/>
    <n v="0"/>
    <n v="1842.17"/>
    <n v="0"/>
    <n v="0"/>
    <n v="0"/>
    <n v="0"/>
    <n v="-1842.17"/>
    <n v="0"/>
  </r>
  <r>
    <x v="2"/>
    <s v="Maritime"/>
    <s v="Import"/>
    <x v="2203"/>
    <d v="2024-08-07T00:00:00"/>
    <x v="1"/>
    <s v="DFCLCPTA"/>
    <x v="45"/>
    <s v="AFFRETEMENT"/>
    <n v="0"/>
    <n v="0"/>
    <n v="0"/>
    <n v="100"/>
    <n v="750"/>
    <n v="650"/>
    <n v="-100"/>
    <n v="0"/>
    <n v="-750"/>
    <n v="0"/>
    <n v="0"/>
    <n v="0"/>
    <n v="0"/>
    <n v="100"/>
    <n v="100"/>
    <n v="650"/>
    <n v="-100"/>
    <n v="-100"/>
    <n v="0"/>
    <n v="0"/>
    <n v="-650"/>
    <n v="-650"/>
  </r>
  <r>
    <x v="2"/>
    <s v="Maritime"/>
    <s v="Import"/>
    <x v="2203"/>
    <d v="2024-08-07T00:00:00"/>
    <x v="3"/>
    <s v="DFCLCIAL01"/>
    <x v="20"/>
    <s v="AUTOL TPS ROUTE"/>
    <n v="0"/>
    <n v="489.33"/>
    <n v="489.33"/>
    <n v="437.87"/>
    <n v="0"/>
    <n v="-437.87"/>
    <n v="-437.87"/>
    <n v="0"/>
    <n v="489.33"/>
    <n v="100"/>
    <n v="0"/>
    <n v="489.33"/>
    <n v="489.33"/>
    <n v="437.87"/>
    <n v="437.87"/>
    <n v="-437.87"/>
    <n v="-437.87"/>
    <n v="51.45999999999998"/>
    <n v="0"/>
    <n v="100"/>
    <n v="927.2"/>
    <n v="211.75"/>
  </r>
  <r>
    <x v="2"/>
    <s v="Maritime"/>
    <s v="Import"/>
    <x v="2203"/>
    <d v="2024-08-07T00:00:00"/>
    <x v="3"/>
    <s v="DFCLCIAL01"/>
    <x v="45"/>
    <s v="AFFRETEMENT"/>
    <n v="0"/>
    <n v="12867.41"/>
    <n v="12867.41"/>
    <n v="8405.43"/>
    <n v="0"/>
    <n v="-8405.43"/>
    <n v="-8405.43"/>
    <n v="0"/>
    <n v="12867.41"/>
    <n v="100"/>
    <n v="0"/>
    <n v="12867.41"/>
    <n v="12867.41"/>
    <n v="8405.43"/>
    <n v="8405.43"/>
    <n v="-8405.43"/>
    <n v="-8405.43"/>
    <n v="4461.9799999999996"/>
    <n v="0"/>
    <n v="100"/>
    <n v="21272.84"/>
    <n v="253.08"/>
  </r>
  <r>
    <x v="2"/>
    <s v="Maritime"/>
    <s v="Import"/>
    <x v="2203"/>
    <d v="2024-08-07T00:00:00"/>
    <x v="1"/>
    <s v="DFCLCPTA"/>
    <x v="20"/>
    <s v="AUTOL TPS ROUTE"/>
    <n v="0"/>
    <n v="0"/>
    <n v="0"/>
    <n v="0"/>
    <n v="350"/>
    <n v="350"/>
    <n v="0"/>
    <n v="0"/>
    <n v="-350"/>
    <n v="0"/>
    <n v="0"/>
    <n v="0"/>
    <n v="0"/>
    <n v="0"/>
    <n v="0"/>
    <n v="350"/>
    <n v="0"/>
    <n v="0"/>
    <n v="0"/>
    <n v="0"/>
    <n v="-350"/>
    <n v="0"/>
  </r>
  <r>
    <x v="2"/>
    <s v="Maritime"/>
    <s v="Import"/>
    <x v="2203"/>
    <d v="2024-08-07T00:00:00"/>
    <x v="1"/>
    <s v="DFCLCPTA"/>
    <x v="3"/>
    <s v="TAX AFFRETEMENT"/>
    <n v="0"/>
    <n v="0"/>
    <n v="0"/>
    <n v="0"/>
    <n v="3066"/>
    <n v="3066"/>
    <n v="0"/>
    <n v="0"/>
    <n v="-3066"/>
    <n v="0"/>
    <n v="0"/>
    <n v="0"/>
    <n v="0"/>
    <n v="0"/>
    <n v="0"/>
    <n v="3066"/>
    <n v="0"/>
    <n v="0"/>
    <n v="0"/>
    <n v="0"/>
    <n v="-3066"/>
    <n v="0"/>
  </r>
  <r>
    <x v="2"/>
    <s v="Maritime"/>
    <s v="Import"/>
    <x v="2203"/>
    <d v="2024-08-07T00:00:00"/>
    <x v="3"/>
    <s v="DFCLCIAL01"/>
    <x v="49"/>
    <s v="AUTOL EMBALLAGE"/>
    <n v="0"/>
    <n v="82.5"/>
    <n v="82.5"/>
    <n v="0"/>
    <n v="0"/>
    <n v="0"/>
    <n v="0"/>
    <n v="0"/>
    <n v="82.5"/>
    <n v="100"/>
    <n v="0"/>
    <n v="82.5"/>
    <n v="82.5"/>
    <n v="0"/>
    <n v="0"/>
    <n v="0"/>
    <n v="0"/>
    <n v="82.5"/>
    <n v="0"/>
    <n v="100"/>
    <n v="82.5"/>
    <n v="0"/>
  </r>
  <r>
    <x v="2"/>
    <s v="Maritime"/>
    <s v="Import"/>
    <x v="2203"/>
    <d v="2024-08-07T00:00:00"/>
    <x v="3"/>
    <s v="DFCLCIAL01"/>
    <x v="36"/>
    <s v="AUTO MANUT"/>
    <n v="0"/>
    <n v="2355.1799999999998"/>
    <n v="2355.1799999999998"/>
    <n v="1842.17"/>
    <n v="0"/>
    <n v="-1842.17"/>
    <n v="-1842.17"/>
    <n v="0"/>
    <n v="2355.1799999999998"/>
    <n v="100"/>
    <n v="0"/>
    <n v="2355.1799999999998"/>
    <n v="2355.1799999999998"/>
    <n v="1842.17"/>
    <n v="1842.17"/>
    <n v="-1842.17"/>
    <n v="-1842.17"/>
    <n v="513.00999999999976"/>
    <n v="0"/>
    <n v="100"/>
    <n v="4197.3500000000004"/>
    <n v="227.85"/>
  </r>
  <r>
    <x v="3"/>
    <s v="Route"/>
    <s v="Import"/>
    <x v="2204"/>
    <d v="2024-08-30T00:00:00"/>
    <x v="3"/>
    <s v="DFCLCIAL01"/>
    <x v="2"/>
    <s v="TAX TPS ROUTE"/>
    <n v="0"/>
    <n v="732.14"/>
    <n v="732.14"/>
    <n v="640"/>
    <n v="0"/>
    <n v="-640"/>
    <n v="-640"/>
    <n v="0"/>
    <n v="732.14"/>
    <n v="100"/>
    <n v="0"/>
    <n v="732.14"/>
    <n v="732.14"/>
    <n v="640"/>
    <n v="640"/>
    <n v="-640"/>
    <n v="-640"/>
    <n v="92.139999999999986"/>
    <n v="0"/>
    <n v="100"/>
    <n v="1372.14"/>
    <n v="214.4"/>
  </r>
  <r>
    <x v="0"/>
    <s v="Maritime"/>
    <s v="Import"/>
    <x v="2205"/>
    <d v="2024-08-07T00:00:00"/>
    <x v="0"/>
    <s v="DFCLCIAL04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Import"/>
    <x v="2206"/>
    <d v="2024-08-07T00:00:00"/>
    <x v="3"/>
    <s v="DFCLCIAL01"/>
    <x v="2"/>
    <s v="TAX TPS ROUTE"/>
    <n v="0"/>
    <n v="732.14"/>
    <n v="732.14"/>
    <n v="640"/>
    <n v="0"/>
    <n v="-640"/>
    <n v="-640"/>
    <n v="0"/>
    <n v="732.14"/>
    <n v="100"/>
    <n v="0"/>
    <n v="732.14"/>
    <n v="732.14"/>
    <n v="640"/>
    <n v="640"/>
    <n v="-640"/>
    <n v="-640"/>
    <n v="92.139999999999986"/>
    <n v="0"/>
    <n v="100"/>
    <n v="1372.14"/>
    <n v="214.4"/>
  </r>
  <r>
    <x v="0"/>
    <s v="Maritime"/>
    <s v="Import"/>
    <x v="2207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208"/>
    <d v="2024-08-07T00:00:00"/>
    <x v="1"/>
    <s v="DFCLCPTA"/>
    <x v="26"/>
    <s v="EXO TPS ROUTE"/>
    <n v="0"/>
    <n v="0"/>
    <n v="0"/>
    <n v="0"/>
    <n v="630"/>
    <n v="630"/>
    <n v="0"/>
    <n v="0"/>
    <n v="-630"/>
    <n v="0"/>
    <n v="0"/>
    <n v="0"/>
    <n v="0"/>
    <n v="0"/>
    <n v="630"/>
    <n v="630"/>
    <n v="0"/>
    <n v="-630"/>
    <n v="0"/>
    <n v="0"/>
    <n v="-630"/>
    <n v="0"/>
  </r>
  <r>
    <x v="0"/>
    <s v="Maritime"/>
    <s v="Export"/>
    <x v="2208"/>
    <d v="2024-08-07T00:00:00"/>
    <x v="1"/>
    <s v="DFCLCPTA"/>
    <x v="14"/>
    <s v="EXO FR ANNEXE"/>
    <n v="0"/>
    <n v="0"/>
    <n v="0"/>
    <n v="0"/>
    <n v="420"/>
    <n v="420"/>
    <n v="0"/>
    <n v="0"/>
    <n v="-420"/>
    <n v="0"/>
    <n v="0"/>
    <n v="0"/>
    <n v="0"/>
    <n v="0"/>
    <n v="420"/>
    <n v="420"/>
    <n v="0"/>
    <n v="-420"/>
    <n v="0"/>
    <n v="0"/>
    <n v="-420"/>
    <n v="0"/>
  </r>
  <r>
    <x v="0"/>
    <s v="Maritime"/>
    <s v="Export"/>
    <x v="2208"/>
    <d v="2024-08-07T00:00:00"/>
    <x v="5"/>
    <s v="DFCLCIAL02"/>
    <x v="14"/>
    <s v="EXO FR ANNEXE"/>
    <n v="0"/>
    <n v="395"/>
    <n v="395"/>
    <n v="420"/>
    <n v="0"/>
    <n v="-420"/>
    <n v="-420"/>
    <n v="0"/>
    <n v="395"/>
    <n v="100"/>
    <n v="0"/>
    <n v="395"/>
    <n v="395"/>
    <n v="420"/>
    <n v="0"/>
    <n v="-420"/>
    <n v="-420"/>
    <n v="395"/>
    <n v="0"/>
    <n v="100"/>
    <n v="815"/>
    <n v="194.05"/>
  </r>
  <r>
    <x v="0"/>
    <s v="Maritime"/>
    <s v="Export"/>
    <x v="2208"/>
    <d v="2024-08-07T00:00:00"/>
    <x v="5"/>
    <s v="DFCLCIAL02"/>
    <x v="26"/>
    <s v="EXO TPS ROUTE"/>
    <n v="0"/>
    <n v="680"/>
    <n v="680"/>
    <n v="630"/>
    <n v="0"/>
    <n v="-630"/>
    <n v="-630"/>
    <n v="0"/>
    <n v="680"/>
    <n v="100"/>
    <n v="0"/>
    <n v="680"/>
    <n v="680"/>
    <n v="630"/>
    <n v="0"/>
    <n v="-630"/>
    <n v="-630"/>
    <n v="680"/>
    <n v="0"/>
    <n v="100"/>
    <n v="1310"/>
    <n v="207.94"/>
  </r>
  <r>
    <x v="0"/>
    <s v="Maritime"/>
    <s v="Import"/>
    <x v="2209"/>
    <d v="2024-08-10T00:00:00"/>
    <x v="3"/>
    <s v="DFCLCIAL01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2209"/>
    <d v="2024-08-10T00:00:00"/>
    <x v="3"/>
    <s v="DFCLCIAL01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210"/>
    <d v="2024-08-0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2211"/>
    <d v="2024-08-07T00:00:00"/>
    <x v="0"/>
    <s v="DFCLCIAL04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0"/>
    <s v="Maritime"/>
    <s v="Import"/>
    <x v="2212"/>
    <d v="2024-08-07T00:00:00"/>
    <x v="3"/>
    <s v="DFCLCIAL01"/>
    <x v="37"/>
    <s v="AUTOL TRACTION"/>
    <n v="0"/>
    <n v="193.14"/>
    <n v="193.14"/>
    <n v="165"/>
    <n v="0"/>
    <n v="-165"/>
    <n v="-165"/>
    <n v="0"/>
    <n v="193.14"/>
    <n v="100"/>
    <n v="0"/>
    <n v="193.14"/>
    <n v="193.14"/>
    <n v="165"/>
    <n v="0"/>
    <n v="-165"/>
    <n v="-165"/>
    <n v="193.14"/>
    <n v="0"/>
    <n v="100"/>
    <n v="358.14"/>
    <n v="217.05"/>
  </r>
  <r>
    <x v="10"/>
    <s v="Maritime"/>
    <s v="Import"/>
    <x v="2212"/>
    <d v="2024-08-07T00:00:00"/>
    <x v="3"/>
    <s v="DFCLCIAL01"/>
    <x v="38"/>
    <s v="AUTOL STOCKAGE"/>
    <n v="0"/>
    <n v="13.2"/>
    <n v="13.2"/>
    <n v="0"/>
    <n v="0"/>
    <n v="0"/>
    <n v="0"/>
    <n v="0"/>
    <n v="13.2"/>
    <n v="100"/>
    <n v="0"/>
    <n v="13.2"/>
    <n v="13.2"/>
    <n v="0"/>
    <n v="0"/>
    <n v="0"/>
    <n v="0"/>
    <n v="13.2"/>
    <n v="0"/>
    <n v="100"/>
    <n v="13.2"/>
    <n v="0"/>
  </r>
  <r>
    <x v="10"/>
    <s v="Maritime"/>
    <s v="Import"/>
    <x v="2212"/>
    <d v="2024-08-07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2212"/>
    <d v="2024-08-07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2213"/>
    <d v="2024-08-0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214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215"/>
    <d v="2024-08-07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0"/>
    <s v="Maritime"/>
    <s v="Import"/>
    <x v="2216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17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218"/>
    <d v="2024-08-07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219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220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221"/>
    <d v="2024-08-0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8"/>
    <s v="Maritime"/>
    <s v="Import"/>
    <x v="2222"/>
    <d v="2024-08-07T00:00:00"/>
    <x v="6"/>
    <s v="DFCLCIAL06"/>
    <x v="0"/>
    <s v="EXO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8"/>
    <s v="Maritime"/>
    <s v="Import"/>
    <x v="2222"/>
    <d v="2024-08-07T00:00:00"/>
    <x v="6"/>
    <s v="DFCLCIAL06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2222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-8"/>
    <n v="0"/>
  </r>
  <r>
    <x v="8"/>
    <s v="Maritime"/>
    <s v="Import"/>
    <x v="2222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16"/>
    <n v="16"/>
    <n v="-16"/>
    <n v="-16"/>
    <n v="-8"/>
    <n v="0"/>
    <n v="100"/>
    <n v="24"/>
    <n v="150"/>
  </r>
  <r>
    <x v="0"/>
    <s v="Maritime"/>
    <s v="Export"/>
    <x v="2223"/>
    <d v="2024-08-07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223"/>
    <d v="2024-08-07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223"/>
    <d v="2024-08-07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2224"/>
    <d v="2024-08-07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224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4197"/>
    <n v="4197"/>
    <n v="4197"/>
    <n v="4197"/>
    <n v="-4197"/>
    <n v="-4197"/>
    <n v="0"/>
    <n v="0"/>
    <n v="100"/>
    <n v="8394"/>
    <n v="200"/>
  </r>
  <r>
    <x v="0"/>
    <s v="Maritime"/>
    <s v="Import"/>
    <x v="2224"/>
    <d v="2024-08-07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24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Export"/>
    <x v="2225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26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227"/>
    <d v="2024-08-07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227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2711"/>
    <n v="2711"/>
    <n v="2711"/>
    <n v="2711"/>
    <n v="-2711"/>
    <n v="-2711"/>
    <n v="0"/>
    <n v="0"/>
    <n v="100"/>
    <n v="5422"/>
    <n v="200"/>
  </r>
  <r>
    <x v="0"/>
    <s v="Maritime"/>
    <s v="Import"/>
    <x v="2227"/>
    <d v="2024-08-07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27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5"/>
    <s v="Maritime"/>
    <s v="Import"/>
    <x v="2228"/>
    <d v="2024-08-07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2229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0"/>
    <s v="Maritime"/>
    <s v="Import"/>
    <x v="2230"/>
    <d v="2024-08-07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2230"/>
    <d v="2024-08-07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2230"/>
    <d v="2024-08-07T00:00:00"/>
    <x v="3"/>
    <s v="DFCLCIAL01"/>
    <x v="37"/>
    <s v="AUTOL TRACTION"/>
    <n v="0"/>
    <n v="192.5"/>
    <n v="192.5"/>
    <n v="165"/>
    <n v="0"/>
    <n v="-165"/>
    <n v="-165"/>
    <n v="0"/>
    <n v="192.5"/>
    <n v="100"/>
    <n v="0"/>
    <n v="192.5"/>
    <n v="192.5"/>
    <n v="165"/>
    <n v="0"/>
    <n v="-165"/>
    <n v="-165"/>
    <n v="192.5"/>
    <n v="0"/>
    <n v="100"/>
    <n v="357.5"/>
    <n v="216.67"/>
  </r>
  <r>
    <x v="10"/>
    <s v="Maritime"/>
    <s v="Import"/>
    <x v="2230"/>
    <d v="2024-08-07T00:00:00"/>
    <x v="3"/>
    <s v="DFCLCIAL01"/>
    <x v="20"/>
    <s v="AUTOL TPS ROUTE"/>
    <n v="0"/>
    <n v="987.81"/>
    <n v="987.81"/>
    <n v="0"/>
    <n v="0"/>
    <n v="0"/>
    <n v="0"/>
    <n v="0"/>
    <n v="987.81"/>
    <n v="100"/>
    <n v="0"/>
    <n v="987.81"/>
    <n v="987.81"/>
    <n v="0"/>
    <n v="0"/>
    <n v="0"/>
    <n v="0"/>
    <n v="987.81"/>
    <n v="0"/>
    <n v="100"/>
    <n v="987.81"/>
    <n v="0"/>
  </r>
  <r>
    <x v="0"/>
    <s v="Maritime"/>
    <s v="Import"/>
    <x v="2231"/>
    <d v="2024-08-07T00:00:00"/>
    <x v="4"/>
    <s v="DFCLCIAL03"/>
    <x v="10"/>
    <s v="TAX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2231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96"/>
    <n v="96"/>
    <n v="96"/>
    <n v="96"/>
    <n v="-96"/>
    <n v="-96"/>
    <n v="0"/>
    <n v="0"/>
    <n v="100"/>
    <n v="192"/>
    <n v="200"/>
  </r>
  <r>
    <x v="0"/>
    <s v="Maritime"/>
    <s v="Import"/>
    <x v="2231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3181"/>
    <n v="3181"/>
    <n v="3181"/>
    <n v="3181"/>
    <n v="-3181"/>
    <n v="-3181"/>
    <n v="0"/>
    <n v="0"/>
    <n v="100"/>
    <n v="6362"/>
    <n v="200"/>
  </r>
  <r>
    <x v="0"/>
    <s v="Maritime"/>
    <s v="Import"/>
    <x v="2231"/>
    <d v="2024-08-07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232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233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234"/>
    <d v="2024-08-07T00:00:00"/>
    <x v="5"/>
    <s v="DFCLCIAL02"/>
    <x v="10"/>
    <s v="TAX TIP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2234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2234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4721"/>
    <n v="4721"/>
    <n v="4721"/>
    <n v="4721"/>
    <n v="-4721"/>
    <n v="-4721"/>
    <n v="0"/>
    <n v="0"/>
    <n v="100"/>
    <n v="9442"/>
    <n v="200"/>
  </r>
  <r>
    <x v="0"/>
    <s v="Maritime"/>
    <s v="Import"/>
    <x v="2234"/>
    <d v="2024-08-07T00:00:00"/>
    <x v="5"/>
    <s v="DFCLCIAL02"/>
    <x v="7"/>
    <s v="TAX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2234"/>
    <d v="2024-08-07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2234"/>
    <d v="2024-08-07T00:00:00"/>
    <x v="5"/>
    <s v="DFCLCIAL02"/>
    <x v="14"/>
    <s v="EXO FR ANNEXE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2235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183"/>
    <n v="183"/>
    <n v="183"/>
    <n v="183"/>
    <n v="-183"/>
    <n v="-183"/>
    <n v="0"/>
    <n v="0"/>
    <n v="100"/>
    <n v="366"/>
    <n v="200"/>
  </r>
  <r>
    <x v="0"/>
    <s v="Maritime"/>
    <s v="Import"/>
    <x v="2235"/>
    <d v="2024-08-07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235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2235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2236"/>
    <d v="2024-08-07T00:00:00"/>
    <x v="4"/>
    <s v="DFCLCIAL03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2236"/>
    <d v="2024-08-07T00:00:00"/>
    <x v="4"/>
    <s v="DFCLCIAL03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8"/>
    <s v="Maritime"/>
    <s v="Import"/>
    <x v="2237"/>
    <d v="2024-08-07T00:00:00"/>
    <x v="6"/>
    <s v="DFCLCIAL06"/>
    <x v="0"/>
    <s v="EXO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8"/>
    <s v="Maritime"/>
    <s v="Import"/>
    <x v="2237"/>
    <d v="2024-08-07T00:00:00"/>
    <x v="6"/>
    <s v="DFCLCIAL06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2237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2238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238"/>
    <d v="2024-08-07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238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5494"/>
    <n v="5494"/>
    <n v="5494"/>
    <n v="0"/>
    <n v="-5494"/>
    <n v="-5494"/>
    <n v="5494"/>
    <n v="0"/>
    <n v="100"/>
    <n v="10988"/>
    <n v="200"/>
  </r>
  <r>
    <x v="0"/>
    <s v="Maritime"/>
    <s v="Import"/>
    <x v="2238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494"/>
    <n v="5494"/>
    <n v="0"/>
    <n v="-5494"/>
    <n v="0"/>
    <n v="0"/>
    <n v="-5494"/>
    <n v="0"/>
  </r>
  <r>
    <x v="0"/>
    <s v="Maritime"/>
    <s v="Import"/>
    <x v="2238"/>
    <d v="2024-08-07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238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Export"/>
    <x v="2239"/>
    <d v="2024-08-07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239"/>
    <d v="2024-08-07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239"/>
    <d v="2024-08-07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240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41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242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43"/>
    <d v="2024-08-0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244"/>
    <d v="2024-08-07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2244"/>
    <d v="2024-08-07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245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46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2247"/>
    <d v="2024-08-07T00:00:00"/>
    <x v="6"/>
    <s v="DFCLCIAL06"/>
    <x v="0"/>
    <s v="EXO DOUANE"/>
    <n v="0"/>
    <n v="179"/>
    <n v="179"/>
    <n v="0"/>
    <n v="0"/>
    <n v="0"/>
    <n v="0"/>
    <n v="0"/>
    <n v="179"/>
    <n v="100"/>
    <n v="0"/>
    <n v="179"/>
    <n v="179"/>
    <n v="0"/>
    <n v="0"/>
    <n v="0"/>
    <n v="0"/>
    <n v="179"/>
    <n v="0"/>
    <n v="100"/>
    <n v="179"/>
    <n v="0"/>
  </r>
  <r>
    <x v="8"/>
    <s v="Maritime"/>
    <s v="Import"/>
    <x v="2247"/>
    <d v="2024-08-07T00:00:00"/>
    <x v="6"/>
    <s v="DFCLCIAL06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2247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Export"/>
    <x v="2248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249"/>
    <d v="2024-08-07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2250"/>
    <d v="2024-08-07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251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52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253"/>
    <d v="2024-08-07T00:00:00"/>
    <x v="6"/>
    <s v="DFCLCIAL06"/>
    <x v="0"/>
    <s v="EXO DOUANE"/>
    <n v="0"/>
    <n v="61"/>
    <n v="61"/>
    <n v="0"/>
    <n v="0"/>
    <n v="0"/>
    <n v="0"/>
    <n v="0"/>
    <n v="61"/>
    <n v="100"/>
    <n v="0"/>
    <n v="61"/>
    <n v="61"/>
    <n v="0"/>
    <n v="0"/>
    <n v="0"/>
    <n v="0"/>
    <n v="61"/>
    <n v="0"/>
    <n v="100"/>
    <n v="61"/>
    <n v="0"/>
  </r>
  <r>
    <x v="0"/>
    <s v="Maritime"/>
    <s v="Export"/>
    <x v="2254"/>
    <d v="2024-08-0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2255"/>
    <d v="2024-08-07T00:00:00"/>
    <x v="5"/>
    <s v="DFCLCIAL02"/>
    <x v="8"/>
    <s v="EXO TIP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2255"/>
    <d v="2024-08-07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256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257"/>
    <d v="2024-08-0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2258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2"/>
    <s v="Maritime"/>
    <s v="Import"/>
    <x v="2259"/>
    <d v="2024-08-07T00:00:00"/>
    <x v="3"/>
    <s v="DFCLCIAL01"/>
    <x v="36"/>
    <s v="AUTO MANUT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2"/>
    <s v="Maritime"/>
    <s v="Import"/>
    <x v="2259"/>
    <d v="2024-08-07T00:00:00"/>
    <x v="3"/>
    <s v="DFCLCIAL01"/>
    <x v="20"/>
    <s v="AUTOL TPS ROUTE"/>
    <n v="0"/>
    <n v="450"/>
    <n v="450"/>
    <n v="385"/>
    <n v="0"/>
    <n v="-385"/>
    <n v="-385"/>
    <n v="0"/>
    <n v="450"/>
    <n v="100"/>
    <n v="0"/>
    <n v="450"/>
    <n v="450"/>
    <n v="385"/>
    <n v="385"/>
    <n v="-385"/>
    <n v="-385"/>
    <n v="65"/>
    <n v="0"/>
    <n v="100"/>
    <n v="835"/>
    <n v="216.88"/>
  </r>
  <r>
    <x v="0"/>
    <s v="Maritime"/>
    <s v="Import"/>
    <x v="2260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261"/>
    <d v="2024-08-07T00:00:00"/>
    <x v="3"/>
    <s v="DFCLCIAL01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261"/>
    <d v="2024-08-0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2262"/>
    <d v="2024-08-07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263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264"/>
    <d v="2024-08-07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265"/>
    <d v="2024-08-07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2266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3"/>
    <s v="Route"/>
    <s v="Export"/>
    <x v="2267"/>
    <d v="2024-08-07T00:00:00"/>
    <x v="0"/>
    <s v="DFCLCIAL04"/>
    <x v="3"/>
    <s v="TAX AFFRETEMENT"/>
    <n v="0"/>
    <n v="288.75"/>
    <n v="288.75"/>
    <n v="0"/>
    <n v="0"/>
    <n v="0"/>
    <n v="0"/>
    <n v="0"/>
    <n v="288.75"/>
    <n v="100"/>
    <n v="0"/>
    <n v="288.75"/>
    <n v="288.75"/>
    <n v="0"/>
    <n v="0"/>
    <n v="0"/>
    <n v="0"/>
    <n v="288.75"/>
    <n v="0"/>
    <n v="100"/>
    <n v="288.75"/>
    <n v="0"/>
  </r>
  <r>
    <x v="3"/>
    <s v="Route"/>
    <s v="Export"/>
    <x v="2267"/>
    <d v="2024-08-07T00:00:00"/>
    <x v="1"/>
    <s v="DFCLCPTA"/>
    <x v="41"/>
    <s v="EXO AFFRETEMENT"/>
    <n v="0"/>
    <n v="0"/>
    <n v="0"/>
    <n v="0"/>
    <n v="270"/>
    <n v="270"/>
    <n v="0"/>
    <n v="0"/>
    <n v="-270"/>
    <n v="0"/>
    <n v="0"/>
    <n v="0"/>
    <n v="0"/>
    <n v="0"/>
    <n v="270"/>
    <n v="270"/>
    <n v="0"/>
    <n v="-270"/>
    <n v="0"/>
    <n v="0"/>
    <n v="-270"/>
    <n v="0"/>
  </r>
  <r>
    <x v="3"/>
    <s v="Route"/>
    <s v="Export"/>
    <x v="2267"/>
    <d v="2024-08-07T00:00:00"/>
    <x v="6"/>
    <s v="DFCLCIAL06"/>
    <x v="3"/>
    <s v="TAX AFFRETEMENT"/>
    <n v="0"/>
    <n v="0"/>
    <n v="0"/>
    <n v="270"/>
    <n v="0"/>
    <n v="-270"/>
    <n v="-270"/>
    <n v="0"/>
    <n v="0"/>
    <n v="0"/>
    <n v="0"/>
    <n v="0"/>
    <n v="0"/>
    <n v="270"/>
    <n v="0"/>
    <n v="-270"/>
    <n v="-270"/>
    <n v="0"/>
    <n v="0"/>
    <n v="0"/>
    <n v="270"/>
    <n v="100"/>
  </r>
  <r>
    <x v="0"/>
    <s v="Maritime"/>
    <s v="Import"/>
    <x v="2268"/>
    <d v="2024-08-07T00:00:00"/>
    <x v="3"/>
    <s v="DFCLCIAL01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Import"/>
    <x v="2268"/>
    <d v="2024-08-07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2269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270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2271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272"/>
    <d v="2024-08-07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Import"/>
    <x v="2273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274"/>
    <d v="2024-08-07T00:00:00"/>
    <x v="0"/>
    <s v="DFCLCIAL04"/>
    <x v="6"/>
    <s v="DROITS DE DOUANE"/>
    <n v="0"/>
    <n v="0"/>
    <n v="0"/>
    <n v="0"/>
    <n v="0"/>
    <n v="0"/>
    <n v="0"/>
    <n v="0"/>
    <n v="0"/>
    <n v="0"/>
    <n v="0"/>
    <n v="129"/>
    <n v="129"/>
    <n v="129"/>
    <n v="129"/>
    <n v="-129"/>
    <n v="-129"/>
    <n v="0"/>
    <n v="0"/>
    <n v="100"/>
    <n v="258"/>
    <n v="200"/>
  </r>
  <r>
    <x v="5"/>
    <s v="Maritime"/>
    <s v="Import"/>
    <x v="2274"/>
    <d v="2024-08-07T00:00:00"/>
    <x v="0"/>
    <s v="DFCLCIAL04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2275"/>
    <d v="2024-08-07T00:00:00"/>
    <x v="0"/>
    <s v="DFCLCIAL04"/>
    <x v="7"/>
    <s v="TAX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0"/>
    <s v="Maritime"/>
    <s v="Import"/>
    <x v="2275"/>
    <d v="2024-08-07T00:00:00"/>
    <x v="0"/>
    <s v="DFCLCIAL04"/>
    <x v="6"/>
    <s v="DROITS DE DOUANE"/>
    <n v="0"/>
    <n v="0"/>
    <n v="0"/>
    <n v="0"/>
    <n v="0"/>
    <n v="0"/>
    <n v="0"/>
    <n v="0"/>
    <n v="0"/>
    <n v="0"/>
    <n v="0"/>
    <n v="469"/>
    <n v="469"/>
    <n v="469"/>
    <n v="469"/>
    <n v="-469"/>
    <n v="-469"/>
    <n v="0"/>
    <n v="0"/>
    <n v="100"/>
    <n v="938"/>
    <n v="200"/>
  </r>
  <r>
    <x v="0"/>
    <s v="Maritime"/>
    <s v="Import"/>
    <x v="2276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2276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26"/>
    <n v="26"/>
    <n v="26"/>
    <n v="0"/>
    <n v="-26"/>
    <n v="-26"/>
    <n v="26"/>
    <n v="0"/>
    <n v="100"/>
    <n v="52"/>
    <n v="200"/>
  </r>
  <r>
    <x v="0"/>
    <s v="Maritime"/>
    <s v="Import"/>
    <x v="2276"/>
    <d v="2024-08-07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276"/>
    <d v="2024-08-07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Import"/>
    <x v="2276"/>
    <d v="2024-08-07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76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"/>
    <n v="26"/>
    <n v="0"/>
    <n v="-26"/>
    <n v="0"/>
    <n v="0"/>
    <n v="-26"/>
    <n v="0"/>
  </r>
  <r>
    <x v="0"/>
    <s v="Maritime"/>
    <s v="Import"/>
    <x v="2277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278"/>
    <d v="2024-08-07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Import"/>
    <x v="2278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"/>
    <n v="38"/>
    <n v="0"/>
    <n v="-38"/>
    <n v="0"/>
    <n v="0"/>
    <n v="-38"/>
    <n v="0"/>
  </r>
  <r>
    <x v="0"/>
    <s v="Maritime"/>
    <s v="Import"/>
    <x v="2278"/>
    <d v="2024-08-07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278"/>
    <d v="2024-08-07T00:00:00"/>
    <x v="4"/>
    <s v="DFCLCIAL03"/>
    <x v="5"/>
    <s v="DROITS DE PORT DOUAN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2278"/>
    <d v="2024-08-07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278"/>
    <d v="2024-08-07T00:00:00"/>
    <x v="4"/>
    <s v="DFCLCIAL03"/>
    <x v="6"/>
    <s v="DROITS DE DOUANE"/>
    <n v="0"/>
    <n v="0"/>
    <n v="0"/>
    <n v="0"/>
    <n v="0"/>
    <n v="0"/>
    <n v="0"/>
    <n v="0"/>
    <n v="0"/>
    <n v="0"/>
    <n v="0"/>
    <n v="38"/>
    <n v="38"/>
    <n v="38"/>
    <n v="0"/>
    <n v="-38"/>
    <n v="-38"/>
    <n v="38"/>
    <n v="0"/>
    <n v="100"/>
    <n v="76"/>
    <n v="200"/>
  </r>
  <r>
    <x v="0"/>
    <s v="Maritime"/>
    <s v="Import"/>
    <x v="2279"/>
    <d v="2024-08-18T00:00:00"/>
    <x v="3"/>
    <s v="DFCLCIAL01"/>
    <x v="6"/>
    <s v="DROITS DE DOUANE"/>
    <n v="0"/>
    <n v="0"/>
    <n v="0"/>
    <n v="0"/>
    <n v="0"/>
    <n v="0"/>
    <n v="0"/>
    <n v="0"/>
    <n v="0"/>
    <n v="0"/>
    <n v="0"/>
    <n v="4087"/>
    <n v="4087"/>
    <n v="4087"/>
    <n v="4087"/>
    <n v="-4087"/>
    <n v="-4087"/>
    <n v="0"/>
    <n v="0"/>
    <n v="100"/>
    <n v="8174"/>
    <n v="200"/>
  </r>
  <r>
    <x v="0"/>
    <s v="Maritime"/>
    <s v="Import"/>
    <x v="2279"/>
    <d v="2024-08-18T00:00:00"/>
    <x v="3"/>
    <s v="DFCLCIAL01"/>
    <x v="7"/>
    <s v="TAX DOUANE"/>
    <n v="0"/>
    <n v="275"/>
    <n v="275"/>
    <n v="0"/>
    <n v="0"/>
    <n v="0"/>
    <n v="0"/>
    <n v="0"/>
    <n v="275"/>
    <n v="100"/>
    <n v="0"/>
    <n v="275"/>
    <n v="275"/>
    <n v="0"/>
    <n v="0"/>
    <n v="0"/>
    <n v="0"/>
    <n v="275"/>
    <n v="0"/>
    <n v="100"/>
    <n v="275"/>
    <n v="0"/>
  </r>
  <r>
    <x v="0"/>
    <s v="Maritime"/>
    <s v="Import"/>
    <x v="2279"/>
    <d v="2024-08-18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280"/>
    <d v="2024-08-07T00:00:00"/>
    <x v="1"/>
    <s v="DFCLCPTA"/>
    <x v="26"/>
    <s v="EXO TPS ROUTE"/>
    <n v="0"/>
    <n v="0"/>
    <n v="0"/>
    <n v="60"/>
    <n v="1180"/>
    <n v="1120"/>
    <n v="-60"/>
    <n v="0"/>
    <n v="-1180"/>
    <n v="0"/>
    <n v="0"/>
    <n v="0"/>
    <n v="0"/>
    <n v="60"/>
    <n v="1180"/>
    <n v="1120"/>
    <n v="-60"/>
    <n v="-1180"/>
    <n v="0"/>
    <n v="0"/>
    <n v="-1120"/>
    <n v="-999.99"/>
  </r>
  <r>
    <x v="0"/>
    <s v="Maritime"/>
    <s v="Export"/>
    <x v="2280"/>
    <d v="2024-08-07T00:00:00"/>
    <x v="5"/>
    <s v="DFCLCIAL02"/>
    <x v="26"/>
    <s v="EXO TPS ROUTE"/>
    <n v="0"/>
    <n v="1250"/>
    <n v="1250"/>
    <n v="1120"/>
    <n v="0"/>
    <n v="-1120"/>
    <n v="-1120"/>
    <n v="0"/>
    <n v="1250"/>
    <n v="100"/>
    <n v="0"/>
    <n v="1250"/>
    <n v="1250"/>
    <n v="1120"/>
    <n v="0"/>
    <n v="-1120"/>
    <n v="-1120"/>
    <n v="1250"/>
    <n v="0"/>
    <n v="100"/>
    <n v="2370"/>
    <n v="211.61"/>
  </r>
  <r>
    <x v="5"/>
    <s v="Maritime"/>
    <s v="Export"/>
    <x v="2281"/>
    <d v="2024-08-0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282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283"/>
    <d v="2024-08-07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284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85"/>
    <d v="2024-08-07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286"/>
    <d v="2024-08-07T00:00:00"/>
    <x v="4"/>
    <s v="DFCLCIAL03"/>
    <x v="4"/>
    <s v="TAX  FR ANNEXE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0"/>
    <s v="Maritime"/>
    <s v="Export"/>
    <x v="2287"/>
    <d v="2024-08-07T00:00:00"/>
    <x v="4"/>
    <s v="DFCLCIAL03"/>
    <x v="14"/>
    <s v="EXO FR ANNEX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2288"/>
    <d v="2024-08-07T00:00:00"/>
    <x v="4"/>
    <s v="DFCLCIAL03"/>
    <x v="14"/>
    <s v="EXO FR ANNEXE"/>
    <n v="0"/>
    <n v="255"/>
    <n v="255"/>
    <n v="0"/>
    <n v="0"/>
    <n v="0"/>
    <n v="0"/>
    <n v="0"/>
    <n v="255"/>
    <n v="100"/>
    <n v="0"/>
    <n v="255"/>
    <n v="255"/>
    <n v="0"/>
    <n v="0"/>
    <n v="0"/>
    <n v="0"/>
    <n v="255"/>
    <n v="0"/>
    <n v="100"/>
    <n v="255"/>
    <n v="0"/>
  </r>
  <r>
    <x v="0"/>
    <s v="Maritime"/>
    <s v="Import"/>
    <x v="2289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90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291"/>
    <d v="2024-08-07T00:00:00"/>
    <x v="4"/>
    <s v="DFCLCIAL03"/>
    <x v="4"/>
    <s v="TAX 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2292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293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294"/>
    <d v="2024-08-07T00:00:00"/>
    <x v="4"/>
    <s v="DFCLCIAL03"/>
    <x v="4"/>
    <s v="TAX  FR ANNEX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3"/>
    <s v="Route"/>
    <s v="Export"/>
    <x v="2295"/>
    <d v="2024-08-07T00:00:00"/>
    <x v="6"/>
    <s v="DFCLCIAL06"/>
    <x v="3"/>
    <s v="TAX AFFRETEMENT"/>
    <n v="0"/>
    <n v="680"/>
    <n v="680"/>
    <n v="650"/>
    <n v="0"/>
    <n v="-650"/>
    <n v="-650"/>
    <n v="0"/>
    <n v="680"/>
    <n v="100"/>
    <n v="0"/>
    <n v="680"/>
    <n v="680"/>
    <n v="650"/>
    <n v="0"/>
    <n v="-650"/>
    <n v="-650"/>
    <n v="680"/>
    <n v="0"/>
    <n v="100"/>
    <n v="1330"/>
    <n v="204.62"/>
  </r>
  <r>
    <x v="3"/>
    <s v="Route"/>
    <s v="Export"/>
    <x v="2295"/>
    <d v="2024-08-07T00:00:00"/>
    <x v="1"/>
    <s v="DFCLCPTA"/>
    <x v="3"/>
    <s v="TAX AFFRETEMENT"/>
    <n v="0"/>
    <n v="0"/>
    <n v="0"/>
    <n v="0"/>
    <n v="650"/>
    <n v="650"/>
    <n v="0"/>
    <n v="0"/>
    <n v="-650"/>
    <n v="0"/>
    <n v="0"/>
    <n v="0"/>
    <n v="0"/>
    <n v="0"/>
    <n v="650"/>
    <n v="650"/>
    <n v="0"/>
    <n v="-650"/>
    <n v="0"/>
    <n v="0"/>
    <n v="-650"/>
    <n v="0"/>
  </r>
  <r>
    <x v="0"/>
    <s v="Maritime"/>
    <s v="Export"/>
    <x v="2296"/>
    <d v="2024-08-07T00:00:00"/>
    <x v="4"/>
    <s v="DFCLCIAL03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2297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298"/>
    <d v="2024-08-07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2299"/>
    <d v="2024-08-0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300"/>
    <d v="2024-08-07T00:00:00"/>
    <x v="2"/>
    <s v="DFCLCIAL07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10"/>
    <s v="Maritime"/>
    <s v="Import"/>
    <x v="2301"/>
    <d v="2024-08-07T00:00:00"/>
    <x v="3"/>
    <s v="DFCLCIAL01"/>
    <x v="22"/>
    <s v="AUTOL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10"/>
    <s v="Maritime"/>
    <s v="Import"/>
    <x v="2301"/>
    <d v="2024-08-0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2301"/>
    <d v="2024-08-07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2301"/>
    <d v="2024-08-07T00:00:00"/>
    <x v="3"/>
    <s v="DFCLCIAL01"/>
    <x v="37"/>
    <s v="AUTOL TRACTION"/>
    <n v="0"/>
    <n v="192.5"/>
    <n v="192.5"/>
    <n v="330"/>
    <n v="0"/>
    <n v="-330"/>
    <n v="-330"/>
    <n v="0"/>
    <n v="192.5"/>
    <n v="100"/>
    <n v="0"/>
    <n v="192.5"/>
    <n v="192.5"/>
    <n v="330"/>
    <n v="330"/>
    <n v="-330"/>
    <n v="-330"/>
    <n v="-137.5"/>
    <n v="0"/>
    <n v="100"/>
    <n v="522.5"/>
    <n v="158.33000000000001"/>
  </r>
  <r>
    <x v="10"/>
    <s v="Maritime"/>
    <s v="Import"/>
    <x v="2301"/>
    <d v="2024-08-07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0"/>
    <n v="165"/>
    <n v="0"/>
    <n v="0"/>
    <n v="0"/>
    <n v="0"/>
    <n v="-165"/>
    <n v="0"/>
  </r>
  <r>
    <x v="5"/>
    <s v="Maritime"/>
    <s v="Export"/>
    <x v="2302"/>
    <d v="2024-08-07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303"/>
    <d v="2024-08-07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2304"/>
    <d v="2024-08-07T00:00:00"/>
    <x v="4"/>
    <s v="DFCLCIAL03"/>
    <x v="0"/>
    <s v="EXO DOUANE"/>
    <n v="0"/>
    <n v="58"/>
    <n v="58"/>
    <n v="0"/>
    <n v="0"/>
    <n v="0"/>
    <n v="0"/>
    <n v="0"/>
    <n v="58"/>
    <n v="100"/>
    <n v="0"/>
    <n v="58"/>
    <n v="58"/>
    <n v="0"/>
    <n v="0"/>
    <n v="0"/>
    <n v="0"/>
    <n v="58"/>
    <n v="0"/>
    <n v="100"/>
    <n v="58"/>
    <n v="0"/>
  </r>
  <r>
    <x v="0"/>
    <s v="Maritime"/>
    <s v="Export"/>
    <x v="2304"/>
    <d v="2024-08-07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2305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35"/>
    <n v="35"/>
    <n v="35"/>
    <n v="0"/>
    <n v="-35"/>
    <n v="-35"/>
    <n v="35"/>
    <n v="0"/>
    <n v="100"/>
    <n v="70"/>
    <n v="200"/>
  </r>
  <r>
    <x v="5"/>
    <s v="Maritime"/>
    <s v="Export"/>
    <x v="2305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5"/>
    <n v="35"/>
    <n v="0"/>
    <n v="-35"/>
    <n v="0"/>
    <n v="0"/>
    <n v="-35"/>
    <n v="0"/>
  </r>
  <r>
    <x v="5"/>
    <s v="Maritime"/>
    <s v="Export"/>
    <x v="2305"/>
    <d v="2024-08-0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306"/>
    <d v="2024-08-07T00:00:00"/>
    <x v="0"/>
    <s v="DFCLCIAL04"/>
    <x v="0"/>
    <s v="EXO DOUANE"/>
    <n v="0"/>
    <n v="245"/>
    <n v="245"/>
    <n v="0"/>
    <n v="0"/>
    <n v="0"/>
    <n v="0"/>
    <n v="0"/>
    <n v="245"/>
    <n v="100"/>
    <n v="0"/>
    <n v="245"/>
    <n v="245"/>
    <n v="0"/>
    <n v="0"/>
    <n v="0"/>
    <n v="0"/>
    <n v="245"/>
    <n v="0"/>
    <n v="100"/>
    <n v="245"/>
    <n v="0"/>
  </r>
  <r>
    <x v="10"/>
    <s v="Maritime"/>
    <s v="Import"/>
    <x v="2307"/>
    <d v="2024-08-07T00:00:00"/>
    <x v="3"/>
    <s v="DFCLCIAL01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10"/>
    <s v="Maritime"/>
    <s v="Import"/>
    <x v="2307"/>
    <d v="2024-08-07T00:00:00"/>
    <x v="3"/>
    <s v="DFCLCIAL01"/>
    <x v="4"/>
    <s v="TAX  FR ANNEXE"/>
    <n v="0"/>
    <n v="274"/>
    <n v="274"/>
    <n v="241.5"/>
    <n v="0"/>
    <n v="-241.5"/>
    <n v="-241.5"/>
    <n v="0"/>
    <n v="274"/>
    <n v="100"/>
    <n v="0"/>
    <n v="274"/>
    <n v="274"/>
    <n v="241.5"/>
    <n v="0"/>
    <n v="-241.5"/>
    <n v="-241.5"/>
    <n v="274"/>
    <n v="0"/>
    <n v="100"/>
    <n v="515.5"/>
    <n v="213.46"/>
  </r>
  <r>
    <x v="10"/>
    <s v="Maritime"/>
    <s v="Import"/>
    <x v="2307"/>
    <d v="2024-08-07T00:00:00"/>
    <x v="1"/>
    <s v="DFCLCPTA"/>
    <x v="14"/>
    <s v="EXO FR ANNEXE"/>
    <n v="0"/>
    <n v="0"/>
    <n v="0"/>
    <n v="0"/>
    <n v="241.5"/>
    <n v="241.5"/>
    <n v="0"/>
    <n v="0"/>
    <n v="-241.5"/>
    <n v="0"/>
    <n v="0"/>
    <n v="0"/>
    <n v="0"/>
    <n v="0"/>
    <n v="241.5"/>
    <n v="241.5"/>
    <n v="0"/>
    <n v="-241.5"/>
    <n v="0"/>
    <n v="0"/>
    <n v="-241.5"/>
    <n v="0"/>
  </r>
  <r>
    <x v="10"/>
    <s v="Maritime"/>
    <s v="Import"/>
    <x v="2307"/>
    <d v="2024-08-07T00:00:00"/>
    <x v="3"/>
    <s v="DFCLCIAL01"/>
    <x v="15"/>
    <s v="TAX TRACTION"/>
    <n v="0"/>
    <n v="385"/>
    <n v="385"/>
    <n v="330"/>
    <n v="0"/>
    <n v="-330"/>
    <n v="-330"/>
    <n v="0"/>
    <n v="385"/>
    <n v="100"/>
    <n v="0"/>
    <n v="385"/>
    <n v="385"/>
    <n v="330"/>
    <n v="0"/>
    <n v="-330"/>
    <n v="-330"/>
    <n v="385"/>
    <n v="0"/>
    <n v="100"/>
    <n v="715"/>
    <n v="216.67"/>
  </r>
  <r>
    <x v="10"/>
    <s v="Maritime"/>
    <s v="Import"/>
    <x v="2307"/>
    <d v="2024-08-07T00:00:00"/>
    <x v="3"/>
    <s v="DFCLCIAL01"/>
    <x v="19"/>
    <s v="TAX MANUT"/>
    <n v="0"/>
    <n v="280"/>
    <n v="280"/>
    <n v="0"/>
    <n v="0"/>
    <n v="0"/>
    <n v="0"/>
    <n v="0"/>
    <n v="280"/>
    <n v="100"/>
    <n v="0"/>
    <n v="280"/>
    <n v="280"/>
    <n v="0"/>
    <n v="0"/>
    <n v="0"/>
    <n v="0"/>
    <n v="280"/>
    <n v="0"/>
    <n v="100"/>
    <n v="280"/>
    <n v="0"/>
  </r>
  <r>
    <x v="10"/>
    <s v="Maritime"/>
    <s v="Import"/>
    <x v="2307"/>
    <d v="2024-08-07T00:00:00"/>
    <x v="1"/>
    <s v="DFCLCPTA"/>
    <x v="15"/>
    <s v="TAX TRACTION"/>
    <n v="0"/>
    <n v="0"/>
    <n v="0"/>
    <n v="0"/>
    <n v="330"/>
    <n v="330"/>
    <n v="0"/>
    <n v="0"/>
    <n v="-330"/>
    <n v="0"/>
    <n v="0"/>
    <n v="0"/>
    <n v="0"/>
    <n v="0"/>
    <n v="330"/>
    <n v="330"/>
    <n v="0"/>
    <n v="-330"/>
    <n v="0"/>
    <n v="0"/>
    <n v="-330"/>
    <n v="0"/>
  </r>
  <r>
    <x v="10"/>
    <s v="Maritime"/>
    <s v="Import"/>
    <x v="2307"/>
    <d v="2024-08-07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2308"/>
    <d v="2024-08-07T00:00:00"/>
    <x v="2"/>
    <s v="DFCLCIAL07"/>
    <x v="0"/>
    <s v="EXO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Export"/>
    <x v="2309"/>
    <d v="2024-08-07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2310"/>
    <d v="2024-08-07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311"/>
    <d v="2024-08-07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0"/>
    <n v="59"/>
    <n v="0"/>
    <n v="0"/>
    <n v="0"/>
    <n v="0"/>
    <n v="-59"/>
    <n v="0"/>
  </r>
  <r>
    <x v="0"/>
    <s v="Maritime"/>
    <s v="Import"/>
    <x v="2311"/>
    <d v="2024-08-07T00:00:00"/>
    <x v="5"/>
    <s v="DFCLCIAL02"/>
    <x v="10"/>
    <s v="TAX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Import"/>
    <x v="2311"/>
    <d v="2024-08-07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311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311"/>
    <d v="2024-08-07T00:00:00"/>
    <x v="5"/>
    <s v="DFCLCIAL02"/>
    <x v="24"/>
    <s v="EXO REF SUREST"/>
    <n v="0"/>
    <n v="0"/>
    <n v="0"/>
    <n v="59"/>
    <n v="0"/>
    <n v="-59"/>
    <n v="-59"/>
    <n v="0"/>
    <n v="0"/>
    <n v="0"/>
    <n v="0"/>
    <n v="0"/>
    <n v="0"/>
    <n v="59"/>
    <n v="59"/>
    <n v="-59"/>
    <n v="-59"/>
    <n v="-59"/>
    <n v="0"/>
    <n v="0"/>
    <n v="59"/>
    <n v="100"/>
  </r>
  <r>
    <x v="0"/>
    <s v="Maritime"/>
    <s v="Import"/>
    <x v="2312"/>
    <d v="2024-08-07T00:00:00"/>
    <x v="3"/>
    <s v="DFCLCIAL01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313"/>
    <d v="2024-08-07T00:00:00"/>
    <x v="3"/>
    <s v="DFCLEXP01"/>
    <x v="14"/>
    <s v="EXO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13"/>
    <d v="2024-08-07T00:00:00"/>
    <x v="3"/>
    <s v="DFCLEXP01"/>
    <x v="7"/>
    <s v="TAX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13"/>
    <d v="2024-08-07T00:00:00"/>
    <x v="3"/>
    <s v="DFCLEXP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14"/>
    <d v="2024-08-07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315"/>
    <d v="2024-08-0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2316"/>
    <d v="2024-08-07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317"/>
    <d v="2024-08-07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318"/>
    <d v="2024-08-07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319"/>
    <d v="2024-08-07T00:00:00"/>
    <x v="2"/>
    <s v="DFCLCIAL07"/>
    <x v="0"/>
    <s v="EXO DOUAN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8"/>
    <s v="Maritime"/>
    <s v="Import"/>
    <x v="2320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0"/>
    <n v="120"/>
    <n v="0"/>
    <n v="-120"/>
    <n v="0"/>
    <n v="0"/>
    <n v="-120"/>
    <n v="0"/>
  </r>
  <r>
    <x v="8"/>
    <s v="Maritime"/>
    <s v="Import"/>
    <x v="2320"/>
    <d v="2024-08-07T00:00:00"/>
    <x v="6"/>
    <s v="DFCLCIAL06"/>
    <x v="0"/>
    <s v="EXO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8"/>
    <s v="Maritime"/>
    <s v="Import"/>
    <x v="2320"/>
    <d v="2024-08-07T00:00:00"/>
    <x v="6"/>
    <s v="DFCLCIAL06"/>
    <x v="6"/>
    <s v="DROITS DE DOUANE"/>
    <n v="0"/>
    <n v="0"/>
    <n v="0"/>
    <n v="0"/>
    <n v="0"/>
    <n v="0"/>
    <n v="0"/>
    <n v="0"/>
    <n v="0"/>
    <n v="0"/>
    <n v="0"/>
    <n v="120"/>
    <n v="120"/>
    <n v="120"/>
    <n v="0"/>
    <n v="-120"/>
    <n v="-120"/>
    <n v="120"/>
    <n v="0"/>
    <n v="100"/>
    <n v="240"/>
    <n v="200"/>
  </r>
  <r>
    <x v="0"/>
    <s v="Maritime"/>
    <s v="Import"/>
    <x v="2321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1640"/>
    <n v="1640"/>
    <n v="1640"/>
    <n v="1640"/>
    <n v="-1640"/>
    <n v="-1640"/>
    <n v="0"/>
    <n v="0"/>
    <n v="100"/>
    <n v="3280"/>
    <n v="200"/>
  </r>
  <r>
    <x v="0"/>
    <s v="Maritime"/>
    <s v="Import"/>
    <x v="2321"/>
    <d v="2024-08-07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2321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321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322"/>
    <d v="2024-08-07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322"/>
    <d v="2024-08-07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23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216"/>
    <n v="216"/>
    <n v="216"/>
    <n v="0"/>
    <n v="-216"/>
    <n v="-216"/>
    <n v="216"/>
    <n v="0"/>
    <n v="100"/>
    <n v="432"/>
    <n v="200"/>
  </r>
  <r>
    <x v="0"/>
    <s v="Maritime"/>
    <s v="Import"/>
    <x v="2323"/>
    <d v="2024-08-07T00:00:00"/>
    <x v="5"/>
    <s v="DFCLCIAL02"/>
    <x v="7"/>
    <s v="TAX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0"/>
    <s v="Maritime"/>
    <s v="Import"/>
    <x v="2323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16"/>
    <n v="216"/>
    <n v="0"/>
    <n v="-216"/>
    <n v="0"/>
    <n v="0"/>
    <n v="-216"/>
    <n v="0"/>
  </r>
  <r>
    <x v="0"/>
    <s v="Maritime"/>
    <s v="Import"/>
    <x v="2323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1"/>
    <s v="Route"/>
    <s v="Export"/>
    <x v="2324"/>
    <d v="2024-08-0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325"/>
    <d v="2024-08-07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25"/>
    <d v="2024-08-07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325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2025"/>
    <n v="2025"/>
    <n v="2025"/>
    <n v="2025"/>
    <n v="-2025"/>
    <n v="-2025"/>
    <n v="0"/>
    <n v="0"/>
    <n v="100"/>
    <n v="4050"/>
    <n v="200"/>
  </r>
  <r>
    <x v="0"/>
    <s v="Maritime"/>
    <s v="Import"/>
    <x v="2325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326"/>
    <d v="2024-08-07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326"/>
    <d v="2024-08-07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327"/>
    <d v="2024-08-07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327"/>
    <d v="2024-08-07T00:00:00"/>
    <x v="5"/>
    <s v="DFCLCIAL02"/>
    <x v="7"/>
    <s v="TAX DOUANE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0"/>
    <s v="Maritime"/>
    <s v="Import"/>
    <x v="2327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327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1311"/>
    <n v="1311"/>
    <n v="1311"/>
    <n v="1311"/>
    <n v="-1311"/>
    <n v="-1311"/>
    <n v="0"/>
    <n v="0"/>
    <n v="100"/>
    <n v="2622"/>
    <n v="200"/>
  </r>
  <r>
    <x v="0"/>
    <s v="Maritime"/>
    <s v="Import"/>
    <x v="2328"/>
    <d v="2024-08-0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2329"/>
    <d v="2024-08-07T00:00:00"/>
    <x v="5"/>
    <s v="DFCLCIAL02"/>
    <x v="7"/>
    <s v="TAX DOUANE"/>
    <n v="0"/>
    <n v="101"/>
    <n v="101"/>
    <n v="0"/>
    <n v="0"/>
    <n v="0"/>
    <n v="0"/>
    <n v="0"/>
    <n v="101"/>
    <n v="100"/>
    <n v="0"/>
    <n v="101"/>
    <n v="101"/>
    <n v="0"/>
    <n v="0"/>
    <n v="0"/>
    <n v="0"/>
    <n v="101"/>
    <n v="0"/>
    <n v="100"/>
    <n v="101"/>
    <n v="0"/>
  </r>
  <r>
    <x v="0"/>
    <s v="Maritime"/>
    <s v="Import"/>
    <x v="2329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411"/>
    <n v="2411"/>
    <n v="0"/>
    <n v="-2411"/>
    <n v="0"/>
    <n v="0"/>
    <n v="-2411"/>
    <n v="0"/>
  </r>
  <r>
    <x v="0"/>
    <s v="Maritime"/>
    <s v="Import"/>
    <x v="2329"/>
    <d v="2024-08-07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45"/>
    <n v="45"/>
    <n v="0"/>
    <n v="-45"/>
    <n v="0"/>
    <n v="0"/>
    <n v="-45"/>
    <n v="0"/>
  </r>
  <r>
    <x v="0"/>
    <s v="Maritime"/>
    <s v="Import"/>
    <x v="2329"/>
    <d v="2024-08-07T00:00:00"/>
    <x v="5"/>
    <s v="DFCLCIAL02"/>
    <x v="24"/>
    <s v="EXO REF SUREST"/>
    <n v="0"/>
    <n v="426"/>
    <n v="426"/>
    <n v="426"/>
    <n v="0"/>
    <n v="-426"/>
    <n v="-426"/>
    <n v="0"/>
    <n v="426"/>
    <n v="100"/>
    <n v="0"/>
    <n v="426"/>
    <n v="426"/>
    <n v="426"/>
    <n v="0"/>
    <n v="-426"/>
    <n v="-426"/>
    <n v="426"/>
    <n v="0"/>
    <n v="100"/>
    <n v="852"/>
    <n v="200"/>
  </r>
  <r>
    <x v="0"/>
    <s v="Maritime"/>
    <s v="Import"/>
    <x v="2329"/>
    <d v="2024-08-07T00:00:00"/>
    <x v="1"/>
    <s v="DFCLCPTA"/>
    <x v="24"/>
    <s v="EXO REF SUREST"/>
    <n v="0"/>
    <n v="0"/>
    <n v="0"/>
    <n v="0"/>
    <n v="426"/>
    <n v="426"/>
    <n v="0"/>
    <n v="0"/>
    <n v="-426"/>
    <n v="0"/>
    <n v="0"/>
    <n v="0"/>
    <n v="0"/>
    <n v="0"/>
    <n v="426"/>
    <n v="426"/>
    <n v="0"/>
    <n v="-426"/>
    <n v="0"/>
    <n v="0"/>
    <n v="-426"/>
    <n v="0"/>
  </r>
  <r>
    <x v="0"/>
    <s v="Maritime"/>
    <s v="Import"/>
    <x v="2329"/>
    <d v="2024-08-07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0"/>
    <n v="-45"/>
    <n v="-45"/>
    <n v="45"/>
    <n v="0"/>
    <n v="100"/>
    <n v="90"/>
    <n v="200"/>
  </r>
  <r>
    <x v="0"/>
    <s v="Maritime"/>
    <s v="Import"/>
    <x v="2329"/>
    <d v="2024-08-07T00:00:00"/>
    <x v="5"/>
    <s v="DFCLCIAL02"/>
    <x v="6"/>
    <s v="DROITS DE DOUANE"/>
    <n v="0"/>
    <n v="0"/>
    <n v="0"/>
    <n v="0"/>
    <n v="0"/>
    <n v="0"/>
    <n v="0"/>
    <n v="0"/>
    <n v="0"/>
    <n v="0"/>
    <n v="0"/>
    <n v="2411"/>
    <n v="2411"/>
    <n v="2411"/>
    <n v="0"/>
    <n v="-2411"/>
    <n v="-2411"/>
    <n v="2411"/>
    <n v="0"/>
    <n v="100"/>
    <n v="4822"/>
    <n v="200"/>
  </r>
  <r>
    <x v="0"/>
    <s v="Maritime"/>
    <s v="Export"/>
    <x v="2330"/>
    <d v="2024-08-07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331"/>
    <d v="2024-08-07T00:00:00"/>
    <x v="5"/>
    <s v="DFCLCIAL02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331"/>
    <d v="2024-08-07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2332"/>
    <d v="2024-08-07T00:00:00"/>
    <x v="3"/>
    <s v="DFCLCIAL01"/>
    <x v="19"/>
    <s v="TAX MANUT"/>
    <n v="0"/>
    <n v="4.3499999999999996"/>
    <n v="4.3499999999999996"/>
    <n v="0"/>
    <n v="0"/>
    <n v="0"/>
    <n v="0"/>
    <n v="0"/>
    <n v="4.3499999999999996"/>
    <n v="100"/>
    <n v="0"/>
    <n v="4.3499999999999996"/>
    <n v="4.3499999999999996"/>
    <n v="0"/>
    <n v="0"/>
    <n v="0"/>
    <n v="0"/>
    <n v="4.3499999999999996"/>
    <n v="0"/>
    <n v="100"/>
    <n v="4.3499999999999996"/>
    <n v="0"/>
  </r>
  <r>
    <x v="0"/>
    <s v="Maritime"/>
    <s v="Import"/>
    <x v="2333"/>
    <d v="2024-08-07T00:00:00"/>
    <x v="1"/>
    <s v="DFCLCPTA"/>
    <x v="6"/>
    <s v="DROITS DE DOUANE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0"/>
    <s v="Maritime"/>
    <s v="Import"/>
    <x v="2333"/>
    <d v="2024-08-0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33"/>
    <d v="2024-08-07T00:00:00"/>
    <x v="1"/>
    <s v="DFCLCPTA"/>
    <x v="7"/>
    <s v="TAX DOUANE"/>
    <n v="0"/>
    <n v="400"/>
    <n v="400"/>
    <n v="0"/>
    <n v="0"/>
    <n v="0"/>
    <n v="0"/>
    <n v="0"/>
    <n v="400"/>
    <n v="100"/>
    <n v="0"/>
    <n v="400"/>
    <n v="400"/>
    <n v="0"/>
    <n v="0"/>
    <n v="0"/>
    <n v="0"/>
    <n v="400"/>
    <n v="0"/>
    <n v="100"/>
    <n v="400"/>
    <n v="0"/>
  </r>
  <r>
    <x v="0"/>
    <s v="Maritime"/>
    <s v="Import"/>
    <x v="2333"/>
    <d v="2024-08-07T00:00:00"/>
    <x v="1"/>
    <s v="DFCLCPTA"/>
    <x v="4"/>
    <s v="TAX  FR ANNEXE"/>
    <n v="0"/>
    <n v="451"/>
    <n v="451"/>
    <n v="401"/>
    <n v="0"/>
    <n v="-401"/>
    <n v="-401"/>
    <n v="0"/>
    <n v="451"/>
    <n v="100"/>
    <n v="0"/>
    <n v="451"/>
    <n v="451"/>
    <n v="401"/>
    <n v="401"/>
    <n v="-401"/>
    <n v="-401"/>
    <n v="50"/>
    <n v="0"/>
    <n v="100"/>
    <n v="852"/>
    <n v="212.47"/>
  </r>
  <r>
    <x v="0"/>
    <s v="Maritime"/>
    <s v="Import"/>
    <x v="2333"/>
    <d v="2024-08-07T00:00:00"/>
    <x v="1"/>
    <s v="DFCLCPTA"/>
    <x v="30"/>
    <s v="TVA"/>
    <n v="0"/>
    <n v="0"/>
    <n v="0"/>
    <n v="0"/>
    <n v="0"/>
    <n v="0"/>
    <n v="0"/>
    <n v="0"/>
    <n v="0"/>
    <n v="0"/>
    <n v="0"/>
    <n v="3072"/>
    <n v="3072"/>
    <n v="3072"/>
    <n v="3072"/>
    <n v="-3072"/>
    <n v="-3072"/>
    <n v="0"/>
    <n v="0"/>
    <n v="100"/>
    <n v="6144"/>
    <n v="200"/>
  </r>
  <r>
    <x v="0"/>
    <s v="Maritime"/>
    <s v="Import"/>
    <x v="2334"/>
    <d v="2024-08-07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2334"/>
    <d v="2024-08-07T00:00:00"/>
    <x v="2"/>
    <s v="DFCLCIAL07"/>
    <x v="9"/>
    <s v="EUA"/>
    <n v="0"/>
    <n v="285"/>
    <n v="285"/>
    <n v="0"/>
    <n v="0"/>
    <n v="0"/>
    <n v="0"/>
    <n v="0"/>
    <n v="285"/>
    <n v="100"/>
    <n v="0"/>
    <n v="285"/>
    <n v="285"/>
    <n v="0"/>
    <n v="0"/>
    <n v="0"/>
    <n v="0"/>
    <n v="285"/>
    <n v="0"/>
    <n v="100"/>
    <n v="285"/>
    <n v="0"/>
  </r>
  <r>
    <x v="0"/>
    <s v="Maritime"/>
    <s v="Import"/>
    <x v="2334"/>
    <d v="2024-08-07T00:00:00"/>
    <x v="2"/>
    <s v="DFCLCIAL07"/>
    <x v="44"/>
    <s v="OVERSEAS"/>
    <n v="0"/>
    <n v="1860"/>
    <n v="1860"/>
    <n v="871.72"/>
    <n v="0"/>
    <n v="-871.72"/>
    <n v="-871.72"/>
    <n v="0"/>
    <n v="1860"/>
    <n v="100"/>
    <n v="0"/>
    <n v="1860"/>
    <n v="1860"/>
    <n v="871.72"/>
    <n v="871.72"/>
    <n v="-871.72"/>
    <n v="-871.72"/>
    <n v="988.28"/>
    <n v="0"/>
    <n v="100"/>
    <n v="2731.72"/>
    <n v="313.37"/>
  </r>
  <r>
    <x v="0"/>
    <s v="Maritime"/>
    <s v="Import"/>
    <x v="2334"/>
    <d v="2024-08-07T00:00:00"/>
    <x v="2"/>
    <s v="DFCLCIAL07"/>
    <x v="6"/>
    <s v="DROITS DE DOUANE"/>
    <n v="0"/>
    <n v="0"/>
    <n v="0"/>
    <n v="0"/>
    <n v="0"/>
    <n v="0"/>
    <n v="0"/>
    <n v="0"/>
    <n v="0"/>
    <n v="0"/>
    <n v="0"/>
    <n v="16552"/>
    <n v="16552"/>
    <n v="16552"/>
    <n v="16552"/>
    <n v="-16552"/>
    <n v="-16552"/>
    <n v="0"/>
    <n v="0"/>
    <n v="100"/>
    <n v="33104"/>
    <n v="200"/>
  </r>
  <r>
    <x v="0"/>
    <s v="Maritime"/>
    <s v="Import"/>
    <x v="2334"/>
    <d v="2024-08-07T00:00:00"/>
    <x v="1"/>
    <s v="DFCLCPTA"/>
    <x v="44"/>
    <s v="OVERSEAS"/>
    <n v="0"/>
    <n v="0"/>
    <n v="0"/>
    <n v="821.72"/>
    <n v="0"/>
    <n v="-821.72"/>
    <n v="-821.72"/>
    <n v="0"/>
    <n v="0"/>
    <n v="0"/>
    <n v="0"/>
    <n v="0"/>
    <n v="0"/>
    <n v="821.72"/>
    <n v="821.72"/>
    <n v="-821.72"/>
    <n v="-821.72"/>
    <n v="-821.72"/>
    <n v="0"/>
    <n v="0"/>
    <n v="821.72"/>
    <n v="100"/>
  </r>
  <r>
    <x v="0"/>
    <s v="Maritime"/>
    <s v="Import"/>
    <x v="2334"/>
    <d v="2024-08-07T00:00:00"/>
    <x v="1"/>
    <s v="DFCLCPTA"/>
    <x v="28"/>
    <s v="OVERSEAS"/>
    <n v="0"/>
    <n v="0"/>
    <n v="0"/>
    <n v="0"/>
    <n v="821.72"/>
    <n v="821.72"/>
    <n v="0"/>
    <n v="0"/>
    <n v="-821.72"/>
    <n v="0"/>
    <n v="0"/>
    <n v="0"/>
    <n v="0"/>
    <n v="0"/>
    <n v="0"/>
    <n v="821.72"/>
    <n v="0"/>
    <n v="0"/>
    <n v="0"/>
    <n v="0"/>
    <n v="-821.72"/>
    <n v="0"/>
  </r>
  <r>
    <x v="1"/>
    <s v="Route"/>
    <s v="Export"/>
    <x v="2335"/>
    <d v="2024-08-08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335"/>
    <d v="2024-08-08T00:00:00"/>
    <x v="2"/>
    <s v="DFCLCIAL07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1"/>
    <s v="Route"/>
    <s v="Export"/>
    <x v="2336"/>
    <d v="2024-08-08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37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37"/>
    <d v="2024-08-0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338"/>
    <d v="2024-08-0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339"/>
    <d v="2024-08-08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339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0"/>
    <s v="Maritime"/>
    <s v="Import"/>
    <x v="2340"/>
    <d v="2024-08-08T00:00:00"/>
    <x v="4"/>
    <s v="DFCLCIAL03"/>
    <x v="6"/>
    <s v="DROITS DE DOUANE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340"/>
    <d v="2024-08-08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340"/>
    <d v="2024-08-08T00:00:00"/>
    <x v="4"/>
    <s v="DFCLCIAL03"/>
    <x v="30"/>
    <s v="TVA"/>
    <n v="0"/>
    <n v="0"/>
    <n v="0"/>
    <n v="0"/>
    <n v="0"/>
    <n v="0"/>
    <n v="0"/>
    <n v="0"/>
    <n v="0"/>
    <n v="0"/>
    <n v="0"/>
    <n v="3192"/>
    <n v="3192"/>
    <n v="3192"/>
    <n v="3192"/>
    <n v="-3192"/>
    <n v="-3192"/>
    <n v="0"/>
    <n v="0"/>
    <n v="100"/>
    <n v="6384"/>
    <n v="200"/>
  </r>
  <r>
    <x v="0"/>
    <s v="Maritime"/>
    <s v="Import"/>
    <x v="2341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342"/>
    <d v="2024-08-08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42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43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43"/>
    <d v="2024-08-08T00:00:00"/>
    <x v="4"/>
    <s v="DFCLCIAL03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344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0"/>
    <n v="-24"/>
    <n v="-24"/>
    <n v="24"/>
    <n v="0"/>
    <n v="100"/>
    <n v="48"/>
    <n v="200"/>
  </r>
  <r>
    <x v="0"/>
    <s v="Maritime"/>
    <s v="Import"/>
    <x v="2344"/>
    <d v="2024-08-08T00:00:00"/>
    <x v="4"/>
    <s v="DFCLCIAL03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344"/>
    <d v="2024-08-08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4"/>
    <n v="24"/>
    <n v="0"/>
    <n v="-24"/>
    <n v="0"/>
    <n v="0"/>
    <n v="-24"/>
    <n v="0"/>
  </r>
  <r>
    <x v="0"/>
    <s v="Maritime"/>
    <s v="Import"/>
    <x v="2344"/>
    <d v="2024-08-08T00:00:00"/>
    <x v="4"/>
    <s v="DFCLCIAL03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Export"/>
    <x v="2345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45"/>
    <d v="2024-08-08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46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46"/>
    <d v="2024-08-08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47"/>
    <d v="2024-08-08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47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48"/>
    <d v="2024-08-08T00:00:00"/>
    <x v="4"/>
    <s v="DFCLCIAL03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348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2348"/>
    <d v="2024-08-08T00:00:00"/>
    <x v="4"/>
    <s v="DFCLCIAL03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2349"/>
    <d v="2024-08-08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349"/>
    <d v="2024-08-08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2350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50"/>
    <d v="2024-08-08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6"/>
    <s v="Maritime"/>
    <s v="Export"/>
    <x v="2351"/>
    <d v="2024-08-08T00:00:00"/>
    <x v="4"/>
    <s v="DFCLCIAL03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Export"/>
    <x v="2351"/>
    <d v="2024-08-08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0"/>
    <s v="Maritime"/>
    <s v="Import"/>
    <x v="2352"/>
    <d v="2024-08-08T00:00:00"/>
    <x v="1"/>
    <s v="DFCLCPTA"/>
    <x v="14"/>
    <s v="EXO FR ANNEXE"/>
    <n v="0"/>
    <n v="0"/>
    <n v="0"/>
    <n v="0"/>
    <n v="649.30999999999995"/>
    <n v="649.30999999999995"/>
    <n v="0"/>
    <n v="0"/>
    <n v="-649.30999999999995"/>
    <n v="0"/>
    <n v="0"/>
    <n v="0"/>
    <n v="0"/>
    <n v="0"/>
    <n v="0"/>
    <n v="649.30999999999995"/>
    <n v="0"/>
    <n v="0"/>
    <n v="0"/>
    <n v="0"/>
    <n v="-649.30999999999995"/>
    <n v="0"/>
  </r>
  <r>
    <x v="0"/>
    <s v="Maritime"/>
    <s v="Import"/>
    <x v="2352"/>
    <d v="2024-08-08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2352"/>
    <d v="2024-08-08T00:00:00"/>
    <x v="2"/>
    <s v="DFCLCIAL07"/>
    <x v="4"/>
    <s v="TAX  FR ANNEXE"/>
    <n v="0"/>
    <n v="669.31"/>
    <n v="669.31"/>
    <n v="649.30999999999995"/>
    <n v="0"/>
    <n v="-649.30999999999995"/>
    <n v="-649.30999999999995"/>
    <n v="0"/>
    <n v="669.31"/>
    <n v="100"/>
    <n v="0"/>
    <n v="669.31"/>
    <n v="669.31"/>
    <n v="649.30999999999995"/>
    <n v="649.30999999999995"/>
    <n v="-649.30999999999995"/>
    <n v="-649.30999999999995"/>
    <n v="20"/>
    <n v="0"/>
    <n v="100"/>
    <n v="1318.62"/>
    <n v="203.08"/>
  </r>
  <r>
    <x v="0"/>
    <s v="Maritime"/>
    <s v="Import"/>
    <x v="2352"/>
    <d v="2024-08-08T00:00:00"/>
    <x v="2"/>
    <s v="DFCLCIAL07"/>
    <x v="6"/>
    <s v="DROITS DE DOUANE"/>
    <n v="0"/>
    <n v="0"/>
    <n v="0"/>
    <n v="0"/>
    <n v="0"/>
    <n v="0"/>
    <n v="0"/>
    <n v="0"/>
    <n v="0"/>
    <n v="0"/>
    <n v="0"/>
    <n v="1062.8599999999999"/>
    <n v="1062.8599999999999"/>
    <n v="1062.8599999999999"/>
    <n v="1062.8599999999999"/>
    <n v="-1062.8599999999999"/>
    <n v="-1062.8599999999999"/>
    <n v="0"/>
    <n v="0"/>
    <n v="100"/>
    <n v="2125.7199999999998"/>
    <n v="200"/>
  </r>
  <r>
    <x v="6"/>
    <s v="Maritime"/>
    <s v="Export"/>
    <x v="2353"/>
    <d v="2024-08-08T00:00:00"/>
    <x v="4"/>
    <s v="DFCLCIAL03"/>
    <x v="16"/>
    <s v="EXO MANUT"/>
    <n v="0"/>
    <n v="248.46"/>
    <n v="248.46"/>
    <n v="0"/>
    <n v="0"/>
    <n v="0"/>
    <n v="0"/>
    <n v="0"/>
    <n v="248.46"/>
    <n v="100"/>
    <n v="0"/>
    <n v="248.46"/>
    <n v="248.46"/>
    <n v="0"/>
    <n v="0"/>
    <n v="0"/>
    <n v="0"/>
    <n v="248.46"/>
    <n v="0"/>
    <n v="100"/>
    <n v="248.46"/>
    <n v="0"/>
  </r>
  <r>
    <x v="6"/>
    <s v="Maritime"/>
    <s v="Export"/>
    <x v="2354"/>
    <d v="2024-08-08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Export"/>
    <x v="2355"/>
    <d v="2024-08-08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6"/>
    <s v="Maritime"/>
    <s v="Export"/>
    <x v="2355"/>
    <d v="2024-08-08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Export"/>
    <x v="2356"/>
    <d v="2024-08-08T00:00:00"/>
    <x v="4"/>
    <s v="DFCLCIAL03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Export"/>
    <x v="2356"/>
    <d v="2024-08-08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Export"/>
    <x v="2356"/>
    <d v="2024-08-08T00:00:00"/>
    <x v="4"/>
    <s v="DFCLCIAL03"/>
    <x v="39"/>
    <s v="EXO EMBALLAGE"/>
    <n v="0"/>
    <n v="20.100000000000001"/>
    <n v="20.100000000000001"/>
    <n v="0"/>
    <n v="0"/>
    <n v="0"/>
    <n v="0"/>
    <n v="0"/>
    <n v="20.100000000000001"/>
    <n v="100"/>
    <n v="0"/>
    <n v="20.100000000000001"/>
    <n v="20.100000000000001"/>
    <n v="0"/>
    <n v="0"/>
    <n v="0"/>
    <n v="0"/>
    <n v="20.100000000000001"/>
    <n v="0"/>
    <n v="100"/>
    <n v="20.100000000000001"/>
    <n v="0"/>
  </r>
  <r>
    <x v="1"/>
    <s v="Route"/>
    <s v="Export"/>
    <x v="2357"/>
    <d v="2024-08-08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58"/>
    <d v="2024-08-0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358"/>
    <d v="2024-08-0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358"/>
    <d v="2024-08-08T00:00:00"/>
    <x v="7"/>
    <s v="DFCLCIAL05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359"/>
    <d v="2024-08-0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2359"/>
    <d v="2024-08-08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Export"/>
    <x v="2360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361"/>
    <d v="2024-08-08T00:00:00"/>
    <x v="3"/>
    <s v="DFCLCIAL01"/>
    <x v="7"/>
    <s v="TAX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2361"/>
    <d v="2024-08-08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362"/>
    <d v="2024-08-08T00:00:00"/>
    <x v="0"/>
    <s v="DFCLCIAL04"/>
    <x v="0"/>
    <s v="EXO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6"/>
    <s v="Maritime"/>
    <s v="Export"/>
    <x v="2363"/>
    <d v="2024-08-08T00:00:00"/>
    <x v="4"/>
    <s v="DFCLCIAL03"/>
    <x v="14"/>
    <s v="EXO FR ANNEX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6"/>
    <s v="Maritime"/>
    <s v="Export"/>
    <x v="2363"/>
    <d v="2024-08-08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0"/>
    <s v="Maritime"/>
    <s v="Import"/>
    <x v="2364"/>
    <d v="2024-08-1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365"/>
    <d v="2024-08-0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2366"/>
    <d v="2024-08-08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2367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368"/>
    <d v="2024-08-0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2369"/>
    <d v="2024-08-0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370"/>
    <d v="2024-08-08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2371"/>
    <d v="2024-08-08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2372"/>
    <d v="2024-08-08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2373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374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75"/>
    <d v="2024-08-10T00:00:00"/>
    <x v="3"/>
    <s v="DFCLCIAL01"/>
    <x v="7"/>
    <s v="TAX DOUANE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0"/>
    <s v="Maritime"/>
    <s v="Import"/>
    <x v="2375"/>
    <d v="2024-08-10T00:00:00"/>
    <x v="3"/>
    <s v="DFCLCIAL01"/>
    <x v="6"/>
    <s v="DROITS DE DOUANE"/>
    <n v="0"/>
    <n v="0"/>
    <n v="0"/>
    <n v="0"/>
    <n v="0"/>
    <n v="0"/>
    <n v="0"/>
    <n v="0"/>
    <n v="0"/>
    <n v="0"/>
    <n v="0"/>
    <n v="1325"/>
    <n v="1325"/>
    <n v="1325"/>
    <n v="1325"/>
    <n v="-1325"/>
    <n v="-1325"/>
    <n v="0"/>
    <n v="0"/>
    <n v="100"/>
    <n v="2650"/>
    <n v="200"/>
  </r>
  <r>
    <x v="0"/>
    <s v="Maritime"/>
    <s v="Import"/>
    <x v="2375"/>
    <d v="2024-08-10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376"/>
    <d v="2024-08-08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6"/>
    <s v="Maritime"/>
    <s v="Export"/>
    <x v="2377"/>
    <d v="2024-08-08T00:00:00"/>
    <x v="4"/>
    <s v="DFCLCIAL03"/>
    <x v="16"/>
    <s v="EXO MANUT"/>
    <n v="0"/>
    <n v="415"/>
    <n v="415"/>
    <n v="0"/>
    <n v="0"/>
    <n v="0"/>
    <n v="0"/>
    <n v="0"/>
    <n v="415"/>
    <n v="100"/>
    <n v="0"/>
    <n v="415"/>
    <n v="415"/>
    <n v="0"/>
    <n v="0"/>
    <n v="0"/>
    <n v="0"/>
    <n v="415"/>
    <n v="0"/>
    <n v="100"/>
    <n v="415"/>
    <n v="0"/>
  </r>
  <r>
    <x v="6"/>
    <s v="Maritime"/>
    <s v="Export"/>
    <x v="2377"/>
    <d v="2024-08-08T00:00:00"/>
    <x v="4"/>
    <s v="DFCLCIAL03"/>
    <x v="14"/>
    <s v="EXO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378"/>
    <d v="2024-08-0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2379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379"/>
    <d v="2024-08-08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380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81"/>
    <d v="2024-08-08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114"/>
    <n v="-114"/>
    <n v="-114"/>
    <n v="0"/>
    <n v="0"/>
    <n v="100"/>
    <n v="228"/>
    <n v="200"/>
  </r>
  <r>
    <x v="0"/>
    <s v="Maritime"/>
    <s v="Import"/>
    <x v="2381"/>
    <d v="2024-08-0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81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381"/>
    <d v="2024-08-08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0"/>
    <n v="114"/>
    <n v="0"/>
    <n v="0"/>
    <n v="0"/>
    <n v="0"/>
    <n v="-114"/>
    <n v="0"/>
  </r>
  <r>
    <x v="0"/>
    <s v="Maritime"/>
    <s v="Import"/>
    <x v="2381"/>
    <d v="2024-08-08T00:00:00"/>
    <x v="5"/>
    <s v="DFCLCIAL02"/>
    <x v="26"/>
    <s v="EXO TPS ROUTE"/>
    <n v="0"/>
    <n v="730"/>
    <n v="730"/>
    <n v="670"/>
    <n v="0"/>
    <n v="-670"/>
    <n v="-670"/>
    <n v="0"/>
    <n v="730"/>
    <n v="100"/>
    <n v="0"/>
    <n v="730"/>
    <n v="730"/>
    <n v="670"/>
    <n v="670"/>
    <n v="-670"/>
    <n v="-670"/>
    <n v="60"/>
    <n v="0"/>
    <n v="100"/>
    <n v="1400"/>
    <n v="208.96"/>
  </r>
  <r>
    <x v="0"/>
    <s v="Maritime"/>
    <s v="Import"/>
    <x v="2381"/>
    <d v="2024-08-08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381"/>
    <d v="2024-08-08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381"/>
    <d v="2024-08-08T00:00:00"/>
    <x v="1"/>
    <s v="DFCLCPTA"/>
    <x v="2"/>
    <s v="TAX TPS ROUTE"/>
    <n v="0"/>
    <n v="0"/>
    <n v="0"/>
    <n v="0"/>
    <n v="670"/>
    <n v="670"/>
    <n v="0"/>
    <n v="0"/>
    <n v="-670"/>
    <n v="0"/>
    <n v="0"/>
    <n v="0"/>
    <n v="0"/>
    <n v="0"/>
    <n v="0"/>
    <n v="670"/>
    <n v="0"/>
    <n v="0"/>
    <n v="0"/>
    <n v="0"/>
    <n v="-670"/>
    <n v="0"/>
  </r>
  <r>
    <x v="0"/>
    <s v="Maritime"/>
    <s v="Import"/>
    <x v="2382"/>
    <d v="2024-08-18T00:00:00"/>
    <x v="3"/>
    <s v="DFCLCIAL01"/>
    <x v="7"/>
    <s v="TAX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Import"/>
    <x v="2382"/>
    <d v="2024-08-18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382"/>
    <d v="2024-08-18T00:00:00"/>
    <x v="3"/>
    <s v="DFCLCIAL01"/>
    <x v="6"/>
    <s v="DROITS DE DOUANE"/>
    <n v="0"/>
    <n v="0"/>
    <n v="0"/>
    <n v="0"/>
    <n v="0"/>
    <n v="0"/>
    <n v="0"/>
    <n v="0"/>
    <n v="0"/>
    <n v="0"/>
    <n v="0"/>
    <n v="2770"/>
    <n v="2770"/>
    <n v="2770"/>
    <n v="2770"/>
    <n v="-2770"/>
    <n v="-2770"/>
    <n v="0"/>
    <n v="0"/>
    <n v="100"/>
    <n v="5540"/>
    <n v="200"/>
  </r>
  <r>
    <x v="0"/>
    <s v="Maritime"/>
    <s v="Export"/>
    <x v="2383"/>
    <d v="2024-08-0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383"/>
    <d v="2024-08-0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383"/>
    <d v="2024-08-08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383"/>
    <d v="2024-08-08T00:00:00"/>
    <x v="7"/>
    <s v="DFCLCIAL05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2384"/>
    <d v="2024-08-08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384"/>
    <d v="2024-08-0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384"/>
    <d v="2024-08-0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385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1520"/>
    <n v="1520"/>
    <n v="1520"/>
    <n v="0"/>
    <n v="-1520"/>
    <n v="-1520"/>
    <n v="1520"/>
    <n v="0"/>
    <n v="100"/>
    <n v="3040"/>
    <n v="200"/>
  </r>
  <r>
    <x v="0"/>
    <s v="Maritime"/>
    <s v="Import"/>
    <x v="2385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520"/>
    <n v="1520"/>
    <n v="0"/>
    <n v="-1520"/>
    <n v="0"/>
    <n v="0"/>
    <n v="-1520"/>
    <n v="0"/>
  </r>
  <r>
    <x v="0"/>
    <s v="Maritime"/>
    <s v="Import"/>
    <x v="2385"/>
    <d v="2024-08-08T00:00:00"/>
    <x v="0"/>
    <s v="DFCLCIAL04"/>
    <x v="7"/>
    <s v="TAX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10"/>
    <s v="Maritime"/>
    <s v="Import"/>
    <x v="2386"/>
    <d v="2024-08-08T00:00:00"/>
    <x v="1"/>
    <s v="DFCLCPTA"/>
    <x v="14"/>
    <s v="EXO FR ANNEXE"/>
    <n v="0"/>
    <n v="0"/>
    <n v="0"/>
    <n v="0"/>
    <n v="84"/>
    <n v="84"/>
    <n v="0"/>
    <n v="0"/>
    <n v="-84"/>
    <n v="0"/>
    <n v="0"/>
    <n v="0"/>
    <n v="0"/>
    <n v="0"/>
    <n v="84"/>
    <n v="84"/>
    <n v="0"/>
    <n v="-84"/>
    <n v="0"/>
    <n v="0"/>
    <n v="-84"/>
    <n v="0"/>
  </r>
  <r>
    <x v="10"/>
    <s v="Maritime"/>
    <s v="Import"/>
    <x v="2386"/>
    <d v="2024-08-08T00:00:00"/>
    <x v="3"/>
    <s v="DFCLCIAL01"/>
    <x v="7"/>
    <s v="TAX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10"/>
    <s v="Maritime"/>
    <s v="Import"/>
    <x v="2386"/>
    <d v="2024-08-08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2386"/>
    <d v="2024-08-08T00:00:00"/>
    <x v="3"/>
    <s v="DFCLCIAL01"/>
    <x v="15"/>
    <s v="TAX TRACTION"/>
    <n v="0"/>
    <n v="192.5"/>
    <n v="192.5"/>
    <n v="165"/>
    <n v="0"/>
    <n v="-165"/>
    <n v="-165"/>
    <n v="0"/>
    <n v="192.5"/>
    <n v="100"/>
    <n v="0"/>
    <n v="192.5"/>
    <n v="192.5"/>
    <n v="165"/>
    <n v="0"/>
    <n v="-165"/>
    <n v="-165"/>
    <n v="192.5"/>
    <n v="0"/>
    <n v="100"/>
    <n v="357.5"/>
    <n v="216.67"/>
  </r>
  <r>
    <x v="10"/>
    <s v="Maritime"/>
    <s v="Import"/>
    <x v="2386"/>
    <d v="2024-08-08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2386"/>
    <d v="2024-08-08T00:00:00"/>
    <x v="3"/>
    <s v="DFCLCIAL01"/>
    <x v="4"/>
    <s v="TAX  FR ANNEXE"/>
    <n v="0"/>
    <n v="96"/>
    <n v="96"/>
    <n v="84"/>
    <n v="0"/>
    <n v="-84"/>
    <n v="-84"/>
    <n v="0"/>
    <n v="96"/>
    <n v="100"/>
    <n v="0"/>
    <n v="96"/>
    <n v="96"/>
    <n v="84"/>
    <n v="0"/>
    <n v="-84"/>
    <n v="-84"/>
    <n v="96"/>
    <n v="0"/>
    <n v="100"/>
    <n v="180"/>
    <n v="214.29"/>
  </r>
  <r>
    <x v="10"/>
    <s v="Maritime"/>
    <s v="Import"/>
    <x v="2386"/>
    <d v="2024-08-08T00:00:00"/>
    <x v="3"/>
    <s v="DFCLCIAL01"/>
    <x v="19"/>
    <s v="TAX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Import"/>
    <x v="2387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388"/>
    <d v="2024-08-10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388"/>
    <d v="2024-08-10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2389"/>
    <d v="2024-08-0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390"/>
    <d v="2024-08-08T00:00:00"/>
    <x v="0"/>
    <s v="DFCLCIAL04"/>
    <x v="7"/>
    <s v="TAX DOUANE"/>
    <n v="0"/>
    <n v="255"/>
    <n v="255"/>
    <n v="0"/>
    <n v="0"/>
    <n v="0"/>
    <n v="0"/>
    <n v="0"/>
    <n v="255"/>
    <n v="100"/>
    <n v="0"/>
    <n v="255"/>
    <n v="255"/>
    <n v="0"/>
    <n v="0"/>
    <n v="0"/>
    <n v="0"/>
    <n v="255"/>
    <n v="0"/>
    <n v="100"/>
    <n v="255"/>
    <n v="0"/>
  </r>
  <r>
    <x v="0"/>
    <s v="Maritime"/>
    <s v="Import"/>
    <x v="2390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1160"/>
    <n v="1160"/>
    <n v="1160"/>
    <n v="1160"/>
    <n v="-1160"/>
    <n v="-1160"/>
    <n v="0"/>
    <n v="0"/>
    <n v="100"/>
    <n v="2320"/>
    <n v="200"/>
  </r>
  <r>
    <x v="5"/>
    <s v="Maritime"/>
    <s v="Import"/>
    <x v="2391"/>
    <d v="2024-08-0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392"/>
    <d v="2024-08-08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2393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394"/>
    <d v="2024-08-08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2395"/>
    <d v="2024-08-08T00:00:00"/>
    <x v="2"/>
    <s v="DFCLCIAL07"/>
    <x v="22"/>
    <s v="AUTOL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396"/>
    <d v="2024-08-08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2397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398"/>
    <d v="2024-08-08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399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00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00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401"/>
    <d v="2024-08-08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2402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403"/>
    <d v="2024-08-08T00:00:00"/>
    <x v="2"/>
    <s v="DFCLCIAL07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2404"/>
    <d v="2024-08-08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405"/>
    <d v="2024-08-08T00:00:00"/>
    <x v="5"/>
    <s v="DFCLCIAL02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406"/>
    <d v="2024-08-0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06"/>
    <d v="2024-08-08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2407"/>
    <d v="2024-08-08T00:00:00"/>
    <x v="1"/>
    <s v="DFCLCPTA"/>
    <x v="9"/>
    <s v="EUA"/>
    <n v="0"/>
    <n v="0"/>
    <n v="0"/>
    <n v="0"/>
    <n v="12"/>
    <n v="12"/>
    <n v="0"/>
    <n v="0"/>
    <n v="-12"/>
    <n v="0"/>
    <n v="0"/>
    <n v="0"/>
    <n v="0"/>
    <n v="0"/>
    <n v="12"/>
    <n v="12"/>
    <n v="0"/>
    <n v="-12"/>
    <n v="0"/>
    <n v="0"/>
    <n v="-12"/>
    <n v="0"/>
  </r>
  <r>
    <x v="5"/>
    <s v="Maritime"/>
    <s v="Import"/>
    <x v="2407"/>
    <d v="2024-08-08T00:00:00"/>
    <x v="6"/>
    <s v="DFCLCIAL06"/>
    <x v="9"/>
    <s v="EUA"/>
    <n v="0"/>
    <n v="95"/>
    <n v="95"/>
    <n v="12"/>
    <n v="0"/>
    <n v="-12"/>
    <n v="-12"/>
    <n v="0"/>
    <n v="95"/>
    <n v="100"/>
    <n v="0"/>
    <n v="95"/>
    <n v="95"/>
    <n v="12"/>
    <n v="0"/>
    <n v="-12"/>
    <n v="-12"/>
    <n v="95"/>
    <n v="0"/>
    <n v="100"/>
    <n v="107"/>
    <n v="891.67"/>
  </r>
  <r>
    <x v="5"/>
    <s v="Maritime"/>
    <s v="Import"/>
    <x v="2407"/>
    <d v="2024-08-08T00:00:00"/>
    <x v="6"/>
    <s v="DFCLCIAL06"/>
    <x v="6"/>
    <s v="DROITS DE DOUANE"/>
    <n v="0"/>
    <n v="0"/>
    <n v="0"/>
    <n v="0"/>
    <n v="0"/>
    <n v="0"/>
    <n v="0"/>
    <n v="0"/>
    <n v="0"/>
    <n v="0"/>
    <n v="0"/>
    <n v="584"/>
    <n v="584"/>
    <n v="584"/>
    <n v="0"/>
    <n v="-584"/>
    <n v="-584"/>
    <n v="584"/>
    <n v="0"/>
    <n v="100"/>
    <n v="1168"/>
    <n v="200"/>
  </r>
  <r>
    <x v="5"/>
    <s v="Maritime"/>
    <s v="Import"/>
    <x v="2407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84"/>
    <n v="584"/>
    <n v="0"/>
    <n v="-584"/>
    <n v="0"/>
    <n v="0"/>
    <n v="-584"/>
    <n v="0"/>
  </r>
  <r>
    <x v="10"/>
    <s v="Maritime"/>
    <s v="Import"/>
    <x v="2408"/>
    <d v="2024-08-08T00:00:00"/>
    <x v="3"/>
    <s v="DFCLCIAL01"/>
    <x v="19"/>
    <s v="TAX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2408"/>
    <d v="2024-08-08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2408"/>
    <d v="2024-08-08T00:00:00"/>
    <x v="3"/>
    <s v="DFCLCIAL01"/>
    <x v="15"/>
    <s v="TAX TRACTION"/>
    <n v="0"/>
    <n v="193.14"/>
    <n v="193.14"/>
    <n v="165"/>
    <n v="0"/>
    <n v="-165"/>
    <n v="-165"/>
    <n v="0"/>
    <n v="193.14"/>
    <n v="100"/>
    <n v="0"/>
    <n v="193.14"/>
    <n v="193.14"/>
    <n v="165"/>
    <n v="0"/>
    <n v="-165"/>
    <n v="-165"/>
    <n v="193.14"/>
    <n v="0"/>
    <n v="100"/>
    <n v="358.14"/>
    <n v="217.05"/>
  </r>
  <r>
    <x v="5"/>
    <s v="Maritime"/>
    <s v="Export"/>
    <x v="2409"/>
    <d v="2024-08-08T00:00:00"/>
    <x v="6"/>
    <s v="DFCLCIAL06"/>
    <x v="0"/>
    <s v="EXO DOUANE"/>
    <n v="0"/>
    <n v="330"/>
    <n v="330"/>
    <n v="0"/>
    <n v="0"/>
    <n v="0"/>
    <n v="0"/>
    <n v="0"/>
    <n v="330"/>
    <n v="100"/>
    <n v="0"/>
    <n v="330"/>
    <n v="330"/>
    <n v="0"/>
    <n v="0"/>
    <n v="0"/>
    <n v="0"/>
    <n v="330"/>
    <n v="0"/>
    <n v="100"/>
    <n v="330"/>
    <n v="0"/>
  </r>
  <r>
    <x v="5"/>
    <s v="Maritime"/>
    <s v="Import"/>
    <x v="2410"/>
    <d v="2024-08-0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411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2412"/>
    <d v="2024-08-08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2413"/>
    <d v="2024-08-0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414"/>
    <d v="2024-08-0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415"/>
    <d v="2024-08-08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416"/>
    <d v="2024-08-0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417"/>
    <d v="2024-08-08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417"/>
    <d v="2024-08-0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418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419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419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20"/>
    <d v="2024-08-08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2"/>
    <s v="Maritime"/>
    <s v="Import"/>
    <x v="2421"/>
    <d v="2024-08-08T00:00:00"/>
    <x v="3"/>
    <s v="DFCLCIAL01"/>
    <x v="19"/>
    <s v="TAX MANUT"/>
    <n v="0"/>
    <n v="6.6"/>
    <n v="6.6"/>
    <n v="0"/>
    <n v="0"/>
    <n v="0"/>
    <n v="0"/>
    <n v="0"/>
    <n v="6.6"/>
    <n v="100"/>
    <n v="0"/>
    <n v="6.6"/>
    <n v="6.6"/>
    <n v="0"/>
    <n v="0"/>
    <n v="0"/>
    <n v="0"/>
    <n v="6.6"/>
    <n v="0"/>
    <n v="100"/>
    <n v="6.6"/>
    <n v="0"/>
  </r>
  <r>
    <x v="5"/>
    <s v="Maritime"/>
    <s v="Import"/>
    <x v="2422"/>
    <d v="2024-08-0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423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23"/>
    <d v="2024-08-08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2424"/>
    <d v="2024-08-08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24"/>
    <d v="2024-08-08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2425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426"/>
    <d v="2024-08-08T00:00:00"/>
    <x v="6"/>
    <s v="DFCLCIAL06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5"/>
    <s v="Maritime"/>
    <s v="Import"/>
    <x v="2427"/>
    <d v="2024-08-08T00:00:00"/>
    <x v="0"/>
    <s v="DFCLCIAL04"/>
    <x v="0"/>
    <s v="EXO DOUAN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s v="Maritime"/>
    <s v="Import"/>
    <x v="2427"/>
    <d v="2024-08-0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428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25"/>
    <n v="425"/>
    <n v="0"/>
    <n v="-425"/>
    <n v="0"/>
    <n v="0"/>
    <n v="-425"/>
    <n v="0"/>
  </r>
  <r>
    <x v="5"/>
    <s v="Maritime"/>
    <s v="Import"/>
    <x v="2428"/>
    <d v="2024-08-0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428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425"/>
    <n v="425"/>
    <n v="425"/>
    <n v="0"/>
    <n v="-425"/>
    <n v="-425"/>
    <n v="425"/>
    <n v="0"/>
    <n v="100"/>
    <n v="850"/>
    <n v="200"/>
  </r>
  <r>
    <x v="5"/>
    <s v="Maritime"/>
    <s v="Import"/>
    <x v="2429"/>
    <d v="2024-08-0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2430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431"/>
    <d v="2024-08-08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2432"/>
    <d v="2024-08-08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2433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1846"/>
    <n v="1846"/>
    <n v="1846"/>
    <n v="1846"/>
    <n v="-1846"/>
    <n v="-1846"/>
    <n v="0"/>
    <n v="0"/>
    <n v="100"/>
    <n v="3692"/>
    <n v="200"/>
  </r>
  <r>
    <x v="0"/>
    <s v="Maritime"/>
    <s v="Import"/>
    <x v="2433"/>
    <d v="2024-08-08T00:00:00"/>
    <x v="0"/>
    <s v="DFCLCIAL04"/>
    <x v="7"/>
    <s v="TAX DOUANE"/>
    <n v="0"/>
    <n v="256"/>
    <n v="256"/>
    <n v="0"/>
    <n v="0"/>
    <n v="0"/>
    <n v="0"/>
    <n v="0"/>
    <n v="256"/>
    <n v="100"/>
    <n v="0"/>
    <n v="256"/>
    <n v="256"/>
    <n v="0"/>
    <n v="0"/>
    <n v="0"/>
    <n v="0"/>
    <n v="256"/>
    <n v="0"/>
    <n v="100"/>
    <n v="256"/>
    <n v="0"/>
  </r>
  <r>
    <x v="0"/>
    <s v="Maritime"/>
    <s v="Import"/>
    <x v="2434"/>
    <d v="2024-08-08T00:00:00"/>
    <x v="2"/>
    <s v="DFCLCIAL07"/>
    <x v="0"/>
    <s v="EXO DOUANE"/>
    <n v="0"/>
    <n v="41"/>
    <n v="41"/>
    <n v="0"/>
    <n v="0"/>
    <n v="0"/>
    <n v="0"/>
    <n v="0"/>
    <n v="41"/>
    <n v="100"/>
    <n v="0"/>
    <n v="41"/>
    <n v="41"/>
    <n v="0"/>
    <n v="0"/>
    <n v="0"/>
    <n v="0"/>
    <n v="41"/>
    <n v="0"/>
    <n v="100"/>
    <n v="41"/>
    <n v="0"/>
  </r>
  <r>
    <x v="8"/>
    <s v="Maritime"/>
    <s v="Import"/>
    <x v="2435"/>
    <d v="2024-08-08T00:00:00"/>
    <x v="6"/>
    <s v="DFCLCIAL06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2435"/>
    <d v="2024-08-08T00:00:00"/>
    <x v="6"/>
    <s v="DFCLCIAL06"/>
    <x v="7"/>
    <s v="TAX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8"/>
    <s v="Maritime"/>
    <s v="Import"/>
    <x v="2435"/>
    <d v="2024-08-0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2435"/>
    <d v="2024-08-08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Export"/>
    <x v="2436"/>
    <d v="2024-08-08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437"/>
    <d v="2024-08-08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9"/>
    <s v="Aérien"/>
    <s v="Export"/>
    <x v="2438"/>
    <d v="2024-08-08T00:00:00"/>
    <x v="4"/>
    <s v="DFCLCIAL03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2439"/>
    <d v="2024-08-08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Export"/>
    <x v="2440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441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442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443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444"/>
    <d v="2024-08-08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2444"/>
    <d v="2024-08-08T00:00:00"/>
    <x v="2"/>
    <s v="DFCLCIAL07"/>
    <x v="6"/>
    <s v="DROITS DE DOUANE"/>
    <n v="0"/>
    <n v="0"/>
    <n v="0"/>
    <n v="0"/>
    <n v="0"/>
    <n v="0"/>
    <n v="0"/>
    <n v="0"/>
    <n v="0"/>
    <n v="0"/>
    <n v="0"/>
    <n v="2737.36"/>
    <n v="2737.36"/>
    <n v="2737.36"/>
    <n v="2737.36"/>
    <n v="-2737.36"/>
    <n v="-2737.36"/>
    <n v="0"/>
    <n v="0"/>
    <n v="100"/>
    <n v="5474.72"/>
    <n v="200"/>
  </r>
  <r>
    <x v="5"/>
    <s v="Maritime"/>
    <s v="Export"/>
    <x v="2445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446"/>
    <d v="2024-08-08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2447"/>
    <d v="2024-08-08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448"/>
    <d v="2024-08-08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2449"/>
    <d v="2024-08-08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2450"/>
    <d v="2024-08-08T00:00:00"/>
    <x v="2"/>
    <s v="DFCLCIAL07"/>
    <x v="6"/>
    <s v="DROITS DE DOUANE"/>
    <n v="0"/>
    <n v="0"/>
    <n v="0"/>
    <n v="0"/>
    <n v="0"/>
    <n v="0"/>
    <n v="0"/>
    <n v="0"/>
    <n v="0"/>
    <n v="0"/>
    <n v="0"/>
    <n v="1585.04"/>
    <n v="1585.04"/>
    <n v="1585.04"/>
    <n v="1585.04"/>
    <n v="-1585.04"/>
    <n v="-1585.04"/>
    <n v="0"/>
    <n v="0"/>
    <n v="100"/>
    <n v="3170.08"/>
    <n v="200"/>
  </r>
  <r>
    <x v="0"/>
    <s v="Maritime"/>
    <s v="Import"/>
    <x v="2450"/>
    <d v="2024-08-08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2450"/>
    <d v="2024-08-08T00:00:00"/>
    <x v="2"/>
    <s v="DFCLCIAL07"/>
    <x v="4"/>
    <s v="TAX  FR ANNEXE"/>
    <n v="0"/>
    <n v="151.71"/>
    <n v="151.71"/>
    <n v="131.71"/>
    <n v="0"/>
    <n v="-131.71"/>
    <n v="-131.71"/>
    <n v="0"/>
    <n v="151.71"/>
    <n v="100"/>
    <n v="0"/>
    <n v="151.71"/>
    <n v="151.71"/>
    <n v="131.71"/>
    <n v="131.71"/>
    <n v="-131.71"/>
    <n v="-131.71"/>
    <n v="20"/>
    <n v="0"/>
    <n v="100"/>
    <n v="283.42"/>
    <n v="215.18"/>
  </r>
  <r>
    <x v="0"/>
    <s v="Maritime"/>
    <s v="Import"/>
    <x v="2451"/>
    <d v="2024-08-08T00:00:00"/>
    <x v="2"/>
    <s v="DFCLCIAL07"/>
    <x v="6"/>
    <s v="DROITS DE DOUANE"/>
    <n v="0"/>
    <n v="0"/>
    <n v="0"/>
    <n v="0"/>
    <n v="0"/>
    <n v="0"/>
    <n v="0"/>
    <n v="0"/>
    <n v="0"/>
    <n v="0"/>
    <n v="0"/>
    <n v="10446.42"/>
    <n v="10446.42"/>
    <n v="10446.42"/>
    <n v="10446.42"/>
    <n v="-10446.42"/>
    <n v="-10446.42"/>
    <n v="0"/>
    <n v="0"/>
    <n v="100"/>
    <n v="20892.84"/>
    <n v="200"/>
  </r>
  <r>
    <x v="0"/>
    <s v="Maritime"/>
    <s v="Import"/>
    <x v="2451"/>
    <d v="2024-08-08T00:00:00"/>
    <x v="2"/>
    <s v="DFCLCIAL07"/>
    <x v="4"/>
    <s v="TAX  FR ANNEXE"/>
    <n v="0"/>
    <n v="187.19"/>
    <n v="187.19"/>
    <n v="167.19"/>
    <n v="0"/>
    <n v="-167.19"/>
    <n v="-167.19"/>
    <n v="0"/>
    <n v="187.19"/>
    <n v="100"/>
    <n v="0"/>
    <n v="187.19"/>
    <n v="187.19"/>
    <n v="167.19"/>
    <n v="167.19"/>
    <n v="-167.19"/>
    <n v="-167.19"/>
    <n v="20"/>
    <n v="0"/>
    <n v="100"/>
    <n v="354.38"/>
    <n v="211.96"/>
  </r>
  <r>
    <x v="0"/>
    <s v="Maritime"/>
    <s v="Import"/>
    <x v="2451"/>
    <d v="2024-08-08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Import"/>
    <x v="2452"/>
    <d v="2024-08-0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453"/>
    <d v="2024-08-08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454"/>
    <d v="2024-08-0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455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2455"/>
    <d v="2024-08-08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456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56"/>
    <d v="2024-08-08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2457"/>
    <d v="2024-08-0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458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58"/>
    <d v="2024-08-0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2459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460"/>
    <d v="2024-08-08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460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61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461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62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463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464"/>
    <d v="2024-08-08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464"/>
    <d v="2024-08-08T00:00:00"/>
    <x v="5"/>
    <s v="DFCLCIAL02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2465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2466"/>
    <d v="2024-08-08T00:00:00"/>
    <x v="0"/>
    <s v="DFCLCIAL04"/>
    <x v="7"/>
    <s v="TAX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2467"/>
    <d v="2024-08-08T00:00:00"/>
    <x v="0"/>
    <s v="DFCLCIAL04"/>
    <x v="7"/>
    <s v="TAX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2467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86"/>
    <n v="86"/>
    <n v="86"/>
    <n v="86"/>
    <n v="-86"/>
    <n v="-86"/>
    <n v="0"/>
    <n v="0"/>
    <n v="100"/>
    <n v="172"/>
    <n v="200"/>
  </r>
  <r>
    <x v="5"/>
    <s v="Maritime"/>
    <s v="Import"/>
    <x v="2468"/>
    <d v="2024-08-08T00:00:00"/>
    <x v="0"/>
    <s v="DFCLCIAL04"/>
    <x v="7"/>
    <s v="TAX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2468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85"/>
    <n v="85"/>
    <n v="85"/>
    <n v="85"/>
    <n v="-85"/>
    <n v="-85"/>
    <n v="0"/>
    <n v="0"/>
    <n v="100"/>
    <n v="170"/>
    <n v="200"/>
  </r>
  <r>
    <x v="0"/>
    <s v="Maritime"/>
    <s v="Export"/>
    <x v="2469"/>
    <d v="2024-08-08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469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70"/>
    <d v="2024-08-08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471"/>
    <d v="2024-08-08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2472"/>
    <d v="2024-08-08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473"/>
    <d v="2024-08-08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2474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475"/>
    <d v="2024-08-08T00:00:00"/>
    <x v="7"/>
    <s v="DFCLCIAL05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476"/>
    <d v="2024-08-08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2477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478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479"/>
    <d v="2024-08-08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2480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481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482"/>
    <d v="2024-08-08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2483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483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484"/>
    <d v="2024-08-0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2485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486"/>
    <d v="2024-08-0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486"/>
    <d v="2024-08-0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2487"/>
    <d v="2024-08-08T00:00:00"/>
    <x v="0"/>
    <s v="DFCLCIAL04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2488"/>
    <d v="2024-08-08T00:00:00"/>
    <x v="5"/>
    <s v="DFCLCIAL02"/>
    <x v="14"/>
    <s v="EXO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488"/>
    <d v="2024-08-08T00:00:00"/>
    <x v="5"/>
    <s v="DFCLCIAL02"/>
    <x v="7"/>
    <s v="TAX DOUANE"/>
    <n v="0"/>
    <n v="125"/>
    <n v="125"/>
    <n v="0"/>
    <n v="0"/>
    <n v="0"/>
    <n v="0"/>
    <n v="0"/>
    <n v="125"/>
    <n v="100"/>
    <n v="0"/>
    <n v="125"/>
    <n v="125"/>
    <n v="0"/>
    <n v="0"/>
    <n v="0"/>
    <n v="0"/>
    <n v="125"/>
    <n v="0"/>
    <n v="100"/>
    <n v="125"/>
    <n v="0"/>
  </r>
  <r>
    <x v="0"/>
    <s v="Maritime"/>
    <s v="Import"/>
    <x v="2488"/>
    <d v="2024-08-08T00:00:00"/>
    <x v="5"/>
    <s v="DFCLCIAL02"/>
    <x v="19"/>
    <s v="TAX MANUT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2489"/>
    <d v="2024-08-08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490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490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491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491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491"/>
    <d v="2024-08-08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92"/>
    <d v="2024-08-08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493"/>
    <d v="2024-08-08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494"/>
    <d v="2024-08-08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495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496"/>
    <d v="2024-08-08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2497"/>
    <d v="2024-08-08T00:00:00"/>
    <x v="4"/>
    <s v="DFCLCIAL03"/>
    <x v="6"/>
    <s v="DROITS DE DOUANE"/>
    <n v="0"/>
    <n v="0"/>
    <n v="0"/>
    <n v="0"/>
    <n v="0"/>
    <n v="0"/>
    <n v="0"/>
    <n v="0"/>
    <n v="0"/>
    <n v="0"/>
    <n v="0"/>
    <n v="55"/>
    <n v="55"/>
    <n v="55"/>
    <n v="0"/>
    <n v="-55"/>
    <n v="-55"/>
    <n v="55"/>
    <n v="0"/>
    <n v="100"/>
    <n v="110"/>
    <n v="200"/>
  </r>
  <r>
    <x v="0"/>
    <s v="Maritime"/>
    <s v="Import"/>
    <x v="2497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0"/>
    <n v="-22"/>
    <n v="-22"/>
    <n v="22"/>
    <n v="0"/>
    <n v="100"/>
    <n v="44"/>
    <n v="200"/>
  </r>
  <r>
    <x v="0"/>
    <s v="Maritime"/>
    <s v="Import"/>
    <x v="2497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5"/>
    <n v="55"/>
    <n v="0"/>
    <n v="-55"/>
    <n v="0"/>
    <n v="0"/>
    <n v="-55"/>
    <n v="0"/>
  </r>
  <r>
    <x v="0"/>
    <s v="Maritime"/>
    <s v="Import"/>
    <x v="2497"/>
    <d v="2024-08-08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2"/>
    <n v="22"/>
    <n v="0"/>
    <n v="-22"/>
    <n v="0"/>
    <n v="0"/>
    <n v="-22"/>
    <n v="0"/>
  </r>
  <r>
    <x v="0"/>
    <s v="Maritime"/>
    <s v="Import"/>
    <x v="2497"/>
    <d v="2024-08-08T00:00:00"/>
    <x v="4"/>
    <s v="DFCLCIAL03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5"/>
    <s v="Maritime"/>
    <s v="Export"/>
    <x v="2498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499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499"/>
    <d v="2024-08-0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500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501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502"/>
    <d v="2024-08-08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503"/>
    <d v="2024-08-08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504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505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35"/>
    <n v="1235"/>
    <n v="0"/>
    <n v="-1235"/>
    <n v="0"/>
    <n v="0"/>
    <n v="-1235"/>
    <n v="0"/>
  </r>
  <r>
    <x v="5"/>
    <s v="Maritime"/>
    <s v="Import"/>
    <x v="2505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1235"/>
    <n v="1235"/>
    <n v="1235"/>
    <n v="0"/>
    <n v="-1235"/>
    <n v="-1235"/>
    <n v="1235"/>
    <n v="0"/>
    <n v="100"/>
    <n v="2470"/>
    <n v="200"/>
  </r>
  <r>
    <x v="5"/>
    <s v="Maritime"/>
    <s v="Import"/>
    <x v="2505"/>
    <d v="2024-08-08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2506"/>
    <d v="2024-08-08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506"/>
    <d v="2024-08-08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507"/>
    <d v="2024-08-08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2508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509"/>
    <d v="2024-08-08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510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2988"/>
    <n v="2988"/>
    <n v="2988"/>
    <n v="2988"/>
    <n v="-2988"/>
    <n v="-2988"/>
    <n v="0"/>
    <n v="0"/>
    <n v="100"/>
    <n v="5976"/>
    <n v="200"/>
  </r>
  <r>
    <x v="5"/>
    <s v="Maritime"/>
    <s v="Import"/>
    <x v="2510"/>
    <d v="2024-08-08T00:00:00"/>
    <x v="0"/>
    <s v="DFCLCIAL04"/>
    <x v="0"/>
    <s v="EXO DOUANE"/>
    <n v="0"/>
    <n v="447.1"/>
    <n v="447.1"/>
    <n v="0"/>
    <n v="0"/>
    <n v="0"/>
    <n v="0"/>
    <n v="0"/>
    <n v="447.1"/>
    <n v="100"/>
    <n v="0"/>
    <n v="447.1"/>
    <n v="447.1"/>
    <n v="0"/>
    <n v="0"/>
    <n v="0"/>
    <n v="0"/>
    <n v="447.1"/>
    <n v="0"/>
    <n v="100"/>
    <n v="447.1"/>
    <n v="0"/>
  </r>
  <r>
    <x v="5"/>
    <s v="Maritime"/>
    <s v="Export"/>
    <x v="2511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512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513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00"/>
    <n v="1300"/>
    <n v="0"/>
    <n v="-1300"/>
    <n v="0"/>
    <n v="0"/>
    <n v="-1300"/>
    <n v="0"/>
  </r>
  <r>
    <x v="5"/>
    <s v="Maritime"/>
    <s v="Import"/>
    <x v="2513"/>
    <d v="2024-08-08T00:00:00"/>
    <x v="0"/>
    <s v="DFCLCIAL04"/>
    <x v="0"/>
    <s v="EXO DOUANE"/>
    <n v="0"/>
    <n v="385.9"/>
    <n v="385.9"/>
    <n v="0"/>
    <n v="0"/>
    <n v="0"/>
    <n v="0"/>
    <n v="0"/>
    <n v="385.9"/>
    <n v="100"/>
    <n v="0"/>
    <n v="385.9"/>
    <n v="385.9"/>
    <n v="0"/>
    <n v="0"/>
    <n v="0"/>
    <n v="0"/>
    <n v="385.9"/>
    <n v="0"/>
    <n v="100"/>
    <n v="385.9"/>
    <n v="0"/>
  </r>
  <r>
    <x v="5"/>
    <s v="Maritime"/>
    <s v="Import"/>
    <x v="2513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1300"/>
    <n v="1300"/>
    <n v="1300"/>
    <n v="0"/>
    <n v="-1300"/>
    <n v="-1300"/>
    <n v="1300"/>
    <n v="0"/>
    <n v="100"/>
    <n v="2600"/>
    <n v="200"/>
  </r>
  <r>
    <x v="5"/>
    <s v="Maritime"/>
    <s v="Import"/>
    <x v="2514"/>
    <d v="2024-08-08T00:00:00"/>
    <x v="0"/>
    <s v="DFCLCIAL04"/>
    <x v="0"/>
    <s v="EXO DOUANE"/>
    <n v="0"/>
    <n v="678.3"/>
    <n v="678.3"/>
    <n v="0"/>
    <n v="0"/>
    <n v="0"/>
    <n v="0"/>
    <n v="0"/>
    <n v="678.3"/>
    <n v="100"/>
    <n v="0"/>
    <n v="678.3"/>
    <n v="678.3"/>
    <n v="0"/>
    <n v="0"/>
    <n v="0"/>
    <n v="0"/>
    <n v="678.3"/>
    <n v="0"/>
    <n v="100"/>
    <n v="678.3"/>
    <n v="0"/>
  </r>
  <r>
    <x v="5"/>
    <s v="Maritime"/>
    <s v="Import"/>
    <x v="2514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7093"/>
    <n v="7093"/>
    <n v="7093"/>
    <n v="7093"/>
    <n v="-7093"/>
    <n v="-7093"/>
    <n v="0"/>
    <n v="0"/>
    <n v="100"/>
    <n v="14186"/>
    <n v="200"/>
  </r>
  <r>
    <x v="0"/>
    <s v="Maritime"/>
    <s v="Export"/>
    <x v="2515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516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517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518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519"/>
    <d v="2024-08-08T00:00:00"/>
    <x v="1"/>
    <s v="DFCLCPTA"/>
    <x v="24"/>
    <s v="EXO REF SURES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2519"/>
    <d v="2024-08-08T00:00:00"/>
    <x v="5"/>
    <s v="DFCLCIAL02"/>
    <x v="7"/>
    <s v="TAX DOUANE"/>
    <n v="0"/>
    <n v="155"/>
    <n v="155"/>
    <n v="0"/>
    <n v="0"/>
    <n v="0"/>
    <n v="0"/>
    <n v="0"/>
    <n v="155"/>
    <n v="100"/>
    <n v="0"/>
    <n v="155"/>
    <n v="155"/>
    <n v="0"/>
    <n v="0"/>
    <n v="0"/>
    <n v="0"/>
    <n v="155"/>
    <n v="0"/>
    <n v="100"/>
    <n v="155"/>
    <n v="0"/>
  </r>
  <r>
    <x v="0"/>
    <s v="Maritime"/>
    <s v="Import"/>
    <x v="2519"/>
    <d v="2024-08-08T00:00:00"/>
    <x v="5"/>
    <s v="DFCLCIAL02"/>
    <x v="24"/>
    <s v="EXO REF SURES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2519"/>
    <d v="2024-08-08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5"/>
    <s v="Maritime"/>
    <s v="Import"/>
    <x v="2520"/>
    <d v="2024-08-0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521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521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522"/>
    <d v="2024-08-08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22"/>
    <d v="2024-08-08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2523"/>
    <d v="2024-08-08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2524"/>
    <d v="2024-08-30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525"/>
    <d v="2024-08-08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2525"/>
    <d v="2024-08-08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Export"/>
    <x v="2526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527"/>
    <d v="2024-08-0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527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28"/>
    <d v="2024-08-08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2529"/>
    <d v="2024-08-08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29"/>
    <d v="2024-08-08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530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74"/>
    <n v="74"/>
    <n v="74"/>
    <n v="74"/>
    <n v="-74"/>
    <n v="-74"/>
    <n v="0"/>
    <n v="0"/>
    <n v="100"/>
    <n v="148"/>
    <n v="200"/>
  </r>
  <r>
    <x v="0"/>
    <s v="Maritime"/>
    <s v="Import"/>
    <x v="2530"/>
    <d v="2024-08-08T00:00:00"/>
    <x v="0"/>
    <s v="DFCLCIAL04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2531"/>
    <d v="2024-08-08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2531"/>
    <d v="2024-08-08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2532"/>
    <d v="2024-08-08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532"/>
    <d v="2024-08-08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33"/>
    <d v="2024-08-08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3"/>
    <s v="Route"/>
    <s v="Import"/>
    <x v="2534"/>
    <d v="2024-08-08T00:00:00"/>
    <x v="3"/>
    <s v="DFCLCIAL01"/>
    <x v="3"/>
    <s v="TAX AFFRETEMENT"/>
    <n v="0"/>
    <n v="772.59"/>
    <n v="772.59"/>
    <n v="550"/>
    <n v="0"/>
    <n v="-550"/>
    <n v="-550"/>
    <n v="0"/>
    <n v="772.59"/>
    <n v="100"/>
    <n v="0"/>
    <n v="772.59"/>
    <n v="772.59"/>
    <n v="550"/>
    <n v="550"/>
    <n v="-550"/>
    <n v="-550"/>
    <n v="222.59000000000003"/>
    <n v="0"/>
    <n v="100"/>
    <n v="1322.59"/>
    <n v="240.47"/>
  </r>
  <r>
    <x v="5"/>
    <s v="Maritime"/>
    <s v="Export"/>
    <x v="2535"/>
    <d v="2024-08-08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536"/>
    <d v="2024-08-08T00:00:00"/>
    <x v="0"/>
    <s v="DFCLCIAL04"/>
    <x v="7"/>
    <s v="TAX DOUANE"/>
    <n v="0"/>
    <n v="310"/>
    <n v="310"/>
    <n v="0"/>
    <n v="0"/>
    <n v="0"/>
    <n v="0"/>
    <n v="0"/>
    <n v="310"/>
    <n v="100"/>
    <n v="0"/>
    <n v="310"/>
    <n v="310"/>
    <n v="0"/>
    <n v="0"/>
    <n v="0"/>
    <n v="0"/>
    <n v="310"/>
    <n v="0"/>
    <n v="100"/>
    <n v="310"/>
    <n v="0"/>
  </r>
  <r>
    <x v="0"/>
    <s v="Maritime"/>
    <s v="Export"/>
    <x v="2537"/>
    <d v="2024-08-08T00:00:00"/>
    <x v="5"/>
    <s v="DFCLCIAL02"/>
    <x v="14"/>
    <s v="EXO FR ANNEXE"/>
    <n v="0"/>
    <n v="60"/>
    <n v="60"/>
    <n v="55"/>
    <n v="0"/>
    <n v="-55"/>
    <n v="-55"/>
    <n v="0"/>
    <n v="60"/>
    <n v="100"/>
    <n v="0"/>
    <n v="60"/>
    <n v="60"/>
    <n v="55"/>
    <n v="0"/>
    <n v="-55"/>
    <n v="-55"/>
    <n v="60"/>
    <n v="0"/>
    <n v="100"/>
    <n v="115"/>
    <n v="209.09"/>
  </r>
  <r>
    <x v="0"/>
    <s v="Maritime"/>
    <s v="Export"/>
    <x v="2537"/>
    <d v="2024-08-08T00:00:00"/>
    <x v="5"/>
    <s v="DFCLCIAL02"/>
    <x v="26"/>
    <s v="EXO TPS ROUTE"/>
    <n v="0"/>
    <n v="610"/>
    <n v="610"/>
    <n v="518.4"/>
    <n v="0"/>
    <n v="-518.4"/>
    <n v="-518.4"/>
    <n v="0"/>
    <n v="610"/>
    <n v="100"/>
    <n v="0"/>
    <n v="610"/>
    <n v="610"/>
    <n v="518.4"/>
    <n v="0"/>
    <n v="-518.4"/>
    <n v="-518.4"/>
    <n v="610"/>
    <n v="0"/>
    <n v="100"/>
    <n v="1128.4000000000001"/>
    <n v="217.67"/>
  </r>
  <r>
    <x v="0"/>
    <s v="Maritime"/>
    <s v="Export"/>
    <x v="2537"/>
    <d v="2024-08-08T00:00:00"/>
    <x v="1"/>
    <s v="DFCLCPTA"/>
    <x v="14"/>
    <s v="EXO FR ANNEXE"/>
    <n v="0"/>
    <n v="0"/>
    <n v="0"/>
    <n v="0"/>
    <n v="55"/>
    <n v="55"/>
    <n v="0"/>
    <n v="0"/>
    <n v="-55"/>
    <n v="0"/>
    <n v="0"/>
    <n v="0"/>
    <n v="0"/>
    <n v="0"/>
    <n v="55"/>
    <n v="55"/>
    <n v="0"/>
    <n v="-55"/>
    <n v="0"/>
    <n v="0"/>
    <n v="-55"/>
    <n v="0"/>
  </r>
  <r>
    <x v="0"/>
    <s v="Maritime"/>
    <s v="Export"/>
    <x v="2537"/>
    <d v="2024-08-08T00:00:00"/>
    <x v="1"/>
    <s v="DFCLCPTA"/>
    <x v="26"/>
    <s v="EXO TPS ROUTE"/>
    <n v="0"/>
    <n v="0"/>
    <n v="0"/>
    <n v="0"/>
    <n v="518.4"/>
    <n v="518.4"/>
    <n v="0"/>
    <n v="0"/>
    <n v="-518.4"/>
    <n v="0"/>
    <n v="0"/>
    <n v="0"/>
    <n v="0"/>
    <n v="0"/>
    <n v="518.4"/>
    <n v="518.4"/>
    <n v="0"/>
    <n v="-518.4"/>
    <n v="0"/>
    <n v="0"/>
    <n v="-518.4"/>
    <n v="0"/>
  </r>
  <r>
    <x v="5"/>
    <s v="Maritime"/>
    <s v="Export"/>
    <x v="2538"/>
    <d v="2024-08-08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539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540"/>
    <d v="2024-08-0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2540"/>
    <d v="2024-08-08T00:00:00"/>
    <x v="6"/>
    <s v="DFCLCIAL06"/>
    <x v="6"/>
    <s v="DROITS DE DOUANE"/>
    <n v="0"/>
    <n v="0"/>
    <n v="0"/>
    <n v="0"/>
    <n v="0"/>
    <n v="0"/>
    <n v="0"/>
    <n v="0"/>
    <n v="0"/>
    <n v="0"/>
    <n v="0"/>
    <n v="61"/>
    <n v="61"/>
    <n v="61"/>
    <n v="0"/>
    <n v="-61"/>
    <n v="-61"/>
    <n v="61"/>
    <n v="0"/>
    <n v="100"/>
    <n v="122"/>
    <n v="200"/>
  </r>
  <r>
    <x v="5"/>
    <s v="Maritime"/>
    <s v="Import"/>
    <x v="2540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1"/>
    <n v="61"/>
    <n v="0"/>
    <n v="-61"/>
    <n v="0"/>
    <n v="0"/>
    <n v="-61"/>
    <n v="0"/>
  </r>
  <r>
    <x v="0"/>
    <s v="Maritime"/>
    <s v="Export"/>
    <x v="2541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542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543"/>
    <d v="2024-08-08T00:00:00"/>
    <x v="7"/>
    <s v="DFCLCIAL05"/>
    <x v="14"/>
    <s v="EXO FR ANNEX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2544"/>
    <d v="2024-08-08T00:00:00"/>
    <x v="1"/>
    <s v="DFCLCPTA"/>
    <x v="26"/>
    <s v="EXO TPS ROUTE"/>
    <n v="0"/>
    <n v="0"/>
    <n v="0"/>
    <n v="0"/>
    <n v="518.4"/>
    <n v="518.4"/>
    <n v="0"/>
    <n v="0"/>
    <n v="-518.4"/>
    <n v="0"/>
    <n v="0"/>
    <n v="0"/>
    <n v="0"/>
    <n v="0"/>
    <n v="518.4"/>
    <n v="518.4"/>
    <n v="0"/>
    <n v="-518.4"/>
    <n v="0"/>
    <n v="0"/>
    <n v="-518.4"/>
    <n v="0"/>
  </r>
  <r>
    <x v="0"/>
    <s v="Maritime"/>
    <s v="Export"/>
    <x v="2544"/>
    <d v="2024-08-08T00:00:00"/>
    <x v="5"/>
    <s v="DFCLCIAL02"/>
    <x v="26"/>
    <s v="EXO TPS ROUTE"/>
    <n v="0"/>
    <n v="610"/>
    <n v="610"/>
    <n v="518.4"/>
    <n v="0"/>
    <n v="-518.4"/>
    <n v="-518.4"/>
    <n v="0"/>
    <n v="610"/>
    <n v="100"/>
    <n v="0"/>
    <n v="610"/>
    <n v="610"/>
    <n v="518.4"/>
    <n v="0"/>
    <n v="-518.4"/>
    <n v="-518.4"/>
    <n v="610"/>
    <n v="0"/>
    <n v="100"/>
    <n v="1128.4000000000001"/>
    <n v="217.67"/>
  </r>
  <r>
    <x v="0"/>
    <s v="Maritime"/>
    <s v="Export"/>
    <x v="2545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546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547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548"/>
    <d v="2024-08-08T00:00:00"/>
    <x v="5"/>
    <s v="DFCLCIAL02"/>
    <x v="14"/>
    <s v="EXO FR ANNEXE"/>
    <n v="0"/>
    <n v="165"/>
    <n v="165"/>
    <n v="165"/>
    <n v="0"/>
    <n v="-165"/>
    <n v="-165"/>
    <n v="0"/>
    <n v="165"/>
    <n v="100"/>
    <n v="0"/>
    <n v="165"/>
    <n v="165"/>
    <n v="165"/>
    <n v="0"/>
    <n v="-165"/>
    <n v="-165"/>
    <n v="165"/>
    <n v="0"/>
    <n v="100"/>
    <n v="330"/>
    <n v="200"/>
  </r>
  <r>
    <x v="0"/>
    <s v="Maritime"/>
    <s v="Export"/>
    <x v="2548"/>
    <d v="2024-08-08T00:00:00"/>
    <x v="1"/>
    <s v="DFCLCPTA"/>
    <x v="14"/>
    <s v="EXO FR ANNEXE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0"/>
    <s v="Maritime"/>
    <s v="Export"/>
    <x v="2548"/>
    <d v="2024-08-08T00:00:00"/>
    <x v="1"/>
    <s v="DFCLCPTA"/>
    <x v="26"/>
    <s v="EXO TPS ROUTE"/>
    <n v="0"/>
    <n v="0"/>
    <n v="0"/>
    <n v="0"/>
    <n v="518.4"/>
    <n v="518.4"/>
    <n v="0"/>
    <n v="0"/>
    <n v="-518.4"/>
    <n v="0"/>
    <n v="0"/>
    <n v="0"/>
    <n v="0"/>
    <n v="0"/>
    <n v="518.4"/>
    <n v="518.4"/>
    <n v="0"/>
    <n v="-518.4"/>
    <n v="0"/>
    <n v="0"/>
    <n v="-518.4"/>
    <n v="0"/>
  </r>
  <r>
    <x v="0"/>
    <s v="Maritime"/>
    <s v="Export"/>
    <x v="2548"/>
    <d v="2024-08-08T00:00:00"/>
    <x v="5"/>
    <s v="DFCLCIAL02"/>
    <x v="26"/>
    <s v="EXO TPS ROUTE"/>
    <n v="0"/>
    <n v="610"/>
    <n v="610"/>
    <n v="518.4"/>
    <n v="0"/>
    <n v="-518.4"/>
    <n v="-518.4"/>
    <n v="0"/>
    <n v="610"/>
    <n v="100"/>
    <n v="0"/>
    <n v="610"/>
    <n v="610"/>
    <n v="518.4"/>
    <n v="0"/>
    <n v="-518.4"/>
    <n v="-518.4"/>
    <n v="610"/>
    <n v="0"/>
    <n v="100"/>
    <n v="1128.4000000000001"/>
    <n v="217.67"/>
  </r>
  <r>
    <x v="5"/>
    <s v="Maritime"/>
    <s v="Export"/>
    <x v="2549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550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550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2551"/>
    <d v="2024-08-08T00:00:00"/>
    <x v="0"/>
    <s v="DFCLCIAL04"/>
    <x v="7"/>
    <s v="TAX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2551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2131"/>
    <n v="2131"/>
    <n v="2131"/>
    <n v="2131"/>
    <n v="-2131"/>
    <n v="-2131"/>
    <n v="0"/>
    <n v="0"/>
    <n v="100"/>
    <n v="4262"/>
    <n v="200"/>
  </r>
  <r>
    <x v="5"/>
    <s v="Maritime"/>
    <s v="Import"/>
    <x v="2552"/>
    <d v="2024-08-08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553"/>
    <d v="2024-08-08T00:00:00"/>
    <x v="5"/>
    <s v="DFCLCIAL02"/>
    <x v="26"/>
    <s v="EXO TPS ROUTE"/>
    <n v="0"/>
    <n v="610"/>
    <n v="610"/>
    <n v="573.4"/>
    <n v="0"/>
    <n v="-573.4"/>
    <n v="-573.4"/>
    <n v="0"/>
    <n v="610"/>
    <n v="100"/>
    <n v="0"/>
    <n v="610"/>
    <n v="610"/>
    <n v="573.4"/>
    <n v="573.4"/>
    <n v="-573.4"/>
    <n v="-573.4"/>
    <n v="36.600000000000023"/>
    <n v="0"/>
    <n v="100"/>
    <n v="1183.4000000000001"/>
    <n v="206.38"/>
  </r>
  <r>
    <x v="0"/>
    <s v="Maritime"/>
    <s v="Export"/>
    <x v="2553"/>
    <d v="2024-08-08T00:00:00"/>
    <x v="5"/>
    <s v="DFCLCIAL02"/>
    <x v="14"/>
    <s v="EXO FR ANNEXE"/>
    <n v="0"/>
    <n v="315"/>
    <n v="315"/>
    <n v="288.75"/>
    <n v="0"/>
    <n v="-288.75"/>
    <n v="-288.75"/>
    <n v="0"/>
    <n v="315"/>
    <n v="100"/>
    <n v="0"/>
    <n v="315"/>
    <n v="315"/>
    <n v="288.75"/>
    <n v="288.75"/>
    <n v="-288.75"/>
    <n v="-288.75"/>
    <n v="26.25"/>
    <n v="0"/>
    <n v="100"/>
    <n v="603.75"/>
    <n v="209.09"/>
  </r>
  <r>
    <x v="0"/>
    <s v="Maritime"/>
    <s v="Export"/>
    <x v="2554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555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2556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557"/>
    <d v="2024-08-0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558"/>
    <d v="2024-08-08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2559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560"/>
    <d v="2024-08-08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560"/>
    <d v="2024-08-0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560"/>
    <d v="2024-08-08T00:00:00"/>
    <x v="4"/>
    <s v="DFCLCIAL03"/>
    <x v="6"/>
    <s v="DROITS DE DOUANE"/>
    <n v="0"/>
    <n v="0"/>
    <n v="0"/>
    <n v="0"/>
    <n v="0"/>
    <n v="0"/>
    <n v="0"/>
    <n v="0"/>
    <n v="0"/>
    <n v="0"/>
    <n v="0"/>
    <n v="111"/>
    <n v="111"/>
    <n v="111"/>
    <n v="111"/>
    <n v="-111"/>
    <n v="-111"/>
    <n v="0"/>
    <n v="0"/>
    <n v="100"/>
    <n v="222"/>
    <n v="200"/>
  </r>
  <r>
    <x v="0"/>
    <s v="Maritime"/>
    <s v="Import"/>
    <x v="2560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Export"/>
    <x v="2561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61"/>
    <d v="2024-08-0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2562"/>
    <d v="2024-08-08T00:00:00"/>
    <x v="0"/>
    <s v="DFCLCIAL04"/>
    <x v="4"/>
    <s v="TAX 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Export"/>
    <x v="2563"/>
    <d v="2024-08-08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Import"/>
    <x v="2564"/>
    <d v="2024-08-08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564"/>
    <d v="2024-08-0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564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Export"/>
    <x v="2565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566"/>
    <d v="2024-08-08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Export"/>
    <x v="2567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568"/>
    <d v="2024-08-08T00:00:00"/>
    <x v="2"/>
    <s v="DFCLCIAL07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2569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570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571"/>
    <d v="2024-08-08T00:00:00"/>
    <x v="2"/>
    <s v="DFCLCIAL07"/>
    <x v="9"/>
    <s v="EUA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0"/>
    <s v="Maritime"/>
    <s v="Export"/>
    <x v="2572"/>
    <d v="2024-08-08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572"/>
    <d v="2024-08-0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572"/>
    <d v="2024-08-0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2573"/>
    <d v="2024-08-08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573"/>
    <d v="2024-08-08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2573"/>
    <d v="2024-08-08T00:00:00"/>
    <x v="4"/>
    <s v="DFCLCIAL03"/>
    <x v="6"/>
    <s v="DROITS DE DOUANE"/>
    <n v="0"/>
    <n v="0"/>
    <n v="0"/>
    <n v="0"/>
    <n v="0"/>
    <n v="0"/>
    <n v="0"/>
    <n v="0"/>
    <n v="0"/>
    <n v="0"/>
    <n v="0"/>
    <n v="2202"/>
    <n v="2202"/>
    <n v="2202"/>
    <n v="2202"/>
    <n v="-2202"/>
    <n v="-2202"/>
    <n v="0"/>
    <n v="0"/>
    <n v="100"/>
    <n v="4404"/>
    <n v="200"/>
  </r>
  <r>
    <x v="0"/>
    <s v="Maritime"/>
    <s v="Import"/>
    <x v="2573"/>
    <d v="2024-08-08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2574"/>
    <d v="2024-08-0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2575"/>
    <d v="2024-08-0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576"/>
    <d v="2024-08-08T00:00:00"/>
    <x v="2"/>
    <s v="DFCLCIAL07"/>
    <x v="6"/>
    <s v="DROITS DE DOUANE"/>
    <n v="0"/>
    <n v="0"/>
    <n v="0"/>
    <n v="0"/>
    <n v="0"/>
    <n v="0"/>
    <n v="0"/>
    <n v="0"/>
    <n v="0"/>
    <n v="0"/>
    <n v="0"/>
    <n v="10"/>
    <n v="10"/>
    <n v="10"/>
    <n v="0"/>
    <n v="-10"/>
    <n v="-10"/>
    <n v="10"/>
    <n v="0"/>
    <n v="100"/>
    <n v="20"/>
    <n v="200"/>
  </r>
  <r>
    <x v="5"/>
    <s v="Maritime"/>
    <s v="Import"/>
    <x v="2576"/>
    <d v="2024-08-08T00:00:00"/>
    <x v="2"/>
    <s v="DFCLCIAL07"/>
    <x v="22"/>
    <s v="AUTOL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5"/>
    <s v="Maritime"/>
    <s v="Import"/>
    <x v="2576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0"/>
    <n v="10"/>
    <n v="0"/>
    <n v="-10"/>
    <n v="0"/>
    <n v="0"/>
    <n v="-10"/>
    <n v="0"/>
  </r>
  <r>
    <x v="5"/>
    <s v="Maritime"/>
    <s v="Import"/>
    <x v="2577"/>
    <d v="2024-08-0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2577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05"/>
    <n v="405"/>
    <n v="0"/>
    <n v="-405"/>
    <n v="0"/>
    <n v="0"/>
    <n v="-405"/>
    <n v="0"/>
  </r>
  <r>
    <x v="5"/>
    <s v="Maritime"/>
    <s v="Import"/>
    <x v="2577"/>
    <d v="2024-08-08T00:00:00"/>
    <x v="6"/>
    <s v="DFCLCIAL06"/>
    <x v="6"/>
    <s v="DROITS DE DOUANE"/>
    <n v="0"/>
    <n v="0"/>
    <n v="0"/>
    <n v="0"/>
    <n v="0"/>
    <n v="0"/>
    <n v="0"/>
    <n v="0"/>
    <n v="0"/>
    <n v="0"/>
    <n v="0"/>
    <n v="405"/>
    <n v="405"/>
    <n v="405"/>
    <n v="0"/>
    <n v="-405"/>
    <n v="-405"/>
    <n v="405"/>
    <n v="0"/>
    <n v="100"/>
    <n v="810"/>
    <n v="200"/>
  </r>
  <r>
    <x v="0"/>
    <s v="Maritime"/>
    <s v="Import"/>
    <x v="2578"/>
    <d v="2024-08-08T00:00:00"/>
    <x v="5"/>
    <s v="DFCLCIAL02"/>
    <x v="15"/>
    <s v="TAX TRACTION"/>
    <n v="0"/>
    <n v="353.18"/>
    <n v="353.18"/>
    <n v="311.02"/>
    <n v="0"/>
    <n v="-311.02"/>
    <n v="-311.02"/>
    <n v="0"/>
    <n v="353.18"/>
    <n v="100"/>
    <n v="0"/>
    <n v="353.18"/>
    <n v="353.18"/>
    <n v="311.02"/>
    <n v="311.02"/>
    <n v="-311.02"/>
    <n v="-311.02"/>
    <n v="42.160000000000025"/>
    <n v="0"/>
    <n v="100"/>
    <n v="664.2"/>
    <n v="213.56"/>
  </r>
  <r>
    <x v="5"/>
    <s v="Maritime"/>
    <s v="Export"/>
    <x v="2579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580"/>
    <d v="2024-08-08T00:00:00"/>
    <x v="0"/>
    <s v="DFCLCIAL04"/>
    <x v="0"/>
    <s v="EXO DOUANE"/>
    <n v="0"/>
    <n v="222.7"/>
    <n v="222.7"/>
    <n v="0"/>
    <n v="0"/>
    <n v="0"/>
    <n v="0"/>
    <n v="0"/>
    <n v="222.7"/>
    <n v="100"/>
    <n v="0"/>
    <n v="222.7"/>
    <n v="222.7"/>
    <n v="0"/>
    <n v="0"/>
    <n v="0"/>
    <n v="0"/>
    <n v="222.7"/>
    <n v="0"/>
    <n v="100"/>
    <n v="222.7"/>
    <n v="0"/>
  </r>
  <r>
    <x v="5"/>
    <s v="Maritime"/>
    <s v="Import"/>
    <x v="2580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2416"/>
    <n v="2416"/>
    <n v="2416"/>
    <n v="0"/>
    <n v="-2416"/>
    <n v="-2416"/>
    <n v="2416"/>
    <n v="0"/>
    <n v="100"/>
    <n v="4832"/>
    <n v="200"/>
  </r>
  <r>
    <x v="5"/>
    <s v="Maritime"/>
    <s v="Import"/>
    <x v="2580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416"/>
    <n v="2416"/>
    <n v="0"/>
    <n v="-2416"/>
    <n v="0"/>
    <n v="0"/>
    <n v="-2416"/>
    <n v="0"/>
  </r>
  <r>
    <x v="5"/>
    <s v="Maritime"/>
    <s v="Import"/>
    <x v="2581"/>
    <d v="2024-08-08T00:00:00"/>
    <x v="0"/>
    <s v="DFCLCIAL04"/>
    <x v="0"/>
    <s v="EXO DOUANE"/>
    <n v="0"/>
    <n v="419.9"/>
    <n v="419.9"/>
    <n v="0"/>
    <n v="0"/>
    <n v="0"/>
    <n v="0"/>
    <n v="0"/>
    <n v="419.9"/>
    <n v="100"/>
    <n v="0"/>
    <n v="419.9"/>
    <n v="419.9"/>
    <n v="0"/>
    <n v="0"/>
    <n v="0"/>
    <n v="0"/>
    <n v="419.9"/>
    <n v="0"/>
    <n v="100"/>
    <n v="419.9"/>
    <n v="0"/>
  </r>
  <r>
    <x v="5"/>
    <s v="Maritime"/>
    <s v="Import"/>
    <x v="2581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9793"/>
    <n v="9793"/>
    <n v="9793"/>
    <n v="0"/>
    <n v="-9793"/>
    <n v="-9793"/>
    <n v="9793"/>
    <n v="0"/>
    <n v="100"/>
    <n v="19586"/>
    <n v="200"/>
  </r>
  <r>
    <x v="5"/>
    <s v="Maritime"/>
    <s v="Import"/>
    <x v="2581"/>
    <d v="2024-08-0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793"/>
    <n v="9793"/>
    <n v="0"/>
    <n v="-9793"/>
    <n v="0"/>
    <n v="0"/>
    <n v="-9793"/>
    <n v="0"/>
  </r>
  <r>
    <x v="5"/>
    <s v="Maritime"/>
    <s v="Import"/>
    <x v="2582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3812"/>
    <n v="3812"/>
    <n v="3812"/>
    <n v="3812"/>
    <n v="-3812"/>
    <n v="-3812"/>
    <n v="0"/>
    <n v="0"/>
    <n v="100"/>
    <n v="7624"/>
    <n v="200"/>
  </r>
  <r>
    <x v="5"/>
    <s v="Maritime"/>
    <s v="Import"/>
    <x v="2582"/>
    <d v="2024-08-08T00:00:00"/>
    <x v="0"/>
    <s v="DFCLCIAL04"/>
    <x v="0"/>
    <s v="EXO DOUANE"/>
    <n v="0"/>
    <n v="181.9"/>
    <n v="181.9"/>
    <n v="0"/>
    <n v="0"/>
    <n v="0"/>
    <n v="0"/>
    <n v="0"/>
    <n v="181.9"/>
    <n v="100"/>
    <n v="0"/>
    <n v="181.9"/>
    <n v="181.9"/>
    <n v="0"/>
    <n v="0"/>
    <n v="0"/>
    <n v="0"/>
    <n v="181.9"/>
    <n v="0"/>
    <n v="100"/>
    <n v="181.9"/>
    <n v="0"/>
  </r>
  <r>
    <x v="5"/>
    <s v="Maritime"/>
    <s v="Import"/>
    <x v="2583"/>
    <d v="2024-08-08T00:00:00"/>
    <x v="0"/>
    <s v="DFCLCIAL04"/>
    <x v="0"/>
    <s v="EXO DOUANE"/>
    <n v="0"/>
    <n v="243.1"/>
    <n v="243.1"/>
    <n v="0"/>
    <n v="0"/>
    <n v="0"/>
    <n v="0"/>
    <n v="0"/>
    <n v="243.1"/>
    <n v="100"/>
    <n v="0"/>
    <n v="243.1"/>
    <n v="243.1"/>
    <n v="0"/>
    <n v="0"/>
    <n v="0"/>
    <n v="0"/>
    <n v="243.1"/>
    <n v="0"/>
    <n v="100"/>
    <n v="243.1"/>
    <n v="0"/>
  </r>
  <r>
    <x v="5"/>
    <s v="Maritime"/>
    <s v="Import"/>
    <x v="2583"/>
    <d v="2024-08-08T00:00:00"/>
    <x v="0"/>
    <s v="DFCLCIAL04"/>
    <x v="6"/>
    <s v="DROITS DE DOUANE"/>
    <n v="0"/>
    <n v="0"/>
    <n v="0"/>
    <n v="0"/>
    <n v="0"/>
    <n v="0"/>
    <n v="0"/>
    <n v="0"/>
    <n v="0"/>
    <n v="0"/>
    <n v="0"/>
    <n v="6774"/>
    <n v="6774"/>
    <n v="6774"/>
    <n v="6774"/>
    <n v="-6774"/>
    <n v="-6774"/>
    <n v="0"/>
    <n v="0"/>
    <n v="100"/>
    <n v="13548"/>
    <n v="200"/>
  </r>
  <r>
    <x v="0"/>
    <s v="Maritime"/>
    <s v="Export"/>
    <x v="2584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84"/>
    <d v="2024-08-0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1"/>
    <s v="Route"/>
    <s v="Import"/>
    <x v="2585"/>
    <d v="2024-08-08T00:00:00"/>
    <x v="0"/>
    <s v="DFCLCIAL04"/>
    <x v="16"/>
    <s v="EXO MANUT"/>
    <n v="0"/>
    <n v="360"/>
    <n v="360"/>
    <n v="0"/>
    <n v="0"/>
    <n v="0"/>
    <n v="0"/>
    <n v="0"/>
    <n v="360"/>
    <n v="100"/>
    <n v="0"/>
    <n v="360"/>
    <n v="360"/>
    <n v="0"/>
    <n v="0"/>
    <n v="0"/>
    <n v="0"/>
    <n v="360"/>
    <n v="0"/>
    <n v="100"/>
    <n v="360"/>
    <n v="0"/>
  </r>
  <r>
    <x v="0"/>
    <s v="Maritime"/>
    <s v="Export"/>
    <x v="2586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2587"/>
    <d v="2024-08-0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588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589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590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591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592"/>
    <d v="2024-08-08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Export"/>
    <x v="2593"/>
    <d v="2024-08-08T00:00:00"/>
    <x v="4"/>
    <s v="DFCLCIAL03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2594"/>
    <d v="2024-08-0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595"/>
    <d v="2024-08-0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596"/>
    <d v="2024-08-0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597"/>
    <d v="2024-08-0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598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598"/>
    <d v="2024-08-0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599"/>
    <d v="2024-08-0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600"/>
    <d v="2024-08-0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601"/>
    <d v="2024-08-08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602"/>
    <d v="2024-08-0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03"/>
    <d v="2024-08-0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604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605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606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606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607"/>
    <d v="2024-08-08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608"/>
    <d v="2024-08-08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0"/>
    <s v="Maritime"/>
    <s v="Export"/>
    <x v="2608"/>
    <d v="2024-08-08T00:00:00"/>
    <x v="5"/>
    <s v="DFCLCIAL02"/>
    <x v="8"/>
    <s v="EXO TIP"/>
    <n v="0"/>
    <n v="13"/>
    <n v="13"/>
    <n v="5.25"/>
    <n v="0"/>
    <n v="-5.25"/>
    <n v="-5.25"/>
    <n v="0"/>
    <n v="13"/>
    <n v="100"/>
    <n v="0"/>
    <n v="13"/>
    <n v="13"/>
    <n v="5.25"/>
    <n v="0"/>
    <n v="-5.25"/>
    <n v="-5.25"/>
    <n v="13"/>
    <n v="0"/>
    <n v="100"/>
    <n v="18.25"/>
    <n v="347.62"/>
  </r>
  <r>
    <x v="0"/>
    <s v="Maritime"/>
    <s v="Export"/>
    <x v="2608"/>
    <d v="2024-08-08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5.25"/>
    <n v="5.25"/>
    <n v="0"/>
    <n v="-5.25"/>
    <n v="0"/>
    <n v="0"/>
    <n v="-5.25"/>
    <n v="0"/>
  </r>
  <r>
    <x v="0"/>
    <s v="Maritime"/>
    <s v="Export"/>
    <x v="2608"/>
    <d v="2024-08-08T00:00:00"/>
    <x v="5"/>
    <s v="DFCLCIAL02"/>
    <x v="0"/>
    <s v="EXO DOUANE"/>
    <n v="0"/>
    <n v="90"/>
    <n v="90"/>
    <n v="18"/>
    <n v="0"/>
    <n v="-18"/>
    <n v="-18"/>
    <n v="0"/>
    <n v="90"/>
    <n v="100"/>
    <n v="0"/>
    <n v="90"/>
    <n v="90"/>
    <n v="18"/>
    <n v="0"/>
    <n v="-18"/>
    <n v="-18"/>
    <n v="90"/>
    <n v="0"/>
    <n v="100"/>
    <n v="108"/>
    <n v="600"/>
  </r>
  <r>
    <x v="0"/>
    <s v="Maritime"/>
    <s v="Import"/>
    <x v="2609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2174"/>
    <n v="2174"/>
    <n v="2174"/>
    <n v="2174"/>
    <n v="-2174"/>
    <n v="-2174"/>
    <n v="0"/>
    <n v="0"/>
    <n v="100"/>
    <n v="4348"/>
    <n v="200"/>
  </r>
  <r>
    <x v="0"/>
    <s v="Maritime"/>
    <s v="Import"/>
    <x v="2609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609"/>
    <d v="2024-08-08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09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610"/>
    <d v="2024-08-08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610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610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398"/>
    <n v="398"/>
    <n v="398"/>
    <n v="398"/>
    <n v="-398"/>
    <n v="-398"/>
    <n v="0"/>
    <n v="0"/>
    <n v="100"/>
    <n v="796"/>
    <n v="200"/>
  </r>
  <r>
    <x v="0"/>
    <s v="Maritime"/>
    <s v="Import"/>
    <x v="2610"/>
    <d v="2024-08-08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611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611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611"/>
    <d v="2024-08-08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2612"/>
    <d v="2024-08-0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613"/>
    <d v="2024-08-08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2613"/>
    <d v="2024-08-08T00:00:00"/>
    <x v="5"/>
    <s v="DFCLCIAL02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614"/>
    <d v="2024-08-08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614"/>
    <d v="2024-08-08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615"/>
    <d v="2024-08-08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2615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2616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2616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616"/>
    <d v="2024-08-08T00:00:00"/>
    <x v="5"/>
    <s v="DFCLCIAL02"/>
    <x v="10"/>
    <s v="TAX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617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617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0"/>
    <s v="Maritime"/>
    <s v="Import"/>
    <x v="2617"/>
    <d v="2024-08-08T00:00:00"/>
    <x v="5"/>
    <s v="DFCLCIAL02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2618"/>
    <d v="2024-08-08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2618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618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619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619"/>
    <d v="2024-08-08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619"/>
    <d v="2024-08-08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19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259"/>
    <n v="259"/>
    <n v="259"/>
    <n v="259"/>
    <n v="-259"/>
    <n v="-259"/>
    <n v="0"/>
    <n v="0"/>
    <n v="100"/>
    <n v="518"/>
    <n v="200"/>
  </r>
  <r>
    <x v="0"/>
    <s v="Maritime"/>
    <s v="Import"/>
    <x v="2620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282"/>
    <n v="282"/>
    <n v="282"/>
    <n v="282"/>
    <n v="-282"/>
    <n v="-282"/>
    <n v="0"/>
    <n v="0"/>
    <n v="100"/>
    <n v="564"/>
    <n v="200"/>
  </r>
  <r>
    <x v="0"/>
    <s v="Maritime"/>
    <s v="Import"/>
    <x v="2620"/>
    <d v="2024-08-08T00:00:00"/>
    <x v="5"/>
    <s v="DFCLCIAL02"/>
    <x v="7"/>
    <s v="TAX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Import"/>
    <x v="2620"/>
    <d v="2024-08-08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21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2972"/>
    <n v="2972"/>
    <n v="2972"/>
    <n v="2972"/>
    <n v="-2972"/>
    <n v="-2972"/>
    <n v="0"/>
    <n v="0"/>
    <n v="100"/>
    <n v="5944"/>
    <n v="200"/>
  </r>
  <r>
    <x v="0"/>
    <s v="Maritime"/>
    <s v="Import"/>
    <x v="2621"/>
    <d v="2024-08-08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2621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622"/>
    <d v="2024-08-08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2622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1099"/>
    <n v="1099"/>
    <n v="1099"/>
    <n v="1099"/>
    <n v="-1099"/>
    <n v="-1099"/>
    <n v="0"/>
    <n v="0"/>
    <n v="100"/>
    <n v="2198"/>
    <n v="200"/>
  </r>
  <r>
    <x v="0"/>
    <s v="Maritime"/>
    <s v="Import"/>
    <x v="2622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623"/>
    <d v="2024-08-08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623"/>
    <d v="2024-08-08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623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939"/>
    <n v="939"/>
    <n v="939"/>
    <n v="939"/>
    <n v="-939"/>
    <n v="-939"/>
    <n v="0"/>
    <n v="0"/>
    <n v="100"/>
    <n v="1878"/>
    <n v="200"/>
  </r>
  <r>
    <x v="0"/>
    <s v="Maritime"/>
    <s v="Import"/>
    <x v="2624"/>
    <d v="2024-08-0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624"/>
    <d v="2024-08-0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625"/>
    <d v="2024-08-08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625"/>
    <d v="2024-08-08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2626"/>
    <d v="2024-08-0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26"/>
    <d v="2024-08-08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627"/>
    <d v="2024-08-08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2627"/>
    <d v="2024-08-08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628"/>
    <d v="2024-08-2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28"/>
    <d v="2024-08-28T00:00:00"/>
    <x v="5"/>
    <s v="DFCLCIAL02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Import"/>
    <x v="2629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548"/>
    <n v="548"/>
    <n v="548"/>
    <n v="548"/>
    <n v="-548"/>
    <n v="-548"/>
    <n v="0"/>
    <n v="0"/>
    <n v="100"/>
    <n v="1096"/>
    <n v="200"/>
  </r>
  <r>
    <x v="0"/>
    <s v="Maritime"/>
    <s v="Import"/>
    <x v="2629"/>
    <d v="2024-08-08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629"/>
    <d v="2024-08-08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629"/>
    <d v="2024-08-08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2630"/>
    <d v="2024-08-08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2631"/>
    <d v="2024-08-08T00:00:00"/>
    <x v="5"/>
    <s v="DFCLCIAL02"/>
    <x v="10"/>
    <s v="TAX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Import"/>
    <x v="2631"/>
    <d v="2024-08-08T00:00:00"/>
    <x v="5"/>
    <s v="DFCLCIAL02"/>
    <x v="7"/>
    <s v="TAX DOUANE"/>
    <n v="0"/>
    <n v="50"/>
    <n v="50"/>
    <n v="20"/>
    <n v="0"/>
    <n v="-20"/>
    <n v="-20"/>
    <n v="0"/>
    <n v="50"/>
    <n v="100"/>
    <n v="0"/>
    <n v="50"/>
    <n v="50"/>
    <n v="20"/>
    <n v="20"/>
    <n v="-20"/>
    <n v="-20"/>
    <n v="30"/>
    <n v="0"/>
    <n v="100"/>
    <n v="70"/>
    <n v="350"/>
  </r>
  <r>
    <x v="0"/>
    <s v="Maritime"/>
    <s v="Import"/>
    <x v="2632"/>
    <d v="2024-08-08T00:00:00"/>
    <x v="5"/>
    <s v="DFCLCIAL02"/>
    <x v="30"/>
    <s v="TVA"/>
    <n v="0"/>
    <n v="0"/>
    <n v="0"/>
    <n v="0"/>
    <n v="0"/>
    <n v="0"/>
    <n v="0"/>
    <n v="0"/>
    <n v="0"/>
    <n v="0"/>
    <n v="0"/>
    <n v="811"/>
    <n v="811"/>
    <n v="811"/>
    <n v="811"/>
    <n v="-811"/>
    <n v="-811"/>
    <n v="0"/>
    <n v="0"/>
    <n v="100"/>
    <n v="1622"/>
    <n v="200"/>
  </r>
  <r>
    <x v="0"/>
    <s v="Maritime"/>
    <s v="Import"/>
    <x v="2632"/>
    <d v="2024-08-08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632"/>
    <d v="2024-08-08T00:00:00"/>
    <x v="5"/>
    <s v="DFCLCIAL02"/>
    <x v="6"/>
    <s v="DROITS DE DOUANE"/>
    <n v="0"/>
    <n v="0"/>
    <n v="0"/>
    <n v="0"/>
    <n v="0"/>
    <n v="0"/>
    <n v="0"/>
    <n v="0"/>
    <n v="0"/>
    <n v="0"/>
    <n v="0"/>
    <n v="161"/>
    <n v="161"/>
    <n v="161"/>
    <n v="161"/>
    <n v="-161"/>
    <n v="-161"/>
    <n v="0"/>
    <n v="0"/>
    <n v="100"/>
    <n v="322"/>
    <n v="200"/>
  </r>
  <r>
    <x v="0"/>
    <s v="Maritime"/>
    <s v="Import"/>
    <x v="2632"/>
    <d v="2024-08-08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2633"/>
    <d v="2024-08-09T00:00:00"/>
    <x v="4"/>
    <s v="DFCLCIAL03"/>
    <x v="4"/>
    <s v="TAX 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633"/>
    <d v="2024-08-09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2633"/>
    <d v="2024-08-09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633"/>
    <d v="2024-08-09T00:00:00"/>
    <x v="4"/>
    <s v="DFCLCIAL03"/>
    <x v="5"/>
    <s v="DROITS DE PORT DOUAN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0"/>
    <s v="Maritime"/>
    <s v="Import"/>
    <x v="2633"/>
    <d v="2024-08-0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34"/>
    <d v="2024-08-09T00:00:00"/>
    <x v="4"/>
    <s v="DFCLCIAL03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634"/>
    <d v="2024-08-09T00:00:00"/>
    <x v="4"/>
    <s v="DFCLCIAL03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2635"/>
    <d v="2024-08-0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36"/>
    <d v="2024-08-09T00:00:00"/>
    <x v="4"/>
    <s v="DFCLCIAL03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2636"/>
    <d v="2024-08-09T00:00:00"/>
    <x v="4"/>
    <s v="DFCLCIAL03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0"/>
    <s v="Maritime"/>
    <s v="Import"/>
    <x v="2636"/>
    <d v="2024-08-09T00:00:00"/>
    <x v="1"/>
    <s v="DFCLCPTA"/>
    <x v="4"/>
    <s v="TAX  FR ANNEXE"/>
    <n v="0"/>
    <n v="0"/>
    <n v="0"/>
    <n v="0"/>
    <n v="38.33"/>
    <n v="38.33"/>
    <n v="0"/>
    <n v="0"/>
    <n v="-38.33"/>
    <n v="0"/>
    <n v="0"/>
    <n v="0"/>
    <n v="0"/>
    <n v="0"/>
    <n v="0"/>
    <n v="38.33"/>
    <n v="0"/>
    <n v="0"/>
    <n v="0"/>
    <n v="0"/>
    <n v="-38.33"/>
    <n v="0"/>
  </r>
  <r>
    <x v="0"/>
    <s v="Maritime"/>
    <s v="Import"/>
    <x v="2636"/>
    <d v="2024-08-09T00:00:00"/>
    <x v="4"/>
    <s v="DFCLCIAL03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636"/>
    <d v="2024-08-09T00:00:00"/>
    <x v="4"/>
    <s v="DFCLCIAL03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636"/>
    <d v="2024-08-09T00:00:00"/>
    <x v="4"/>
    <s v="DFCLCIAL03"/>
    <x v="4"/>
    <s v="TAX  FR ANNEXE"/>
    <n v="0"/>
    <n v="145"/>
    <n v="145"/>
    <n v="38.33"/>
    <n v="0"/>
    <n v="-38.33"/>
    <n v="-38.33"/>
    <n v="0"/>
    <n v="145"/>
    <n v="100"/>
    <n v="0"/>
    <n v="145"/>
    <n v="145"/>
    <n v="38.33"/>
    <n v="38.33"/>
    <n v="-38.33"/>
    <n v="-38.33"/>
    <n v="106.67"/>
    <n v="0"/>
    <n v="100"/>
    <n v="183.33"/>
    <n v="478.29"/>
  </r>
  <r>
    <x v="1"/>
    <s v="Route"/>
    <s v="Import"/>
    <x v="2637"/>
    <d v="2024-08-09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638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639"/>
    <d v="2024-08-0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640"/>
    <d v="2024-08-09T00:00:00"/>
    <x v="2"/>
    <s v="DFCLCIAL07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641"/>
    <d v="2024-08-0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2642"/>
    <d v="2024-08-09T00:00:00"/>
    <x v="2"/>
    <s v="DFCLCIAL07"/>
    <x v="0"/>
    <s v="EXO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5"/>
    <s v="Maritime"/>
    <s v="Import"/>
    <x v="2643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644"/>
    <d v="2024-08-0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45"/>
    <d v="2024-08-09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45"/>
    <d v="2024-08-09T00:00:00"/>
    <x v="4"/>
    <s v="DFCLCIAL03"/>
    <x v="0"/>
    <s v="EXO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Export"/>
    <x v="2646"/>
    <d v="2024-08-09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2647"/>
    <d v="2024-08-09T00:00:00"/>
    <x v="4"/>
    <s v="DFCLCIAL03"/>
    <x v="0"/>
    <s v="EXO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2647"/>
    <d v="2024-08-09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2648"/>
    <d v="2024-08-09T00:00:00"/>
    <x v="5"/>
    <s v="DFCLCIAL02"/>
    <x v="26"/>
    <s v="EXO TPS ROUTE"/>
    <n v="0"/>
    <n v="815"/>
    <n v="815"/>
    <n v="800"/>
    <n v="0"/>
    <n v="-800"/>
    <n v="-800"/>
    <n v="0"/>
    <n v="815"/>
    <n v="100"/>
    <n v="0"/>
    <n v="815"/>
    <n v="815"/>
    <n v="800"/>
    <n v="0"/>
    <n v="-800"/>
    <n v="-800"/>
    <n v="815"/>
    <n v="0"/>
    <n v="100"/>
    <n v="1615"/>
    <n v="201.88"/>
  </r>
  <r>
    <x v="0"/>
    <s v="Maritime"/>
    <s v="Export"/>
    <x v="2648"/>
    <d v="2024-08-09T00:00:00"/>
    <x v="1"/>
    <s v="DFCLCPTA"/>
    <x v="26"/>
    <s v="EXO TPS ROUTE"/>
    <n v="0"/>
    <n v="0"/>
    <n v="0"/>
    <n v="0"/>
    <n v="800"/>
    <n v="800"/>
    <n v="0"/>
    <n v="0"/>
    <n v="-800"/>
    <n v="0"/>
    <n v="0"/>
    <n v="0"/>
    <n v="0"/>
    <n v="0"/>
    <n v="800"/>
    <n v="800"/>
    <n v="0"/>
    <n v="-800"/>
    <n v="0"/>
    <n v="0"/>
    <n v="-800"/>
    <n v="0"/>
  </r>
  <r>
    <x v="0"/>
    <s v="Maritime"/>
    <s v="Export"/>
    <x v="2649"/>
    <d v="2024-08-09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650"/>
    <d v="2024-08-09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651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2652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653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654"/>
    <d v="2024-08-0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655"/>
    <d v="2024-08-0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656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657"/>
    <d v="2024-08-09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2658"/>
    <d v="2024-08-0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659"/>
    <d v="2024-08-09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2660"/>
    <d v="2024-08-0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661"/>
    <d v="2024-08-09T00:00:00"/>
    <x v="0"/>
    <s v="DFCLCIAL04"/>
    <x v="0"/>
    <s v="EXO DOUANE"/>
    <n v="0"/>
    <n v="223"/>
    <n v="223"/>
    <n v="0"/>
    <n v="0"/>
    <n v="0"/>
    <n v="0"/>
    <n v="0"/>
    <n v="223"/>
    <n v="100"/>
    <n v="0"/>
    <n v="223"/>
    <n v="223"/>
    <n v="0"/>
    <n v="0"/>
    <n v="0"/>
    <n v="0"/>
    <n v="223"/>
    <n v="0"/>
    <n v="100"/>
    <n v="223"/>
    <n v="0"/>
  </r>
  <r>
    <x v="5"/>
    <s v="Maritime"/>
    <s v="Import"/>
    <x v="2661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76"/>
    <n v="2676"/>
    <n v="0"/>
    <n v="-2676"/>
    <n v="0"/>
    <n v="0"/>
    <n v="-2676"/>
    <n v="0"/>
  </r>
  <r>
    <x v="5"/>
    <s v="Maritime"/>
    <s v="Import"/>
    <x v="2661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2676"/>
    <n v="2676"/>
    <n v="2676"/>
    <n v="0"/>
    <n v="-2676"/>
    <n v="-2676"/>
    <n v="2676"/>
    <n v="0"/>
    <n v="100"/>
    <n v="5352"/>
    <n v="200"/>
  </r>
  <r>
    <x v="5"/>
    <s v="Maritime"/>
    <s v="Import"/>
    <x v="2662"/>
    <d v="2024-08-09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2663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664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664"/>
    <d v="2024-08-09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665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66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667"/>
    <d v="2024-08-0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2668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6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670"/>
    <d v="2024-08-0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670"/>
    <d v="2024-08-09T00:00:00"/>
    <x v="3"/>
    <s v="DFCLCIAL01"/>
    <x v="7"/>
    <s v="TAX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Export"/>
    <x v="2671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672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673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674"/>
    <d v="2024-08-0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675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76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677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678"/>
    <d v="2024-08-09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678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67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680"/>
    <d v="2024-08-09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2680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7"/>
    <n v="27"/>
    <n v="0"/>
    <n v="-27"/>
    <n v="0"/>
    <n v="0"/>
    <n v="-27"/>
    <n v="0"/>
  </r>
  <r>
    <x v="5"/>
    <s v="Maritime"/>
    <s v="Import"/>
    <x v="2680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27"/>
    <n v="27"/>
    <n v="27"/>
    <n v="0"/>
    <n v="-27"/>
    <n v="-27"/>
    <n v="27"/>
    <n v="0"/>
    <n v="100"/>
    <n v="54"/>
    <n v="200"/>
  </r>
  <r>
    <x v="5"/>
    <s v="Maritime"/>
    <s v="Export"/>
    <x v="2681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82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683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2684"/>
    <d v="2024-08-09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Import"/>
    <x v="2684"/>
    <d v="2024-08-09T00:00:00"/>
    <x v="2"/>
    <s v="DFCLCIAL07"/>
    <x v="6"/>
    <s v="DROITS DE DOUANE"/>
    <n v="0"/>
    <n v="0"/>
    <n v="0"/>
    <n v="0"/>
    <n v="0"/>
    <n v="0"/>
    <n v="0"/>
    <n v="0"/>
    <n v="0"/>
    <n v="0"/>
    <n v="0"/>
    <n v="300"/>
    <n v="300"/>
    <n v="300"/>
    <n v="300"/>
    <n v="-300"/>
    <n v="-300"/>
    <n v="0"/>
    <n v="0"/>
    <n v="100"/>
    <n v="600"/>
    <n v="200"/>
  </r>
  <r>
    <x v="5"/>
    <s v="Maritime"/>
    <s v="Export"/>
    <x v="2685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686"/>
    <d v="2024-08-09T00:00:00"/>
    <x v="4"/>
    <s v="DFCLCIAL03"/>
    <x v="6"/>
    <s v="DROITS DE DOUANE"/>
    <n v="0"/>
    <n v="0"/>
    <n v="0"/>
    <n v="0"/>
    <n v="0"/>
    <n v="0"/>
    <n v="0"/>
    <n v="0"/>
    <n v="0"/>
    <n v="0"/>
    <n v="0"/>
    <n v="1240"/>
    <n v="1240"/>
    <n v="1240"/>
    <n v="1240"/>
    <n v="-1240"/>
    <n v="-1240"/>
    <n v="0"/>
    <n v="0"/>
    <n v="100"/>
    <n v="2480"/>
    <n v="200"/>
  </r>
  <r>
    <x v="0"/>
    <s v="Maritime"/>
    <s v="Import"/>
    <x v="2686"/>
    <d v="2024-08-09T00:00:00"/>
    <x v="4"/>
    <s v="DFCLCIAL03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2686"/>
    <d v="2024-08-09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0"/>
    <s v="Maritime"/>
    <s v="Import"/>
    <x v="2686"/>
    <d v="2024-08-0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2687"/>
    <d v="2024-08-09T00:00:00"/>
    <x v="6"/>
    <s v="DFCLCIAL06"/>
    <x v="3"/>
    <s v="TAX AFFRETEMENT"/>
    <n v="0"/>
    <n v="367.5"/>
    <n v="367.5"/>
    <n v="350"/>
    <n v="0"/>
    <n v="-350"/>
    <n v="-350"/>
    <n v="0"/>
    <n v="367.5"/>
    <n v="100"/>
    <n v="0"/>
    <n v="367.5"/>
    <n v="367.5"/>
    <n v="350"/>
    <n v="350"/>
    <n v="-350"/>
    <n v="-350"/>
    <n v="17.5"/>
    <n v="0"/>
    <n v="100"/>
    <n v="717.5"/>
    <n v="205"/>
  </r>
  <r>
    <x v="1"/>
    <s v="Route"/>
    <s v="Export"/>
    <x v="2688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688"/>
    <d v="2024-08-09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268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90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691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92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693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694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3"/>
    <s v="Route"/>
    <s v="Export"/>
    <x v="2695"/>
    <d v="2024-08-09T00:00:00"/>
    <x v="6"/>
    <s v="DFCLCIAL06"/>
    <x v="41"/>
    <s v="EXO AFFRETEMENT"/>
    <n v="0"/>
    <n v="927.63"/>
    <n v="927.63"/>
    <n v="880"/>
    <n v="0"/>
    <n v="-880"/>
    <n v="-880"/>
    <n v="0"/>
    <n v="927.63"/>
    <n v="100"/>
    <n v="0"/>
    <n v="927.63"/>
    <n v="927.63"/>
    <n v="880"/>
    <n v="880"/>
    <n v="-880"/>
    <n v="-880"/>
    <n v="47.629999999999995"/>
    <n v="0"/>
    <n v="100"/>
    <n v="1807.63"/>
    <n v="205.41"/>
  </r>
  <r>
    <x v="3"/>
    <s v="Route"/>
    <s v="Export"/>
    <x v="2696"/>
    <d v="2024-08-09T00:00:00"/>
    <x v="6"/>
    <s v="DFCLCIAL06"/>
    <x v="3"/>
    <s v="TAX AFFRETEMENT"/>
    <n v="0"/>
    <n v="367.5"/>
    <n v="367.5"/>
    <n v="350"/>
    <n v="0"/>
    <n v="-350"/>
    <n v="-350"/>
    <n v="0"/>
    <n v="367.5"/>
    <n v="100"/>
    <n v="0"/>
    <n v="367.5"/>
    <n v="367.5"/>
    <n v="350"/>
    <n v="350"/>
    <n v="-350"/>
    <n v="-350"/>
    <n v="17.5"/>
    <n v="0"/>
    <n v="100"/>
    <n v="717.5"/>
    <n v="205"/>
  </r>
  <r>
    <x v="0"/>
    <s v="Maritime"/>
    <s v="Export"/>
    <x v="2697"/>
    <d v="2024-08-09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2698"/>
    <d v="2024-08-09T00:00:00"/>
    <x v="6"/>
    <s v="DFCLCIAL06"/>
    <x v="0"/>
    <s v="EXO DOUANE"/>
    <n v="0"/>
    <n v="230"/>
    <n v="230"/>
    <n v="0"/>
    <n v="0"/>
    <n v="0"/>
    <n v="0"/>
    <n v="0"/>
    <n v="230"/>
    <n v="100"/>
    <n v="0"/>
    <n v="230"/>
    <n v="230"/>
    <n v="0"/>
    <n v="0"/>
    <n v="0"/>
    <n v="0"/>
    <n v="230"/>
    <n v="0"/>
    <n v="100"/>
    <n v="230"/>
    <n v="0"/>
  </r>
  <r>
    <x v="5"/>
    <s v="Maritime"/>
    <s v="Export"/>
    <x v="2699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700"/>
    <d v="2024-08-09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2700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701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702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703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2703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703"/>
    <d v="2024-08-09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2704"/>
    <d v="2024-08-09T00:00:00"/>
    <x v="0"/>
    <s v="DFCLCIAL04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5"/>
    <s v="Maritime"/>
    <s v="Import"/>
    <x v="2705"/>
    <d v="2024-08-09T00:00:00"/>
    <x v="6"/>
    <s v="DFCLCIAL06"/>
    <x v="6"/>
    <s v="DROITS DE DOUANE"/>
    <n v="0"/>
    <n v="0"/>
    <n v="0"/>
    <n v="0"/>
    <n v="0"/>
    <n v="0"/>
    <n v="0"/>
    <n v="0"/>
    <n v="0"/>
    <n v="0"/>
    <n v="0"/>
    <n v="268"/>
    <n v="268"/>
    <n v="268"/>
    <n v="0"/>
    <n v="-268"/>
    <n v="-268"/>
    <n v="268"/>
    <n v="0"/>
    <n v="100"/>
    <n v="536"/>
    <n v="200"/>
  </r>
  <r>
    <x v="5"/>
    <s v="Maritime"/>
    <s v="Import"/>
    <x v="2705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68"/>
    <n v="268"/>
    <n v="0"/>
    <n v="-268"/>
    <n v="0"/>
    <n v="0"/>
    <n v="-268"/>
    <n v="0"/>
  </r>
  <r>
    <x v="5"/>
    <s v="Maritime"/>
    <s v="Import"/>
    <x v="2705"/>
    <d v="2024-08-09T00:00:00"/>
    <x v="6"/>
    <s v="DFCLCIAL06"/>
    <x v="0"/>
    <s v="EXO DOUANE"/>
    <n v="0"/>
    <n v="379"/>
    <n v="379"/>
    <n v="0"/>
    <n v="0"/>
    <n v="0"/>
    <n v="0"/>
    <n v="0"/>
    <n v="379"/>
    <n v="100"/>
    <n v="0"/>
    <n v="379"/>
    <n v="379"/>
    <n v="0"/>
    <n v="0"/>
    <n v="0"/>
    <n v="0"/>
    <n v="379"/>
    <n v="0"/>
    <n v="100"/>
    <n v="379"/>
    <n v="0"/>
  </r>
  <r>
    <x v="0"/>
    <s v="Maritime"/>
    <s v="Import"/>
    <x v="2706"/>
    <d v="2024-08-09T00:00:00"/>
    <x v="5"/>
    <s v="DFCLCIAL02"/>
    <x v="7"/>
    <s v="TAX DOUANE"/>
    <n v="0"/>
    <n v="554"/>
    <n v="554"/>
    <n v="330"/>
    <n v="0"/>
    <n v="-330"/>
    <n v="-330"/>
    <n v="0"/>
    <n v="554"/>
    <n v="100"/>
    <n v="0"/>
    <n v="554"/>
    <n v="554"/>
    <n v="330"/>
    <n v="330"/>
    <n v="-330"/>
    <n v="-330"/>
    <n v="224"/>
    <n v="0"/>
    <n v="100"/>
    <n v="884"/>
    <n v="267.88"/>
  </r>
  <r>
    <x v="0"/>
    <s v="Maritime"/>
    <s v="Import"/>
    <x v="2706"/>
    <d v="2024-08-09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706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706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5"/>
    <s v="Maritime"/>
    <s v="Export"/>
    <x v="2707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708"/>
    <d v="2024-08-09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2709"/>
    <d v="2024-08-09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5"/>
    <s v="Maritime"/>
    <s v="Import"/>
    <x v="2709"/>
    <d v="2024-08-09T00:00:00"/>
    <x v="2"/>
    <s v="DFCLCIAL07"/>
    <x v="6"/>
    <s v="DROITS DE DOUANE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5"/>
    <s v="Maritime"/>
    <s v="Import"/>
    <x v="2709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3"/>
    <s v="Route"/>
    <s v="Export"/>
    <x v="2710"/>
    <d v="2024-08-09T00:00:00"/>
    <x v="6"/>
    <s v="DFCLCIAL06"/>
    <x v="41"/>
    <s v="EXO AFFRETEMENT"/>
    <n v="0"/>
    <n v="1602.19"/>
    <n v="1602.19"/>
    <n v="1400"/>
    <n v="0"/>
    <n v="-1400"/>
    <n v="-1400"/>
    <n v="0"/>
    <n v="1602.19"/>
    <n v="100"/>
    <n v="0"/>
    <n v="1602.19"/>
    <n v="1602.19"/>
    <n v="1400"/>
    <n v="1400"/>
    <n v="-1400"/>
    <n v="-1400"/>
    <n v="202.19000000000005"/>
    <n v="0"/>
    <n v="100"/>
    <n v="3002.19"/>
    <n v="214.44"/>
  </r>
  <r>
    <x v="0"/>
    <s v="Maritime"/>
    <s v="Export"/>
    <x v="2711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711"/>
    <d v="2024-08-0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712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712"/>
    <d v="2024-08-09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2713"/>
    <d v="2024-08-0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2714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052"/>
    <n v="3052"/>
    <n v="0"/>
    <n v="-3052"/>
    <n v="0"/>
    <n v="0"/>
    <n v="-3052"/>
    <n v="0"/>
  </r>
  <r>
    <x v="5"/>
    <s v="Maritime"/>
    <s v="Import"/>
    <x v="2714"/>
    <d v="2024-08-09T00:00:00"/>
    <x v="0"/>
    <s v="DFCLCIAL04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2714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3052"/>
    <n v="3052"/>
    <n v="3052"/>
    <n v="0"/>
    <n v="-3052"/>
    <n v="-3052"/>
    <n v="3052"/>
    <n v="0"/>
    <n v="100"/>
    <n v="6104"/>
    <n v="200"/>
  </r>
  <r>
    <x v="0"/>
    <s v="Maritime"/>
    <s v="Export"/>
    <x v="2715"/>
    <d v="2024-08-09T00:00:00"/>
    <x v="5"/>
    <s v="DFCLCIAL02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2715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716"/>
    <d v="2024-08-09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2717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718"/>
    <d v="2024-08-09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2719"/>
    <d v="2024-08-09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719"/>
    <d v="2024-08-0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719"/>
    <d v="2024-08-09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720"/>
    <d v="2024-08-09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2721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722"/>
    <d v="2024-08-09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2723"/>
    <d v="2024-08-09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723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724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2725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0"/>
    <s v="Maritime"/>
    <s v="Import"/>
    <x v="2726"/>
    <d v="2024-08-30T00:00:00"/>
    <x v="1"/>
    <s v="DFCLCPTA"/>
    <x v="50"/>
    <s v="AUTOL FR ANNEXE"/>
    <n v="0"/>
    <n v="0"/>
    <n v="0"/>
    <n v="0"/>
    <n v="1218"/>
    <n v="1218"/>
    <n v="0"/>
    <n v="0"/>
    <n v="-1218"/>
    <n v="0"/>
    <n v="0"/>
    <n v="0"/>
    <n v="0"/>
    <n v="0"/>
    <n v="1218"/>
    <n v="1218"/>
    <n v="0"/>
    <n v="-1218"/>
    <n v="0"/>
    <n v="0"/>
    <n v="-1218"/>
    <n v="0"/>
  </r>
  <r>
    <x v="10"/>
    <s v="Maritime"/>
    <s v="Import"/>
    <x v="2726"/>
    <d v="2024-08-30T00:00:00"/>
    <x v="3"/>
    <s v="DFCLCIAL01"/>
    <x v="50"/>
    <s v="AUTOL FR ANNEXE"/>
    <n v="0"/>
    <n v="1480"/>
    <n v="1480"/>
    <n v="1218"/>
    <n v="0"/>
    <n v="-1218"/>
    <n v="-1218"/>
    <n v="0"/>
    <n v="1480"/>
    <n v="100"/>
    <n v="0"/>
    <n v="1480"/>
    <n v="1480"/>
    <n v="1218"/>
    <n v="0"/>
    <n v="-1218"/>
    <n v="-1218"/>
    <n v="1480"/>
    <n v="0"/>
    <n v="100"/>
    <n v="2698"/>
    <n v="221.51"/>
  </r>
  <r>
    <x v="5"/>
    <s v="Maritime"/>
    <s v="Export"/>
    <x v="2727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2728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729"/>
    <d v="2024-08-09T00:00:00"/>
    <x v="2"/>
    <s v="DFCLCIAL07"/>
    <x v="0"/>
    <s v="EXO DOUANE"/>
    <n v="0"/>
    <n v="100"/>
    <n v="100"/>
    <n v="48"/>
    <n v="0"/>
    <n v="-48"/>
    <n v="-48"/>
    <n v="0"/>
    <n v="100"/>
    <n v="100"/>
    <n v="0"/>
    <n v="100"/>
    <n v="100"/>
    <n v="48"/>
    <n v="48"/>
    <n v="-48"/>
    <n v="-48"/>
    <n v="52"/>
    <n v="0"/>
    <n v="100"/>
    <n v="148"/>
    <n v="308.33"/>
  </r>
  <r>
    <x v="0"/>
    <s v="Maritime"/>
    <s v="Import"/>
    <x v="2730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731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732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733"/>
    <d v="2024-08-09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733"/>
    <d v="2024-08-09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5"/>
    <s v="Maritime"/>
    <s v="Export"/>
    <x v="2734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735"/>
    <d v="2024-08-0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736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737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738"/>
    <d v="2024-08-0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3"/>
    <s v="Route"/>
    <s v="Export"/>
    <x v="2739"/>
    <d v="2024-08-09T00:00:00"/>
    <x v="6"/>
    <s v="DFCLCIAL06"/>
    <x v="3"/>
    <s v="TAX AFFRETEMENT"/>
    <n v="0"/>
    <n v="225.75"/>
    <n v="225.75"/>
    <n v="160"/>
    <n v="0"/>
    <n v="-160"/>
    <n v="-160"/>
    <n v="0"/>
    <n v="225.75"/>
    <n v="100"/>
    <n v="0"/>
    <n v="225.75"/>
    <n v="225.75"/>
    <n v="160"/>
    <n v="0"/>
    <n v="-160"/>
    <n v="-160"/>
    <n v="225.75"/>
    <n v="0"/>
    <n v="100"/>
    <n v="385.75"/>
    <n v="241.09"/>
  </r>
  <r>
    <x v="3"/>
    <s v="Route"/>
    <s v="Export"/>
    <x v="2739"/>
    <d v="2024-08-09T00:00:00"/>
    <x v="1"/>
    <s v="DFCLCPTA"/>
    <x v="3"/>
    <s v="TAX AFFRETEMENT"/>
    <n v="0"/>
    <n v="0"/>
    <n v="0"/>
    <n v="0"/>
    <n v="160"/>
    <n v="160"/>
    <n v="0"/>
    <n v="0"/>
    <n v="-160"/>
    <n v="0"/>
    <n v="0"/>
    <n v="0"/>
    <n v="0"/>
    <n v="0"/>
    <n v="160"/>
    <n v="160"/>
    <n v="0"/>
    <n v="-160"/>
    <n v="0"/>
    <n v="0"/>
    <n v="-160"/>
    <n v="0"/>
  </r>
  <r>
    <x v="0"/>
    <s v="Maritime"/>
    <s v="Import"/>
    <x v="2740"/>
    <d v="2024-08-09T00:00:00"/>
    <x v="7"/>
    <s v="DFCLCIAL05"/>
    <x v="6"/>
    <s v="DROITS DE DOUANE"/>
    <n v="0"/>
    <n v="0"/>
    <n v="0"/>
    <n v="0"/>
    <n v="0"/>
    <n v="0"/>
    <n v="0"/>
    <n v="0"/>
    <n v="0"/>
    <n v="0"/>
    <n v="0"/>
    <n v="40"/>
    <n v="40"/>
    <n v="40"/>
    <n v="40"/>
    <n v="-40"/>
    <n v="-40"/>
    <n v="0"/>
    <n v="0"/>
    <n v="100"/>
    <n v="80"/>
    <n v="200"/>
  </r>
  <r>
    <x v="0"/>
    <s v="Maritime"/>
    <s v="Import"/>
    <x v="2740"/>
    <d v="2024-08-09T00:00:00"/>
    <x v="7"/>
    <s v="DFCLCIAL05"/>
    <x v="22"/>
    <s v="AUTOL DOUANE"/>
    <n v="0"/>
    <n v="225"/>
    <n v="225"/>
    <n v="0"/>
    <n v="0"/>
    <n v="0"/>
    <n v="0"/>
    <n v="0"/>
    <n v="225"/>
    <n v="100"/>
    <n v="0"/>
    <n v="225"/>
    <n v="225"/>
    <n v="0"/>
    <n v="0"/>
    <n v="0"/>
    <n v="0"/>
    <n v="225"/>
    <n v="0"/>
    <n v="100"/>
    <n v="225"/>
    <n v="0"/>
  </r>
  <r>
    <x v="0"/>
    <s v="Maritime"/>
    <s v="Export"/>
    <x v="2741"/>
    <d v="2024-08-09T00:00:00"/>
    <x v="0"/>
    <s v="DFCLCIAL04"/>
    <x v="14"/>
    <s v="EXO FR ANNEXE"/>
    <n v="0"/>
    <n v="31.06"/>
    <n v="31.06"/>
    <n v="0"/>
    <n v="0"/>
    <n v="0"/>
    <n v="0"/>
    <n v="0"/>
    <n v="31.06"/>
    <n v="100"/>
    <n v="0"/>
    <n v="31.06"/>
    <n v="31.06"/>
    <n v="0"/>
    <n v="0"/>
    <n v="0"/>
    <n v="0"/>
    <n v="31.06"/>
    <n v="0"/>
    <n v="100"/>
    <n v="31.06"/>
    <n v="0"/>
  </r>
  <r>
    <x v="0"/>
    <s v="Maritime"/>
    <s v="Export"/>
    <x v="2741"/>
    <d v="2024-08-09T00:00:00"/>
    <x v="0"/>
    <s v="DFCLCIAL04"/>
    <x v="0"/>
    <s v="EXO DOUANE"/>
    <n v="0"/>
    <n v="136"/>
    <n v="136"/>
    <n v="0"/>
    <n v="0"/>
    <n v="0"/>
    <n v="0"/>
    <n v="0"/>
    <n v="136"/>
    <n v="100"/>
    <n v="0"/>
    <n v="136"/>
    <n v="136"/>
    <n v="0"/>
    <n v="0"/>
    <n v="0"/>
    <n v="0"/>
    <n v="136"/>
    <n v="0"/>
    <n v="100"/>
    <n v="136"/>
    <n v="0"/>
  </r>
  <r>
    <x v="0"/>
    <s v="Maritime"/>
    <s v="Export"/>
    <x v="2741"/>
    <d v="2024-08-09T00:00:00"/>
    <x v="0"/>
    <s v="DFCLCIAL04"/>
    <x v="40"/>
    <s v="ATR"/>
    <n v="0"/>
    <n v="21.25"/>
    <n v="21.25"/>
    <n v="0"/>
    <n v="0"/>
    <n v="0"/>
    <n v="0"/>
    <n v="0"/>
    <n v="21.25"/>
    <n v="100"/>
    <n v="0"/>
    <n v="21.25"/>
    <n v="21.25"/>
    <n v="0"/>
    <n v="0"/>
    <n v="0"/>
    <n v="0"/>
    <n v="21.25"/>
    <n v="0"/>
    <n v="100"/>
    <n v="21.25"/>
    <n v="0"/>
  </r>
  <r>
    <x v="5"/>
    <s v="Maritime"/>
    <s v="Import"/>
    <x v="2742"/>
    <d v="2024-08-09T00:00:00"/>
    <x v="0"/>
    <s v="DFCLCIAL04"/>
    <x v="7"/>
    <s v="TAX DOUANE"/>
    <n v="0"/>
    <n v="101"/>
    <n v="101"/>
    <n v="0"/>
    <n v="0"/>
    <n v="0"/>
    <n v="0"/>
    <n v="0"/>
    <n v="101"/>
    <n v="100"/>
    <n v="0"/>
    <n v="101"/>
    <n v="101"/>
    <n v="0"/>
    <n v="0"/>
    <n v="0"/>
    <n v="0"/>
    <n v="101"/>
    <n v="0"/>
    <n v="100"/>
    <n v="101"/>
    <n v="0"/>
  </r>
  <r>
    <x v="0"/>
    <s v="Maritime"/>
    <s v="Import"/>
    <x v="2743"/>
    <d v="2024-08-09T00:00:00"/>
    <x v="5"/>
    <s v="DFCLCIAL02"/>
    <x v="7"/>
    <s v="TAX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2743"/>
    <d v="2024-08-09T00:00:00"/>
    <x v="1"/>
    <s v="DFCLCPTA"/>
    <x v="2"/>
    <s v="TAX TPS ROUTE"/>
    <n v="0"/>
    <n v="0"/>
    <n v="0"/>
    <n v="0"/>
    <n v="1810"/>
    <n v="1810"/>
    <n v="0"/>
    <n v="0"/>
    <n v="-1810"/>
    <n v="0"/>
    <n v="0"/>
    <n v="0"/>
    <n v="0"/>
    <n v="0"/>
    <n v="0"/>
    <n v="1810"/>
    <n v="0"/>
    <n v="0"/>
    <n v="0"/>
    <n v="0"/>
    <n v="-1810"/>
    <n v="0"/>
  </r>
  <r>
    <x v="0"/>
    <s v="Maritime"/>
    <s v="Import"/>
    <x v="2743"/>
    <d v="2024-08-09T00:00:00"/>
    <x v="1"/>
    <s v="DFCLCPTA"/>
    <x v="14"/>
    <s v="EXO FR ANNEXE"/>
    <n v="0"/>
    <n v="0"/>
    <n v="0"/>
    <n v="0"/>
    <n v="870"/>
    <n v="870"/>
    <n v="0"/>
    <n v="0"/>
    <n v="-870"/>
    <n v="0"/>
    <n v="0"/>
    <n v="0"/>
    <n v="0"/>
    <n v="0"/>
    <n v="0"/>
    <n v="870"/>
    <n v="0"/>
    <n v="0"/>
    <n v="0"/>
    <n v="0"/>
    <n v="-870"/>
    <n v="0"/>
  </r>
  <r>
    <x v="0"/>
    <s v="Maritime"/>
    <s v="Import"/>
    <x v="2743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39"/>
    <n v="39"/>
    <n v="39"/>
    <n v="39"/>
    <n v="-39"/>
    <n v="-39"/>
    <n v="0"/>
    <n v="0"/>
    <n v="100"/>
    <n v="78"/>
    <n v="200"/>
  </r>
  <r>
    <x v="0"/>
    <s v="Maritime"/>
    <s v="Import"/>
    <x v="2743"/>
    <d v="2024-08-09T00:00:00"/>
    <x v="5"/>
    <s v="DFCLCIAL02"/>
    <x v="2"/>
    <s v="TAX TPS ROUTE"/>
    <n v="0"/>
    <n v="2000"/>
    <n v="2000"/>
    <n v="1810"/>
    <n v="0"/>
    <n v="-1810"/>
    <n v="-1810"/>
    <n v="0"/>
    <n v="2000"/>
    <n v="100"/>
    <n v="0"/>
    <n v="2000"/>
    <n v="2000"/>
    <n v="1810"/>
    <n v="1810"/>
    <n v="-1810"/>
    <n v="-1810"/>
    <n v="190"/>
    <n v="0"/>
    <n v="100"/>
    <n v="3810"/>
    <n v="210.5"/>
  </r>
  <r>
    <x v="0"/>
    <s v="Maritime"/>
    <s v="Import"/>
    <x v="2743"/>
    <d v="2024-08-09T00:00:00"/>
    <x v="5"/>
    <s v="DFCLCIAL02"/>
    <x v="14"/>
    <s v="EXO FR ANNEXE"/>
    <n v="0"/>
    <n v="890"/>
    <n v="890"/>
    <n v="870"/>
    <n v="0"/>
    <n v="-870"/>
    <n v="-870"/>
    <n v="0"/>
    <n v="890"/>
    <n v="100"/>
    <n v="0"/>
    <n v="890"/>
    <n v="890"/>
    <n v="870"/>
    <n v="870"/>
    <n v="-870"/>
    <n v="-870"/>
    <n v="20"/>
    <n v="0"/>
    <n v="100"/>
    <n v="1760"/>
    <n v="202.3"/>
  </r>
  <r>
    <x v="5"/>
    <s v="Maritime"/>
    <s v="Export"/>
    <x v="2744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745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746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746"/>
    <d v="2024-08-0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747"/>
    <d v="2024-08-09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2748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749"/>
    <d v="2024-08-09T00:00:00"/>
    <x v="6"/>
    <s v="DFCLCIAL06"/>
    <x v="0"/>
    <s v="EXO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5"/>
    <s v="Maritime"/>
    <s v="Import"/>
    <x v="2750"/>
    <d v="2024-08-09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2751"/>
    <d v="2024-08-0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751"/>
    <d v="2024-08-09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752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753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754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755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133"/>
    <n v="133"/>
    <n v="133"/>
    <n v="133"/>
    <n v="-133"/>
    <n v="-133"/>
    <n v="0"/>
    <n v="0"/>
    <n v="100"/>
    <n v="266"/>
    <n v="200"/>
  </r>
  <r>
    <x v="0"/>
    <s v="Maritime"/>
    <s v="Import"/>
    <x v="2755"/>
    <d v="2024-08-09T00:00:00"/>
    <x v="0"/>
    <s v="DFCLCIAL04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755"/>
    <d v="2024-08-09T00:00:00"/>
    <x v="0"/>
    <s v="DFCLCIAL04"/>
    <x v="30"/>
    <s v="TVA"/>
    <n v="0"/>
    <n v="0"/>
    <n v="0"/>
    <n v="0"/>
    <n v="0"/>
    <n v="0"/>
    <n v="0"/>
    <n v="0"/>
    <n v="0"/>
    <n v="0"/>
    <n v="0"/>
    <n v="1146"/>
    <n v="1146"/>
    <n v="1146"/>
    <n v="1146"/>
    <n v="-1146"/>
    <n v="-1146"/>
    <n v="0"/>
    <n v="0"/>
    <n v="100"/>
    <n v="2292"/>
    <n v="200"/>
  </r>
  <r>
    <x v="0"/>
    <s v="Maritime"/>
    <s v="Import"/>
    <x v="2756"/>
    <d v="2024-08-09T00:00:00"/>
    <x v="2"/>
    <s v="DFCLCIAL07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2757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757"/>
    <d v="2024-08-09T00:00:00"/>
    <x v="2"/>
    <s v="DFCLCIAL07"/>
    <x v="4"/>
    <s v="TAX  FR ANNEXE"/>
    <n v="0"/>
    <n v="151.71"/>
    <n v="151.71"/>
    <n v="131.71"/>
    <n v="0"/>
    <n v="-131.71"/>
    <n v="-131.71"/>
    <n v="0"/>
    <n v="151.71"/>
    <n v="100"/>
    <n v="0"/>
    <n v="151.71"/>
    <n v="151.71"/>
    <n v="131.71"/>
    <n v="131.71"/>
    <n v="-131.71"/>
    <n v="-131.71"/>
    <n v="20"/>
    <n v="0"/>
    <n v="100"/>
    <n v="283.42"/>
    <n v="215.18"/>
  </r>
  <r>
    <x v="5"/>
    <s v="Maritime"/>
    <s v="Import"/>
    <x v="2758"/>
    <d v="2024-08-09T00:00:00"/>
    <x v="6"/>
    <s v="DFCLCIAL06"/>
    <x v="6"/>
    <s v="DROITS DE DOUANE"/>
    <n v="0"/>
    <n v="0"/>
    <n v="0"/>
    <n v="0"/>
    <n v="0"/>
    <n v="0"/>
    <n v="0"/>
    <n v="0"/>
    <n v="0"/>
    <n v="0"/>
    <n v="0"/>
    <n v="55"/>
    <n v="55"/>
    <n v="55"/>
    <n v="0"/>
    <n v="-55"/>
    <n v="-55"/>
    <n v="55"/>
    <n v="0"/>
    <n v="100"/>
    <n v="110"/>
    <n v="200"/>
  </r>
  <r>
    <x v="5"/>
    <s v="Maritime"/>
    <s v="Import"/>
    <x v="2758"/>
    <d v="2024-08-09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2758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5"/>
    <n v="55"/>
    <n v="0"/>
    <n v="-55"/>
    <n v="0"/>
    <n v="0"/>
    <n v="-55"/>
    <n v="0"/>
  </r>
  <r>
    <x v="0"/>
    <s v="Maritime"/>
    <s v="Export"/>
    <x v="2759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759"/>
    <d v="2024-08-09T00:00:00"/>
    <x v="5"/>
    <s v="DFCLCIAL02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2760"/>
    <d v="2024-08-09T00:00:00"/>
    <x v="6"/>
    <s v="DFCLCIAL06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8"/>
    <s v="Maritime"/>
    <s v="Import"/>
    <x v="2760"/>
    <d v="2024-08-09T00:00:00"/>
    <x v="6"/>
    <s v="DFCLCIAL06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2760"/>
    <d v="2024-08-09T00:00:00"/>
    <x v="6"/>
    <s v="DFCLCIAL06"/>
    <x v="0"/>
    <s v="EXO DOUANE"/>
    <n v="0"/>
    <n v="179"/>
    <n v="179"/>
    <n v="0"/>
    <n v="0"/>
    <n v="0"/>
    <n v="0"/>
    <n v="0"/>
    <n v="179"/>
    <n v="100"/>
    <n v="0"/>
    <n v="179"/>
    <n v="179"/>
    <n v="0"/>
    <n v="0"/>
    <n v="0"/>
    <n v="0"/>
    <n v="179"/>
    <n v="0"/>
    <n v="100"/>
    <n v="179"/>
    <n v="0"/>
  </r>
  <r>
    <x v="5"/>
    <s v="Maritime"/>
    <s v="Import"/>
    <x v="2761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2762"/>
    <d v="2024-08-0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2763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764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765"/>
    <d v="2024-08-09T00:00:00"/>
    <x v="5"/>
    <s v="DFCLCIAL02"/>
    <x v="7"/>
    <s v="TAX DOUANE"/>
    <n v="0"/>
    <n v="290"/>
    <n v="290"/>
    <n v="0"/>
    <n v="0"/>
    <n v="0"/>
    <n v="0"/>
    <n v="0"/>
    <n v="290"/>
    <n v="100"/>
    <n v="0"/>
    <n v="290"/>
    <n v="290"/>
    <n v="0"/>
    <n v="0"/>
    <n v="0"/>
    <n v="0"/>
    <n v="290"/>
    <n v="0"/>
    <n v="100"/>
    <n v="290"/>
    <n v="0"/>
  </r>
  <r>
    <x v="0"/>
    <s v="Maritime"/>
    <s v="Import"/>
    <x v="2765"/>
    <d v="2024-08-09T00:00:00"/>
    <x v="5"/>
    <s v="DFCLCIAL02"/>
    <x v="4"/>
    <s v="TAX  FR ANNEXE"/>
    <n v="0"/>
    <n v="140"/>
    <n v="140"/>
    <n v="120"/>
    <n v="0"/>
    <n v="-120"/>
    <n v="-120"/>
    <n v="0"/>
    <n v="140"/>
    <n v="100"/>
    <n v="0"/>
    <n v="140"/>
    <n v="140"/>
    <n v="120"/>
    <n v="120"/>
    <n v="-120"/>
    <n v="-120"/>
    <n v="20"/>
    <n v="0"/>
    <n v="100"/>
    <n v="260"/>
    <n v="216.67"/>
  </r>
  <r>
    <x v="0"/>
    <s v="Maritime"/>
    <s v="Import"/>
    <x v="2765"/>
    <d v="2024-08-09T00:00:00"/>
    <x v="1"/>
    <s v="DFCLCPTA"/>
    <x v="24"/>
    <s v="EXO REF SUREST"/>
    <n v="0"/>
    <n v="0"/>
    <n v="0"/>
    <n v="0"/>
    <n v="2906"/>
    <n v="2906"/>
    <n v="0"/>
    <n v="0"/>
    <n v="-2906"/>
    <n v="0"/>
    <n v="0"/>
    <n v="0"/>
    <n v="0"/>
    <n v="0"/>
    <n v="0"/>
    <n v="2906"/>
    <n v="0"/>
    <n v="0"/>
    <n v="0"/>
    <n v="0"/>
    <n v="-2906"/>
    <n v="0"/>
  </r>
  <r>
    <x v="0"/>
    <s v="Maritime"/>
    <s v="Import"/>
    <x v="2765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2765"/>
    <d v="2024-08-09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2765"/>
    <d v="2024-08-09T00:00:00"/>
    <x v="5"/>
    <s v="DFCLCIAL02"/>
    <x v="24"/>
    <s v="EXO REF SUREST"/>
    <n v="0"/>
    <n v="2906"/>
    <n v="2906"/>
    <n v="2906"/>
    <n v="0"/>
    <n v="-2906"/>
    <n v="-2906"/>
    <n v="0"/>
    <n v="2906"/>
    <n v="100"/>
    <n v="0"/>
    <n v="2906"/>
    <n v="2906"/>
    <n v="2906"/>
    <n v="2906"/>
    <n v="-2906"/>
    <n v="-2906"/>
    <n v="0"/>
    <n v="0"/>
    <n v="100"/>
    <n v="5812"/>
    <n v="200"/>
  </r>
  <r>
    <x v="0"/>
    <s v="Maritime"/>
    <s v="Import"/>
    <x v="2765"/>
    <d v="2024-08-09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765"/>
    <d v="2024-08-09T00:00:00"/>
    <x v="5"/>
    <s v="DFCLCIAL02"/>
    <x v="2"/>
    <s v="TAX TPS ROUTE"/>
    <n v="0"/>
    <n v="2320"/>
    <n v="2320"/>
    <n v="2208"/>
    <n v="0"/>
    <n v="-2208"/>
    <n v="-2208"/>
    <n v="0"/>
    <n v="2320"/>
    <n v="100"/>
    <n v="0"/>
    <n v="2320"/>
    <n v="2320"/>
    <n v="2208"/>
    <n v="2208"/>
    <n v="-2208"/>
    <n v="-2208"/>
    <n v="112"/>
    <n v="0"/>
    <n v="100"/>
    <n v="4528"/>
    <n v="205.07"/>
  </r>
  <r>
    <x v="0"/>
    <s v="Maritime"/>
    <s v="Import"/>
    <x v="2765"/>
    <d v="2024-08-09T00:00:00"/>
    <x v="5"/>
    <s v="DFCLCIAL02"/>
    <x v="30"/>
    <s v="TVA"/>
    <n v="0"/>
    <n v="0"/>
    <n v="0"/>
    <n v="0"/>
    <n v="0"/>
    <n v="0"/>
    <n v="0"/>
    <n v="0"/>
    <n v="0"/>
    <n v="0"/>
    <n v="0"/>
    <n v="2984"/>
    <n v="2984"/>
    <n v="2984"/>
    <n v="2984"/>
    <n v="-2984"/>
    <n v="-2984"/>
    <n v="0"/>
    <n v="0"/>
    <n v="100"/>
    <n v="5968"/>
    <n v="200"/>
  </r>
  <r>
    <x v="5"/>
    <s v="Maritime"/>
    <s v="Import"/>
    <x v="2766"/>
    <d v="2024-08-09T00:00:00"/>
    <x v="0"/>
    <s v="DFCLCIAL04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2766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46"/>
    <n v="46"/>
    <n v="46"/>
    <n v="46"/>
    <n v="-46"/>
    <n v="-46"/>
    <n v="0"/>
    <n v="0"/>
    <n v="100"/>
    <n v="92"/>
    <n v="200"/>
  </r>
  <r>
    <x v="5"/>
    <s v="Maritime"/>
    <s v="Import"/>
    <x v="2767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31"/>
    <n v="331"/>
    <n v="0"/>
    <n v="-331"/>
    <n v="0"/>
    <n v="0"/>
    <n v="-331"/>
    <n v="0"/>
  </r>
  <r>
    <x v="5"/>
    <s v="Maritime"/>
    <s v="Import"/>
    <x v="2767"/>
    <d v="2024-08-09T00:00:00"/>
    <x v="2"/>
    <s v="DFCLCIAL07"/>
    <x v="6"/>
    <s v="DROITS DE DOUANE"/>
    <n v="0"/>
    <n v="0"/>
    <n v="0"/>
    <n v="0"/>
    <n v="0"/>
    <n v="0"/>
    <n v="0"/>
    <n v="0"/>
    <n v="0"/>
    <n v="0"/>
    <n v="0"/>
    <n v="331"/>
    <n v="331"/>
    <n v="331"/>
    <n v="0"/>
    <n v="-331"/>
    <n v="-331"/>
    <n v="331"/>
    <n v="0"/>
    <n v="100"/>
    <n v="662"/>
    <n v="200"/>
  </r>
  <r>
    <x v="5"/>
    <s v="Maritime"/>
    <s v="Import"/>
    <x v="2767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768"/>
    <d v="2024-08-09T00:00:00"/>
    <x v="1"/>
    <s v="DFCLCPTA"/>
    <x v="24"/>
    <s v="EXO REF SUREST"/>
    <n v="0"/>
    <n v="0"/>
    <n v="0"/>
    <n v="0"/>
    <n v="114"/>
    <n v="114"/>
    <n v="0"/>
    <n v="0"/>
    <n v="-114"/>
    <n v="0"/>
    <n v="0"/>
    <n v="0"/>
    <n v="0"/>
    <n v="0"/>
    <n v="114"/>
    <n v="114"/>
    <n v="0"/>
    <n v="-114"/>
    <n v="0"/>
    <n v="0"/>
    <n v="-114"/>
    <n v="0"/>
  </r>
  <r>
    <x v="0"/>
    <s v="Maritime"/>
    <s v="Import"/>
    <x v="2768"/>
    <d v="2024-08-09T00:00:00"/>
    <x v="5"/>
    <s v="DFCLCIAL02"/>
    <x v="7"/>
    <s v="TAX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2768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768"/>
    <d v="2024-08-09T00:00:00"/>
    <x v="5"/>
    <s v="DFCLCIAL02"/>
    <x v="24"/>
    <s v="EXO REF SUREST"/>
    <n v="0"/>
    <n v="114"/>
    <n v="114"/>
    <n v="114"/>
    <n v="0"/>
    <n v="-114"/>
    <n v="-114"/>
    <n v="0"/>
    <n v="114"/>
    <n v="100"/>
    <n v="0"/>
    <n v="114"/>
    <n v="114"/>
    <n v="114"/>
    <n v="0"/>
    <n v="-114"/>
    <n v="-114"/>
    <n v="114"/>
    <n v="0"/>
    <n v="100"/>
    <n v="228"/>
    <n v="200"/>
  </r>
  <r>
    <x v="0"/>
    <s v="Maritime"/>
    <s v="Import"/>
    <x v="2768"/>
    <d v="2024-08-09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1"/>
    <s v="Route"/>
    <s v="Export"/>
    <x v="2769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770"/>
    <d v="2024-08-0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2771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2772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773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774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775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776"/>
    <d v="2024-08-09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2777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778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Import"/>
    <x v="2779"/>
    <d v="2024-08-09T00:00:00"/>
    <x v="2"/>
    <s v="DFCLCIAL07"/>
    <x v="9"/>
    <s v="EUA"/>
    <n v="0"/>
    <n v="208"/>
    <n v="208"/>
    <n v="0"/>
    <n v="0"/>
    <n v="0"/>
    <n v="0"/>
    <n v="0"/>
    <n v="208"/>
    <n v="100"/>
    <n v="0"/>
    <n v="208"/>
    <n v="208"/>
    <n v="0"/>
    <n v="0"/>
    <n v="0"/>
    <n v="0"/>
    <n v="208"/>
    <n v="0"/>
    <n v="100"/>
    <n v="208"/>
    <n v="0"/>
  </r>
  <r>
    <x v="1"/>
    <s v="Route"/>
    <s v="Import"/>
    <x v="2779"/>
    <d v="2024-08-09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2780"/>
    <d v="2024-08-09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2781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782"/>
    <d v="2024-08-09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783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784"/>
    <d v="2024-08-09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Export"/>
    <x v="2785"/>
    <d v="2024-08-09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Import"/>
    <x v="2786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1"/>
    <s v="Route"/>
    <s v="Export"/>
    <x v="2787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788"/>
    <d v="2024-08-09T00:00:00"/>
    <x v="3"/>
    <s v="DFCLCIAL01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0"/>
    <s v="Maritime"/>
    <s v="Export"/>
    <x v="2789"/>
    <d v="2024-08-09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Export"/>
    <x v="2789"/>
    <d v="2024-08-09T00:00:00"/>
    <x v="5"/>
    <s v="DFCLCIAL02"/>
    <x v="14"/>
    <s v="EXO FR ANNEXE"/>
    <n v="0"/>
    <n v="180"/>
    <n v="180"/>
    <n v="180"/>
    <n v="0"/>
    <n v="-180"/>
    <n v="-180"/>
    <n v="0"/>
    <n v="180"/>
    <n v="100"/>
    <n v="0"/>
    <n v="180"/>
    <n v="180"/>
    <n v="180"/>
    <n v="180"/>
    <n v="-180"/>
    <n v="-180"/>
    <n v="0"/>
    <n v="0"/>
    <n v="100"/>
    <n v="360"/>
    <n v="200"/>
  </r>
  <r>
    <x v="5"/>
    <s v="Maritime"/>
    <s v="Import"/>
    <x v="2790"/>
    <d v="2024-08-09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2790"/>
    <d v="2024-08-09T00:00:00"/>
    <x v="6"/>
    <s v="DFCLCIAL06"/>
    <x v="51"/>
    <s v="LIQUIDATION SUPP."/>
    <n v="0"/>
    <n v="0"/>
    <n v="0"/>
    <n v="0"/>
    <n v="0"/>
    <n v="0"/>
    <n v="0"/>
    <n v="0"/>
    <n v="0"/>
    <n v="0"/>
    <n v="0"/>
    <n v="2095"/>
    <n v="2095"/>
    <n v="2095"/>
    <n v="0"/>
    <n v="-2095"/>
    <n v="-2095"/>
    <n v="2095"/>
    <n v="0"/>
    <n v="100"/>
    <n v="4190"/>
    <n v="200"/>
  </r>
  <r>
    <x v="5"/>
    <s v="Maritime"/>
    <s v="Import"/>
    <x v="2790"/>
    <d v="2024-08-09T00:00:00"/>
    <x v="1"/>
    <s v="DFCLCPTA"/>
    <x v="51"/>
    <s v="LIQUIDATION SUPP."/>
    <n v="0"/>
    <n v="0"/>
    <n v="0"/>
    <n v="0"/>
    <n v="2095"/>
    <n v="2095"/>
    <n v="0"/>
    <n v="0"/>
    <n v="-2095"/>
    <n v="0"/>
    <n v="0"/>
    <n v="0"/>
    <n v="0"/>
    <n v="0"/>
    <n v="2095"/>
    <n v="2095"/>
    <n v="0"/>
    <n v="-2095"/>
    <n v="0"/>
    <n v="0"/>
    <n v="-2095"/>
    <n v="0"/>
  </r>
  <r>
    <x v="5"/>
    <s v="Maritime"/>
    <s v="Import"/>
    <x v="2791"/>
    <d v="2024-08-0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792"/>
    <d v="2024-08-09T00:00:00"/>
    <x v="3"/>
    <s v="DFCLCIAL01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Export"/>
    <x v="2793"/>
    <d v="2024-08-09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Export"/>
    <x v="2794"/>
    <d v="2024-08-09T00:00:00"/>
    <x v="5"/>
    <s v="DFCLCIAL02"/>
    <x v="14"/>
    <s v="EXO FR ANNEXE"/>
    <n v="0"/>
    <n v="240"/>
    <n v="240"/>
    <n v="240"/>
    <n v="0"/>
    <n v="-240"/>
    <n v="-240"/>
    <n v="0"/>
    <n v="240"/>
    <n v="100"/>
    <n v="0"/>
    <n v="240"/>
    <n v="240"/>
    <n v="240"/>
    <n v="240"/>
    <n v="-240"/>
    <n v="-240"/>
    <n v="0"/>
    <n v="0"/>
    <n v="100"/>
    <n v="480"/>
    <n v="200"/>
  </r>
  <r>
    <x v="0"/>
    <s v="Maritime"/>
    <s v="Export"/>
    <x v="2794"/>
    <d v="2024-08-09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1"/>
    <s v="Route"/>
    <s v="Export"/>
    <x v="2795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2796"/>
    <d v="2024-08-09T00:00:00"/>
    <x v="6"/>
    <s v="DFCLCIAL06"/>
    <x v="0"/>
    <s v="EXO DOUANE"/>
    <n v="0"/>
    <n v="58"/>
    <n v="58"/>
    <n v="0"/>
    <n v="0"/>
    <n v="0"/>
    <n v="0"/>
    <n v="0"/>
    <n v="58"/>
    <n v="100"/>
    <n v="0"/>
    <n v="58"/>
    <n v="58"/>
    <n v="0"/>
    <n v="0"/>
    <n v="0"/>
    <n v="0"/>
    <n v="58"/>
    <n v="0"/>
    <n v="100"/>
    <n v="58"/>
    <n v="0"/>
  </r>
  <r>
    <x v="5"/>
    <s v="Maritime"/>
    <s v="Export"/>
    <x v="2797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798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79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800"/>
    <d v="2024-08-09T00:00:00"/>
    <x v="6"/>
    <s v="DFCLCIAL06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Import"/>
    <x v="2801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1"/>
    <s v="Route"/>
    <s v="Export"/>
    <x v="2802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803"/>
    <d v="2024-08-0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4"/>
    <s v="Maritime"/>
    <s v="Export"/>
    <x v="2804"/>
    <d v="2024-08-31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2805"/>
    <d v="2024-08-09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4"/>
    <s v="Maritime"/>
    <s v="Export"/>
    <x v="2806"/>
    <d v="2024-08-09T00:00:00"/>
    <x v="3"/>
    <s v="DFCLCIAL01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2807"/>
    <d v="2024-08-09T00:00:00"/>
    <x v="4"/>
    <s v="DFCLCIAL03"/>
    <x v="4"/>
    <s v="TAX  FR ANNEXE"/>
    <n v="0"/>
    <n v="175"/>
    <n v="175"/>
    <n v="0"/>
    <n v="0"/>
    <n v="0"/>
    <n v="0"/>
    <n v="0"/>
    <n v="175"/>
    <n v="100"/>
    <n v="0"/>
    <n v="175"/>
    <n v="175"/>
    <n v="0"/>
    <n v="0"/>
    <n v="0"/>
    <n v="0"/>
    <n v="175"/>
    <n v="0"/>
    <n v="100"/>
    <n v="175"/>
    <n v="0"/>
  </r>
  <r>
    <x v="5"/>
    <s v="Maritime"/>
    <s v="Export"/>
    <x v="2808"/>
    <d v="2024-08-09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Export"/>
    <x v="280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810"/>
    <d v="2024-08-09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2811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812"/>
    <d v="2024-08-0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813"/>
    <d v="2024-08-09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814"/>
    <d v="2024-08-09T00:00:00"/>
    <x v="7"/>
    <s v="DFCLCIAL05"/>
    <x v="6"/>
    <s v="DROITS DE DOUANE"/>
    <n v="0"/>
    <n v="0"/>
    <n v="0"/>
    <n v="0"/>
    <n v="0"/>
    <n v="0"/>
    <n v="0"/>
    <n v="0"/>
    <n v="0"/>
    <n v="0"/>
    <n v="0"/>
    <n v="101"/>
    <n v="101"/>
    <n v="101"/>
    <n v="101"/>
    <n v="-101"/>
    <n v="-101"/>
    <n v="0"/>
    <n v="0"/>
    <n v="100"/>
    <n v="202"/>
    <n v="200"/>
  </r>
  <r>
    <x v="0"/>
    <s v="Maritime"/>
    <s v="Import"/>
    <x v="2814"/>
    <d v="2024-08-09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814"/>
    <d v="2024-08-09T00:00:00"/>
    <x v="7"/>
    <s v="DFCLCIAL05"/>
    <x v="22"/>
    <s v="AUTOL DOUANE"/>
    <n v="0"/>
    <n v="225"/>
    <n v="225"/>
    <n v="0"/>
    <n v="0"/>
    <n v="0"/>
    <n v="0"/>
    <n v="0"/>
    <n v="225"/>
    <n v="100"/>
    <n v="0"/>
    <n v="225"/>
    <n v="225"/>
    <n v="0"/>
    <n v="0"/>
    <n v="0"/>
    <n v="0"/>
    <n v="225"/>
    <n v="0"/>
    <n v="100"/>
    <n v="225"/>
    <n v="0"/>
  </r>
  <r>
    <x v="0"/>
    <s v="Maritime"/>
    <s v="Import"/>
    <x v="2814"/>
    <d v="2024-08-09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2815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Import"/>
    <x v="2816"/>
    <d v="2024-08-09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2817"/>
    <d v="2024-08-09T00:00:00"/>
    <x v="4"/>
    <s v="DFCLCIAL03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817"/>
    <d v="2024-08-09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2817"/>
    <d v="2024-08-09T00:00:00"/>
    <x v="4"/>
    <s v="DFCLCIAL03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2817"/>
    <d v="2024-08-09T00:00:00"/>
    <x v="4"/>
    <s v="DFCLCIAL03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2817"/>
    <d v="2024-08-09T00:00:00"/>
    <x v="4"/>
    <s v="DFCLCIAL03"/>
    <x v="4"/>
    <s v="TAX 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9"/>
    <s v="Aérien"/>
    <s v="Export"/>
    <x v="2818"/>
    <d v="2024-08-09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819"/>
    <d v="2024-08-09T00:00:00"/>
    <x v="5"/>
    <s v="DFCLCIAL02"/>
    <x v="14"/>
    <s v="EXO FR ANNEXE"/>
    <n v="0"/>
    <n v="90"/>
    <n v="90"/>
    <n v="90"/>
    <n v="0"/>
    <n v="-90"/>
    <n v="-90"/>
    <n v="0"/>
    <n v="90"/>
    <n v="100"/>
    <n v="0"/>
    <n v="90"/>
    <n v="90"/>
    <n v="90"/>
    <n v="90"/>
    <n v="-90"/>
    <n v="-90"/>
    <n v="0"/>
    <n v="0"/>
    <n v="100"/>
    <n v="180"/>
    <n v="200"/>
  </r>
  <r>
    <x v="0"/>
    <s v="Maritime"/>
    <s v="Export"/>
    <x v="2819"/>
    <d v="2024-08-09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Import"/>
    <x v="2820"/>
    <d v="2024-08-09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2821"/>
    <d v="2024-08-0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3"/>
    <s v="Route"/>
    <s v="Export"/>
    <x v="2822"/>
    <d v="2024-08-09T00:00:00"/>
    <x v="0"/>
    <s v="DFCLCIAL04"/>
    <x v="3"/>
    <s v="TAX AFFRETEMENT"/>
    <n v="0"/>
    <n v="191.7"/>
    <n v="191.7"/>
    <n v="184"/>
    <n v="0"/>
    <n v="-184"/>
    <n v="-184"/>
    <n v="0"/>
    <n v="191.7"/>
    <n v="100"/>
    <n v="0"/>
    <n v="191.7"/>
    <n v="191.7"/>
    <n v="184"/>
    <n v="184"/>
    <n v="-184"/>
    <n v="-184"/>
    <n v="7.6999999999999886"/>
    <n v="0"/>
    <n v="100"/>
    <n v="375.7"/>
    <n v="204.18"/>
  </r>
  <r>
    <x v="0"/>
    <s v="Maritime"/>
    <s v="Export"/>
    <x v="2823"/>
    <d v="2024-08-09T00:00:00"/>
    <x v="4"/>
    <s v="DFCLCIAL03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2823"/>
    <d v="2024-08-09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824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2825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826"/>
    <d v="2024-08-09T00:00:00"/>
    <x v="3"/>
    <s v="DFCLCIAL01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2826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827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828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829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830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831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832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833"/>
    <d v="2024-08-0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834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835"/>
    <d v="2024-08-0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835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836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2837"/>
    <d v="2024-08-0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0"/>
    <s v="Maritime"/>
    <s v="Import"/>
    <x v="2838"/>
    <d v="2024-08-09T00:00:00"/>
    <x v="3"/>
    <s v="DFCLCIAL01"/>
    <x v="49"/>
    <s v="AUTOL EMBALLAGE"/>
    <n v="0"/>
    <n v="9.5"/>
    <n v="9.5"/>
    <n v="0"/>
    <n v="0"/>
    <n v="0"/>
    <n v="0"/>
    <n v="0"/>
    <n v="9.5"/>
    <n v="100"/>
    <n v="0"/>
    <n v="9.5"/>
    <n v="9.5"/>
    <n v="0"/>
    <n v="0"/>
    <n v="0"/>
    <n v="0"/>
    <n v="9.5"/>
    <n v="0"/>
    <n v="100"/>
    <n v="9.5"/>
    <n v="0"/>
  </r>
  <r>
    <x v="10"/>
    <s v="Maritime"/>
    <s v="Import"/>
    <x v="2838"/>
    <d v="2024-08-09T00:00:00"/>
    <x v="3"/>
    <s v="DFCLCIAL01"/>
    <x v="36"/>
    <s v="AUTO MANUT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10"/>
    <s v="Maritime"/>
    <s v="Import"/>
    <x v="2838"/>
    <d v="2024-08-09T00:00:00"/>
    <x v="3"/>
    <s v="DFCLCIAL01"/>
    <x v="38"/>
    <s v="AUTOL STOCKAG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283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840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841"/>
    <d v="2024-08-09T00:00:00"/>
    <x v="0"/>
    <s v="DFCLCIAL04"/>
    <x v="7"/>
    <s v="TAX DOUANE"/>
    <n v="0"/>
    <n v="125"/>
    <n v="125"/>
    <n v="0"/>
    <n v="0"/>
    <n v="0"/>
    <n v="0"/>
    <n v="0"/>
    <n v="125"/>
    <n v="100"/>
    <n v="0"/>
    <n v="125"/>
    <n v="125"/>
    <n v="0"/>
    <n v="0"/>
    <n v="0"/>
    <n v="0"/>
    <n v="125"/>
    <n v="0"/>
    <n v="100"/>
    <n v="125"/>
    <n v="0"/>
  </r>
  <r>
    <x v="0"/>
    <s v="Maritime"/>
    <s v="Export"/>
    <x v="2842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842"/>
    <d v="2024-08-09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2843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844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2845"/>
    <d v="2024-08-09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846"/>
    <d v="2024-08-0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Export"/>
    <x v="2847"/>
    <d v="2024-08-0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848"/>
    <d v="2024-08-09T00:00:00"/>
    <x v="7"/>
    <s v="DFCLCIAL05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Import"/>
    <x v="2849"/>
    <d v="2024-08-12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850"/>
    <d v="2024-08-09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2850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2851"/>
    <d v="2024-08-09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4"/>
    <s v="Maritime"/>
    <s v="Export"/>
    <x v="2852"/>
    <d v="2024-08-09T00:00:00"/>
    <x v="1"/>
    <s v="DFCLCPTA"/>
    <x v="26"/>
    <s v="EXO TPS ROUTE"/>
    <n v="0"/>
    <n v="0"/>
    <n v="0"/>
    <n v="0"/>
    <n v="237"/>
    <n v="237"/>
    <n v="0"/>
    <n v="0"/>
    <n v="-237"/>
    <n v="0"/>
    <n v="0"/>
    <n v="0"/>
    <n v="0"/>
    <n v="0"/>
    <n v="237"/>
    <n v="237"/>
    <n v="0"/>
    <n v="-237"/>
    <n v="0"/>
    <n v="0"/>
    <n v="-237"/>
    <n v="0"/>
  </r>
  <r>
    <x v="4"/>
    <s v="Maritime"/>
    <s v="Export"/>
    <x v="2852"/>
    <d v="2024-08-09T00:00:00"/>
    <x v="3"/>
    <s v="DFCLCIAL01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4"/>
    <s v="Maritime"/>
    <s v="Export"/>
    <x v="2852"/>
    <d v="2024-08-09T00:00:00"/>
    <x v="3"/>
    <s v="DFCLCIAL01"/>
    <x v="26"/>
    <s v="EXO TPS ROUTE"/>
    <n v="0"/>
    <n v="267.08999999999997"/>
    <n v="267.08999999999997"/>
    <n v="237"/>
    <n v="0"/>
    <n v="-237"/>
    <n v="-237"/>
    <n v="0"/>
    <n v="267.08999999999997"/>
    <n v="100"/>
    <n v="0"/>
    <n v="267.08999999999997"/>
    <n v="267.08999999999997"/>
    <n v="237"/>
    <n v="0"/>
    <n v="-237"/>
    <n v="-237"/>
    <n v="267.08999999999997"/>
    <n v="0"/>
    <n v="100"/>
    <n v="504.09"/>
    <n v="212.7"/>
  </r>
  <r>
    <x v="4"/>
    <s v="Maritime"/>
    <s v="Export"/>
    <x v="2852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2853"/>
    <d v="2024-08-0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854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854"/>
    <d v="2024-08-0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2855"/>
    <d v="2024-08-09T00:00:00"/>
    <x v="2"/>
    <s v="DFCLCIAL07"/>
    <x v="22"/>
    <s v="AUTOL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2856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857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858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859"/>
    <d v="2024-08-09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2860"/>
    <d v="2024-08-09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Export"/>
    <x v="2861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862"/>
    <d v="2024-08-09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862"/>
    <d v="2024-08-09T00:00:00"/>
    <x v="4"/>
    <s v="DFCLCIAL03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2863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2864"/>
    <d v="2024-08-09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864"/>
    <d v="2024-08-0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865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866"/>
    <d v="2024-08-0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2867"/>
    <d v="2024-08-09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2867"/>
    <d v="2024-08-09T00:00:00"/>
    <x v="4"/>
    <s v="DFCLCIAL03"/>
    <x v="6"/>
    <s v="DROITS DE DOUANE"/>
    <n v="0"/>
    <n v="0"/>
    <n v="0"/>
    <n v="0"/>
    <n v="0"/>
    <n v="0"/>
    <n v="0"/>
    <n v="0"/>
    <n v="0"/>
    <n v="0"/>
    <n v="0"/>
    <n v="252"/>
    <n v="252"/>
    <n v="252"/>
    <n v="252"/>
    <n v="-252"/>
    <n v="-252"/>
    <n v="0"/>
    <n v="0"/>
    <n v="100"/>
    <n v="504"/>
    <n v="200"/>
  </r>
  <r>
    <x v="0"/>
    <s v="Maritime"/>
    <s v="Import"/>
    <x v="2867"/>
    <d v="2024-08-09T00:00:00"/>
    <x v="4"/>
    <s v="DFCLCIAL03"/>
    <x v="4"/>
    <s v="TAX  FR ANNEXE"/>
    <n v="0"/>
    <n v="70"/>
    <n v="70"/>
    <n v="34"/>
    <n v="0"/>
    <n v="-34"/>
    <n v="-34"/>
    <n v="0"/>
    <n v="70"/>
    <n v="100"/>
    <n v="0"/>
    <n v="70"/>
    <n v="70"/>
    <n v="34"/>
    <n v="34"/>
    <n v="-34"/>
    <n v="-34"/>
    <n v="36"/>
    <n v="0"/>
    <n v="100"/>
    <n v="104"/>
    <n v="305.88"/>
  </r>
  <r>
    <x v="3"/>
    <s v="Route"/>
    <s v="Export"/>
    <x v="2868"/>
    <d v="2024-08-09T00:00:00"/>
    <x v="1"/>
    <s v="DFCLCPTA"/>
    <x v="3"/>
    <s v="TAX AFFRETEMENT"/>
    <n v="0"/>
    <n v="0"/>
    <n v="0"/>
    <n v="0"/>
    <n v="1400"/>
    <n v="1400"/>
    <n v="0"/>
    <n v="0"/>
    <n v="-1400"/>
    <n v="0"/>
    <n v="0"/>
    <n v="0"/>
    <n v="0"/>
    <n v="0"/>
    <n v="1400"/>
    <n v="1400"/>
    <n v="0"/>
    <n v="-1400"/>
    <n v="0"/>
    <n v="0"/>
    <n v="-1400"/>
    <n v="0"/>
  </r>
  <r>
    <x v="3"/>
    <s v="Route"/>
    <s v="Export"/>
    <x v="2868"/>
    <d v="2024-08-09T00:00:00"/>
    <x v="6"/>
    <s v="DFCLCIAL06"/>
    <x v="3"/>
    <s v="TAX AFFRETEMENT"/>
    <n v="0"/>
    <n v="1506"/>
    <n v="1506"/>
    <n v="1400"/>
    <n v="0"/>
    <n v="-1400"/>
    <n v="-1400"/>
    <n v="0"/>
    <n v="1506"/>
    <n v="100"/>
    <n v="0"/>
    <n v="1506"/>
    <n v="1506"/>
    <n v="1400"/>
    <n v="0"/>
    <n v="-1400"/>
    <n v="-1400"/>
    <n v="1506"/>
    <n v="0"/>
    <n v="100"/>
    <n v="2906"/>
    <n v="207.57"/>
  </r>
  <r>
    <x v="0"/>
    <s v="Maritime"/>
    <s v="Export"/>
    <x v="2869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2870"/>
    <d v="2024-08-09T00:00:00"/>
    <x v="0"/>
    <s v="DFCLCIAL04"/>
    <x v="0"/>
    <s v="EXO DOUAN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s v="Maritime"/>
    <s v="Import"/>
    <x v="2870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208"/>
    <n v="208"/>
    <n v="208"/>
    <n v="0"/>
    <n v="-208"/>
    <n v="-208"/>
    <n v="208"/>
    <n v="0"/>
    <n v="100"/>
    <n v="416"/>
    <n v="200"/>
  </r>
  <r>
    <x v="5"/>
    <s v="Maritime"/>
    <s v="Import"/>
    <x v="2870"/>
    <d v="2024-08-0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2870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8"/>
    <n v="208"/>
    <n v="0"/>
    <n v="-208"/>
    <n v="0"/>
    <n v="0"/>
    <n v="-208"/>
    <n v="0"/>
  </r>
  <r>
    <x v="1"/>
    <s v="Route"/>
    <s v="Export"/>
    <x v="2871"/>
    <d v="2024-08-09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2871"/>
    <d v="2024-08-09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872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872"/>
    <d v="2024-08-09T00:00:00"/>
    <x v="4"/>
    <s v="DFCLCIAL03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2873"/>
    <d v="2024-08-0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873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2874"/>
    <d v="2024-08-12T00:00:00"/>
    <x v="3"/>
    <s v="DFCLCIAL01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2875"/>
    <d v="2024-08-0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2875"/>
    <d v="2024-08-09T00:00:00"/>
    <x v="7"/>
    <s v="DFCLCIAL05"/>
    <x v="0"/>
    <s v="EXO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0"/>
    <s v="Maritime"/>
    <s v="Export"/>
    <x v="2875"/>
    <d v="2024-08-09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876"/>
    <d v="2024-08-0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876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877"/>
    <d v="2024-08-09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2878"/>
    <d v="2024-08-09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2879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880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2881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9"/>
    <s v="Aérien"/>
    <s v="Import"/>
    <x v="2882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4"/>
    <n v="64"/>
    <n v="0"/>
    <n v="-64"/>
    <n v="0"/>
    <n v="0"/>
    <n v="-64"/>
    <n v="0"/>
  </r>
  <r>
    <x v="9"/>
    <s v="Aérien"/>
    <s v="Import"/>
    <x v="2882"/>
    <d v="2024-08-09T00:00:00"/>
    <x v="3"/>
    <s v="DFCLCIAL01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9"/>
    <s v="Aérien"/>
    <s v="Import"/>
    <x v="2882"/>
    <d v="2024-08-09T00:00:00"/>
    <x v="3"/>
    <s v="DFCLCIAL01"/>
    <x v="6"/>
    <s v="DROITS DE DOUANE"/>
    <n v="0"/>
    <n v="0"/>
    <n v="0"/>
    <n v="0"/>
    <n v="0"/>
    <n v="0"/>
    <n v="0"/>
    <n v="0"/>
    <n v="0"/>
    <n v="0"/>
    <n v="0"/>
    <n v="64"/>
    <n v="64"/>
    <n v="64"/>
    <n v="0"/>
    <n v="-64"/>
    <n v="-64"/>
    <n v="64"/>
    <n v="0"/>
    <n v="100"/>
    <n v="128"/>
    <n v="200"/>
  </r>
  <r>
    <x v="9"/>
    <s v="Aérien"/>
    <s v="Import"/>
    <x v="2883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44"/>
    <n v="844"/>
    <n v="0"/>
    <n v="-844"/>
    <n v="0"/>
    <n v="0"/>
    <n v="-844"/>
    <n v="0"/>
  </r>
  <r>
    <x v="9"/>
    <s v="Aérien"/>
    <s v="Import"/>
    <x v="2883"/>
    <d v="2024-08-09T00:00:00"/>
    <x v="4"/>
    <s v="DFCLCIAL03"/>
    <x v="6"/>
    <s v="DROITS DE DOUANE"/>
    <n v="0"/>
    <n v="0"/>
    <n v="0"/>
    <n v="0"/>
    <n v="0"/>
    <n v="0"/>
    <n v="0"/>
    <n v="0"/>
    <n v="0"/>
    <n v="0"/>
    <n v="0"/>
    <n v="844"/>
    <n v="844"/>
    <n v="844"/>
    <n v="0"/>
    <n v="-844"/>
    <n v="-844"/>
    <n v="844"/>
    <n v="0"/>
    <n v="100"/>
    <n v="1688"/>
    <n v="200"/>
  </r>
  <r>
    <x v="9"/>
    <s v="Aérien"/>
    <s v="Import"/>
    <x v="2883"/>
    <d v="2024-08-09T00:00:00"/>
    <x v="4"/>
    <s v="DFCLCIAL03"/>
    <x v="7"/>
    <s v="TAX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0"/>
    <s v="Maritime"/>
    <s v="Export"/>
    <x v="2884"/>
    <d v="2024-08-09T00:00:00"/>
    <x v="5"/>
    <s v="DFCLCIAL02"/>
    <x v="0"/>
    <s v="EXO DOUANE"/>
    <n v="0"/>
    <n v="325"/>
    <n v="325"/>
    <n v="0"/>
    <n v="0"/>
    <n v="0"/>
    <n v="0"/>
    <n v="0"/>
    <n v="325"/>
    <n v="100"/>
    <n v="0"/>
    <n v="325"/>
    <n v="325"/>
    <n v="0"/>
    <n v="0"/>
    <n v="0"/>
    <n v="0"/>
    <n v="325"/>
    <n v="0"/>
    <n v="100"/>
    <n v="325"/>
    <n v="0"/>
  </r>
  <r>
    <x v="0"/>
    <s v="Maritime"/>
    <s v="Import"/>
    <x v="2885"/>
    <d v="2024-08-10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885"/>
    <d v="2024-08-10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886"/>
    <d v="2024-08-09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886"/>
    <d v="2024-08-09T00:00:00"/>
    <x v="4"/>
    <s v="DFCLCIAL03"/>
    <x v="6"/>
    <s v="DROITS DE DOUANE"/>
    <n v="0"/>
    <n v="0"/>
    <n v="0"/>
    <n v="0"/>
    <n v="0"/>
    <n v="0"/>
    <n v="0"/>
    <n v="0"/>
    <n v="0"/>
    <n v="0"/>
    <n v="0"/>
    <n v="1205"/>
    <n v="1205"/>
    <n v="1205"/>
    <n v="1205"/>
    <n v="-1205"/>
    <n v="-1205"/>
    <n v="0"/>
    <n v="0"/>
    <n v="100"/>
    <n v="2410"/>
    <n v="200"/>
  </r>
  <r>
    <x v="0"/>
    <s v="Maritime"/>
    <s v="Import"/>
    <x v="2886"/>
    <d v="2024-08-0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886"/>
    <d v="2024-08-09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2886"/>
    <d v="2024-08-09T00:00:00"/>
    <x v="4"/>
    <s v="DFCLCIAL03"/>
    <x v="4"/>
    <s v="TAX 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2887"/>
    <d v="2024-08-0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2888"/>
    <d v="2024-08-0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888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2889"/>
    <d v="2024-08-09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2890"/>
    <d v="2024-08-0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891"/>
    <d v="2024-08-10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2891"/>
    <d v="2024-08-10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892"/>
    <d v="2024-08-0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893"/>
    <d v="2024-08-0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893"/>
    <d v="2024-08-09T00:00:00"/>
    <x v="3"/>
    <s v="DFCLCIAL01"/>
    <x v="0"/>
    <s v="EXO DOUAN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1"/>
    <s v="Route"/>
    <s v="Export"/>
    <x v="2894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Import"/>
    <x v="2895"/>
    <d v="2024-08-09T00:00:00"/>
    <x v="2"/>
    <s v="DFCLCIAL07"/>
    <x v="6"/>
    <s v="DROITS DE DOUANE"/>
    <n v="0"/>
    <n v="0"/>
    <n v="0"/>
    <n v="0"/>
    <n v="0"/>
    <n v="0"/>
    <n v="0"/>
    <n v="0"/>
    <n v="0"/>
    <n v="0"/>
    <n v="0"/>
    <n v="63.26"/>
    <n v="63.26"/>
    <n v="63.26"/>
    <n v="63.26"/>
    <n v="-63.26"/>
    <n v="-63.26"/>
    <n v="0"/>
    <n v="0"/>
    <n v="100"/>
    <n v="126.52"/>
    <n v="200"/>
  </r>
  <r>
    <x v="1"/>
    <s v="Route"/>
    <s v="Import"/>
    <x v="2895"/>
    <d v="2024-08-09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896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897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2898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899"/>
    <d v="2024-08-0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899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2900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901"/>
    <d v="2024-08-0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901"/>
    <d v="2024-08-0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2902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2903"/>
    <d v="2024-08-09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2904"/>
    <d v="2024-08-09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904"/>
    <d v="2024-08-0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2905"/>
    <d v="2024-08-09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Export"/>
    <x v="2905"/>
    <d v="2024-08-09T00:00:00"/>
    <x v="5"/>
    <s v="DFCLCIAL02"/>
    <x v="14"/>
    <s v="EXO FR ANNEXE"/>
    <n v="0"/>
    <n v="60"/>
    <n v="60"/>
    <n v="60"/>
    <n v="0"/>
    <n v="-60"/>
    <n v="-60"/>
    <n v="0"/>
    <n v="60"/>
    <n v="100"/>
    <n v="0"/>
    <n v="60"/>
    <n v="60"/>
    <n v="60"/>
    <n v="60"/>
    <n v="-60"/>
    <n v="-60"/>
    <n v="0"/>
    <n v="0"/>
    <n v="100"/>
    <n v="120"/>
    <n v="200"/>
  </r>
  <r>
    <x v="1"/>
    <s v="Route"/>
    <s v="Export"/>
    <x v="2906"/>
    <d v="2024-08-0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2907"/>
    <d v="2024-08-09T00:00:00"/>
    <x v="6"/>
    <s v="DFCLCIAL06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908"/>
    <d v="2024-08-09T00:00:00"/>
    <x v="5"/>
    <s v="DFCLCIAL02"/>
    <x v="24"/>
    <s v="EXO REF SUREST"/>
    <n v="0"/>
    <n v="586"/>
    <n v="586"/>
    <n v="586"/>
    <n v="0"/>
    <n v="-586"/>
    <n v="-586"/>
    <n v="0"/>
    <n v="586"/>
    <n v="100"/>
    <n v="0"/>
    <n v="586"/>
    <n v="586"/>
    <n v="586"/>
    <n v="0"/>
    <n v="-586"/>
    <n v="-586"/>
    <n v="586"/>
    <n v="0"/>
    <n v="100"/>
    <n v="1172"/>
    <n v="200"/>
  </r>
  <r>
    <x v="0"/>
    <s v="Maritime"/>
    <s v="Import"/>
    <x v="2908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08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2908"/>
    <d v="2024-08-09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2908"/>
    <d v="2024-08-09T00:00:00"/>
    <x v="1"/>
    <s v="DFCLCPTA"/>
    <x v="24"/>
    <s v="EXO REF SUREST"/>
    <n v="0"/>
    <n v="0"/>
    <n v="0"/>
    <n v="0"/>
    <n v="586"/>
    <n v="586"/>
    <n v="0"/>
    <n v="0"/>
    <n v="-586"/>
    <n v="0"/>
    <n v="0"/>
    <n v="0"/>
    <n v="0"/>
    <n v="0"/>
    <n v="586"/>
    <n v="586"/>
    <n v="0"/>
    <n v="-586"/>
    <n v="0"/>
    <n v="0"/>
    <n v="-586"/>
    <n v="0"/>
  </r>
  <r>
    <x v="0"/>
    <s v="Maritime"/>
    <s v="Import"/>
    <x v="2908"/>
    <d v="2024-08-09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2909"/>
    <d v="2024-08-09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2910"/>
    <d v="2024-08-09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2911"/>
    <d v="2024-08-09T00:00:00"/>
    <x v="3"/>
    <s v="DFCLCIAL01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2911"/>
    <d v="2024-08-0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12"/>
    <d v="2024-08-09T00:00:00"/>
    <x v="3"/>
    <s v="DFCLCIAL01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2912"/>
    <d v="2024-08-0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13"/>
    <d v="2024-08-09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913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44"/>
    <n v="44"/>
    <n v="44"/>
    <n v="44"/>
    <n v="-44"/>
    <n v="-44"/>
    <n v="0"/>
    <n v="0"/>
    <n v="100"/>
    <n v="88"/>
    <n v="200"/>
  </r>
  <r>
    <x v="0"/>
    <s v="Maritime"/>
    <s v="Import"/>
    <x v="2913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4196"/>
    <n v="4196"/>
    <n v="4196"/>
    <n v="4196"/>
    <n v="-4196"/>
    <n v="-4196"/>
    <n v="0"/>
    <n v="0"/>
    <n v="100"/>
    <n v="8392"/>
    <n v="200"/>
  </r>
  <r>
    <x v="0"/>
    <s v="Maritime"/>
    <s v="Import"/>
    <x v="2913"/>
    <d v="2024-08-09T00:00:00"/>
    <x v="5"/>
    <s v="DFCLCIAL02"/>
    <x v="10"/>
    <s v="TAX TIP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914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915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2916"/>
    <d v="2024-08-09T00:00:00"/>
    <x v="5"/>
    <s v="DFCLCIAL02"/>
    <x v="7"/>
    <s v="TAX DOUANE"/>
    <n v="0"/>
    <n v="149"/>
    <n v="149"/>
    <n v="0"/>
    <n v="0"/>
    <n v="0"/>
    <n v="0"/>
    <n v="0"/>
    <n v="149"/>
    <n v="100"/>
    <n v="0"/>
    <n v="149"/>
    <n v="149"/>
    <n v="0"/>
    <n v="0"/>
    <n v="0"/>
    <n v="0"/>
    <n v="149"/>
    <n v="0"/>
    <n v="100"/>
    <n v="149"/>
    <n v="0"/>
  </r>
  <r>
    <x v="0"/>
    <s v="Maritime"/>
    <s v="Import"/>
    <x v="2916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16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5"/>
    <s v="Maritime"/>
    <s v="Export"/>
    <x v="2917"/>
    <d v="2024-08-0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918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919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920"/>
    <d v="2024-08-09T00:00:00"/>
    <x v="6"/>
    <s v="DFCLCIAL06"/>
    <x v="22"/>
    <s v="AUTOL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2921"/>
    <d v="2024-08-0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921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922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923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2924"/>
    <d v="2024-08-09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Import"/>
    <x v="2925"/>
    <d v="2024-08-0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2926"/>
    <d v="2024-08-09T00:00:00"/>
    <x v="5"/>
    <s v="DFCLCIAL02"/>
    <x v="24"/>
    <s v="EXO REF SUREST"/>
    <n v="0"/>
    <n v="2412.8200000000002"/>
    <n v="2412.8200000000002"/>
    <n v="2412.8200000000002"/>
    <n v="0"/>
    <n v="-2412.8200000000002"/>
    <n v="-2412.8200000000002"/>
    <n v="0"/>
    <n v="2412.8200000000002"/>
    <n v="100"/>
    <n v="0"/>
    <n v="2412.8200000000002"/>
    <n v="2412.8200000000002"/>
    <n v="2412.8200000000002"/>
    <n v="2412.8200000000002"/>
    <n v="-2412.8200000000002"/>
    <n v="-2412.8200000000002"/>
    <n v="0"/>
    <n v="0"/>
    <n v="100"/>
    <n v="4825.6400000000003"/>
    <n v="200"/>
  </r>
  <r>
    <x v="0"/>
    <s v="Maritime"/>
    <s v="Import"/>
    <x v="2926"/>
    <d v="2024-08-09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926"/>
    <d v="2024-08-09T00:00:00"/>
    <x v="5"/>
    <s v="DFCLCIAL02"/>
    <x v="48"/>
    <s v="TAX REFAC SURE"/>
    <n v="0"/>
    <n v="672.1"/>
    <n v="672.1"/>
    <n v="672.1"/>
    <n v="0"/>
    <n v="-672.1"/>
    <n v="-672.1"/>
    <n v="0"/>
    <n v="672.1"/>
    <n v="100"/>
    <n v="0"/>
    <n v="672.1"/>
    <n v="672.1"/>
    <n v="672.1"/>
    <n v="672.1"/>
    <n v="-672.1"/>
    <n v="-672.1"/>
    <n v="0"/>
    <n v="0"/>
    <n v="100"/>
    <n v="1344.2"/>
    <n v="200"/>
  </r>
  <r>
    <x v="0"/>
    <s v="Maritime"/>
    <s v="Import"/>
    <x v="2926"/>
    <d v="2024-08-09T00:00:00"/>
    <x v="1"/>
    <s v="DFCLCPTA"/>
    <x v="48"/>
    <s v="TAX REFAC SURE"/>
    <n v="0"/>
    <n v="0"/>
    <n v="0"/>
    <n v="0"/>
    <n v="672.1"/>
    <n v="672.1"/>
    <n v="0"/>
    <n v="0"/>
    <n v="-672.1"/>
    <n v="0"/>
    <n v="0"/>
    <n v="0"/>
    <n v="0"/>
    <n v="0"/>
    <n v="0"/>
    <n v="672.1"/>
    <n v="0"/>
    <n v="0"/>
    <n v="0"/>
    <n v="0"/>
    <n v="-672.1"/>
    <n v="0"/>
  </r>
  <r>
    <x v="0"/>
    <s v="Maritime"/>
    <s v="Import"/>
    <x v="2926"/>
    <d v="2024-08-09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2926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926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26"/>
    <d v="2024-08-09T00:00:00"/>
    <x v="1"/>
    <s v="DFCLCPTA"/>
    <x v="24"/>
    <s v="EXO REF SUREST"/>
    <n v="0"/>
    <n v="0"/>
    <n v="0"/>
    <n v="0"/>
    <n v="2412.8200000000002"/>
    <n v="2412.8200000000002"/>
    <n v="0"/>
    <n v="0"/>
    <n v="-2412.8200000000002"/>
    <n v="0"/>
    <n v="0"/>
    <n v="0"/>
    <n v="0"/>
    <n v="0"/>
    <n v="0"/>
    <n v="2412.8200000000002"/>
    <n v="0"/>
    <n v="0"/>
    <n v="0"/>
    <n v="0"/>
    <n v="-2412.8200000000002"/>
    <n v="0"/>
  </r>
  <r>
    <x v="0"/>
    <s v="Maritime"/>
    <s v="Export"/>
    <x v="2927"/>
    <d v="2024-08-31T00:00:00"/>
    <x v="0"/>
    <s v="DFCLCIAL04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928"/>
    <d v="2024-08-0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929"/>
    <d v="2024-08-09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2929"/>
    <d v="2024-08-09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2930"/>
    <d v="2024-08-0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2931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2931"/>
    <d v="2024-08-09T00:00:00"/>
    <x v="5"/>
    <s v="DFCLCIAL02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2932"/>
    <d v="2024-08-0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2933"/>
    <d v="2024-08-09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2933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2934"/>
    <d v="2024-08-09T00:00:00"/>
    <x v="0"/>
    <s v="DFCLCIAL04"/>
    <x v="0"/>
    <s v="EXO DOUANE"/>
    <n v="0"/>
    <n v="199"/>
    <n v="199"/>
    <n v="0"/>
    <n v="0"/>
    <n v="0"/>
    <n v="0"/>
    <n v="0"/>
    <n v="199"/>
    <n v="100"/>
    <n v="0"/>
    <n v="199"/>
    <n v="199"/>
    <n v="0"/>
    <n v="0"/>
    <n v="0"/>
    <n v="0"/>
    <n v="199"/>
    <n v="0"/>
    <n v="100"/>
    <n v="199"/>
    <n v="0"/>
  </r>
  <r>
    <x v="5"/>
    <s v="Maritime"/>
    <s v="Import"/>
    <x v="2934"/>
    <d v="2024-08-09T00:00:00"/>
    <x v="0"/>
    <s v="DFCLCIAL04"/>
    <x v="6"/>
    <s v="DROITS DE DOUANE"/>
    <n v="0"/>
    <n v="0"/>
    <n v="0"/>
    <n v="0"/>
    <n v="0"/>
    <n v="0"/>
    <n v="0"/>
    <n v="0"/>
    <n v="0"/>
    <n v="0"/>
    <n v="0"/>
    <n v="3450"/>
    <n v="3450"/>
    <n v="3450"/>
    <n v="0"/>
    <n v="-3450"/>
    <n v="-3450"/>
    <n v="3450"/>
    <n v="0"/>
    <n v="100"/>
    <n v="6900"/>
    <n v="200"/>
  </r>
  <r>
    <x v="5"/>
    <s v="Maritime"/>
    <s v="Import"/>
    <x v="2934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450"/>
    <n v="3450"/>
    <n v="0"/>
    <n v="-3450"/>
    <n v="0"/>
    <n v="0"/>
    <n v="-3450"/>
    <n v="0"/>
  </r>
  <r>
    <x v="0"/>
    <s v="Maritime"/>
    <s v="Export"/>
    <x v="2935"/>
    <d v="2024-08-09T00:00:00"/>
    <x v="5"/>
    <s v="DFCLCIAL02"/>
    <x v="8"/>
    <s v="EXO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Export"/>
    <x v="2935"/>
    <d v="2024-08-09T00:00:00"/>
    <x v="5"/>
    <s v="DFCLCIAL02"/>
    <x v="0"/>
    <s v="EXO DOUANE"/>
    <n v="0"/>
    <n v="90"/>
    <n v="90"/>
    <n v="20"/>
    <n v="0"/>
    <n v="-20"/>
    <n v="-20"/>
    <n v="0"/>
    <n v="90"/>
    <n v="100"/>
    <n v="0"/>
    <n v="90"/>
    <n v="90"/>
    <n v="20"/>
    <n v="20"/>
    <n v="-20"/>
    <n v="-20"/>
    <n v="70"/>
    <n v="0"/>
    <n v="100"/>
    <n v="110"/>
    <n v="550"/>
  </r>
  <r>
    <x v="5"/>
    <s v="Maritime"/>
    <s v="Import"/>
    <x v="2936"/>
    <d v="2024-08-09T00:00:00"/>
    <x v="6"/>
    <s v="DFCLCIAL06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5"/>
    <s v="Maritime"/>
    <s v="Import"/>
    <x v="2936"/>
    <d v="2024-08-09T00:00:00"/>
    <x v="6"/>
    <s v="DFCLCIAL06"/>
    <x v="6"/>
    <s v="DROITS DE DOUANE"/>
    <n v="0"/>
    <n v="0"/>
    <n v="0"/>
    <n v="0"/>
    <n v="0"/>
    <n v="0"/>
    <n v="0"/>
    <n v="0"/>
    <n v="0"/>
    <n v="0"/>
    <n v="0"/>
    <n v="204"/>
    <n v="204"/>
    <n v="204"/>
    <n v="0"/>
    <n v="-204"/>
    <n v="-204"/>
    <n v="204"/>
    <n v="0"/>
    <n v="100"/>
    <n v="408"/>
    <n v="200"/>
  </r>
  <r>
    <x v="5"/>
    <s v="Maritime"/>
    <s v="Import"/>
    <x v="2936"/>
    <d v="2024-08-09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04"/>
    <n v="204"/>
    <n v="0"/>
    <n v="-204"/>
    <n v="0"/>
    <n v="0"/>
    <n v="-204"/>
    <n v="0"/>
  </r>
  <r>
    <x v="5"/>
    <s v="Maritime"/>
    <s v="Export"/>
    <x v="2937"/>
    <d v="2024-08-0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938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938"/>
    <d v="2024-08-09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938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39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39"/>
    <d v="2024-08-09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2939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939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1584"/>
    <n v="1584"/>
    <n v="1584"/>
    <n v="1584"/>
    <n v="-1584"/>
    <n v="-1584"/>
    <n v="0"/>
    <n v="0"/>
    <n v="100"/>
    <n v="3168"/>
    <n v="200"/>
  </r>
  <r>
    <x v="0"/>
    <s v="Maritime"/>
    <s v="Import"/>
    <x v="2940"/>
    <d v="2024-08-09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940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178"/>
    <n v="178"/>
    <n v="178"/>
    <n v="178"/>
    <n v="-178"/>
    <n v="-178"/>
    <n v="0"/>
    <n v="0"/>
    <n v="100"/>
    <n v="356"/>
    <n v="200"/>
  </r>
  <r>
    <x v="0"/>
    <s v="Maritime"/>
    <s v="Import"/>
    <x v="2940"/>
    <d v="2024-08-09T00:00:00"/>
    <x v="1"/>
    <s v="DFCLCPTA"/>
    <x v="24"/>
    <s v="EXO REF SUREST"/>
    <n v="0"/>
    <n v="0"/>
    <n v="0"/>
    <n v="0"/>
    <n v="161.05000000000001"/>
    <n v="161.05000000000001"/>
    <n v="0"/>
    <n v="0"/>
    <n v="-161.05000000000001"/>
    <n v="0"/>
    <n v="0"/>
    <n v="0"/>
    <n v="0"/>
    <n v="0"/>
    <n v="0"/>
    <n v="161.05000000000001"/>
    <n v="0"/>
    <n v="0"/>
    <n v="0"/>
    <n v="0"/>
    <n v="-161.05000000000001"/>
    <n v="0"/>
  </r>
  <r>
    <x v="0"/>
    <s v="Maritime"/>
    <s v="Import"/>
    <x v="2940"/>
    <d v="2024-08-09T00:00:00"/>
    <x v="5"/>
    <s v="DFCLCIAL02"/>
    <x v="24"/>
    <s v="EXO REF SUREST"/>
    <n v="0"/>
    <n v="161.05000000000001"/>
    <n v="161.05000000000001"/>
    <n v="161.05000000000001"/>
    <n v="0"/>
    <n v="-161.05000000000001"/>
    <n v="-161.05000000000001"/>
    <n v="0"/>
    <n v="161.05000000000001"/>
    <n v="100"/>
    <n v="0"/>
    <n v="161.05000000000001"/>
    <n v="161.05000000000001"/>
    <n v="161.05000000000001"/>
    <n v="161.05000000000001"/>
    <n v="-161.05000000000001"/>
    <n v="-161.05000000000001"/>
    <n v="0"/>
    <n v="0"/>
    <n v="100"/>
    <n v="322.10000000000002"/>
    <n v="200"/>
  </r>
  <r>
    <x v="0"/>
    <s v="Maritime"/>
    <s v="Import"/>
    <x v="2940"/>
    <d v="2024-08-09T00:00:00"/>
    <x v="5"/>
    <s v="DFCLCIAL02"/>
    <x v="7"/>
    <s v="TAX DOUANE"/>
    <n v="0"/>
    <n v="143"/>
    <n v="143"/>
    <n v="0"/>
    <n v="0"/>
    <n v="0"/>
    <n v="0"/>
    <n v="0"/>
    <n v="143"/>
    <n v="100"/>
    <n v="0"/>
    <n v="143"/>
    <n v="143"/>
    <n v="0"/>
    <n v="0"/>
    <n v="0"/>
    <n v="0"/>
    <n v="143"/>
    <n v="0"/>
    <n v="100"/>
    <n v="143"/>
    <n v="0"/>
  </r>
  <r>
    <x v="0"/>
    <s v="Maritime"/>
    <s v="Import"/>
    <x v="2940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940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41"/>
    <d v="2024-08-0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41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2941"/>
    <d v="2024-08-09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2941"/>
    <d v="2024-08-09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2941"/>
    <d v="2024-08-09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2942"/>
    <d v="2024-08-09T00:00:00"/>
    <x v="5"/>
    <s v="DFCLCIAL02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2943"/>
    <d v="2024-08-09T00:00:00"/>
    <x v="1"/>
    <s v="DFCLCPTA"/>
    <x v="24"/>
    <s v="EXO REF SUREST"/>
    <n v="0"/>
    <n v="0"/>
    <n v="0"/>
    <n v="0"/>
    <n v="117.92"/>
    <n v="117.92"/>
    <n v="0"/>
    <n v="0"/>
    <n v="-117.92"/>
    <n v="0"/>
    <n v="0"/>
    <n v="0"/>
    <n v="0"/>
    <n v="0"/>
    <n v="0"/>
    <n v="117.92"/>
    <n v="0"/>
    <n v="0"/>
    <n v="0"/>
    <n v="0"/>
    <n v="-117.92"/>
    <n v="0"/>
  </r>
  <r>
    <x v="0"/>
    <s v="Maritime"/>
    <s v="Import"/>
    <x v="2943"/>
    <d v="2024-08-09T00:00:00"/>
    <x v="1"/>
    <s v="DFCLCPTA"/>
    <x v="26"/>
    <s v="EXO TPS ROUTE"/>
    <n v="0"/>
    <n v="0"/>
    <n v="0"/>
    <n v="0"/>
    <n v="1345.2"/>
    <n v="1345.2"/>
    <n v="0"/>
    <n v="0"/>
    <n v="-1345.2"/>
    <n v="0"/>
    <n v="0"/>
    <n v="0"/>
    <n v="0"/>
    <n v="0"/>
    <n v="0"/>
    <n v="1345.2"/>
    <n v="0"/>
    <n v="0"/>
    <n v="0"/>
    <n v="0"/>
    <n v="-1345.2"/>
    <n v="0"/>
  </r>
  <r>
    <x v="0"/>
    <s v="Maritime"/>
    <s v="Import"/>
    <x v="2943"/>
    <d v="2024-08-09T00:00:00"/>
    <x v="5"/>
    <s v="DFCLCIAL02"/>
    <x v="14"/>
    <s v="EXO FR ANNEXE"/>
    <n v="0"/>
    <n v="120"/>
    <n v="120"/>
    <n v="100"/>
    <n v="0"/>
    <n v="-100"/>
    <n v="-100"/>
    <n v="0"/>
    <n v="120"/>
    <n v="100"/>
    <n v="0"/>
    <n v="120"/>
    <n v="120"/>
    <n v="100"/>
    <n v="100"/>
    <n v="-100"/>
    <n v="-100"/>
    <n v="20"/>
    <n v="0"/>
    <n v="100"/>
    <n v="220"/>
    <n v="220"/>
  </r>
  <r>
    <x v="0"/>
    <s v="Maritime"/>
    <s v="Import"/>
    <x v="2943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2943"/>
    <d v="2024-08-09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943"/>
    <d v="2024-08-09T00:00:00"/>
    <x v="5"/>
    <s v="DFCLCIAL02"/>
    <x v="26"/>
    <s v="EXO TPS ROUTE"/>
    <n v="0"/>
    <n v="1405"/>
    <n v="1405"/>
    <n v="1345.2"/>
    <n v="0"/>
    <n v="-1345.2"/>
    <n v="-1345.2"/>
    <n v="0"/>
    <n v="1405"/>
    <n v="100"/>
    <n v="0"/>
    <n v="1405"/>
    <n v="1405"/>
    <n v="1345.2"/>
    <n v="1345.2"/>
    <n v="-1345.2"/>
    <n v="-1345.2"/>
    <n v="59.799999999999955"/>
    <n v="0"/>
    <n v="100"/>
    <n v="2750.2"/>
    <n v="204.45"/>
  </r>
  <r>
    <x v="0"/>
    <s v="Maritime"/>
    <s v="Import"/>
    <x v="2943"/>
    <d v="2024-08-09T00:00:00"/>
    <x v="5"/>
    <s v="DFCLCIAL02"/>
    <x v="24"/>
    <s v="EXO REF SUREST"/>
    <n v="0"/>
    <n v="117.92"/>
    <n v="117.92"/>
    <n v="117.92"/>
    <n v="0"/>
    <n v="-117.92"/>
    <n v="-117.92"/>
    <n v="0"/>
    <n v="117.92"/>
    <n v="100"/>
    <n v="0"/>
    <n v="117.92"/>
    <n v="117.92"/>
    <n v="117.92"/>
    <n v="117.92"/>
    <n v="-117.92"/>
    <n v="-117.92"/>
    <n v="0"/>
    <n v="0"/>
    <n v="100"/>
    <n v="235.84"/>
    <n v="200"/>
  </r>
  <r>
    <x v="0"/>
    <s v="Maritime"/>
    <s v="Import"/>
    <x v="2943"/>
    <d v="2024-08-09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944"/>
    <d v="2024-08-09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2944"/>
    <d v="2024-08-09T00:00:00"/>
    <x v="5"/>
    <s v="DFCLCIAL02"/>
    <x v="30"/>
    <s v="TVA"/>
    <n v="0"/>
    <n v="0"/>
    <n v="0"/>
    <n v="0"/>
    <n v="0"/>
    <n v="0"/>
    <n v="0"/>
    <n v="0"/>
    <n v="0"/>
    <n v="0"/>
    <n v="0"/>
    <n v="5973"/>
    <n v="5973"/>
    <n v="5973"/>
    <n v="5973"/>
    <n v="-5973"/>
    <n v="-5973"/>
    <n v="0"/>
    <n v="0"/>
    <n v="100"/>
    <n v="11946"/>
    <n v="200"/>
  </r>
  <r>
    <x v="0"/>
    <s v="Maritime"/>
    <s v="Import"/>
    <x v="2944"/>
    <d v="2024-08-09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2944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755"/>
    <n v="755"/>
    <n v="755"/>
    <n v="755"/>
    <n v="-755"/>
    <n v="-755"/>
    <n v="0"/>
    <n v="0"/>
    <n v="100"/>
    <n v="1510"/>
    <n v="200"/>
  </r>
  <r>
    <x v="0"/>
    <s v="Maritime"/>
    <s v="Import"/>
    <x v="2945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1308"/>
    <n v="1308"/>
    <n v="1308"/>
    <n v="1308"/>
    <n v="-1308"/>
    <n v="-1308"/>
    <n v="0"/>
    <n v="0"/>
    <n v="100"/>
    <n v="2616"/>
    <n v="200"/>
  </r>
  <r>
    <x v="0"/>
    <s v="Maritime"/>
    <s v="Import"/>
    <x v="2945"/>
    <d v="2024-08-09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2945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Export"/>
    <x v="2946"/>
    <d v="2024-08-0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2946"/>
    <d v="2024-08-0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2947"/>
    <d v="2024-08-09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2947"/>
    <d v="2024-08-09T00:00:00"/>
    <x v="5"/>
    <s v="DFCLCIAL02"/>
    <x v="6"/>
    <s v="DROITS DE DOUANE"/>
    <n v="0"/>
    <n v="0"/>
    <n v="0"/>
    <n v="0"/>
    <n v="0"/>
    <n v="0"/>
    <n v="0"/>
    <n v="0"/>
    <n v="0"/>
    <n v="0"/>
    <n v="0"/>
    <n v="1086"/>
    <n v="1086"/>
    <n v="1086"/>
    <n v="1086"/>
    <n v="-1086"/>
    <n v="-1086"/>
    <n v="0"/>
    <n v="0"/>
    <n v="100"/>
    <n v="2172"/>
    <n v="200"/>
  </r>
  <r>
    <x v="0"/>
    <s v="Maritime"/>
    <s v="Import"/>
    <x v="2947"/>
    <d v="2024-08-0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2948"/>
    <d v="2024-08-09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2949"/>
    <d v="2024-08-0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2950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2951"/>
    <d v="2024-08-09T00:00:00"/>
    <x v="6"/>
    <s v="DFCLCIAL06"/>
    <x v="0"/>
    <s v="EXO DOUANE"/>
    <n v="0"/>
    <n v="175"/>
    <n v="175"/>
    <n v="0"/>
    <n v="0"/>
    <n v="0"/>
    <n v="0"/>
    <n v="0"/>
    <n v="175"/>
    <n v="100"/>
    <n v="0"/>
    <n v="175"/>
    <n v="175"/>
    <n v="0"/>
    <n v="0"/>
    <n v="0"/>
    <n v="0"/>
    <n v="175"/>
    <n v="0"/>
    <n v="100"/>
    <n v="175"/>
    <n v="0"/>
  </r>
  <r>
    <x v="5"/>
    <s v="Maritime"/>
    <s v="Import"/>
    <x v="2951"/>
    <d v="2024-08-09T00:00:00"/>
    <x v="6"/>
    <s v="DFCLCIAL06"/>
    <x v="6"/>
    <s v="DROITS DE DOUANE"/>
    <n v="0"/>
    <n v="0"/>
    <n v="0"/>
    <n v="0"/>
    <n v="0"/>
    <n v="0"/>
    <n v="0"/>
    <n v="0"/>
    <n v="0"/>
    <n v="0"/>
    <n v="0"/>
    <n v="665"/>
    <n v="665"/>
    <n v="665"/>
    <n v="665"/>
    <n v="-665"/>
    <n v="-665"/>
    <n v="0"/>
    <n v="0"/>
    <n v="100"/>
    <n v="1330"/>
    <n v="200"/>
  </r>
  <r>
    <x v="5"/>
    <s v="Maritime"/>
    <s v="Export"/>
    <x v="2952"/>
    <d v="2024-08-0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953"/>
    <d v="2024-08-1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954"/>
    <d v="2024-08-1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955"/>
    <d v="2024-08-10T00:00:00"/>
    <x v="6"/>
    <s v="DFCLCIAL06"/>
    <x v="6"/>
    <s v="DROITS DE DOUANE"/>
    <n v="0"/>
    <n v="0"/>
    <n v="0"/>
    <n v="0"/>
    <n v="0"/>
    <n v="0"/>
    <n v="0"/>
    <n v="0"/>
    <n v="0"/>
    <n v="0"/>
    <n v="0"/>
    <n v="123"/>
    <n v="123"/>
    <n v="123"/>
    <n v="0"/>
    <n v="-123"/>
    <n v="-123"/>
    <n v="123"/>
    <n v="0"/>
    <n v="100"/>
    <n v="246"/>
    <n v="200"/>
  </r>
  <r>
    <x v="5"/>
    <s v="Maritime"/>
    <s v="Import"/>
    <x v="2955"/>
    <d v="2024-08-10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2955"/>
    <d v="2024-08-10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3"/>
    <n v="123"/>
    <n v="0"/>
    <n v="-123"/>
    <n v="0"/>
    <n v="0"/>
    <n v="-123"/>
    <n v="0"/>
  </r>
  <r>
    <x v="5"/>
    <s v="Maritime"/>
    <s v="Export"/>
    <x v="2956"/>
    <d v="2024-08-10T00:00:00"/>
    <x v="6"/>
    <s v="DFCLCIAL06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Export"/>
    <x v="2957"/>
    <d v="2024-08-1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2958"/>
    <d v="2024-08-11T00:00:00"/>
    <x v="5"/>
    <s v="DFCLCIAL02"/>
    <x v="31"/>
    <s v="TAX STOCKAGE"/>
    <n v="0"/>
    <n v="19.95"/>
    <n v="19.95"/>
    <n v="18.95"/>
    <n v="0"/>
    <n v="-18.95"/>
    <n v="-18.95"/>
    <n v="0"/>
    <n v="19.95"/>
    <n v="100"/>
    <n v="0"/>
    <n v="19.95"/>
    <n v="19.95"/>
    <n v="18.95"/>
    <n v="0"/>
    <n v="-18.95"/>
    <n v="-18.95"/>
    <n v="19.95"/>
    <n v="0"/>
    <n v="100"/>
    <n v="38.9"/>
    <n v="205.28"/>
  </r>
  <r>
    <x v="0"/>
    <s v="Maritime"/>
    <s v="Import"/>
    <x v="2958"/>
    <d v="2024-08-11T00:00:00"/>
    <x v="1"/>
    <s v="DFCLCPTA"/>
    <x v="31"/>
    <s v="TAX STOCKAGE"/>
    <n v="0"/>
    <n v="0"/>
    <n v="0"/>
    <n v="0"/>
    <n v="18.95"/>
    <n v="18.95"/>
    <n v="0"/>
    <n v="0"/>
    <n v="-18.95"/>
    <n v="0"/>
    <n v="0"/>
    <n v="0"/>
    <n v="0"/>
    <n v="0"/>
    <n v="18.95"/>
    <n v="18.95"/>
    <n v="0"/>
    <n v="-18.95"/>
    <n v="0"/>
    <n v="0"/>
    <n v="-18.95"/>
    <n v="0"/>
  </r>
  <r>
    <x v="0"/>
    <s v="Maritime"/>
    <s v="Import"/>
    <x v="2958"/>
    <d v="2024-08-1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2958"/>
    <d v="2024-08-1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2958"/>
    <d v="2024-08-1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2958"/>
    <d v="2024-08-1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0"/>
    <s v="Maritime"/>
    <s v="Import"/>
    <x v="2959"/>
    <d v="2024-08-11T00:00:00"/>
    <x v="5"/>
    <s v="DFCLCIAL02"/>
    <x v="19"/>
    <s v="TAX MANUT"/>
    <n v="0"/>
    <n v="518.79999999999995"/>
    <n v="518.79999999999995"/>
    <n v="492.86"/>
    <n v="0"/>
    <n v="-492.86"/>
    <n v="-492.86"/>
    <n v="0"/>
    <n v="518.79999999999995"/>
    <n v="100"/>
    <n v="0"/>
    <n v="518.79999999999995"/>
    <n v="518.79999999999995"/>
    <n v="492.86"/>
    <n v="0"/>
    <n v="-492.86"/>
    <n v="-492.86"/>
    <n v="518.79999999999995"/>
    <n v="0"/>
    <n v="100"/>
    <n v="1011.66"/>
    <n v="205.26"/>
  </r>
  <r>
    <x v="0"/>
    <s v="Maritime"/>
    <s v="Import"/>
    <x v="2959"/>
    <d v="2024-08-11T00:00:00"/>
    <x v="1"/>
    <s v="DFCLCPTA"/>
    <x v="19"/>
    <s v="TAX MANUT"/>
    <n v="0"/>
    <n v="0"/>
    <n v="0"/>
    <n v="0"/>
    <n v="492.86"/>
    <n v="492.86"/>
    <n v="0"/>
    <n v="0"/>
    <n v="-492.86"/>
    <n v="0"/>
    <n v="0"/>
    <n v="0"/>
    <n v="0"/>
    <n v="0"/>
    <n v="492.86"/>
    <n v="492.86"/>
    <n v="0"/>
    <n v="-492.86"/>
    <n v="0"/>
    <n v="0"/>
    <n v="-492.86"/>
    <n v="0"/>
  </r>
  <r>
    <x v="0"/>
    <s v="Maritime"/>
    <s v="Import"/>
    <x v="2960"/>
    <d v="2024-08-11T00:00:00"/>
    <x v="5"/>
    <s v="DFCLCIAL02"/>
    <x v="19"/>
    <s v="TAX MANUT"/>
    <n v="0"/>
    <n v="493"/>
    <n v="493"/>
    <n v="468.35"/>
    <n v="0"/>
    <n v="-468.35"/>
    <n v="-468.35"/>
    <n v="0"/>
    <n v="493"/>
    <n v="100"/>
    <n v="0"/>
    <n v="493"/>
    <n v="493"/>
    <n v="468.35"/>
    <n v="0"/>
    <n v="-468.35"/>
    <n v="-468.35"/>
    <n v="493"/>
    <n v="0"/>
    <n v="100"/>
    <n v="961.35"/>
    <n v="205.26"/>
  </r>
  <r>
    <x v="0"/>
    <s v="Maritime"/>
    <s v="Import"/>
    <x v="2960"/>
    <d v="2024-08-11T00:00:00"/>
    <x v="1"/>
    <s v="DFCLCPTA"/>
    <x v="19"/>
    <s v="TAX MANUT"/>
    <n v="0"/>
    <n v="0"/>
    <n v="0"/>
    <n v="0"/>
    <n v="468.35"/>
    <n v="468.35"/>
    <n v="0"/>
    <n v="0"/>
    <n v="-468.35"/>
    <n v="0"/>
    <n v="0"/>
    <n v="0"/>
    <n v="0"/>
    <n v="0"/>
    <n v="468.35"/>
    <n v="468.35"/>
    <n v="0"/>
    <n v="-468.35"/>
    <n v="0"/>
    <n v="0"/>
    <n v="-468.35"/>
    <n v="0"/>
  </r>
  <r>
    <x v="0"/>
    <s v="Maritime"/>
    <s v="Import"/>
    <x v="2961"/>
    <d v="2024-08-11T00:00:00"/>
    <x v="5"/>
    <s v="DFCLCIAL02"/>
    <x v="19"/>
    <s v="TAX MANUT"/>
    <n v="0"/>
    <n v="945"/>
    <n v="945"/>
    <n v="899.55"/>
    <n v="0"/>
    <n v="-899.55"/>
    <n v="-899.55"/>
    <n v="0"/>
    <n v="945"/>
    <n v="100"/>
    <n v="0"/>
    <n v="945"/>
    <n v="945"/>
    <n v="899.55"/>
    <n v="0"/>
    <n v="-899.55"/>
    <n v="-899.55"/>
    <n v="945"/>
    <n v="0"/>
    <n v="100"/>
    <n v="1844.55"/>
    <n v="205.05"/>
  </r>
  <r>
    <x v="0"/>
    <s v="Maritime"/>
    <s v="Import"/>
    <x v="2961"/>
    <d v="2024-08-11T00:00:00"/>
    <x v="1"/>
    <s v="DFCLCPTA"/>
    <x v="19"/>
    <s v="TAX MANUT"/>
    <n v="0"/>
    <n v="0"/>
    <n v="0"/>
    <n v="0"/>
    <n v="899.55"/>
    <n v="899.55"/>
    <n v="0"/>
    <n v="0"/>
    <n v="-899.55"/>
    <n v="0"/>
    <n v="0"/>
    <n v="0"/>
    <n v="0"/>
    <n v="0"/>
    <n v="899.55"/>
    <n v="899.55"/>
    <n v="0"/>
    <n v="-899.55"/>
    <n v="0"/>
    <n v="0"/>
    <n v="-899.55"/>
    <n v="0"/>
  </r>
  <r>
    <x v="0"/>
    <s v="Maritime"/>
    <s v="Import"/>
    <x v="2962"/>
    <d v="2024-08-11T00:00:00"/>
    <x v="5"/>
    <s v="DFCLCIAL02"/>
    <x v="31"/>
    <s v="TAX STOCKAGE"/>
    <n v="0"/>
    <n v="23.78"/>
    <n v="23.78"/>
    <n v="22.59"/>
    <n v="0"/>
    <n v="-22.59"/>
    <n v="-22.59"/>
    <n v="0"/>
    <n v="23.78"/>
    <n v="100"/>
    <n v="0"/>
    <n v="23.78"/>
    <n v="23.78"/>
    <n v="22.59"/>
    <n v="0"/>
    <n v="-22.59"/>
    <n v="-22.59"/>
    <n v="23.78"/>
    <n v="0"/>
    <n v="100"/>
    <n v="46.37"/>
    <n v="205.27"/>
  </r>
  <r>
    <x v="0"/>
    <s v="Maritime"/>
    <s v="Import"/>
    <x v="2962"/>
    <d v="2024-08-11T00:00:00"/>
    <x v="1"/>
    <s v="DFCLCPTA"/>
    <x v="4"/>
    <s v="TAX  FR ANNEX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2962"/>
    <d v="2024-08-1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0"/>
    <s v="Maritime"/>
    <s v="Import"/>
    <x v="2962"/>
    <d v="2024-08-11T00:00:00"/>
    <x v="1"/>
    <s v="DFCLCPTA"/>
    <x v="31"/>
    <s v="TAX STOCKAGE"/>
    <n v="0"/>
    <n v="0"/>
    <n v="0"/>
    <n v="0"/>
    <n v="22.59"/>
    <n v="22.59"/>
    <n v="0"/>
    <n v="0"/>
    <n v="-22.59"/>
    <n v="0"/>
    <n v="0"/>
    <n v="0"/>
    <n v="0"/>
    <n v="0"/>
    <n v="22.59"/>
    <n v="22.59"/>
    <n v="0"/>
    <n v="-22.59"/>
    <n v="0"/>
    <n v="0"/>
    <n v="-22.59"/>
    <n v="0"/>
  </r>
  <r>
    <x v="0"/>
    <s v="Maritime"/>
    <s v="Import"/>
    <x v="2962"/>
    <d v="2024-08-11T00:00:00"/>
    <x v="5"/>
    <s v="DFCLCIAL02"/>
    <x v="4"/>
    <s v="TAX  FR ANNEX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2962"/>
    <d v="2024-08-1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2963"/>
    <d v="2024-08-11T00:00:00"/>
    <x v="5"/>
    <s v="DFCLCIAL02"/>
    <x v="19"/>
    <s v="TAX MANUT"/>
    <n v="0"/>
    <n v="712"/>
    <n v="712"/>
    <n v="676.4"/>
    <n v="0"/>
    <n v="-676.4"/>
    <n v="-676.4"/>
    <n v="0"/>
    <n v="712"/>
    <n v="100"/>
    <n v="0"/>
    <n v="712"/>
    <n v="712"/>
    <n v="676.4"/>
    <n v="0"/>
    <n v="-676.4"/>
    <n v="-676.4"/>
    <n v="712"/>
    <n v="0"/>
    <n v="100"/>
    <n v="1388.4"/>
    <n v="205.26"/>
  </r>
  <r>
    <x v="0"/>
    <s v="Maritime"/>
    <s v="Import"/>
    <x v="2963"/>
    <d v="2024-08-11T00:00:00"/>
    <x v="1"/>
    <s v="DFCLCPTA"/>
    <x v="19"/>
    <s v="TAX MANUT"/>
    <n v="0"/>
    <n v="0"/>
    <n v="0"/>
    <n v="0"/>
    <n v="676.4"/>
    <n v="676.4"/>
    <n v="0"/>
    <n v="0"/>
    <n v="-676.4"/>
    <n v="0"/>
    <n v="0"/>
    <n v="0"/>
    <n v="0"/>
    <n v="0"/>
    <n v="676.4"/>
    <n v="676.4"/>
    <n v="0"/>
    <n v="-676.4"/>
    <n v="0"/>
    <n v="0"/>
    <n v="-676.4"/>
    <n v="0"/>
  </r>
  <r>
    <x v="0"/>
    <s v="Maritime"/>
    <s v="Import"/>
    <x v="2964"/>
    <d v="2024-08-11T00:00:00"/>
    <x v="1"/>
    <s v="DFCLCPTA"/>
    <x v="19"/>
    <s v="TAX MANUT"/>
    <n v="0"/>
    <n v="0"/>
    <n v="0"/>
    <n v="0"/>
    <n v="530.1"/>
    <n v="530.1"/>
    <n v="0"/>
    <n v="0"/>
    <n v="-530.1"/>
    <n v="0"/>
    <n v="0"/>
    <n v="0"/>
    <n v="0"/>
    <n v="0"/>
    <n v="530.1"/>
    <n v="530.1"/>
    <n v="0"/>
    <n v="-530.1"/>
    <n v="0"/>
    <n v="0"/>
    <n v="-530.1"/>
    <n v="0"/>
  </r>
  <r>
    <x v="0"/>
    <s v="Maritime"/>
    <s v="Import"/>
    <x v="2964"/>
    <d v="2024-08-11T00:00:00"/>
    <x v="1"/>
    <s v="DFCLCPTA"/>
    <x v="31"/>
    <s v="TAX STOCKAGE"/>
    <n v="0"/>
    <n v="0"/>
    <n v="0"/>
    <n v="0"/>
    <n v="128.31"/>
    <n v="128.31"/>
    <n v="0"/>
    <n v="0"/>
    <n v="-128.31"/>
    <n v="0"/>
    <n v="0"/>
    <n v="0"/>
    <n v="0"/>
    <n v="0"/>
    <n v="128.31"/>
    <n v="128.31"/>
    <n v="0"/>
    <n v="-128.31"/>
    <n v="0"/>
    <n v="0"/>
    <n v="-128.31"/>
    <n v="0"/>
  </r>
  <r>
    <x v="0"/>
    <s v="Maritime"/>
    <s v="Import"/>
    <x v="2964"/>
    <d v="2024-08-11T00:00:00"/>
    <x v="5"/>
    <s v="DFCLCIAL02"/>
    <x v="31"/>
    <s v="TAX STOCKAGE"/>
    <n v="0"/>
    <n v="135.06"/>
    <n v="135.06"/>
    <n v="128.31"/>
    <n v="0"/>
    <n v="-128.31"/>
    <n v="-128.31"/>
    <n v="0"/>
    <n v="135.06"/>
    <n v="100"/>
    <n v="0"/>
    <n v="135.06"/>
    <n v="135.06"/>
    <n v="128.31"/>
    <n v="0"/>
    <n v="-128.31"/>
    <n v="-128.31"/>
    <n v="135.06"/>
    <n v="0"/>
    <n v="100"/>
    <n v="263.37"/>
    <n v="205.26"/>
  </r>
  <r>
    <x v="0"/>
    <s v="Maritime"/>
    <s v="Import"/>
    <x v="2964"/>
    <d v="2024-08-11T00:00:00"/>
    <x v="5"/>
    <s v="DFCLCIAL02"/>
    <x v="19"/>
    <s v="TAX MANUT"/>
    <n v="0"/>
    <n v="558"/>
    <n v="558"/>
    <n v="530.1"/>
    <n v="0"/>
    <n v="-530.1"/>
    <n v="-530.1"/>
    <n v="0"/>
    <n v="558"/>
    <n v="100"/>
    <n v="0"/>
    <n v="558"/>
    <n v="558"/>
    <n v="530.1"/>
    <n v="0"/>
    <n v="-530.1"/>
    <n v="-530.1"/>
    <n v="558"/>
    <n v="0"/>
    <n v="100"/>
    <n v="1088.0999999999999"/>
    <n v="205.26"/>
  </r>
  <r>
    <x v="0"/>
    <s v="Maritime"/>
    <s v="Import"/>
    <x v="2965"/>
    <d v="2024-08-11T00:00:00"/>
    <x v="5"/>
    <s v="DFCLCIAL02"/>
    <x v="19"/>
    <s v="TAX MANUT"/>
    <n v="0"/>
    <n v="647"/>
    <n v="647"/>
    <n v="614.65"/>
    <n v="0"/>
    <n v="-614.65"/>
    <n v="-614.65"/>
    <n v="0"/>
    <n v="647"/>
    <n v="100"/>
    <n v="0"/>
    <n v="647"/>
    <n v="647"/>
    <n v="614.65"/>
    <n v="0"/>
    <n v="-614.65"/>
    <n v="-614.65"/>
    <n v="647"/>
    <n v="0"/>
    <n v="100"/>
    <n v="1261.6500000000001"/>
    <n v="205.26"/>
  </r>
  <r>
    <x v="0"/>
    <s v="Maritime"/>
    <s v="Import"/>
    <x v="2965"/>
    <d v="2024-08-11T00:00:00"/>
    <x v="1"/>
    <s v="DFCLCPTA"/>
    <x v="19"/>
    <s v="TAX MANUT"/>
    <n v="0"/>
    <n v="0"/>
    <n v="0"/>
    <n v="0"/>
    <n v="614.65"/>
    <n v="614.65"/>
    <n v="0"/>
    <n v="0"/>
    <n v="-614.65"/>
    <n v="0"/>
    <n v="0"/>
    <n v="0"/>
    <n v="0"/>
    <n v="0"/>
    <n v="614.65"/>
    <n v="614.65"/>
    <n v="0"/>
    <n v="-614.65"/>
    <n v="0"/>
    <n v="0"/>
    <n v="-614.65"/>
    <n v="0"/>
  </r>
  <r>
    <x v="0"/>
    <s v="Maritime"/>
    <s v="Import"/>
    <x v="2965"/>
    <d v="2024-08-11T00:00:00"/>
    <x v="5"/>
    <s v="DFCLCIAL02"/>
    <x v="31"/>
    <s v="TAX STOCKAGE"/>
    <n v="0"/>
    <n v="69.12"/>
    <n v="69.12"/>
    <n v="65.66"/>
    <n v="0"/>
    <n v="-65.66"/>
    <n v="-65.66"/>
    <n v="0"/>
    <n v="69.12"/>
    <n v="100"/>
    <n v="0"/>
    <n v="69.12"/>
    <n v="69.12"/>
    <n v="65.66"/>
    <n v="0"/>
    <n v="-65.66"/>
    <n v="-65.66"/>
    <n v="69.12"/>
    <n v="0"/>
    <n v="100"/>
    <n v="134.78"/>
    <n v="205.27"/>
  </r>
  <r>
    <x v="0"/>
    <s v="Maritime"/>
    <s v="Import"/>
    <x v="2965"/>
    <d v="2024-08-11T00:00:00"/>
    <x v="1"/>
    <s v="DFCLCPTA"/>
    <x v="31"/>
    <s v="TAX STOCKAGE"/>
    <n v="0"/>
    <n v="0"/>
    <n v="0"/>
    <n v="0"/>
    <n v="65.66"/>
    <n v="65.66"/>
    <n v="0"/>
    <n v="0"/>
    <n v="-65.66"/>
    <n v="0"/>
    <n v="0"/>
    <n v="0"/>
    <n v="0"/>
    <n v="0"/>
    <n v="65.66"/>
    <n v="65.66"/>
    <n v="0"/>
    <n v="-65.66"/>
    <n v="0"/>
    <n v="0"/>
    <n v="-65.66"/>
    <n v="0"/>
  </r>
  <r>
    <x v="0"/>
    <s v="Maritime"/>
    <s v="Import"/>
    <x v="2966"/>
    <d v="2024-08-11T00:00:00"/>
    <x v="1"/>
    <s v="DFCLCPTA"/>
    <x v="19"/>
    <s v="TAX MANUT"/>
    <n v="0"/>
    <n v="0"/>
    <n v="0"/>
    <n v="0"/>
    <n v="332.5"/>
    <n v="332.5"/>
    <n v="0"/>
    <n v="0"/>
    <n v="-332.5"/>
    <n v="0"/>
    <n v="0"/>
    <n v="0"/>
    <n v="0"/>
    <n v="0"/>
    <n v="332.5"/>
    <n v="332.5"/>
    <n v="0"/>
    <n v="-332.5"/>
    <n v="0"/>
    <n v="0"/>
    <n v="-332.5"/>
    <n v="0"/>
  </r>
  <r>
    <x v="0"/>
    <s v="Maritime"/>
    <s v="Import"/>
    <x v="2966"/>
    <d v="2024-08-11T00:00:00"/>
    <x v="5"/>
    <s v="DFCLCIAL02"/>
    <x v="19"/>
    <s v="TAX MANUT"/>
    <n v="0"/>
    <n v="350"/>
    <n v="350"/>
    <n v="332.5"/>
    <n v="0"/>
    <n v="-332.5"/>
    <n v="-332.5"/>
    <n v="0"/>
    <n v="350"/>
    <n v="100"/>
    <n v="0"/>
    <n v="350"/>
    <n v="350"/>
    <n v="332.5"/>
    <n v="0"/>
    <n v="-332.5"/>
    <n v="-332.5"/>
    <n v="350"/>
    <n v="0"/>
    <n v="100"/>
    <n v="682.5"/>
    <n v="205.26"/>
  </r>
  <r>
    <x v="0"/>
    <s v="Maritime"/>
    <s v="Import"/>
    <x v="2967"/>
    <d v="2024-08-11T00:00:00"/>
    <x v="5"/>
    <s v="DFCLCIAL02"/>
    <x v="19"/>
    <s v="TAX MANUT"/>
    <n v="0"/>
    <n v="280"/>
    <n v="280"/>
    <n v="266"/>
    <n v="0"/>
    <n v="-266"/>
    <n v="-266"/>
    <n v="0"/>
    <n v="280"/>
    <n v="100"/>
    <n v="0"/>
    <n v="280"/>
    <n v="280"/>
    <n v="266"/>
    <n v="0"/>
    <n v="-266"/>
    <n v="-266"/>
    <n v="280"/>
    <n v="0"/>
    <n v="100"/>
    <n v="546"/>
    <n v="205.26"/>
  </r>
  <r>
    <x v="0"/>
    <s v="Maritime"/>
    <s v="Import"/>
    <x v="2967"/>
    <d v="2024-08-11T00:00:00"/>
    <x v="5"/>
    <s v="DFCLCIAL02"/>
    <x v="4"/>
    <s v="TAX  FR ANNEX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2967"/>
    <d v="2024-08-11T00:00:00"/>
    <x v="1"/>
    <s v="DFCLCPTA"/>
    <x v="4"/>
    <s v="TAX  FR ANNEX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2967"/>
    <d v="2024-08-11T00:00:00"/>
    <x v="1"/>
    <s v="DFCLCPTA"/>
    <x v="19"/>
    <s v="TAX MANUT"/>
    <n v="0"/>
    <n v="0"/>
    <n v="0"/>
    <n v="0"/>
    <n v="266"/>
    <n v="266"/>
    <n v="0"/>
    <n v="0"/>
    <n v="-266"/>
    <n v="0"/>
    <n v="0"/>
    <n v="0"/>
    <n v="0"/>
    <n v="0"/>
    <n v="266"/>
    <n v="266"/>
    <n v="0"/>
    <n v="-266"/>
    <n v="0"/>
    <n v="0"/>
    <n v="-266"/>
    <n v="0"/>
  </r>
  <r>
    <x v="0"/>
    <s v="Maritime"/>
    <s v="Import"/>
    <x v="2968"/>
    <d v="2024-08-11T00:00:00"/>
    <x v="5"/>
    <s v="DFCLCIAL02"/>
    <x v="19"/>
    <s v="TAX MANUT"/>
    <n v="0"/>
    <n v="20"/>
    <n v="20"/>
    <n v="20"/>
    <n v="0"/>
    <n v="-20"/>
    <n v="-20"/>
    <n v="0"/>
    <n v="20"/>
    <n v="100"/>
    <n v="0"/>
    <n v="20"/>
    <n v="20"/>
    <n v="20"/>
    <n v="0"/>
    <n v="-20"/>
    <n v="-20"/>
    <n v="20"/>
    <n v="0"/>
    <n v="100"/>
    <n v="40"/>
    <n v="200"/>
  </r>
  <r>
    <x v="0"/>
    <s v="Maritime"/>
    <s v="Import"/>
    <x v="2968"/>
    <d v="2024-08-11T00:00:00"/>
    <x v="1"/>
    <s v="DFCLCPTA"/>
    <x v="19"/>
    <s v="TAX MANUT"/>
    <n v="0"/>
    <n v="0"/>
    <n v="0"/>
    <n v="0"/>
    <n v="20"/>
    <n v="20"/>
    <n v="0"/>
    <n v="0"/>
    <n v="-20"/>
    <n v="0"/>
    <n v="0"/>
    <n v="0"/>
    <n v="0"/>
    <n v="0"/>
    <n v="20"/>
    <n v="20"/>
    <n v="0"/>
    <n v="-20"/>
    <n v="0"/>
    <n v="0"/>
    <n v="-20"/>
    <n v="0"/>
  </r>
  <r>
    <x v="0"/>
    <s v="Maritime"/>
    <s v="Import"/>
    <x v="2968"/>
    <d v="2024-08-11T00:00:00"/>
    <x v="1"/>
    <s v="DFCLCPTA"/>
    <x v="31"/>
    <s v="TAX STOCKAGE"/>
    <n v="0"/>
    <n v="0"/>
    <n v="0"/>
    <n v="640"/>
    <n v="640"/>
    <n v="0"/>
    <n v="-640"/>
    <n v="0"/>
    <n v="-640"/>
    <n v="0"/>
    <n v="0"/>
    <n v="0"/>
    <n v="0"/>
    <n v="640"/>
    <n v="640"/>
    <n v="0"/>
    <n v="-640"/>
    <n v="-640"/>
    <n v="0"/>
    <n v="0"/>
    <n v="0"/>
    <n v="0"/>
  </r>
  <r>
    <x v="0"/>
    <s v="Maritime"/>
    <s v="Import"/>
    <x v="2968"/>
    <d v="2024-08-11T00:00:00"/>
    <x v="5"/>
    <s v="DFCLCIAL02"/>
    <x v="31"/>
    <s v="TAX STOCKAGE"/>
    <n v="0"/>
    <n v="673.74"/>
    <n v="673.74"/>
    <n v="0"/>
    <n v="0"/>
    <n v="0"/>
    <n v="0"/>
    <n v="0"/>
    <n v="673.74"/>
    <n v="100"/>
    <n v="0"/>
    <n v="673.74"/>
    <n v="673.74"/>
    <n v="0"/>
    <n v="0"/>
    <n v="0"/>
    <n v="0"/>
    <n v="673.74"/>
    <n v="0"/>
    <n v="100"/>
    <n v="673.74"/>
    <n v="0"/>
  </r>
  <r>
    <x v="0"/>
    <s v="Maritime"/>
    <s v="Import"/>
    <x v="2969"/>
    <d v="2024-08-11T00:00:00"/>
    <x v="5"/>
    <s v="DFCLCIAL02"/>
    <x v="31"/>
    <s v="TAX STOCKAGE"/>
    <n v="0"/>
    <n v="72"/>
    <n v="72"/>
    <n v="68.400000000000006"/>
    <n v="0"/>
    <n v="-68.400000000000006"/>
    <n v="-68.400000000000006"/>
    <n v="0"/>
    <n v="72"/>
    <n v="100"/>
    <n v="0"/>
    <n v="72"/>
    <n v="72"/>
    <n v="68.400000000000006"/>
    <n v="0"/>
    <n v="-68.400000000000006"/>
    <n v="-68.400000000000006"/>
    <n v="72"/>
    <n v="0"/>
    <n v="100"/>
    <n v="140.4"/>
    <n v="205.26"/>
  </r>
  <r>
    <x v="0"/>
    <s v="Maritime"/>
    <s v="Import"/>
    <x v="2969"/>
    <d v="2024-08-11T00:00:00"/>
    <x v="5"/>
    <s v="DFCLCIAL02"/>
    <x v="4"/>
    <s v="TAX  FR ANNEX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2969"/>
    <d v="2024-08-11T00:00:00"/>
    <x v="1"/>
    <s v="DFCLCPTA"/>
    <x v="19"/>
    <s v="TAX MANUT"/>
    <n v="0"/>
    <n v="0"/>
    <n v="0"/>
    <n v="0"/>
    <n v="307.69"/>
    <n v="307.69"/>
    <n v="0"/>
    <n v="0"/>
    <n v="-307.69"/>
    <n v="0"/>
    <n v="0"/>
    <n v="0"/>
    <n v="0"/>
    <n v="0"/>
    <n v="307.69"/>
    <n v="307.69"/>
    <n v="0"/>
    <n v="-307.69"/>
    <n v="0"/>
    <n v="0"/>
    <n v="-307.69"/>
    <n v="0"/>
  </r>
  <r>
    <x v="0"/>
    <s v="Maritime"/>
    <s v="Import"/>
    <x v="2969"/>
    <d v="2024-08-11T00:00:00"/>
    <x v="5"/>
    <s v="DFCLCIAL02"/>
    <x v="19"/>
    <s v="TAX MANUT"/>
    <n v="0"/>
    <n v="323.76"/>
    <n v="323.76"/>
    <n v="307.69"/>
    <n v="0"/>
    <n v="-307.69"/>
    <n v="-307.69"/>
    <n v="0"/>
    <n v="323.76"/>
    <n v="100"/>
    <n v="0"/>
    <n v="323.76"/>
    <n v="323.76"/>
    <n v="307.69"/>
    <n v="0"/>
    <n v="-307.69"/>
    <n v="-307.69"/>
    <n v="323.76"/>
    <n v="0"/>
    <n v="100"/>
    <n v="631.45000000000005"/>
    <n v="205.22"/>
  </r>
  <r>
    <x v="0"/>
    <s v="Maritime"/>
    <s v="Import"/>
    <x v="2969"/>
    <d v="2024-08-11T00:00:00"/>
    <x v="1"/>
    <s v="DFCLCPTA"/>
    <x v="4"/>
    <s v="TAX  FR ANNEX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2969"/>
    <d v="2024-08-11T00:00:00"/>
    <x v="1"/>
    <s v="DFCLCPTA"/>
    <x v="31"/>
    <s v="TAX STOCKAGE"/>
    <n v="0"/>
    <n v="0"/>
    <n v="0"/>
    <n v="0"/>
    <n v="68.400000000000006"/>
    <n v="68.400000000000006"/>
    <n v="0"/>
    <n v="0"/>
    <n v="-68.400000000000006"/>
    <n v="0"/>
    <n v="0"/>
    <n v="0"/>
    <n v="0"/>
    <n v="0"/>
    <n v="68.400000000000006"/>
    <n v="68.400000000000006"/>
    <n v="0"/>
    <n v="-68.400000000000006"/>
    <n v="0"/>
    <n v="0"/>
    <n v="-68.400000000000006"/>
    <n v="0"/>
  </r>
  <r>
    <x v="0"/>
    <s v="Maritime"/>
    <s v="Import"/>
    <x v="2970"/>
    <d v="2024-08-11T00:00:00"/>
    <x v="5"/>
    <s v="DFCLCIAL02"/>
    <x v="4"/>
    <s v="TAX  FR ANNEX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2970"/>
    <d v="2024-08-11T00:00:00"/>
    <x v="1"/>
    <s v="DFCLCPTA"/>
    <x v="4"/>
    <s v="TAX  FR ANNEX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2970"/>
    <d v="2024-08-11T00:00:00"/>
    <x v="5"/>
    <s v="DFCLCIAL02"/>
    <x v="19"/>
    <s v="TAX MANUT"/>
    <n v="0"/>
    <n v="370"/>
    <n v="370"/>
    <n v="351.5"/>
    <n v="0"/>
    <n v="-351.5"/>
    <n v="-351.5"/>
    <n v="0"/>
    <n v="370"/>
    <n v="100"/>
    <n v="0"/>
    <n v="370"/>
    <n v="370"/>
    <n v="351.5"/>
    <n v="0"/>
    <n v="-351.5"/>
    <n v="-351.5"/>
    <n v="370"/>
    <n v="0"/>
    <n v="100"/>
    <n v="721.5"/>
    <n v="205.26"/>
  </r>
  <r>
    <x v="0"/>
    <s v="Maritime"/>
    <s v="Import"/>
    <x v="2970"/>
    <d v="2024-08-11T00:00:00"/>
    <x v="1"/>
    <s v="DFCLCPTA"/>
    <x v="19"/>
    <s v="TAX MANUT"/>
    <n v="0"/>
    <n v="0"/>
    <n v="0"/>
    <n v="0"/>
    <n v="351.5"/>
    <n v="351.5"/>
    <n v="0"/>
    <n v="0"/>
    <n v="-351.5"/>
    <n v="0"/>
    <n v="0"/>
    <n v="0"/>
    <n v="0"/>
    <n v="0"/>
    <n v="351.5"/>
    <n v="351.5"/>
    <n v="0"/>
    <n v="-351.5"/>
    <n v="0"/>
    <n v="0"/>
    <n v="-351.5"/>
    <n v="0"/>
  </r>
  <r>
    <x v="2"/>
    <s v="Maritime"/>
    <s v="Import"/>
    <x v="2971"/>
    <d v="2024-08-1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2971"/>
    <d v="2024-08-1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2971"/>
    <d v="2024-08-1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2971"/>
    <d v="2024-08-12T00:00:00"/>
    <x v="4"/>
    <s v="DFCLCIAL03"/>
    <x v="39"/>
    <s v="EXO EMBALLAGE"/>
    <n v="0"/>
    <n v="57.5"/>
    <n v="57.5"/>
    <n v="0"/>
    <n v="0"/>
    <n v="0"/>
    <n v="0"/>
    <n v="0"/>
    <n v="57.5"/>
    <n v="100"/>
    <n v="0"/>
    <n v="57.5"/>
    <n v="57.5"/>
    <n v="0"/>
    <n v="0"/>
    <n v="0"/>
    <n v="0"/>
    <n v="57.5"/>
    <n v="0"/>
    <n v="100"/>
    <n v="57.5"/>
    <n v="0"/>
  </r>
  <r>
    <x v="2"/>
    <s v="Maritime"/>
    <s v="Import"/>
    <x v="2971"/>
    <d v="2024-08-1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2972"/>
    <d v="2024-08-1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2972"/>
    <d v="2024-08-12T00:00:00"/>
    <x v="4"/>
    <s v="DFCLCIAL03"/>
    <x v="16"/>
    <s v="EXO MANUT"/>
    <n v="0"/>
    <n v="440"/>
    <n v="440"/>
    <n v="0"/>
    <n v="0"/>
    <n v="0"/>
    <n v="0"/>
    <n v="0"/>
    <n v="440"/>
    <n v="100"/>
    <n v="0"/>
    <n v="440"/>
    <n v="440"/>
    <n v="0"/>
    <n v="0"/>
    <n v="0"/>
    <n v="0"/>
    <n v="440"/>
    <n v="0"/>
    <n v="100"/>
    <n v="440"/>
    <n v="0"/>
  </r>
  <r>
    <x v="2"/>
    <s v="Maritime"/>
    <s v="Import"/>
    <x v="2972"/>
    <d v="2024-08-12T00:00:00"/>
    <x v="4"/>
    <s v="DFCLCIAL03"/>
    <x v="39"/>
    <s v="EXO EMBALLAGE"/>
    <n v="0"/>
    <n v="177.5"/>
    <n v="177.5"/>
    <n v="0"/>
    <n v="0"/>
    <n v="0"/>
    <n v="0"/>
    <n v="0"/>
    <n v="177.5"/>
    <n v="100"/>
    <n v="0"/>
    <n v="177.5"/>
    <n v="177.5"/>
    <n v="0"/>
    <n v="0"/>
    <n v="0"/>
    <n v="0"/>
    <n v="177.5"/>
    <n v="0"/>
    <n v="100"/>
    <n v="177.5"/>
    <n v="0"/>
  </r>
  <r>
    <x v="2"/>
    <s v="Maritime"/>
    <s v="Import"/>
    <x v="2972"/>
    <d v="2024-08-1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2972"/>
    <d v="2024-08-1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2973"/>
    <d v="2024-08-12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2973"/>
    <d v="2024-08-1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2973"/>
    <d v="2024-08-12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2973"/>
    <d v="2024-08-1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2973"/>
    <d v="2024-08-12T00:00:00"/>
    <x v="4"/>
    <s v="DFCLCIAL03"/>
    <x v="39"/>
    <s v="EXO EMBALLAGE"/>
    <n v="0"/>
    <n v="240"/>
    <n v="240"/>
    <n v="0"/>
    <n v="0"/>
    <n v="0"/>
    <n v="0"/>
    <n v="0"/>
    <n v="240"/>
    <n v="100"/>
    <n v="0"/>
    <n v="240"/>
    <n v="240"/>
    <n v="0"/>
    <n v="0"/>
    <n v="0"/>
    <n v="0"/>
    <n v="240"/>
    <n v="0"/>
    <n v="100"/>
    <n v="240"/>
    <n v="0"/>
  </r>
  <r>
    <x v="1"/>
    <s v="Route"/>
    <s v="Export"/>
    <x v="2974"/>
    <d v="2024-08-1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2975"/>
    <d v="2024-08-1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2976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2976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1"/>
    <s v="Route"/>
    <s v="Export"/>
    <x v="2977"/>
    <d v="2024-08-12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2978"/>
    <d v="2024-08-12T00:00:00"/>
    <x v="2"/>
    <s v="DFCLCIAL07"/>
    <x v="22"/>
    <s v="AUTOL DOUANE"/>
    <n v="0"/>
    <n v="199"/>
    <n v="199"/>
    <n v="0"/>
    <n v="0"/>
    <n v="0"/>
    <n v="0"/>
    <n v="0"/>
    <n v="199"/>
    <n v="100"/>
    <n v="0"/>
    <n v="199"/>
    <n v="199"/>
    <n v="0"/>
    <n v="0"/>
    <n v="0"/>
    <n v="0"/>
    <n v="199"/>
    <n v="0"/>
    <n v="100"/>
    <n v="199"/>
    <n v="0"/>
  </r>
  <r>
    <x v="0"/>
    <s v="Maritime"/>
    <s v="Export"/>
    <x v="2979"/>
    <d v="2024-08-12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2980"/>
    <d v="2024-08-1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2981"/>
    <d v="2024-08-12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2982"/>
    <d v="2024-08-12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2983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2983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1"/>
    <s v="Route"/>
    <s v="Export"/>
    <x v="2984"/>
    <d v="2024-08-12T00:00:00"/>
    <x v="2"/>
    <s v="DFCLCIAL07"/>
    <x v="0"/>
    <s v="EXO DOUANE"/>
    <n v="0"/>
    <n v="168"/>
    <n v="168"/>
    <n v="0"/>
    <n v="0"/>
    <n v="0"/>
    <n v="0"/>
    <n v="0"/>
    <n v="168"/>
    <n v="100"/>
    <n v="0"/>
    <n v="168"/>
    <n v="168"/>
    <n v="0"/>
    <n v="0"/>
    <n v="0"/>
    <n v="0"/>
    <n v="168"/>
    <n v="0"/>
    <n v="100"/>
    <n v="168"/>
    <n v="0"/>
  </r>
  <r>
    <x v="1"/>
    <s v="Route"/>
    <s v="Export"/>
    <x v="2984"/>
    <d v="2024-08-12T00:00:00"/>
    <x v="2"/>
    <s v="DFCLCIAL07"/>
    <x v="14"/>
    <s v="EXO FR ANNEX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1"/>
    <s v="Route"/>
    <s v="Export"/>
    <x v="2985"/>
    <d v="2024-08-12T00:00:00"/>
    <x v="2"/>
    <s v="DFCLCIAL07"/>
    <x v="0"/>
    <s v="EXO DOUANE"/>
    <n v="0"/>
    <n v="420"/>
    <n v="420"/>
    <n v="0"/>
    <n v="0"/>
    <n v="0"/>
    <n v="0"/>
    <n v="0"/>
    <n v="420"/>
    <n v="100"/>
    <n v="0"/>
    <n v="420"/>
    <n v="420"/>
    <n v="0"/>
    <n v="0"/>
    <n v="0"/>
    <n v="0"/>
    <n v="420"/>
    <n v="0"/>
    <n v="100"/>
    <n v="420"/>
    <n v="0"/>
  </r>
  <r>
    <x v="1"/>
    <s v="Route"/>
    <s v="Export"/>
    <x v="2985"/>
    <d v="2024-08-12T00:00:00"/>
    <x v="2"/>
    <s v="DFCLCIAL07"/>
    <x v="14"/>
    <s v="EXO FR ANNEX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1"/>
    <s v="Route"/>
    <s v="Export"/>
    <x v="2986"/>
    <d v="2024-08-12T00:00:00"/>
    <x v="2"/>
    <s v="DFCLCIAL07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2987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2987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Export"/>
    <x v="2988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2989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2990"/>
    <d v="2024-08-1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2990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2991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7"/>
    <s v="Maritime"/>
    <s v="Import"/>
    <x v="2992"/>
    <d v="2024-08-12T00:00:00"/>
    <x v="6"/>
    <s v="DFCLCIAL06"/>
    <x v="33"/>
    <s v="EXO CONS MARITI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2993"/>
    <d v="2024-08-12T00:00:00"/>
    <x v="7"/>
    <s v="DFCLCIAL05"/>
    <x v="9"/>
    <s v="EUA"/>
    <n v="0"/>
    <n v="570"/>
    <n v="570"/>
    <n v="0"/>
    <n v="0"/>
    <n v="0"/>
    <n v="0"/>
    <n v="0"/>
    <n v="570"/>
    <n v="100"/>
    <n v="0"/>
    <n v="570"/>
    <n v="570"/>
    <n v="0"/>
    <n v="0"/>
    <n v="0"/>
    <n v="0"/>
    <n v="570"/>
    <n v="0"/>
    <n v="100"/>
    <n v="570"/>
    <n v="0"/>
  </r>
  <r>
    <x v="0"/>
    <s v="Maritime"/>
    <s v="Import"/>
    <x v="2993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31"/>
    <n v="31"/>
    <n v="31"/>
    <n v="31"/>
    <n v="-31"/>
    <n v="-31"/>
    <n v="0"/>
    <n v="0"/>
    <n v="100"/>
    <n v="62"/>
    <n v="200"/>
  </r>
  <r>
    <x v="0"/>
    <s v="Maritime"/>
    <s v="Import"/>
    <x v="2994"/>
    <d v="2024-08-12T00:00:00"/>
    <x v="0"/>
    <s v="DFCLCIAL04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2994"/>
    <d v="2024-08-12T00:00:00"/>
    <x v="0"/>
    <s v="DFCLCIAL04"/>
    <x v="6"/>
    <s v="DROITS DE DOUANE"/>
    <n v="0"/>
    <n v="0"/>
    <n v="0"/>
    <n v="0"/>
    <n v="0"/>
    <n v="0"/>
    <n v="0"/>
    <n v="0"/>
    <n v="0"/>
    <n v="0"/>
    <n v="0"/>
    <n v="233"/>
    <n v="233"/>
    <n v="233"/>
    <n v="233"/>
    <n v="-233"/>
    <n v="-233"/>
    <n v="0"/>
    <n v="0"/>
    <n v="100"/>
    <n v="466"/>
    <n v="200"/>
  </r>
  <r>
    <x v="5"/>
    <s v="Maritime"/>
    <s v="Import"/>
    <x v="2995"/>
    <d v="2024-08-1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996"/>
    <d v="2024-08-1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2997"/>
    <d v="2024-08-1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2998"/>
    <d v="2024-08-12T00:00:00"/>
    <x v="3"/>
    <s v="DFCLCIAL01"/>
    <x v="7"/>
    <s v="TAX DOUANE"/>
    <n v="0"/>
    <n v="282"/>
    <n v="282"/>
    <n v="0"/>
    <n v="0"/>
    <n v="0"/>
    <n v="0"/>
    <n v="0"/>
    <n v="282"/>
    <n v="100"/>
    <n v="0"/>
    <n v="282"/>
    <n v="282"/>
    <n v="0"/>
    <n v="0"/>
    <n v="0"/>
    <n v="0"/>
    <n v="282"/>
    <n v="0"/>
    <n v="100"/>
    <n v="282"/>
    <n v="0"/>
  </r>
  <r>
    <x v="5"/>
    <s v="Maritime"/>
    <s v="Import"/>
    <x v="2999"/>
    <d v="2024-08-1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000"/>
    <d v="2024-08-12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3001"/>
    <d v="2024-08-1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002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003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003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003"/>
    <d v="2024-08-12T00:00:00"/>
    <x v="7"/>
    <s v="DFCLCIAL05"/>
    <x v="22"/>
    <s v="AUTOL DOUANE"/>
    <n v="0"/>
    <n v="201"/>
    <n v="201"/>
    <n v="0"/>
    <n v="0"/>
    <n v="0"/>
    <n v="0"/>
    <n v="0"/>
    <n v="201"/>
    <n v="100"/>
    <n v="0"/>
    <n v="201"/>
    <n v="201"/>
    <n v="0"/>
    <n v="0"/>
    <n v="0"/>
    <n v="0"/>
    <n v="201"/>
    <n v="0"/>
    <n v="100"/>
    <n v="201"/>
    <n v="0"/>
  </r>
  <r>
    <x v="0"/>
    <s v="Maritime"/>
    <s v="Import"/>
    <x v="3003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38"/>
    <n v="38"/>
    <n v="38"/>
    <n v="38"/>
    <n v="-38"/>
    <n v="-38"/>
    <n v="0"/>
    <n v="0"/>
    <n v="100"/>
    <n v="76"/>
    <n v="200"/>
  </r>
  <r>
    <x v="3"/>
    <s v="Route"/>
    <s v="Export"/>
    <x v="3004"/>
    <d v="2024-08-12T00:00:00"/>
    <x v="0"/>
    <s v="DFCLCIAL04"/>
    <x v="3"/>
    <s v="TAX AFFRETEMENT"/>
    <n v="0"/>
    <n v="316.05"/>
    <n v="316.05"/>
    <n v="240"/>
    <n v="0"/>
    <n v="-240"/>
    <n v="-240"/>
    <n v="0"/>
    <n v="316.05"/>
    <n v="100"/>
    <n v="0"/>
    <n v="316.05"/>
    <n v="316.05"/>
    <n v="240"/>
    <n v="240"/>
    <n v="-240"/>
    <n v="-240"/>
    <n v="76.050000000000011"/>
    <n v="0"/>
    <n v="100"/>
    <n v="556.04999999999995"/>
    <n v="231.69"/>
  </r>
  <r>
    <x v="0"/>
    <s v="Maritime"/>
    <s v="Export"/>
    <x v="3005"/>
    <d v="2024-08-1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005"/>
    <d v="2024-08-1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006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007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3007"/>
    <d v="2024-08-12T00:00:00"/>
    <x v="4"/>
    <s v="DFCLCIAL03"/>
    <x v="6"/>
    <s v="DROITS DE DOUANE"/>
    <n v="0"/>
    <n v="0"/>
    <n v="0"/>
    <n v="0"/>
    <n v="0"/>
    <n v="0"/>
    <n v="0"/>
    <n v="0"/>
    <n v="0"/>
    <n v="0"/>
    <n v="0"/>
    <n v="575"/>
    <n v="575"/>
    <n v="575"/>
    <n v="575"/>
    <n v="-575"/>
    <n v="-575"/>
    <n v="0"/>
    <n v="0"/>
    <n v="100"/>
    <n v="1150"/>
    <n v="200"/>
  </r>
  <r>
    <x v="0"/>
    <s v="Maritime"/>
    <s v="Import"/>
    <x v="3007"/>
    <d v="2024-08-12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Export"/>
    <x v="3008"/>
    <d v="2024-08-12T00:00:00"/>
    <x v="4"/>
    <s v="DFCLCIAL03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3008"/>
    <d v="2024-08-12T00:00:00"/>
    <x v="4"/>
    <s v="DFCLCIAL03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Export"/>
    <x v="3009"/>
    <d v="2024-08-12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3010"/>
    <d v="2024-08-1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011"/>
    <d v="2024-08-12T00:00:00"/>
    <x v="4"/>
    <s v="DFCLCIAL03"/>
    <x v="6"/>
    <s v="DROITS DE DOUANE"/>
    <n v="0"/>
    <n v="0"/>
    <n v="0"/>
    <n v="0"/>
    <n v="0"/>
    <n v="0"/>
    <n v="0"/>
    <n v="0"/>
    <n v="0"/>
    <n v="0"/>
    <n v="0"/>
    <n v="3035"/>
    <n v="3035"/>
    <n v="3035"/>
    <n v="3035"/>
    <n v="-3035"/>
    <n v="-3035"/>
    <n v="0"/>
    <n v="0"/>
    <n v="100"/>
    <n v="6070"/>
    <n v="200"/>
  </r>
  <r>
    <x v="0"/>
    <s v="Maritime"/>
    <s v="Import"/>
    <x v="3011"/>
    <d v="2024-08-12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3011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1"/>
    <s v="Route"/>
    <s v="Import"/>
    <x v="3012"/>
    <d v="2024-08-12T00:00:00"/>
    <x v="2"/>
    <s v="DFCLCIAL07"/>
    <x v="6"/>
    <s v="DROITS DE DOUANE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1"/>
    <s v="Route"/>
    <s v="Import"/>
    <x v="3012"/>
    <d v="2024-08-12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3013"/>
    <d v="2024-08-12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014"/>
    <d v="2024-08-1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014"/>
    <d v="2024-08-1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3015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0"/>
    <s v="Maritime"/>
    <s v="Import"/>
    <x v="3015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015"/>
    <d v="2024-08-12T00:00:00"/>
    <x v="7"/>
    <s v="DFCLCIAL05"/>
    <x v="22"/>
    <s v="AUTOL DOUANE"/>
    <n v="0"/>
    <n v="484"/>
    <n v="484"/>
    <n v="0"/>
    <n v="0"/>
    <n v="0"/>
    <n v="0"/>
    <n v="0"/>
    <n v="484"/>
    <n v="100"/>
    <n v="0"/>
    <n v="484"/>
    <n v="484"/>
    <n v="0"/>
    <n v="0"/>
    <n v="0"/>
    <n v="0"/>
    <n v="484"/>
    <n v="0"/>
    <n v="100"/>
    <n v="484"/>
    <n v="0"/>
  </r>
  <r>
    <x v="0"/>
    <s v="Maritime"/>
    <s v="Import"/>
    <x v="3015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Import"/>
    <x v="3016"/>
    <d v="2024-08-1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Import"/>
    <x v="3017"/>
    <d v="2024-08-12T00:00:00"/>
    <x v="2"/>
    <s v="DFCLCIAL07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1"/>
    <s v="Route"/>
    <s v="Import"/>
    <x v="3017"/>
    <d v="2024-08-12T00:00:00"/>
    <x v="2"/>
    <s v="DFCLCIAL07"/>
    <x v="9"/>
    <s v="EUA"/>
    <n v="0"/>
    <n v="416"/>
    <n v="416"/>
    <n v="0"/>
    <n v="0"/>
    <n v="0"/>
    <n v="0"/>
    <n v="0"/>
    <n v="416"/>
    <n v="100"/>
    <n v="0"/>
    <n v="416"/>
    <n v="416"/>
    <n v="0"/>
    <n v="0"/>
    <n v="0"/>
    <n v="0"/>
    <n v="416"/>
    <n v="0"/>
    <n v="100"/>
    <n v="416"/>
    <n v="0"/>
  </r>
  <r>
    <x v="1"/>
    <s v="Route"/>
    <s v="Import"/>
    <x v="3017"/>
    <d v="2024-08-12T00:00:00"/>
    <x v="2"/>
    <s v="DFCLCIAL07"/>
    <x v="30"/>
    <s v="TVA"/>
    <n v="0"/>
    <n v="0"/>
    <n v="0"/>
    <n v="0"/>
    <n v="0"/>
    <n v="0"/>
    <n v="0"/>
    <n v="0"/>
    <n v="0"/>
    <n v="0"/>
    <n v="0"/>
    <n v="2105.88"/>
    <n v="2105.88"/>
    <n v="2105.88"/>
    <n v="2105.88"/>
    <n v="-2105.88"/>
    <n v="-2105.88"/>
    <n v="0"/>
    <n v="0"/>
    <n v="100"/>
    <n v="4211.76"/>
    <n v="200"/>
  </r>
  <r>
    <x v="1"/>
    <s v="Route"/>
    <s v="Import"/>
    <x v="3017"/>
    <d v="2024-08-12T00:00:00"/>
    <x v="2"/>
    <s v="DFCLCIAL07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Import"/>
    <x v="3018"/>
    <d v="2024-08-12T00:00:00"/>
    <x v="3"/>
    <s v="DFCLCIAL01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018"/>
    <d v="2024-08-12T00:00:00"/>
    <x v="3"/>
    <s v="DFCLCIAL01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3"/>
    <s v="Route"/>
    <s v="Export"/>
    <x v="3019"/>
    <d v="2024-08-12T00:00:00"/>
    <x v="0"/>
    <s v="DFCLCIAL04"/>
    <x v="3"/>
    <s v="TAX AFFRETEMENT"/>
    <n v="0"/>
    <n v="244.65"/>
    <n v="244.65"/>
    <n v="215"/>
    <n v="0"/>
    <n v="-215"/>
    <n v="-215"/>
    <n v="0"/>
    <n v="244.65"/>
    <n v="100"/>
    <n v="0"/>
    <n v="244.65"/>
    <n v="244.65"/>
    <n v="215"/>
    <n v="215"/>
    <n v="-215"/>
    <n v="-215"/>
    <n v="29.650000000000006"/>
    <n v="0"/>
    <n v="100"/>
    <n v="459.65"/>
    <n v="213.79"/>
  </r>
  <r>
    <x v="0"/>
    <s v="Maritime"/>
    <s v="Export"/>
    <x v="3020"/>
    <d v="2024-08-12T00:00:00"/>
    <x v="1"/>
    <s v="DFCLCPTA"/>
    <x v="26"/>
    <s v="EXO TPS ROUTE"/>
    <n v="0"/>
    <n v="0"/>
    <n v="0"/>
    <n v="0"/>
    <n v="1020"/>
    <n v="1020"/>
    <n v="0"/>
    <n v="0"/>
    <n v="-1020"/>
    <n v="0"/>
    <n v="0"/>
    <n v="0"/>
    <n v="0"/>
    <n v="0"/>
    <n v="1020"/>
    <n v="1020"/>
    <n v="0"/>
    <n v="-1020"/>
    <n v="0"/>
    <n v="0"/>
    <n v="-1020"/>
    <n v="0"/>
  </r>
  <r>
    <x v="0"/>
    <s v="Maritime"/>
    <s v="Export"/>
    <x v="3020"/>
    <d v="2024-08-12T00:00:00"/>
    <x v="5"/>
    <s v="DFCLCIAL02"/>
    <x v="26"/>
    <s v="EXO TPS ROUTE"/>
    <n v="0"/>
    <n v="1080"/>
    <n v="1080"/>
    <n v="1020"/>
    <n v="0"/>
    <n v="-1020"/>
    <n v="-1020"/>
    <n v="0"/>
    <n v="1080"/>
    <n v="100"/>
    <n v="0"/>
    <n v="1080"/>
    <n v="1080"/>
    <n v="1020"/>
    <n v="0"/>
    <n v="-1020"/>
    <n v="-1020"/>
    <n v="1080"/>
    <n v="0"/>
    <n v="100"/>
    <n v="2100"/>
    <n v="205.88"/>
  </r>
  <r>
    <x v="5"/>
    <s v="Maritime"/>
    <s v="Import"/>
    <x v="3021"/>
    <d v="2024-08-1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022"/>
    <d v="2024-08-12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023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024"/>
    <d v="2024-08-12T00:00:00"/>
    <x v="0"/>
    <s v="DFCLCIAL04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8"/>
    <s v="Maritime"/>
    <s v="Import"/>
    <x v="3025"/>
    <d v="2024-08-03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0"/>
    <s v="Maritime"/>
    <s v="Import"/>
    <x v="3026"/>
    <d v="2024-08-1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8"/>
    <s v="Maritime"/>
    <s v="Import"/>
    <x v="3027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3"/>
    <n v="133"/>
    <n v="0"/>
    <n v="-133"/>
    <n v="0"/>
    <n v="0"/>
    <n v="-133"/>
    <n v="0"/>
  </r>
  <r>
    <x v="8"/>
    <s v="Maritime"/>
    <s v="Import"/>
    <x v="3027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3027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133"/>
    <n v="133"/>
    <n v="133"/>
    <n v="0"/>
    <n v="-133"/>
    <n v="-133"/>
    <n v="133"/>
    <n v="0"/>
    <n v="100"/>
    <n v="266"/>
    <n v="200"/>
  </r>
  <r>
    <x v="0"/>
    <s v="Maritime"/>
    <s v="Import"/>
    <x v="3028"/>
    <d v="2024-08-12T00:00:00"/>
    <x v="2"/>
    <s v="DFCLCIAL07"/>
    <x v="14"/>
    <s v="EXO FR ANNEXE"/>
    <n v="0"/>
    <n v="0"/>
    <n v="0"/>
    <n v="25"/>
    <n v="0"/>
    <n v="-25"/>
    <n v="-25"/>
    <n v="0"/>
    <n v="0"/>
    <n v="0"/>
    <n v="0"/>
    <n v="0"/>
    <n v="0"/>
    <n v="25"/>
    <n v="25"/>
    <n v="-25"/>
    <n v="-25"/>
    <n v="-25"/>
    <n v="0"/>
    <n v="0"/>
    <n v="25"/>
    <n v="100"/>
  </r>
  <r>
    <x v="0"/>
    <s v="Maritime"/>
    <s v="Import"/>
    <x v="3028"/>
    <d v="2024-08-12T00:00:00"/>
    <x v="2"/>
    <s v="DFCLCIAL07"/>
    <x v="0"/>
    <s v="EXO DOUANE"/>
    <n v="0"/>
    <n v="100"/>
    <n v="100"/>
    <n v="48"/>
    <n v="0"/>
    <n v="-48"/>
    <n v="-48"/>
    <n v="0"/>
    <n v="100"/>
    <n v="100"/>
    <n v="0"/>
    <n v="100"/>
    <n v="100"/>
    <n v="48"/>
    <n v="48"/>
    <n v="-48"/>
    <n v="-48"/>
    <n v="52"/>
    <n v="0"/>
    <n v="100"/>
    <n v="148"/>
    <n v="308.33"/>
  </r>
  <r>
    <x v="0"/>
    <s v="Maritime"/>
    <s v="Import"/>
    <x v="3028"/>
    <d v="2024-08-12T00:00:00"/>
    <x v="2"/>
    <s v="DFCLCIAL07"/>
    <x v="42"/>
    <s v="COMMISSIONNAIRE 20%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3029"/>
    <d v="2024-08-1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030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030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967"/>
    <n v="967"/>
    <n v="967"/>
    <n v="967"/>
    <n v="-967"/>
    <n v="-967"/>
    <n v="0"/>
    <n v="0"/>
    <n v="100"/>
    <n v="1934"/>
    <n v="200"/>
  </r>
  <r>
    <x v="0"/>
    <s v="Maritime"/>
    <s v="Import"/>
    <x v="3030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30"/>
    <d v="2024-08-12T00:00:00"/>
    <x v="5"/>
    <s v="DFCLCIAL02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3031"/>
    <d v="2024-08-1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31"/>
    <d v="2024-08-12T00:00:00"/>
    <x v="3"/>
    <s v="DFCLCIAL01"/>
    <x v="7"/>
    <s v="TAX DOUANE"/>
    <n v="0"/>
    <n v="296"/>
    <n v="296"/>
    <n v="0"/>
    <n v="0"/>
    <n v="0"/>
    <n v="0"/>
    <n v="0"/>
    <n v="296"/>
    <n v="100"/>
    <n v="0"/>
    <n v="296"/>
    <n v="296"/>
    <n v="0"/>
    <n v="0"/>
    <n v="0"/>
    <n v="0"/>
    <n v="296"/>
    <n v="0"/>
    <n v="100"/>
    <n v="296"/>
    <n v="0"/>
  </r>
  <r>
    <x v="5"/>
    <s v="Maritime"/>
    <s v="Export"/>
    <x v="3032"/>
    <d v="2024-08-1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3033"/>
    <d v="2024-08-12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5"/>
    <s v="Maritime"/>
    <s v="Export"/>
    <x v="3034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035"/>
    <d v="2024-08-1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3036"/>
    <d v="2024-08-12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037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3038"/>
    <d v="2024-08-12T00:00:00"/>
    <x v="3"/>
    <s v="DFCLCIAL01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039"/>
    <d v="2024-08-12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3039"/>
    <d v="2024-08-12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3039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3960"/>
    <n v="3960"/>
    <n v="3960"/>
    <n v="3960"/>
    <n v="-3960"/>
    <n v="-3960"/>
    <n v="0"/>
    <n v="0"/>
    <n v="100"/>
    <n v="7920"/>
    <n v="200"/>
  </r>
  <r>
    <x v="0"/>
    <s v="Maritime"/>
    <s v="Import"/>
    <x v="3039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Export"/>
    <x v="3040"/>
    <d v="2024-08-12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3041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41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041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605"/>
    <n v="605"/>
    <n v="605"/>
    <n v="605"/>
    <n v="-605"/>
    <n v="-605"/>
    <n v="0"/>
    <n v="0"/>
    <n v="100"/>
    <n v="1210"/>
    <n v="200"/>
  </r>
  <r>
    <x v="0"/>
    <s v="Maritime"/>
    <s v="Import"/>
    <x v="3041"/>
    <d v="2024-08-12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3"/>
    <s v="Route"/>
    <s v="Export"/>
    <x v="3042"/>
    <d v="2024-08-12T00:00:00"/>
    <x v="0"/>
    <s v="DFCLCIAL04"/>
    <x v="3"/>
    <s v="TAX AFFRETEMENT"/>
    <n v="0"/>
    <n v="291.45"/>
    <n v="291.45"/>
    <n v="242"/>
    <n v="0"/>
    <n v="-242"/>
    <n v="-242"/>
    <n v="0"/>
    <n v="291.45"/>
    <n v="100"/>
    <n v="0"/>
    <n v="291.45"/>
    <n v="291.45"/>
    <n v="242"/>
    <n v="242"/>
    <n v="-242"/>
    <n v="-242"/>
    <n v="49.449999999999989"/>
    <n v="0"/>
    <n v="100"/>
    <n v="533.45000000000005"/>
    <n v="220.43"/>
  </r>
  <r>
    <x v="0"/>
    <s v="Maritime"/>
    <s v="Import"/>
    <x v="3043"/>
    <d v="2024-08-1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043"/>
    <d v="2024-08-1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043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8"/>
    <s v="Maritime"/>
    <s v="Import"/>
    <x v="3044"/>
    <d v="2024-08-06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Import"/>
    <x v="3045"/>
    <d v="2024-08-1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045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003"/>
    <n v="1003"/>
    <n v="1003"/>
    <n v="1003"/>
    <n v="-1003"/>
    <n v="-1003"/>
    <n v="0"/>
    <n v="0"/>
    <n v="100"/>
    <n v="2006"/>
    <n v="200"/>
  </r>
  <r>
    <x v="0"/>
    <s v="Maritime"/>
    <s v="Import"/>
    <x v="3045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8"/>
    <s v="Maritime"/>
    <s v="Import"/>
    <x v="3046"/>
    <d v="2024-08-07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Import"/>
    <x v="3047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47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247"/>
    <n v="1247"/>
    <n v="1247"/>
    <n v="1247"/>
    <n v="-1247"/>
    <n v="-1247"/>
    <n v="0"/>
    <n v="0"/>
    <n v="100"/>
    <n v="2494"/>
    <n v="200"/>
  </r>
  <r>
    <x v="0"/>
    <s v="Maritime"/>
    <s v="Import"/>
    <x v="3047"/>
    <d v="2024-08-12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3047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048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048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76"/>
    <n v="176"/>
    <n v="176"/>
    <n v="176"/>
    <n v="-176"/>
    <n v="-176"/>
    <n v="0"/>
    <n v="0"/>
    <n v="100"/>
    <n v="352"/>
    <n v="200"/>
  </r>
  <r>
    <x v="0"/>
    <s v="Maritime"/>
    <s v="Import"/>
    <x v="3048"/>
    <d v="2024-08-12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3048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049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050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050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50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70"/>
    <n v="70"/>
    <n v="70"/>
    <n v="70"/>
    <n v="-70"/>
    <n v="-70"/>
    <n v="0"/>
    <n v="0"/>
    <n v="100"/>
    <n v="140"/>
    <n v="200"/>
  </r>
  <r>
    <x v="0"/>
    <s v="Maritime"/>
    <s v="Import"/>
    <x v="3050"/>
    <d v="2024-08-12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3051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3051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4347"/>
    <n v="14347"/>
    <n v="14347"/>
    <n v="14347"/>
    <n v="-14347"/>
    <n v="-14347"/>
    <n v="0"/>
    <n v="0"/>
    <n v="100"/>
    <n v="28694"/>
    <n v="200"/>
  </r>
  <r>
    <x v="0"/>
    <s v="Maritime"/>
    <s v="Import"/>
    <x v="3051"/>
    <d v="2024-08-1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8"/>
    <s v="Maritime"/>
    <s v="Import"/>
    <x v="3052"/>
    <d v="2024-08-07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Import"/>
    <x v="3053"/>
    <d v="2024-08-1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053"/>
    <d v="2024-08-1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053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307"/>
    <n v="307"/>
    <n v="307"/>
    <n v="307"/>
    <n v="-307"/>
    <n v="-307"/>
    <n v="0"/>
    <n v="0"/>
    <n v="100"/>
    <n v="614"/>
    <n v="200"/>
  </r>
  <r>
    <x v="0"/>
    <s v="Maritime"/>
    <s v="Import"/>
    <x v="3054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69"/>
    <n v="69"/>
    <n v="69"/>
    <n v="69"/>
    <n v="-69"/>
    <n v="-69"/>
    <n v="0"/>
    <n v="0"/>
    <n v="100"/>
    <n v="138"/>
    <n v="200"/>
  </r>
  <r>
    <x v="0"/>
    <s v="Maritime"/>
    <s v="Import"/>
    <x v="3054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54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054"/>
    <d v="2024-08-12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5"/>
    <s v="Maritime"/>
    <s v="Import"/>
    <x v="3055"/>
    <d v="2024-08-1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3056"/>
    <d v="2024-08-07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Import"/>
    <x v="3057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057"/>
    <d v="2024-08-1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057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5895"/>
    <n v="5895"/>
    <n v="5895"/>
    <n v="5895"/>
    <n v="-5895"/>
    <n v="-5895"/>
    <n v="0"/>
    <n v="0"/>
    <n v="100"/>
    <n v="11790"/>
    <n v="200"/>
  </r>
  <r>
    <x v="0"/>
    <s v="Maritime"/>
    <s v="Export"/>
    <x v="3058"/>
    <d v="2024-08-12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0"/>
    <s v="Maritime"/>
    <s v="Import"/>
    <x v="3059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837"/>
    <n v="837"/>
    <n v="837"/>
    <n v="837"/>
    <n v="-837"/>
    <n v="-837"/>
    <n v="0"/>
    <n v="0"/>
    <n v="100"/>
    <n v="1674"/>
    <n v="200"/>
  </r>
  <r>
    <x v="0"/>
    <s v="Maritime"/>
    <s v="Import"/>
    <x v="3059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059"/>
    <d v="2024-08-1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1"/>
    <s v="Route"/>
    <s v="Export"/>
    <x v="3060"/>
    <d v="2024-08-1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8"/>
    <s v="Maritime"/>
    <s v="Import"/>
    <x v="3061"/>
    <d v="2024-08-09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3062"/>
    <d v="2024-08-12T00:00:00"/>
    <x v="6"/>
    <s v="DFCLCIAL06"/>
    <x v="0"/>
    <s v="EXO DOUANE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0"/>
    <s v="Maritime"/>
    <s v="Import"/>
    <x v="3063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63"/>
    <n v="163"/>
    <n v="163"/>
    <n v="163"/>
    <n v="-163"/>
    <n v="-163"/>
    <n v="0"/>
    <n v="0"/>
    <n v="100"/>
    <n v="326"/>
    <n v="200"/>
  </r>
  <r>
    <x v="0"/>
    <s v="Maritime"/>
    <s v="Import"/>
    <x v="3063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3063"/>
    <d v="2024-08-12T00:00:00"/>
    <x v="5"/>
    <s v="DFCLCIAL02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063"/>
    <d v="2024-08-12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5"/>
    <s v="Maritime"/>
    <s v="Export"/>
    <x v="3064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065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3066"/>
    <d v="2024-08-09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Import"/>
    <x v="3067"/>
    <d v="2024-08-12T00:00:00"/>
    <x v="3"/>
    <s v="DFCLCIAL01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067"/>
    <d v="2024-08-12T00:00:00"/>
    <x v="3"/>
    <s v="DFCLCIAL01"/>
    <x v="6"/>
    <s v="DROITS DE DOUANE"/>
    <n v="0"/>
    <n v="0"/>
    <n v="0"/>
    <n v="0"/>
    <n v="0"/>
    <n v="0"/>
    <n v="0"/>
    <n v="0"/>
    <n v="0"/>
    <n v="0"/>
    <n v="0"/>
    <n v="4085"/>
    <n v="4085"/>
    <n v="4085"/>
    <n v="4085"/>
    <n v="-4085"/>
    <n v="-4085"/>
    <n v="0"/>
    <n v="0"/>
    <n v="100"/>
    <n v="8170"/>
    <n v="200"/>
  </r>
  <r>
    <x v="0"/>
    <s v="Maritime"/>
    <s v="Import"/>
    <x v="3067"/>
    <d v="2024-08-12T00:00:00"/>
    <x v="3"/>
    <s v="DFCLCIAL01"/>
    <x v="10"/>
    <s v="TAX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8"/>
    <s v="Maritime"/>
    <s v="Import"/>
    <x v="3068"/>
    <d v="2024-08-10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0"/>
    <s v="Maritime"/>
    <s v="Export"/>
    <x v="3069"/>
    <d v="2024-08-1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069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070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071"/>
    <d v="2024-08-12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8"/>
    <s v="Maritime"/>
    <s v="Import"/>
    <x v="3072"/>
    <d v="2024-08-06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073"/>
    <d v="2024-08-1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073"/>
    <d v="2024-08-1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3074"/>
    <d v="2024-08-06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075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076"/>
    <d v="2024-08-12T00:00:00"/>
    <x v="5"/>
    <s v="DFCLCIAL02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3076"/>
    <d v="2024-08-12T00:00:00"/>
    <x v="5"/>
    <s v="DFCLCIAL02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4"/>
    <s v="Maritime"/>
    <s v="Export"/>
    <x v="3077"/>
    <d v="2024-08-16T00:00:00"/>
    <x v="1"/>
    <s v="DFCLCPTA"/>
    <x v="26"/>
    <s v="EXO TPS ROUTE"/>
    <n v="0"/>
    <n v="0"/>
    <n v="0"/>
    <n v="0"/>
    <n v="237"/>
    <n v="237"/>
    <n v="0"/>
    <n v="0"/>
    <n v="-237"/>
    <n v="0"/>
    <n v="0"/>
    <n v="0"/>
    <n v="0"/>
    <n v="0"/>
    <n v="237"/>
    <n v="237"/>
    <n v="0"/>
    <n v="-237"/>
    <n v="0"/>
    <n v="0"/>
    <n v="-237"/>
    <n v="0"/>
  </r>
  <r>
    <x v="4"/>
    <s v="Maritime"/>
    <s v="Export"/>
    <x v="3077"/>
    <d v="2024-08-16T00:00:00"/>
    <x v="3"/>
    <s v="DFCLCIAL01"/>
    <x v="0"/>
    <s v="EXO DOUANE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4"/>
    <s v="Maritime"/>
    <s v="Export"/>
    <x v="3077"/>
    <d v="2024-08-16T00:00:00"/>
    <x v="3"/>
    <s v="DFCLCIAL01"/>
    <x v="26"/>
    <s v="EXO TPS ROUTE"/>
    <n v="0"/>
    <n v="354.09"/>
    <n v="354.09"/>
    <n v="237"/>
    <n v="0"/>
    <n v="-237"/>
    <n v="-237"/>
    <n v="0"/>
    <n v="354.09"/>
    <n v="100"/>
    <n v="0"/>
    <n v="354.09"/>
    <n v="354.09"/>
    <n v="237"/>
    <n v="0"/>
    <n v="-237"/>
    <n v="-237"/>
    <n v="354.09"/>
    <n v="0"/>
    <n v="100"/>
    <n v="591.09"/>
    <n v="249.41"/>
  </r>
  <r>
    <x v="0"/>
    <s v="Maritime"/>
    <s v="Export"/>
    <x v="3078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079"/>
    <d v="2024-08-1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080"/>
    <d v="2024-08-12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3081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82"/>
    <d v="2024-08-1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3083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083"/>
    <d v="2024-08-12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083"/>
    <d v="2024-08-12T00:00:00"/>
    <x v="7"/>
    <s v="DFCLCIAL05"/>
    <x v="22"/>
    <s v="AUTOL DOUANE"/>
    <n v="0"/>
    <n v="215"/>
    <n v="215"/>
    <n v="0"/>
    <n v="0"/>
    <n v="0"/>
    <n v="0"/>
    <n v="0"/>
    <n v="215"/>
    <n v="100"/>
    <n v="0"/>
    <n v="215"/>
    <n v="215"/>
    <n v="0"/>
    <n v="0"/>
    <n v="0"/>
    <n v="0"/>
    <n v="215"/>
    <n v="0"/>
    <n v="100"/>
    <n v="215"/>
    <n v="0"/>
  </r>
  <r>
    <x v="0"/>
    <s v="Maritime"/>
    <s v="Export"/>
    <x v="3083"/>
    <d v="2024-08-12T00:00:00"/>
    <x v="7"/>
    <s v="DFCLCIAL05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083"/>
    <d v="2024-08-1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3084"/>
    <d v="2024-08-12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3085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086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086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086"/>
    <d v="2024-08-12T00:00:00"/>
    <x v="5"/>
    <s v="DFCLCIAL02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3087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088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089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090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091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092"/>
    <d v="2024-08-1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093"/>
    <d v="2024-08-1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3094"/>
    <d v="2024-08-1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094"/>
    <d v="2024-08-1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095"/>
    <d v="2024-08-12T00:00:00"/>
    <x v="5"/>
    <s v="DFCLCIAL02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1"/>
    <s v="Route"/>
    <s v="Export"/>
    <x v="3096"/>
    <d v="2024-08-1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097"/>
    <d v="2024-08-12T00:00:00"/>
    <x v="4"/>
    <s v="DFCLCIAL03"/>
    <x v="6"/>
    <s v="DROITS DE DOUANE"/>
    <n v="0"/>
    <n v="0"/>
    <n v="0"/>
    <n v="0"/>
    <n v="0"/>
    <n v="0"/>
    <n v="0"/>
    <n v="0"/>
    <n v="0"/>
    <n v="0"/>
    <n v="0"/>
    <n v="876"/>
    <n v="876"/>
    <n v="876"/>
    <n v="876"/>
    <n v="-876"/>
    <n v="-876"/>
    <n v="0"/>
    <n v="0"/>
    <n v="100"/>
    <n v="1752"/>
    <n v="200"/>
  </r>
  <r>
    <x v="0"/>
    <s v="Maritime"/>
    <s v="Import"/>
    <x v="3097"/>
    <d v="2024-08-12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Export"/>
    <x v="3098"/>
    <d v="2024-08-12T00:00:00"/>
    <x v="2"/>
    <s v="DFCLCIAL07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099"/>
    <d v="2024-08-12T00:00:00"/>
    <x v="0"/>
    <s v="DFCLCIAL04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3100"/>
    <d v="2024-08-1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100"/>
    <d v="2024-08-12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3101"/>
    <d v="2024-08-12T00:00:00"/>
    <x v="5"/>
    <s v="DFCLCIAL02"/>
    <x v="24"/>
    <s v="EXO REF SUREST"/>
    <n v="0"/>
    <n v="142"/>
    <n v="142"/>
    <n v="142"/>
    <n v="0"/>
    <n v="-142"/>
    <n v="-142"/>
    <n v="0"/>
    <n v="142"/>
    <n v="100"/>
    <n v="0"/>
    <n v="142"/>
    <n v="142"/>
    <n v="142"/>
    <n v="142"/>
    <n v="-142"/>
    <n v="-142"/>
    <n v="0"/>
    <n v="0"/>
    <n v="100"/>
    <n v="284"/>
    <n v="200"/>
  </r>
  <r>
    <x v="0"/>
    <s v="Maritime"/>
    <s v="Import"/>
    <x v="3101"/>
    <d v="2024-08-12T00:00:00"/>
    <x v="5"/>
    <s v="DFCLCIAL02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101"/>
    <d v="2024-08-12T00:00:00"/>
    <x v="1"/>
    <s v="DFCLCPTA"/>
    <x v="24"/>
    <s v="EXO REF SUREST"/>
    <n v="0"/>
    <n v="0"/>
    <n v="0"/>
    <n v="0"/>
    <n v="142"/>
    <n v="142"/>
    <n v="0"/>
    <n v="0"/>
    <n v="-142"/>
    <n v="0"/>
    <n v="0"/>
    <n v="0"/>
    <n v="0"/>
    <n v="0"/>
    <n v="0"/>
    <n v="142"/>
    <n v="0"/>
    <n v="0"/>
    <n v="0"/>
    <n v="0"/>
    <n v="-142"/>
    <n v="0"/>
  </r>
  <r>
    <x v="0"/>
    <s v="Maritime"/>
    <s v="Import"/>
    <x v="3101"/>
    <d v="2024-08-12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101"/>
    <d v="2024-08-12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101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Export"/>
    <x v="3102"/>
    <d v="2024-08-12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102"/>
    <d v="2024-08-1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103"/>
    <d v="2024-08-1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3104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105"/>
    <d v="2024-08-12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3106"/>
    <d v="2024-08-1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106"/>
    <d v="2024-08-1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107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108"/>
    <d v="2024-08-1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108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109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109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208"/>
    <n v="208"/>
    <n v="208"/>
    <n v="208"/>
    <n v="-208"/>
    <n v="-208"/>
    <n v="0"/>
    <n v="0"/>
    <n v="100"/>
    <n v="416"/>
    <n v="200"/>
  </r>
  <r>
    <x v="0"/>
    <s v="Maritime"/>
    <s v="Import"/>
    <x v="3109"/>
    <d v="2024-08-1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109"/>
    <d v="2024-08-12T00:00:00"/>
    <x v="5"/>
    <s v="DFCLCIAL02"/>
    <x v="24"/>
    <s v="EXO REF SUREST"/>
    <n v="0"/>
    <n v="142"/>
    <n v="142"/>
    <n v="142"/>
    <n v="0"/>
    <n v="-142"/>
    <n v="-142"/>
    <n v="0"/>
    <n v="142"/>
    <n v="100"/>
    <n v="0"/>
    <n v="142"/>
    <n v="142"/>
    <n v="142"/>
    <n v="142"/>
    <n v="-142"/>
    <n v="-142"/>
    <n v="0"/>
    <n v="0"/>
    <n v="100"/>
    <n v="284"/>
    <n v="200"/>
  </r>
  <r>
    <x v="0"/>
    <s v="Maritime"/>
    <s v="Export"/>
    <x v="3110"/>
    <d v="2024-08-12T00:00:00"/>
    <x v="5"/>
    <s v="DFCLCIAL02"/>
    <x v="8"/>
    <s v="EXO TIP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3110"/>
    <d v="2024-08-12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111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3111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928"/>
    <n v="928"/>
    <n v="928"/>
    <n v="928"/>
    <n v="-928"/>
    <n v="-928"/>
    <n v="0"/>
    <n v="0"/>
    <n v="100"/>
    <n v="1856"/>
    <n v="200"/>
  </r>
  <r>
    <x v="0"/>
    <s v="Maritime"/>
    <s v="Import"/>
    <x v="3111"/>
    <d v="2024-08-12T00:00:00"/>
    <x v="5"/>
    <s v="DFCLCIAL02"/>
    <x v="7"/>
    <s v="TAX DOUANE"/>
    <n v="0"/>
    <n v="101"/>
    <n v="101"/>
    <n v="0"/>
    <n v="0"/>
    <n v="0"/>
    <n v="0"/>
    <n v="0"/>
    <n v="101"/>
    <n v="100"/>
    <n v="0"/>
    <n v="101"/>
    <n v="101"/>
    <n v="0"/>
    <n v="0"/>
    <n v="0"/>
    <n v="0"/>
    <n v="101"/>
    <n v="0"/>
    <n v="100"/>
    <n v="101"/>
    <n v="0"/>
  </r>
  <r>
    <x v="0"/>
    <s v="Maritime"/>
    <s v="Import"/>
    <x v="3111"/>
    <d v="2024-08-12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3112"/>
    <d v="2024-08-12T00:00:00"/>
    <x v="3"/>
    <s v="DFCLCIAL01"/>
    <x v="0"/>
    <s v="EXO DOUANE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0"/>
    <s v="Maritime"/>
    <s v="Import"/>
    <x v="3112"/>
    <d v="2024-08-12T00:00:00"/>
    <x v="3"/>
    <s v="DFCLCIAL01"/>
    <x v="8"/>
    <s v="EXO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13"/>
    <d v="2024-08-12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Import"/>
    <x v="3113"/>
    <d v="2024-08-12T00:00:00"/>
    <x v="5"/>
    <s v="DFCLCIAL02"/>
    <x v="7"/>
    <s v="TAX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0"/>
    <s v="Maritime"/>
    <s v="Import"/>
    <x v="3113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3113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244"/>
    <n v="244"/>
    <n v="244"/>
    <n v="244"/>
    <n v="-244"/>
    <n v="-244"/>
    <n v="0"/>
    <n v="0"/>
    <n v="100"/>
    <n v="488"/>
    <n v="200"/>
  </r>
  <r>
    <x v="0"/>
    <s v="Maritime"/>
    <s v="Import"/>
    <x v="3114"/>
    <d v="2024-08-12T00:00:00"/>
    <x v="3"/>
    <s v="DFCLCIAL01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3114"/>
    <d v="2024-08-12T00:00:00"/>
    <x v="3"/>
    <s v="DFCLCIAL01"/>
    <x v="0"/>
    <s v="EXO DOUANE"/>
    <n v="0"/>
    <n v="210"/>
    <n v="210"/>
    <n v="0"/>
    <n v="0"/>
    <n v="0"/>
    <n v="0"/>
    <n v="0"/>
    <n v="210"/>
    <n v="100"/>
    <n v="0"/>
    <n v="210"/>
    <n v="210"/>
    <n v="0"/>
    <n v="0"/>
    <n v="0"/>
    <n v="0"/>
    <n v="210"/>
    <n v="0"/>
    <n v="100"/>
    <n v="210"/>
    <n v="0"/>
  </r>
  <r>
    <x v="0"/>
    <s v="Maritime"/>
    <s v="Export"/>
    <x v="3115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116"/>
    <d v="2024-08-12T00:00:00"/>
    <x v="5"/>
    <s v="DFCLCIAL02"/>
    <x v="7"/>
    <s v="TAX DOUANE"/>
    <n v="0"/>
    <n v="91"/>
    <n v="91"/>
    <n v="0"/>
    <n v="0"/>
    <n v="0"/>
    <n v="0"/>
    <n v="0"/>
    <n v="91"/>
    <n v="100"/>
    <n v="0"/>
    <n v="91"/>
    <n v="91"/>
    <n v="0"/>
    <n v="0"/>
    <n v="0"/>
    <n v="0"/>
    <n v="91"/>
    <n v="0"/>
    <n v="100"/>
    <n v="91"/>
    <n v="0"/>
  </r>
  <r>
    <x v="0"/>
    <s v="Maritime"/>
    <s v="Import"/>
    <x v="3116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139"/>
    <n v="1139"/>
    <n v="1139"/>
    <n v="1139"/>
    <n v="-1139"/>
    <n v="-1139"/>
    <n v="0"/>
    <n v="0"/>
    <n v="100"/>
    <n v="2278"/>
    <n v="200"/>
  </r>
  <r>
    <x v="0"/>
    <s v="Maritime"/>
    <s v="Import"/>
    <x v="3116"/>
    <d v="2024-08-12T00:00:00"/>
    <x v="5"/>
    <s v="DFCLCIAL02"/>
    <x v="24"/>
    <s v="EXO REF SUREST"/>
    <n v="0"/>
    <n v="287"/>
    <n v="287"/>
    <n v="287"/>
    <n v="0"/>
    <n v="-287"/>
    <n v="-287"/>
    <n v="0"/>
    <n v="287"/>
    <n v="100"/>
    <n v="0"/>
    <n v="287"/>
    <n v="287"/>
    <n v="287"/>
    <n v="287"/>
    <n v="-287"/>
    <n v="-287"/>
    <n v="0"/>
    <n v="0"/>
    <n v="100"/>
    <n v="574"/>
    <n v="200"/>
  </r>
  <r>
    <x v="0"/>
    <s v="Maritime"/>
    <s v="Import"/>
    <x v="3116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Export"/>
    <x v="3117"/>
    <d v="2024-08-1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117"/>
    <d v="2024-08-12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3118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19"/>
    <d v="2024-08-1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119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27"/>
    <n v="27"/>
    <n v="27"/>
    <n v="27"/>
    <n v="-27"/>
    <n v="-27"/>
    <n v="0"/>
    <n v="0"/>
    <n v="100"/>
    <n v="54"/>
    <n v="200"/>
  </r>
  <r>
    <x v="0"/>
    <s v="Maritime"/>
    <s v="Import"/>
    <x v="3119"/>
    <d v="2024-08-1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119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Import"/>
    <x v="3120"/>
    <d v="2024-08-12T00:00:00"/>
    <x v="6"/>
    <s v="DFCLCIAL06"/>
    <x v="5"/>
    <s v="DROITS DE PORT DOUAN"/>
    <n v="0"/>
    <n v="0"/>
    <n v="0"/>
    <n v="0"/>
    <n v="0"/>
    <n v="0"/>
    <n v="0"/>
    <n v="0"/>
    <n v="0"/>
    <n v="0"/>
    <n v="0"/>
    <n v="5149"/>
    <n v="5149"/>
    <n v="5149"/>
    <n v="5149"/>
    <n v="-5149"/>
    <n v="-5149"/>
    <n v="0"/>
    <n v="0"/>
    <n v="100"/>
    <n v="10298"/>
    <n v="200"/>
  </r>
  <r>
    <x v="5"/>
    <s v="Maritime"/>
    <s v="Import"/>
    <x v="3120"/>
    <d v="2024-08-12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5"/>
    <s v="Maritime"/>
    <s v="Import"/>
    <x v="3120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Export"/>
    <x v="3121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122"/>
    <d v="2024-08-12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3123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34"/>
    <n v="34"/>
    <n v="34"/>
    <n v="34"/>
    <n v="-34"/>
    <n v="-34"/>
    <n v="0"/>
    <n v="0"/>
    <n v="100"/>
    <n v="68"/>
    <n v="200"/>
  </r>
  <r>
    <x v="0"/>
    <s v="Maritime"/>
    <s v="Import"/>
    <x v="3123"/>
    <d v="2024-08-12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123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123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123"/>
    <d v="2024-08-12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3123"/>
    <d v="2024-08-12T00:00:00"/>
    <x v="7"/>
    <s v="DFCLCIAL05"/>
    <x v="22"/>
    <s v="AUTOL DOUANE"/>
    <n v="0"/>
    <n v="273"/>
    <n v="273"/>
    <n v="0"/>
    <n v="0"/>
    <n v="0"/>
    <n v="0"/>
    <n v="0"/>
    <n v="273"/>
    <n v="100"/>
    <n v="0"/>
    <n v="273"/>
    <n v="273"/>
    <n v="0"/>
    <n v="0"/>
    <n v="0"/>
    <n v="0"/>
    <n v="273"/>
    <n v="0"/>
    <n v="100"/>
    <n v="273"/>
    <n v="0"/>
  </r>
  <r>
    <x v="5"/>
    <s v="Maritime"/>
    <s v="Export"/>
    <x v="3124"/>
    <d v="2024-08-12T00:00:00"/>
    <x v="0"/>
    <s v="DFCLCIAL04"/>
    <x v="0"/>
    <s v="EXO DOUANE"/>
    <n v="0"/>
    <n v="442"/>
    <n v="442"/>
    <n v="0"/>
    <n v="0"/>
    <n v="0"/>
    <n v="0"/>
    <n v="0"/>
    <n v="442"/>
    <n v="100"/>
    <n v="0"/>
    <n v="442"/>
    <n v="442"/>
    <n v="0"/>
    <n v="0"/>
    <n v="0"/>
    <n v="0"/>
    <n v="442"/>
    <n v="0"/>
    <n v="100"/>
    <n v="442"/>
    <n v="0"/>
  </r>
  <r>
    <x v="5"/>
    <s v="Maritime"/>
    <s v="Export"/>
    <x v="3125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126"/>
    <d v="2024-08-1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127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128"/>
    <d v="2024-08-1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29"/>
    <d v="2024-08-1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130"/>
    <d v="2024-08-1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131"/>
    <d v="2024-08-1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32"/>
    <d v="2024-08-12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3132"/>
    <d v="2024-08-1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132"/>
    <d v="2024-08-12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3132"/>
    <d v="2024-08-12T00:00:00"/>
    <x v="7"/>
    <s v="DFCLCIAL05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132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35"/>
    <n v="35"/>
    <n v="35"/>
    <n v="35"/>
    <n v="-35"/>
    <n v="-35"/>
    <n v="0"/>
    <n v="0"/>
    <n v="100"/>
    <n v="70"/>
    <n v="200"/>
  </r>
  <r>
    <x v="0"/>
    <s v="Maritime"/>
    <s v="Import"/>
    <x v="3132"/>
    <d v="2024-08-12T00:00:00"/>
    <x v="7"/>
    <s v="DFCLCIAL05"/>
    <x v="9"/>
    <s v="EUA"/>
    <n v="0"/>
    <n v="240"/>
    <n v="240"/>
    <n v="0"/>
    <n v="0"/>
    <n v="0"/>
    <n v="0"/>
    <n v="0"/>
    <n v="240"/>
    <n v="100"/>
    <n v="0"/>
    <n v="240"/>
    <n v="240"/>
    <n v="0"/>
    <n v="0"/>
    <n v="0"/>
    <n v="0"/>
    <n v="240"/>
    <n v="0"/>
    <n v="100"/>
    <n v="240"/>
    <n v="0"/>
  </r>
  <r>
    <x v="0"/>
    <s v="Maritime"/>
    <s v="Import"/>
    <x v="3132"/>
    <d v="2024-08-1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3133"/>
    <d v="2024-08-1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3134"/>
    <d v="2024-08-12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3135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3135"/>
    <d v="2024-08-12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136"/>
    <d v="2024-08-12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3137"/>
    <d v="2024-08-12T00:00:00"/>
    <x v="2"/>
    <s v="DFCLCIAL07"/>
    <x v="0"/>
    <s v="EXO DOUANE"/>
    <n v="0"/>
    <n v="128"/>
    <n v="128"/>
    <n v="0"/>
    <n v="0"/>
    <n v="0"/>
    <n v="0"/>
    <n v="0"/>
    <n v="128"/>
    <n v="100"/>
    <n v="0"/>
    <n v="128"/>
    <n v="128"/>
    <n v="0"/>
    <n v="0"/>
    <n v="0"/>
    <n v="0"/>
    <n v="128"/>
    <n v="0"/>
    <n v="100"/>
    <n v="128"/>
    <n v="0"/>
  </r>
  <r>
    <x v="0"/>
    <s v="Maritime"/>
    <s v="Export"/>
    <x v="3138"/>
    <d v="2024-08-12T00:00:00"/>
    <x v="1"/>
    <s v="DFCLCPTA"/>
    <x v="26"/>
    <s v="EXO TPS ROUTE"/>
    <n v="0"/>
    <n v="0"/>
    <n v="0"/>
    <n v="0"/>
    <n v="1080"/>
    <n v="1080"/>
    <n v="0"/>
    <n v="0"/>
    <n v="-1080"/>
    <n v="0"/>
    <n v="0"/>
    <n v="0"/>
    <n v="0"/>
    <n v="0"/>
    <n v="1080"/>
    <n v="1080"/>
    <n v="0"/>
    <n v="-1080"/>
    <n v="0"/>
    <n v="0"/>
    <n v="-1080"/>
    <n v="0"/>
  </r>
  <r>
    <x v="0"/>
    <s v="Maritime"/>
    <s v="Export"/>
    <x v="3138"/>
    <d v="2024-08-12T00:00:00"/>
    <x v="5"/>
    <s v="DFCLCIAL02"/>
    <x v="26"/>
    <s v="EXO TPS ROUTE"/>
    <n v="0"/>
    <n v="1120"/>
    <n v="1120"/>
    <n v="1080"/>
    <n v="0"/>
    <n v="-1080"/>
    <n v="-1080"/>
    <n v="0"/>
    <n v="1120"/>
    <n v="100"/>
    <n v="0"/>
    <n v="1120"/>
    <n v="1120"/>
    <n v="1080"/>
    <n v="0"/>
    <n v="-1080"/>
    <n v="-1080"/>
    <n v="1120"/>
    <n v="0"/>
    <n v="100"/>
    <n v="2200"/>
    <n v="203.7"/>
  </r>
  <r>
    <x v="5"/>
    <s v="Maritime"/>
    <s v="Export"/>
    <x v="3139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40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140"/>
    <d v="2024-08-12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8"/>
    <s v="Maritime"/>
    <s v="Import"/>
    <x v="3141"/>
    <d v="2024-08-10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5"/>
    <s v="Maritime"/>
    <s v="Export"/>
    <x v="3142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143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144"/>
    <d v="2024-08-12T00:00:00"/>
    <x v="0"/>
    <s v="DFCLCIAL04"/>
    <x v="0"/>
    <s v="EXO DOUANE"/>
    <n v="0"/>
    <n v="106"/>
    <n v="106"/>
    <n v="0"/>
    <n v="0"/>
    <n v="0"/>
    <n v="0"/>
    <n v="0"/>
    <n v="106"/>
    <n v="100"/>
    <n v="0"/>
    <n v="106"/>
    <n v="106"/>
    <n v="0"/>
    <n v="0"/>
    <n v="0"/>
    <n v="0"/>
    <n v="106"/>
    <n v="0"/>
    <n v="100"/>
    <n v="106"/>
    <n v="0"/>
  </r>
  <r>
    <x v="5"/>
    <s v="Maritime"/>
    <s v="Import"/>
    <x v="3145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146"/>
    <d v="2024-08-1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3147"/>
    <d v="2024-08-12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3"/>
    <s v="Route"/>
    <s v="Export"/>
    <x v="3148"/>
    <d v="2024-08-12T00:00:00"/>
    <x v="0"/>
    <s v="DFCLCIAL04"/>
    <x v="3"/>
    <s v="TAX AFFRETEMENT"/>
    <n v="0"/>
    <n v="329.7"/>
    <n v="329.7"/>
    <n v="252"/>
    <n v="0"/>
    <n v="-252"/>
    <n v="-252"/>
    <n v="0"/>
    <n v="329.7"/>
    <n v="100"/>
    <n v="0"/>
    <n v="329.7"/>
    <n v="329.7"/>
    <n v="252"/>
    <n v="252"/>
    <n v="-252"/>
    <n v="-252"/>
    <n v="77.699999999999989"/>
    <n v="0"/>
    <n v="100"/>
    <n v="581.70000000000005"/>
    <n v="230.83"/>
  </r>
  <r>
    <x v="3"/>
    <s v="Route"/>
    <s v="Export"/>
    <x v="3149"/>
    <d v="2024-08-12T00:00:00"/>
    <x v="0"/>
    <s v="DFCLCIAL04"/>
    <x v="3"/>
    <s v="TAX AFFRETEMENT"/>
    <n v="0"/>
    <n v="306.14999999999998"/>
    <n v="306.14999999999998"/>
    <n v="260"/>
    <n v="0"/>
    <n v="-260"/>
    <n v="-260"/>
    <n v="0"/>
    <n v="306.14999999999998"/>
    <n v="100"/>
    <n v="0"/>
    <n v="306.14999999999998"/>
    <n v="306.14999999999998"/>
    <n v="260"/>
    <n v="260"/>
    <n v="-260"/>
    <n v="-260"/>
    <n v="46.149999999999977"/>
    <n v="0"/>
    <n v="100"/>
    <n v="566.15"/>
    <n v="217.75"/>
  </r>
  <r>
    <x v="5"/>
    <s v="Maritime"/>
    <s v="Import"/>
    <x v="3150"/>
    <d v="2024-08-12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3150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60"/>
    <n v="60"/>
    <n v="60"/>
    <n v="60"/>
    <n v="-60"/>
    <n v="-60"/>
    <n v="0"/>
    <n v="0"/>
    <n v="100"/>
    <n v="120"/>
    <n v="200"/>
  </r>
  <r>
    <x v="0"/>
    <s v="Maritime"/>
    <s v="Export"/>
    <x v="3151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152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153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2"/>
    <s v="Maritime"/>
    <s v="Import"/>
    <x v="3154"/>
    <d v="2024-08-12T00:00:00"/>
    <x v="1"/>
    <s v="DFCLCPTA"/>
    <x v="15"/>
    <s v="TAX TRACTION"/>
    <n v="0"/>
    <n v="0"/>
    <n v="0"/>
    <n v="0"/>
    <n v="220"/>
    <n v="220"/>
    <n v="0"/>
    <n v="0"/>
    <n v="-220"/>
    <n v="0"/>
    <n v="0"/>
    <n v="0"/>
    <n v="0"/>
    <n v="0"/>
    <n v="220"/>
    <n v="220"/>
    <n v="0"/>
    <n v="-220"/>
    <n v="0"/>
    <n v="0"/>
    <n v="-220"/>
    <n v="0"/>
  </r>
  <r>
    <x v="2"/>
    <s v="Maritime"/>
    <s v="Import"/>
    <x v="3154"/>
    <d v="2024-08-12T00:00:00"/>
    <x v="3"/>
    <s v="DFCLCIAL01"/>
    <x v="19"/>
    <s v="TAX MANUT"/>
    <n v="0"/>
    <n v="118.8"/>
    <n v="118.8"/>
    <n v="0"/>
    <n v="0"/>
    <n v="0"/>
    <n v="0"/>
    <n v="0"/>
    <n v="118.8"/>
    <n v="100"/>
    <n v="0"/>
    <n v="118.8"/>
    <n v="118.8"/>
    <n v="0"/>
    <n v="0"/>
    <n v="0"/>
    <n v="0"/>
    <n v="118.8"/>
    <n v="0"/>
    <n v="100"/>
    <n v="118.8"/>
    <n v="0"/>
  </r>
  <r>
    <x v="2"/>
    <s v="Maritime"/>
    <s v="Import"/>
    <x v="3154"/>
    <d v="2024-08-12T00:00:00"/>
    <x v="3"/>
    <s v="DFCLCIAL01"/>
    <x v="15"/>
    <s v="TAX TRACTION"/>
    <n v="0"/>
    <n v="253"/>
    <n v="253"/>
    <n v="220"/>
    <n v="0"/>
    <n v="-220"/>
    <n v="-220"/>
    <n v="0"/>
    <n v="253"/>
    <n v="100"/>
    <n v="0"/>
    <n v="253"/>
    <n v="253"/>
    <n v="220"/>
    <n v="0"/>
    <n v="-220"/>
    <n v="-220"/>
    <n v="253"/>
    <n v="0"/>
    <n v="100"/>
    <n v="473"/>
    <n v="215"/>
  </r>
  <r>
    <x v="0"/>
    <s v="Maritime"/>
    <s v="Export"/>
    <x v="3155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156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4"/>
    <n v="4"/>
    <n v="4"/>
    <n v="0"/>
    <n v="-4"/>
    <n v="-4"/>
    <n v="4"/>
    <n v="0"/>
    <n v="100"/>
    <n v="8"/>
    <n v="200"/>
  </r>
  <r>
    <x v="5"/>
    <s v="Maritime"/>
    <s v="Import"/>
    <x v="3156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"/>
    <n v="4"/>
    <n v="0"/>
    <n v="-4"/>
    <n v="0"/>
    <n v="0"/>
    <n v="-4"/>
    <n v="0"/>
  </r>
  <r>
    <x v="5"/>
    <s v="Maritime"/>
    <s v="Import"/>
    <x v="3156"/>
    <d v="2024-08-1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157"/>
    <d v="2024-08-12T00:00:00"/>
    <x v="3"/>
    <s v="DFCLCIAL01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3157"/>
    <d v="2024-08-1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158"/>
    <d v="2024-08-1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158"/>
    <d v="2024-08-12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3159"/>
    <d v="2024-08-12T00:00:00"/>
    <x v="2"/>
    <s v="DFCLCIAL07"/>
    <x v="9"/>
    <s v="EUA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5"/>
    <s v="Maritime"/>
    <s v="Import"/>
    <x v="3159"/>
    <d v="2024-08-12T00:00:00"/>
    <x v="2"/>
    <s v="DFCLCIAL07"/>
    <x v="6"/>
    <s v="DROITS DE DOUANE"/>
    <n v="0"/>
    <n v="0"/>
    <n v="0"/>
    <n v="0"/>
    <n v="0"/>
    <n v="0"/>
    <n v="0"/>
    <n v="0"/>
    <n v="0"/>
    <n v="0"/>
    <n v="0"/>
    <n v="7374"/>
    <n v="7374"/>
    <n v="7374"/>
    <n v="0"/>
    <n v="-7374"/>
    <n v="-7374"/>
    <n v="7374"/>
    <n v="0"/>
    <n v="100"/>
    <n v="14748"/>
    <n v="200"/>
  </r>
  <r>
    <x v="5"/>
    <s v="Maritime"/>
    <s v="Import"/>
    <x v="3159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7374"/>
    <n v="7374"/>
    <n v="0"/>
    <n v="-7374"/>
    <n v="0"/>
    <n v="0"/>
    <n v="-7374"/>
    <n v="0"/>
  </r>
  <r>
    <x v="0"/>
    <s v="Maritime"/>
    <s v="Export"/>
    <x v="3160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161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162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163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184"/>
    <n v="1184"/>
    <n v="0"/>
    <n v="-1184"/>
    <n v="0"/>
    <n v="0"/>
    <n v="-1184"/>
    <n v="0"/>
  </r>
  <r>
    <x v="0"/>
    <s v="Maritime"/>
    <s v="Import"/>
    <x v="3163"/>
    <d v="2024-08-12T00:00:00"/>
    <x v="0"/>
    <s v="DFCLCIAL04"/>
    <x v="0"/>
    <s v="EXO DOUANE"/>
    <n v="0"/>
    <n v="345.1"/>
    <n v="345.1"/>
    <n v="0"/>
    <n v="0"/>
    <n v="0"/>
    <n v="0"/>
    <n v="0"/>
    <n v="345.1"/>
    <n v="100"/>
    <n v="0"/>
    <n v="345.1"/>
    <n v="345.1"/>
    <n v="0"/>
    <n v="0"/>
    <n v="0"/>
    <n v="0"/>
    <n v="345.1"/>
    <n v="0"/>
    <n v="100"/>
    <n v="345.1"/>
    <n v="0"/>
  </r>
  <r>
    <x v="0"/>
    <s v="Maritime"/>
    <s v="Import"/>
    <x v="3163"/>
    <d v="2024-08-12T00:00:00"/>
    <x v="0"/>
    <s v="DFCLCIAL04"/>
    <x v="6"/>
    <s v="DROITS DE DOUANE"/>
    <n v="0"/>
    <n v="0"/>
    <n v="0"/>
    <n v="0"/>
    <n v="0"/>
    <n v="0"/>
    <n v="0"/>
    <n v="0"/>
    <n v="0"/>
    <n v="0"/>
    <n v="0"/>
    <n v="1184"/>
    <n v="1184"/>
    <n v="1184"/>
    <n v="0"/>
    <n v="-1184"/>
    <n v="-1184"/>
    <n v="1184"/>
    <n v="0"/>
    <n v="100"/>
    <n v="2368"/>
    <n v="200"/>
  </r>
  <r>
    <x v="0"/>
    <s v="Maritime"/>
    <s v="Import"/>
    <x v="3164"/>
    <d v="2024-08-12T00:00:00"/>
    <x v="2"/>
    <s v="DFCLCIAL07"/>
    <x v="4"/>
    <s v="TAX  FR ANNEX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64"/>
    <d v="2024-08-12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165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166"/>
    <d v="2024-08-1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167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168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169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170"/>
    <d v="2024-08-12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171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2530"/>
    <n v="2530"/>
    <n v="2530"/>
    <n v="2530"/>
    <n v="-2530"/>
    <n v="-2530"/>
    <n v="0"/>
    <n v="0"/>
    <n v="100"/>
    <n v="5060"/>
    <n v="200"/>
  </r>
  <r>
    <x v="5"/>
    <s v="Maritime"/>
    <s v="Import"/>
    <x v="3171"/>
    <d v="2024-08-1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172"/>
    <d v="2024-08-12T00:00:00"/>
    <x v="6"/>
    <s v="DFCLCIAL06"/>
    <x v="0"/>
    <s v="EXO DOUANE"/>
    <n v="0"/>
    <n v="119"/>
    <n v="119"/>
    <n v="0"/>
    <n v="0"/>
    <n v="0"/>
    <n v="0"/>
    <n v="0"/>
    <n v="119"/>
    <n v="100"/>
    <n v="0"/>
    <n v="119"/>
    <n v="119"/>
    <n v="0"/>
    <n v="0"/>
    <n v="0"/>
    <n v="0"/>
    <n v="119"/>
    <n v="0"/>
    <n v="100"/>
    <n v="119"/>
    <n v="0"/>
  </r>
  <r>
    <x v="0"/>
    <s v="Maritime"/>
    <s v="Import"/>
    <x v="3173"/>
    <d v="2024-08-12T00:00:00"/>
    <x v="4"/>
    <s v="DFCLCIAL03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173"/>
    <d v="2024-08-12T00:00:00"/>
    <x v="4"/>
    <s v="DFCLCIAL03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3173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12"/>
    <n v="12"/>
    <n v="12"/>
    <n v="12"/>
    <n v="-12"/>
    <n v="-12"/>
    <n v="0"/>
    <n v="0"/>
    <n v="100"/>
    <n v="24"/>
    <n v="200"/>
  </r>
  <r>
    <x v="5"/>
    <s v="Maritime"/>
    <s v="Import"/>
    <x v="3174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174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2719"/>
    <n v="2719"/>
    <n v="2719"/>
    <n v="2719"/>
    <n v="-2719"/>
    <n v="-2719"/>
    <n v="0"/>
    <n v="0"/>
    <n v="100"/>
    <n v="5438"/>
    <n v="200"/>
  </r>
  <r>
    <x v="8"/>
    <s v="Maritime"/>
    <s v="Import"/>
    <x v="3175"/>
    <d v="2024-08-12T00:00:00"/>
    <x v="6"/>
    <s v="DFCLCIAL06"/>
    <x v="7"/>
    <s v="TAX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3175"/>
    <d v="2024-08-12T00:00:00"/>
    <x v="6"/>
    <s v="DFCLCIAL06"/>
    <x v="0"/>
    <s v="EXO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5"/>
    <s v="Maritime"/>
    <s v="Import"/>
    <x v="3176"/>
    <d v="2024-08-12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2"/>
    <s v="Maritime"/>
    <s v="Import"/>
    <x v="3177"/>
    <d v="2024-08-12T00:00:00"/>
    <x v="3"/>
    <s v="DFCLCIAL01"/>
    <x v="19"/>
    <s v="TAX MANUT"/>
    <n v="0"/>
    <n v="1260"/>
    <n v="1260"/>
    <n v="200"/>
    <n v="0"/>
    <n v="-200"/>
    <n v="-200"/>
    <n v="0"/>
    <n v="1260"/>
    <n v="100"/>
    <n v="0"/>
    <n v="1260"/>
    <n v="1260"/>
    <n v="200"/>
    <n v="200"/>
    <n v="-200"/>
    <n v="-200"/>
    <n v="1060"/>
    <n v="0"/>
    <n v="100"/>
    <n v="1460"/>
    <n v="730"/>
  </r>
  <r>
    <x v="2"/>
    <s v="Maritime"/>
    <s v="Import"/>
    <x v="3177"/>
    <d v="2024-08-12T00:00:00"/>
    <x v="3"/>
    <s v="DFCLCIAL01"/>
    <x v="6"/>
    <s v="DROITS DE DOUANE"/>
    <n v="0"/>
    <n v="0"/>
    <n v="0"/>
    <n v="0"/>
    <n v="0"/>
    <n v="0"/>
    <n v="0"/>
    <n v="0"/>
    <n v="0"/>
    <n v="0"/>
    <n v="0"/>
    <n v="9874"/>
    <n v="9874"/>
    <n v="9874"/>
    <n v="9874"/>
    <n v="-9874"/>
    <n v="-9874"/>
    <n v="0"/>
    <n v="0"/>
    <n v="100"/>
    <n v="19748"/>
    <n v="200"/>
  </r>
  <r>
    <x v="2"/>
    <s v="Maritime"/>
    <s v="Import"/>
    <x v="3177"/>
    <d v="2024-08-12T00:00:00"/>
    <x v="3"/>
    <s v="DFCLCIAL01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2"/>
    <s v="Maritime"/>
    <s v="Import"/>
    <x v="3177"/>
    <d v="2024-08-12T00:00:00"/>
    <x v="3"/>
    <s v="DFCLCIAL01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2"/>
    <s v="Maritime"/>
    <s v="Import"/>
    <x v="3177"/>
    <d v="2024-08-12T00:00:00"/>
    <x v="3"/>
    <s v="DFCLCIAL01"/>
    <x v="15"/>
    <s v="TAX TRACTION"/>
    <n v="0"/>
    <n v="1020"/>
    <n v="1020"/>
    <n v="985"/>
    <n v="0"/>
    <n v="-985"/>
    <n v="-985"/>
    <n v="0"/>
    <n v="1020"/>
    <n v="100"/>
    <n v="0"/>
    <n v="1020"/>
    <n v="1020"/>
    <n v="985"/>
    <n v="985"/>
    <n v="-985"/>
    <n v="-985"/>
    <n v="35"/>
    <n v="0"/>
    <n v="100"/>
    <n v="2005"/>
    <n v="203.55"/>
  </r>
  <r>
    <x v="0"/>
    <s v="Maritime"/>
    <s v="Import"/>
    <x v="3178"/>
    <d v="2024-08-12T00:00:00"/>
    <x v="4"/>
    <s v="DFCLCIAL03"/>
    <x v="6"/>
    <s v="DROITS DE DOUANE"/>
    <n v="0"/>
    <n v="0"/>
    <n v="0"/>
    <n v="0"/>
    <n v="0"/>
    <n v="0"/>
    <n v="0"/>
    <n v="0"/>
    <n v="0"/>
    <n v="0"/>
    <n v="0"/>
    <n v="77"/>
    <n v="77"/>
    <n v="77"/>
    <n v="77"/>
    <n v="-77"/>
    <n v="-77"/>
    <n v="0"/>
    <n v="0"/>
    <n v="100"/>
    <n v="154"/>
    <n v="200"/>
  </r>
  <r>
    <x v="0"/>
    <s v="Maritime"/>
    <s v="Import"/>
    <x v="3178"/>
    <d v="2024-08-12T00:00:00"/>
    <x v="4"/>
    <s v="DFCLCIAL03"/>
    <x v="30"/>
    <s v="TVA"/>
    <n v="0"/>
    <n v="0"/>
    <n v="0"/>
    <n v="0"/>
    <n v="0"/>
    <n v="0"/>
    <n v="0"/>
    <n v="0"/>
    <n v="0"/>
    <n v="0"/>
    <n v="0"/>
    <n v="609"/>
    <n v="609"/>
    <n v="609"/>
    <n v="609"/>
    <n v="-609"/>
    <n v="-609"/>
    <n v="0"/>
    <n v="0"/>
    <n v="100"/>
    <n v="1218"/>
    <n v="200"/>
  </r>
  <r>
    <x v="0"/>
    <s v="Maritime"/>
    <s v="Import"/>
    <x v="3178"/>
    <d v="2024-08-12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3179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3179"/>
    <d v="2024-08-12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5"/>
    <s v="Maritime"/>
    <s v="Export"/>
    <x v="3180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181"/>
    <d v="2024-08-1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182"/>
    <d v="2024-08-12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3"/>
    <s v="Route"/>
    <s v="Export"/>
    <x v="3183"/>
    <d v="2024-08-12T00:00:00"/>
    <x v="0"/>
    <s v="DFCLCIAL04"/>
    <x v="3"/>
    <s v="TAX AFFRETEMENT"/>
    <n v="0"/>
    <n v="302.39999999999998"/>
    <n v="302.39999999999998"/>
    <n v="280"/>
    <n v="0"/>
    <n v="-280"/>
    <n v="-280"/>
    <n v="0"/>
    <n v="302.39999999999998"/>
    <n v="100"/>
    <n v="0"/>
    <n v="302.39999999999998"/>
    <n v="302.39999999999998"/>
    <n v="280"/>
    <n v="280"/>
    <n v="-280"/>
    <n v="-280"/>
    <n v="22.399999999999977"/>
    <n v="0"/>
    <n v="100"/>
    <n v="582.4"/>
    <n v="208"/>
  </r>
  <r>
    <x v="5"/>
    <s v="Maritime"/>
    <s v="Export"/>
    <x v="3184"/>
    <d v="2024-08-1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3"/>
    <s v="Route"/>
    <s v="Export"/>
    <x v="3185"/>
    <d v="2024-08-12T00:00:00"/>
    <x v="0"/>
    <s v="DFCLCIAL04"/>
    <x v="3"/>
    <s v="TAX AFFRETEMENT"/>
    <n v="0"/>
    <n v="332.4"/>
    <n v="332.4"/>
    <n v="280"/>
    <n v="0"/>
    <n v="-280"/>
    <n v="-280"/>
    <n v="0"/>
    <n v="332.4"/>
    <n v="100"/>
    <n v="0"/>
    <n v="332.4"/>
    <n v="332.4"/>
    <n v="280"/>
    <n v="280"/>
    <n v="-280"/>
    <n v="-280"/>
    <n v="52.399999999999977"/>
    <n v="0"/>
    <n v="100"/>
    <n v="612.4"/>
    <n v="218.71"/>
  </r>
  <r>
    <x v="5"/>
    <s v="Maritime"/>
    <s v="Export"/>
    <x v="3186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187"/>
    <d v="2024-08-1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Export"/>
    <x v="3188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189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190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0"/>
    <n v="-9"/>
    <n v="-9"/>
    <n v="9"/>
    <n v="0"/>
    <n v="100"/>
    <n v="18"/>
    <n v="200"/>
  </r>
  <r>
    <x v="0"/>
    <s v="Maritime"/>
    <s v="Import"/>
    <x v="3190"/>
    <d v="2024-08-12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190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190"/>
    <d v="2024-08-12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9"/>
    <n v="9"/>
    <n v="0"/>
    <n v="-9"/>
    <n v="0"/>
    <n v="0"/>
    <n v="-9"/>
    <n v="0"/>
  </r>
  <r>
    <x v="0"/>
    <s v="Maritime"/>
    <s v="Import"/>
    <x v="3191"/>
    <d v="2024-08-1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3191"/>
    <d v="2024-08-12T00:00:00"/>
    <x v="2"/>
    <s v="DFCLCIAL07"/>
    <x v="6"/>
    <s v="DROITS DE DOUANE"/>
    <n v="0"/>
    <n v="0"/>
    <n v="0"/>
    <n v="0"/>
    <n v="0"/>
    <n v="0"/>
    <n v="0"/>
    <n v="0"/>
    <n v="0"/>
    <n v="0"/>
    <n v="0"/>
    <n v="1020.36"/>
    <n v="1020.36"/>
    <n v="1020.36"/>
    <n v="1020.36"/>
    <n v="-1020.36"/>
    <n v="-1020.36"/>
    <n v="0"/>
    <n v="0"/>
    <n v="100"/>
    <n v="2040.72"/>
    <n v="200"/>
  </r>
  <r>
    <x v="5"/>
    <s v="Maritime"/>
    <s v="Import"/>
    <x v="3192"/>
    <d v="2024-08-1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193"/>
    <d v="2024-08-12T00:00:00"/>
    <x v="2"/>
    <s v="DFCLCIAL07"/>
    <x v="9"/>
    <s v="EUA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5"/>
    <s v="Maritime"/>
    <s v="Export"/>
    <x v="3194"/>
    <d v="2024-08-12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3195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2166"/>
    <n v="2166"/>
    <n v="2166"/>
    <n v="2166"/>
    <n v="-2166"/>
    <n v="-2166"/>
    <n v="0"/>
    <n v="0"/>
    <n v="100"/>
    <n v="4332"/>
    <n v="200"/>
  </r>
  <r>
    <x v="0"/>
    <s v="Maritime"/>
    <s v="Import"/>
    <x v="3195"/>
    <d v="2024-08-12T00:00:00"/>
    <x v="5"/>
    <s v="DFCLCIAL02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3195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195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196"/>
    <d v="2024-08-12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197"/>
    <d v="2024-08-12T00:00:00"/>
    <x v="4"/>
    <s v="DFCLCIAL03"/>
    <x v="19"/>
    <s v="TAX MANUT"/>
    <n v="0"/>
    <n v="290"/>
    <n v="290"/>
    <n v="0"/>
    <n v="0"/>
    <n v="0"/>
    <n v="0"/>
    <n v="0"/>
    <n v="290"/>
    <n v="100"/>
    <n v="0"/>
    <n v="290"/>
    <n v="290"/>
    <n v="0"/>
    <n v="0"/>
    <n v="0"/>
    <n v="0"/>
    <n v="290"/>
    <n v="0"/>
    <n v="100"/>
    <n v="290"/>
    <n v="0"/>
  </r>
  <r>
    <x v="2"/>
    <s v="Maritime"/>
    <s v="Import"/>
    <x v="3197"/>
    <d v="2024-08-12T00:00:00"/>
    <x v="4"/>
    <s v="DFCLCIAL03"/>
    <x v="15"/>
    <s v="TAX TRACTION"/>
    <n v="0"/>
    <n v="190"/>
    <n v="190"/>
    <n v="154.5"/>
    <n v="0"/>
    <n v="-154.5"/>
    <n v="-154.5"/>
    <n v="0"/>
    <n v="190"/>
    <n v="100"/>
    <n v="0"/>
    <n v="190"/>
    <n v="190"/>
    <n v="154.5"/>
    <n v="0"/>
    <n v="-154.5"/>
    <n v="-154.5"/>
    <n v="190"/>
    <n v="0"/>
    <n v="100"/>
    <n v="344.5"/>
    <n v="222.98"/>
  </r>
  <r>
    <x v="2"/>
    <s v="Maritime"/>
    <s v="Import"/>
    <x v="3197"/>
    <d v="2024-08-12T00:00:00"/>
    <x v="1"/>
    <s v="DFCLCPTA"/>
    <x v="15"/>
    <s v="TAX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0"/>
    <s v="Maritime"/>
    <s v="Import"/>
    <x v="3198"/>
    <d v="2024-08-1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Export"/>
    <x v="3199"/>
    <d v="2024-08-12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200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1669"/>
    <n v="1669"/>
    <n v="1669"/>
    <n v="1669"/>
    <n v="-1669"/>
    <n v="-1669"/>
    <n v="0"/>
    <n v="0"/>
    <n v="100"/>
    <n v="3338"/>
    <n v="200"/>
  </r>
  <r>
    <x v="0"/>
    <s v="Maritime"/>
    <s v="Import"/>
    <x v="3200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0"/>
    <s v="Maritime"/>
    <s v="Import"/>
    <x v="3200"/>
    <d v="2024-08-12T00:00:00"/>
    <x v="5"/>
    <s v="DFCLCIAL02"/>
    <x v="10"/>
    <s v="TAX TIP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3200"/>
    <d v="2024-08-12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5"/>
    <s v="Maritime"/>
    <s v="Import"/>
    <x v="3201"/>
    <d v="2024-08-1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202"/>
    <d v="2024-08-12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Export"/>
    <x v="3203"/>
    <d v="2024-08-12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2"/>
    <s v="Maritime"/>
    <s v="Import"/>
    <x v="3204"/>
    <d v="2024-08-12T00:00:00"/>
    <x v="3"/>
    <s v="DFCLCIAL01"/>
    <x v="19"/>
    <s v="TAX MANUT"/>
    <n v="0"/>
    <n v="7.2"/>
    <n v="7.2"/>
    <n v="0"/>
    <n v="0"/>
    <n v="0"/>
    <n v="0"/>
    <n v="0"/>
    <n v="7.2"/>
    <n v="100"/>
    <n v="0"/>
    <n v="7.2"/>
    <n v="7.2"/>
    <n v="0"/>
    <n v="0"/>
    <n v="0"/>
    <n v="0"/>
    <n v="7.2"/>
    <n v="0"/>
    <n v="100"/>
    <n v="7.2"/>
    <n v="0"/>
  </r>
  <r>
    <x v="5"/>
    <s v="Maritime"/>
    <s v="Export"/>
    <x v="3205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06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207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207"/>
    <d v="2024-08-12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207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2492"/>
    <n v="2492"/>
    <n v="2492"/>
    <n v="2492"/>
    <n v="-2492"/>
    <n v="-2492"/>
    <n v="0"/>
    <n v="0"/>
    <n v="100"/>
    <n v="4984"/>
    <n v="200"/>
  </r>
  <r>
    <x v="0"/>
    <s v="Maritime"/>
    <s v="Import"/>
    <x v="3207"/>
    <d v="2024-08-12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3208"/>
    <d v="2024-08-12T00:00:00"/>
    <x v="3"/>
    <s v="DFCLCIAL01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5"/>
    <s v="Maritime"/>
    <s v="Export"/>
    <x v="3209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210"/>
    <d v="2024-08-1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3211"/>
    <d v="2024-08-12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3212"/>
    <d v="2024-08-12T00:00:00"/>
    <x v="7"/>
    <s v="DFCLCIAL05"/>
    <x v="6"/>
    <s v="DROITS DE DOUANE"/>
    <n v="0"/>
    <n v="0"/>
    <n v="0"/>
    <n v="0"/>
    <n v="0"/>
    <n v="0"/>
    <n v="0"/>
    <n v="0"/>
    <n v="0"/>
    <n v="0"/>
    <n v="0"/>
    <n v="29"/>
    <n v="29"/>
    <n v="29"/>
    <n v="29"/>
    <n v="-29"/>
    <n v="-29"/>
    <n v="0"/>
    <n v="0"/>
    <n v="100"/>
    <n v="58"/>
    <n v="200"/>
  </r>
  <r>
    <x v="0"/>
    <s v="Maritime"/>
    <s v="Import"/>
    <x v="3212"/>
    <d v="2024-08-12T00:00:00"/>
    <x v="7"/>
    <s v="DFCLCIAL05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8"/>
    <s v="Maritime"/>
    <s v="Import"/>
    <x v="3213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959"/>
    <n v="5959"/>
    <n v="0"/>
    <n v="-5959"/>
    <n v="0"/>
    <n v="0"/>
    <n v="-5959"/>
    <n v="0"/>
  </r>
  <r>
    <x v="8"/>
    <s v="Maritime"/>
    <s v="Import"/>
    <x v="3213"/>
    <d v="2024-08-12T00:00:00"/>
    <x v="6"/>
    <s v="DFCLCIAL06"/>
    <x v="0"/>
    <s v="EXO DOUANE"/>
    <n v="0"/>
    <n v="203"/>
    <n v="203"/>
    <n v="0"/>
    <n v="0"/>
    <n v="0"/>
    <n v="0"/>
    <n v="0"/>
    <n v="203"/>
    <n v="100"/>
    <n v="0"/>
    <n v="203"/>
    <n v="203"/>
    <n v="0"/>
    <n v="0"/>
    <n v="0"/>
    <n v="0"/>
    <n v="203"/>
    <n v="0"/>
    <n v="100"/>
    <n v="203"/>
    <n v="0"/>
  </r>
  <r>
    <x v="8"/>
    <s v="Maritime"/>
    <s v="Import"/>
    <x v="3213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5959"/>
    <n v="5959"/>
    <n v="5959"/>
    <n v="0"/>
    <n v="-5959"/>
    <n v="-5959"/>
    <n v="5959"/>
    <n v="0"/>
    <n v="100"/>
    <n v="11918"/>
    <n v="200"/>
  </r>
  <r>
    <x v="0"/>
    <s v="Maritime"/>
    <s v="Export"/>
    <x v="3214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14"/>
    <d v="2024-08-12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3215"/>
    <d v="2024-08-12T00:00:00"/>
    <x v="4"/>
    <s v="DFCLCIAL03"/>
    <x v="6"/>
    <s v="DROITS DE DOUANE"/>
    <n v="0"/>
    <n v="0"/>
    <n v="0"/>
    <n v="0"/>
    <n v="0"/>
    <n v="0"/>
    <n v="0"/>
    <n v="0"/>
    <n v="0"/>
    <n v="0"/>
    <n v="0"/>
    <n v="5230"/>
    <n v="5230"/>
    <n v="5230"/>
    <n v="5230"/>
    <n v="-5230"/>
    <n v="-5230"/>
    <n v="0"/>
    <n v="0"/>
    <n v="100"/>
    <n v="10460"/>
    <n v="200"/>
  </r>
  <r>
    <x v="0"/>
    <s v="Maritime"/>
    <s v="Import"/>
    <x v="3215"/>
    <d v="2024-08-12T00:00:00"/>
    <x v="4"/>
    <s v="DFCLCIAL03"/>
    <x v="5"/>
    <s v="DROITS DE PORT DOUAN"/>
    <n v="0"/>
    <n v="0"/>
    <n v="0"/>
    <n v="0"/>
    <n v="0"/>
    <n v="0"/>
    <n v="0"/>
    <n v="0"/>
    <n v="0"/>
    <n v="0"/>
    <n v="0"/>
    <n v="52"/>
    <n v="52"/>
    <n v="52"/>
    <n v="52"/>
    <n v="-52"/>
    <n v="-52"/>
    <n v="0"/>
    <n v="0"/>
    <n v="100"/>
    <n v="104"/>
    <n v="200"/>
  </r>
  <r>
    <x v="0"/>
    <s v="Maritime"/>
    <s v="Import"/>
    <x v="3215"/>
    <d v="2024-08-12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5"/>
    <s v="Maritime"/>
    <s v="Export"/>
    <x v="3216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217"/>
    <d v="2024-08-12T00:00:00"/>
    <x v="5"/>
    <s v="DFCLCIAL02"/>
    <x v="7"/>
    <s v="TAX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Import"/>
    <x v="3217"/>
    <d v="2024-08-12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217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217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87"/>
    <n v="87"/>
    <n v="87"/>
    <n v="87"/>
    <n v="-87"/>
    <n v="-87"/>
    <n v="0"/>
    <n v="0"/>
    <n v="100"/>
    <n v="174"/>
    <n v="200"/>
  </r>
  <r>
    <x v="1"/>
    <s v="Route"/>
    <s v="Export"/>
    <x v="3218"/>
    <d v="2024-08-1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3219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20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21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22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3223"/>
    <d v="2024-08-12T00:00:00"/>
    <x v="1"/>
    <s v="DFCLCPTA"/>
    <x v="27"/>
    <s v="COMMISSIONNAIRE EXO"/>
    <n v="0"/>
    <n v="0"/>
    <n v="0"/>
    <n v="0"/>
    <n v="440"/>
    <n v="440"/>
    <n v="0"/>
    <n v="0"/>
    <n v="-440"/>
    <n v="0"/>
    <n v="0"/>
    <n v="0"/>
    <n v="0"/>
    <n v="0"/>
    <n v="440"/>
    <n v="440"/>
    <n v="0"/>
    <n v="-440"/>
    <n v="0"/>
    <n v="0"/>
    <n v="-440"/>
    <n v="0"/>
  </r>
  <r>
    <x v="6"/>
    <s v="Maritime"/>
    <s v="Export"/>
    <x v="3223"/>
    <d v="2024-08-12T00:00:00"/>
    <x v="4"/>
    <s v="DFCLCIAL03"/>
    <x v="27"/>
    <s v="COMMISSIONNAIRE EXO"/>
    <n v="0"/>
    <n v="490"/>
    <n v="490"/>
    <n v="440"/>
    <n v="0"/>
    <n v="-440"/>
    <n v="-440"/>
    <n v="0"/>
    <n v="490"/>
    <n v="100"/>
    <n v="0"/>
    <n v="490"/>
    <n v="490"/>
    <n v="440"/>
    <n v="0"/>
    <n v="-440"/>
    <n v="-440"/>
    <n v="490"/>
    <n v="0"/>
    <n v="100"/>
    <n v="930"/>
    <n v="211.36"/>
  </r>
  <r>
    <x v="0"/>
    <s v="Maritime"/>
    <s v="Import"/>
    <x v="3224"/>
    <d v="2024-08-12T00:00:00"/>
    <x v="0"/>
    <s v="DFCLCIAL04"/>
    <x v="0"/>
    <s v="EXO DOUANE"/>
    <n v="0"/>
    <n v="433.5"/>
    <n v="433.5"/>
    <n v="0"/>
    <n v="0"/>
    <n v="0"/>
    <n v="0"/>
    <n v="0"/>
    <n v="433.5"/>
    <n v="100"/>
    <n v="0"/>
    <n v="433.5"/>
    <n v="433.5"/>
    <n v="0"/>
    <n v="0"/>
    <n v="0"/>
    <n v="0"/>
    <n v="433.5"/>
    <n v="0"/>
    <n v="100"/>
    <n v="433.5"/>
    <n v="0"/>
  </r>
  <r>
    <x v="0"/>
    <s v="Maritime"/>
    <s v="Import"/>
    <x v="3224"/>
    <d v="2024-08-12T00:00:00"/>
    <x v="0"/>
    <s v="DFCLCIAL04"/>
    <x v="6"/>
    <s v="DROITS DE DOUANE"/>
    <n v="0"/>
    <n v="0"/>
    <n v="0"/>
    <n v="0"/>
    <n v="0"/>
    <n v="0"/>
    <n v="0"/>
    <n v="0"/>
    <n v="0"/>
    <n v="0"/>
    <n v="0"/>
    <n v="3229"/>
    <n v="3229"/>
    <n v="3229"/>
    <n v="0"/>
    <n v="-3229"/>
    <n v="-3229"/>
    <n v="3229"/>
    <n v="0"/>
    <n v="100"/>
    <n v="6458"/>
    <n v="200"/>
  </r>
  <r>
    <x v="0"/>
    <s v="Maritime"/>
    <s v="Import"/>
    <x v="3224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229"/>
    <n v="3229"/>
    <n v="0"/>
    <n v="-3229"/>
    <n v="0"/>
    <n v="0"/>
    <n v="-3229"/>
    <n v="0"/>
  </r>
  <r>
    <x v="0"/>
    <s v="Maritime"/>
    <s v="Import"/>
    <x v="3225"/>
    <d v="2024-08-12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225"/>
    <d v="2024-08-12T00:00:00"/>
    <x v="5"/>
    <s v="DFCLCIAL02"/>
    <x v="6"/>
    <s v="DROITS DE DOUANE"/>
    <n v="0"/>
    <n v="0"/>
    <n v="0"/>
    <n v="0"/>
    <n v="0"/>
    <n v="0"/>
    <n v="0"/>
    <n v="0"/>
    <n v="0"/>
    <n v="0"/>
    <n v="0"/>
    <n v="9453"/>
    <n v="9453"/>
    <n v="9453"/>
    <n v="9453"/>
    <n v="-9453"/>
    <n v="-9453"/>
    <n v="0"/>
    <n v="0"/>
    <n v="100"/>
    <n v="18906"/>
    <n v="200"/>
  </r>
  <r>
    <x v="0"/>
    <s v="Maritime"/>
    <s v="Import"/>
    <x v="3225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Import"/>
    <x v="3226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22"/>
    <n v="222"/>
    <n v="0"/>
    <n v="-222"/>
    <n v="0"/>
    <n v="0"/>
    <n v="-222"/>
    <n v="0"/>
  </r>
  <r>
    <x v="5"/>
    <s v="Maritime"/>
    <s v="Import"/>
    <x v="3226"/>
    <d v="2024-08-12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226"/>
    <d v="2024-08-12T00:00:00"/>
    <x v="0"/>
    <s v="DFCLCIAL04"/>
    <x v="6"/>
    <s v="DROITS DE DOUANE"/>
    <n v="0"/>
    <n v="0"/>
    <n v="0"/>
    <n v="0"/>
    <n v="0"/>
    <n v="0"/>
    <n v="0"/>
    <n v="0"/>
    <n v="0"/>
    <n v="0"/>
    <n v="0"/>
    <n v="222"/>
    <n v="222"/>
    <n v="222"/>
    <n v="0"/>
    <n v="-222"/>
    <n v="-222"/>
    <n v="222"/>
    <n v="0"/>
    <n v="100"/>
    <n v="444"/>
    <n v="200"/>
  </r>
  <r>
    <x v="0"/>
    <s v="Maritime"/>
    <s v="Export"/>
    <x v="3227"/>
    <d v="2024-08-12T00:00:00"/>
    <x v="5"/>
    <s v="DFCLCIAL02"/>
    <x v="26"/>
    <s v="EXO TPS ROUTE"/>
    <n v="0"/>
    <n v="680"/>
    <n v="680"/>
    <n v="598"/>
    <n v="0"/>
    <n v="-598"/>
    <n v="-598"/>
    <n v="0"/>
    <n v="680"/>
    <n v="100"/>
    <n v="0"/>
    <n v="680"/>
    <n v="680"/>
    <n v="598"/>
    <n v="0"/>
    <n v="-598"/>
    <n v="-598"/>
    <n v="680"/>
    <n v="0"/>
    <n v="100"/>
    <n v="1278"/>
    <n v="213.71"/>
  </r>
  <r>
    <x v="0"/>
    <s v="Maritime"/>
    <s v="Export"/>
    <x v="3227"/>
    <d v="2024-08-12T00:00:00"/>
    <x v="1"/>
    <s v="DFCLCPTA"/>
    <x v="26"/>
    <s v="EXO TPS ROUTE"/>
    <n v="0"/>
    <n v="0"/>
    <n v="0"/>
    <n v="0"/>
    <n v="598"/>
    <n v="598"/>
    <n v="0"/>
    <n v="0"/>
    <n v="-598"/>
    <n v="0"/>
    <n v="0"/>
    <n v="0"/>
    <n v="0"/>
    <n v="0"/>
    <n v="598"/>
    <n v="598"/>
    <n v="0"/>
    <n v="-598"/>
    <n v="0"/>
    <n v="0"/>
    <n v="-598"/>
    <n v="0"/>
  </r>
  <r>
    <x v="5"/>
    <s v="Maritime"/>
    <s v="Import"/>
    <x v="3228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228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304"/>
    <n v="304"/>
    <n v="304"/>
    <n v="0"/>
    <n v="-304"/>
    <n v="-304"/>
    <n v="304"/>
    <n v="0"/>
    <n v="100"/>
    <n v="608"/>
    <n v="200"/>
  </r>
  <r>
    <x v="5"/>
    <s v="Maritime"/>
    <s v="Import"/>
    <x v="3228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04"/>
    <n v="304"/>
    <n v="0"/>
    <n v="-304"/>
    <n v="0"/>
    <n v="0"/>
    <n v="-304"/>
    <n v="0"/>
  </r>
  <r>
    <x v="0"/>
    <s v="Maritime"/>
    <s v="Export"/>
    <x v="3229"/>
    <d v="2024-08-12T00:00:00"/>
    <x v="2"/>
    <s v="DFCLCIAL07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3230"/>
    <d v="2024-08-1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3230"/>
    <d v="2024-08-12T00:00:00"/>
    <x v="2"/>
    <s v="DFCLCIAL07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3231"/>
    <d v="2024-08-12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3231"/>
    <d v="2024-08-12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3232"/>
    <d v="2024-08-12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3232"/>
    <d v="2024-08-12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3233"/>
    <d v="2024-08-1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3234"/>
    <d v="2024-08-1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235"/>
    <d v="2024-08-1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3236"/>
    <d v="2024-08-1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237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38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39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240"/>
    <d v="2024-08-12T00:00:00"/>
    <x v="2"/>
    <s v="DFCLCIAL07"/>
    <x v="6"/>
    <s v="DROITS DE DOUANE"/>
    <n v="0"/>
    <n v="0"/>
    <n v="0"/>
    <n v="0"/>
    <n v="0"/>
    <n v="0"/>
    <n v="0"/>
    <n v="0"/>
    <n v="0"/>
    <n v="0"/>
    <n v="0"/>
    <n v="327.04000000000002"/>
    <n v="327.04000000000002"/>
    <n v="327.04000000000002"/>
    <n v="327.04000000000002"/>
    <n v="-327.04000000000002"/>
    <n v="-327.04000000000002"/>
    <n v="0"/>
    <n v="0"/>
    <n v="100"/>
    <n v="654.08000000000004"/>
    <n v="200"/>
  </r>
  <r>
    <x v="0"/>
    <s v="Maritime"/>
    <s v="Import"/>
    <x v="3240"/>
    <d v="2024-08-12T00:00:00"/>
    <x v="2"/>
    <s v="DFCLCIAL07"/>
    <x v="9"/>
    <s v="EUA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5"/>
    <s v="Maritime"/>
    <s v="Import"/>
    <x v="3241"/>
    <d v="2024-08-1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242"/>
    <d v="2024-08-1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3243"/>
    <d v="2024-08-1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243"/>
    <d v="2024-08-12T00:00:00"/>
    <x v="3"/>
    <s v="DFCLCIAL01"/>
    <x v="6"/>
    <s v="DROITS DE DOUANE"/>
    <n v="0"/>
    <n v="0"/>
    <n v="0"/>
    <n v="0"/>
    <n v="0"/>
    <n v="0"/>
    <n v="0"/>
    <n v="0"/>
    <n v="0"/>
    <n v="0"/>
    <n v="0"/>
    <n v="10421"/>
    <n v="10421"/>
    <n v="10421"/>
    <n v="10421"/>
    <n v="-10421"/>
    <n v="-10421"/>
    <n v="0"/>
    <n v="0"/>
    <n v="100"/>
    <n v="20842"/>
    <n v="200"/>
  </r>
  <r>
    <x v="0"/>
    <s v="Maritime"/>
    <s v="Import"/>
    <x v="3243"/>
    <d v="2024-08-12T00:00:00"/>
    <x v="3"/>
    <s v="DFCLCIAL01"/>
    <x v="7"/>
    <s v="TAX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Import"/>
    <x v="3244"/>
    <d v="2024-08-12T00:00:00"/>
    <x v="1"/>
    <s v="DFCLCPTA"/>
    <x v="2"/>
    <s v="TAX TPS ROUTE"/>
    <n v="0"/>
    <n v="0"/>
    <n v="0"/>
    <n v="0"/>
    <n v="670"/>
    <n v="670"/>
    <n v="0"/>
    <n v="0"/>
    <n v="-670"/>
    <n v="0"/>
    <n v="0"/>
    <n v="0"/>
    <n v="0"/>
    <n v="0"/>
    <n v="0"/>
    <n v="670"/>
    <n v="0"/>
    <n v="0"/>
    <n v="0"/>
    <n v="0"/>
    <n v="-670"/>
    <n v="0"/>
  </r>
  <r>
    <x v="0"/>
    <s v="Maritime"/>
    <s v="Import"/>
    <x v="3244"/>
    <d v="2024-08-12T00:00:00"/>
    <x v="1"/>
    <s v="DFCLCPTA"/>
    <x v="4"/>
    <s v="TAX  FR ANNEXE"/>
    <n v="0"/>
    <n v="0"/>
    <n v="0"/>
    <n v="0"/>
    <n v="60"/>
    <n v="60"/>
    <n v="0"/>
    <n v="0"/>
    <n v="-60"/>
    <n v="0"/>
    <n v="0"/>
    <n v="0"/>
    <n v="0"/>
    <n v="0"/>
    <n v="0"/>
    <n v="60"/>
    <n v="0"/>
    <n v="0"/>
    <n v="0"/>
    <n v="0"/>
    <n v="-60"/>
    <n v="0"/>
  </r>
  <r>
    <x v="0"/>
    <s v="Maritime"/>
    <s v="Import"/>
    <x v="3244"/>
    <d v="2024-08-12T00:00:00"/>
    <x v="5"/>
    <s v="DFCLCIAL02"/>
    <x v="14"/>
    <s v="EXO FR ANNEXE"/>
    <n v="0"/>
    <n v="400"/>
    <n v="400"/>
    <n v="380"/>
    <n v="0"/>
    <n v="-380"/>
    <n v="-380"/>
    <n v="0"/>
    <n v="400"/>
    <n v="100"/>
    <n v="0"/>
    <n v="400"/>
    <n v="400"/>
    <n v="380"/>
    <n v="380"/>
    <n v="-380"/>
    <n v="-380"/>
    <n v="20"/>
    <n v="0"/>
    <n v="100"/>
    <n v="780"/>
    <n v="205.26"/>
  </r>
  <r>
    <x v="0"/>
    <s v="Maritime"/>
    <s v="Import"/>
    <x v="3244"/>
    <d v="2024-08-12T00:00:00"/>
    <x v="5"/>
    <s v="DFCLCIAL02"/>
    <x v="24"/>
    <s v="EXO REF SUREST"/>
    <n v="0"/>
    <n v="87"/>
    <n v="87"/>
    <n v="87"/>
    <n v="0"/>
    <n v="-87"/>
    <n v="-87"/>
    <n v="0"/>
    <n v="87"/>
    <n v="100"/>
    <n v="0"/>
    <n v="87"/>
    <n v="87"/>
    <n v="87"/>
    <n v="87"/>
    <n v="-87"/>
    <n v="-87"/>
    <n v="0"/>
    <n v="0"/>
    <n v="100"/>
    <n v="174"/>
    <n v="200"/>
  </r>
  <r>
    <x v="0"/>
    <s v="Maritime"/>
    <s v="Import"/>
    <x v="3244"/>
    <d v="2024-08-1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3244"/>
    <d v="2024-08-12T00:00:00"/>
    <x v="1"/>
    <s v="DFCLCPTA"/>
    <x v="14"/>
    <s v="EXO FR ANNEXE"/>
    <n v="0"/>
    <n v="0"/>
    <n v="0"/>
    <n v="0"/>
    <n v="320"/>
    <n v="320"/>
    <n v="0"/>
    <n v="0"/>
    <n v="-320"/>
    <n v="0"/>
    <n v="0"/>
    <n v="0"/>
    <n v="0"/>
    <n v="0"/>
    <n v="0"/>
    <n v="320"/>
    <n v="0"/>
    <n v="0"/>
    <n v="0"/>
    <n v="0"/>
    <n v="-320"/>
    <n v="0"/>
  </r>
  <r>
    <x v="0"/>
    <s v="Maritime"/>
    <s v="Import"/>
    <x v="3244"/>
    <d v="2024-08-12T00:00:00"/>
    <x v="5"/>
    <s v="DFCLCIAL02"/>
    <x v="26"/>
    <s v="EXO TPS ROUTE"/>
    <n v="0"/>
    <n v="730"/>
    <n v="730"/>
    <n v="670"/>
    <n v="0"/>
    <n v="-670"/>
    <n v="-670"/>
    <n v="0"/>
    <n v="730"/>
    <n v="100"/>
    <n v="0"/>
    <n v="730"/>
    <n v="730"/>
    <n v="670"/>
    <n v="670"/>
    <n v="-670"/>
    <n v="-670"/>
    <n v="60"/>
    <n v="0"/>
    <n v="100"/>
    <n v="1400"/>
    <n v="208.96"/>
  </r>
  <r>
    <x v="0"/>
    <s v="Maritime"/>
    <s v="Import"/>
    <x v="3244"/>
    <d v="2024-08-1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244"/>
    <d v="2024-08-12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3245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46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247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248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49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250"/>
    <d v="2024-08-12T00:00:00"/>
    <x v="6"/>
    <s v="DFCLCIAL06"/>
    <x v="0"/>
    <s v="EXO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0"/>
    <s v="Maritime"/>
    <s v="Export"/>
    <x v="3251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52"/>
    <d v="2024-08-1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52"/>
    <d v="2024-08-12T00:00:00"/>
    <x v="3"/>
    <s v="DFCLCIAL01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3253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54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255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130"/>
    <n v="130"/>
    <n v="130"/>
    <n v="130"/>
    <n v="-130"/>
    <n v="-130"/>
    <n v="0"/>
    <n v="0"/>
    <n v="100"/>
    <n v="260"/>
    <n v="200"/>
  </r>
  <r>
    <x v="5"/>
    <s v="Maritime"/>
    <s v="Export"/>
    <x v="3255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256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56"/>
    <d v="2024-08-1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257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57"/>
    <d v="2024-08-1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258"/>
    <d v="2024-08-1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59"/>
    <d v="2024-08-12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3259"/>
    <d v="2024-08-1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260"/>
    <d v="2024-08-1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60"/>
    <d v="2024-08-1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3261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262"/>
    <d v="2024-08-12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3262"/>
    <d v="2024-08-12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3263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63"/>
    <d v="2024-08-12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3264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450"/>
    <n v="450"/>
    <n v="450"/>
    <n v="450"/>
    <n v="-450"/>
    <n v="-450"/>
    <n v="0"/>
    <n v="0"/>
    <n v="100"/>
    <n v="900"/>
    <n v="200"/>
  </r>
  <r>
    <x v="5"/>
    <s v="Maritime"/>
    <s v="Import"/>
    <x v="3264"/>
    <d v="2024-08-1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265"/>
    <d v="2024-08-1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266"/>
    <d v="2024-08-1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66"/>
    <d v="2024-08-1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267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268"/>
    <d v="2024-08-1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269"/>
    <d v="2024-08-12T00:00:00"/>
    <x v="6"/>
    <s v="DFCLCIAL06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3269"/>
    <d v="2024-08-12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2"/>
    <n v="22"/>
    <n v="0"/>
    <n v="-22"/>
    <n v="0"/>
    <n v="0"/>
    <n v="-22"/>
    <n v="0"/>
  </r>
  <r>
    <x v="5"/>
    <s v="Maritime"/>
    <s v="Import"/>
    <x v="3269"/>
    <d v="2024-08-12T00:00:00"/>
    <x v="6"/>
    <s v="DFCLCIAL06"/>
    <x v="6"/>
    <s v="DROITS DE DOUANE"/>
    <n v="0"/>
    <n v="0"/>
    <n v="0"/>
    <n v="0"/>
    <n v="0"/>
    <n v="0"/>
    <n v="0"/>
    <n v="0"/>
    <n v="0"/>
    <n v="0"/>
    <n v="0"/>
    <n v="22"/>
    <n v="22"/>
    <n v="22"/>
    <n v="0"/>
    <n v="-22"/>
    <n v="-22"/>
    <n v="22"/>
    <n v="0"/>
    <n v="100"/>
    <n v="44"/>
    <n v="200"/>
  </r>
  <r>
    <x v="5"/>
    <s v="Maritime"/>
    <s v="Import"/>
    <x v="3270"/>
    <d v="2024-08-13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3270"/>
    <d v="2024-08-13T00:00:00"/>
    <x v="2"/>
    <s v="DFCLCIAL07"/>
    <x v="6"/>
    <s v="DROITS DE DOUANE"/>
    <n v="0"/>
    <n v="0"/>
    <n v="0"/>
    <n v="0"/>
    <n v="0"/>
    <n v="0"/>
    <n v="0"/>
    <n v="0"/>
    <n v="0"/>
    <n v="0"/>
    <n v="0"/>
    <n v="329"/>
    <n v="329"/>
    <n v="329"/>
    <n v="329"/>
    <n v="-329"/>
    <n v="-329"/>
    <n v="0"/>
    <n v="0"/>
    <n v="100"/>
    <n v="658"/>
    <n v="200"/>
  </r>
  <r>
    <x v="0"/>
    <s v="Maritime"/>
    <s v="Import"/>
    <x v="3271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1542"/>
    <n v="1542"/>
    <n v="1542"/>
    <n v="1542"/>
    <n v="-1542"/>
    <n v="-1542"/>
    <n v="0"/>
    <n v="0"/>
    <n v="100"/>
    <n v="3084"/>
    <n v="200"/>
  </r>
  <r>
    <x v="0"/>
    <s v="Maritime"/>
    <s v="Import"/>
    <x v="3271"/>
    <d v="2024-08-13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3271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271"/>
    <d v="2024-08-13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3272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273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273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1663"/>
    <n v="1663"/>
    <n v="1663"/>
    <n v="1663"/>
    <n v="-1663"/>
    <n v="-1663"/>
    <n v="0"/>
    <n v="0"/>
    <n v="100"/>
    <n v="3326"/>
    <n v="200"/>
  </r>
  <r>
    <x v="0"/>
    <s v="Maritime"/>
    <s v="Import"/>
    <x v="3273"/>
    <d v="2024-08-13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3273"/>
    <d v="2024-08-13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3274"/>
    <d v="2024-08-13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3275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276"/>
    <d v="2024-08-13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276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77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77"/>
    <d v="2024-08-13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278"/>
    <d v="2024-08-13T00:00:00"/>
    <x v="1"/>
    <s v="DFCLCPTA"/>
    <x v="19"/>
    <s v="TAX MANUT"/>
    <n v="0"/>
    <n v="0"/>
    <n v="0"/>
    <n v="0"/>
    <n v="567.45000000000005"/>
    <n v="567.45000000000005"/>
    <n v="0"/>
    <n v="0"/>
    <n v="-567.45000000000005"/>
    <n v="0"/>
    <n v="0"/>
    <n v="0"/>
    <n v="0"/>
    <n v="0"/>
    <n v="0"/>
    <n v="567.45000000000005"/>
    <n v="0"/>
    <n v="0"/>
    <n v="0"/>
    <n v="0"/>
    <n v="-567.45000000000005"/>
    <n v="0"/>
  </r>
  <r>
    <x v="0"/>
    <s v="Maritime"/>
    <s v="Import"/>
    <x v="3278"/>
    <d v="2024-08-13T00:00:00"/>
    <x v="7"/>
    <s v="DFCLCIAL05"/>
    <x v="36"/>
    <s v="AUTO MANUT"/>
    <n v="0"/>
    <n v="637.45000000000005"/>
    <n v="637.45000000000005"/>
    <n v="61.54"/>
    <n v="0"/>
    <n v="-61.54"/>
    <n v="-61.54"/>
    <n v="0"/>
    <n v="637.45000000000005"/>
    <n v="100"/>
    <n v="0"/>
    <n v="637.45000000000005"/>
    <n v="637.45000000000005"/>
    <n v="61.54"/>
    <n v="61.54"/>
    <n v="-61.54"/>
    <n v="-61.54"/>
    <n v="575.91000000000008"/>
    <n v="0"/>
    <n v="100"/>
    <n v="698.99"/>
    <n v="999.99"/>
  </r>
  <r>
    <x v="0"/>
    <s v="Maritime"/>
    <s v="Import"/>
    <x v="3278"/>
    <d v="2024-08-13T00:00:00"/>
    <x v="7"/>
    <s v="DFCLCIAL05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Import"/>
    <x v="3278"/>
    <d v="2024-08-13T00:00:00"/>
    <x v="7"/>
    <s v="DFCLCIAL05"/>
    <x v="9"/>
    <s v="EUA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0"/>
    <s v="Maritime"/>
    <s v="Import"/>
    <x v="3278"/>
    <d v="2024-08-13T00:00:00"/>
    <x v="7"/>
    <s v="DFCLCIAL05"/>
    <x v="22"/>
    <s v="AUTOL DOUANE"/>
    <n v="0"/>
    <n v="360"/>
    <n v="360"/>
    <n v="0"/>
    <n v="0"/>
    <n v="0"/>
    <n v="0"/>
    <n v="0"/>
    <n v="360"/>
    <n v="100"/>
    <n v="0"/>
    <n v="360"/>
    <n v="360"/>
    <n v="0"/>
    <n v="0"/>
    <n v="0"/>
    <n v="0"/>
    <n v="360"/>
    <n v="0"/>
    <n v="100"/>
    <n v="360"/>
    <n v="0"/>
  </r>
  <r>
    <x v="0"/>
    <s v="Maritime"/>
    <s v="Import"/>
    <x v="3278"/>
    <d v="2024-08-13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278"/>
    <d v="2024-08-13T00:00:00"/>
    <x v="7"/>
    <s v="DFCLCIAL05"/>
    <x v="19"/>
    <s v="TAX MANUT"/>
    <n v="0"/>
    <n v="0"/>
    <n v="0"/>
    <n v="567.45000000000005"/>
    <n v="0"/>
    <n v="-567.45000000000005"/>
    <n v="-567.45000000000005"/>
    <n v="0"/>
    <n v="0"/>
    <n v="0"/>
    <n v="0"/>
    <n v="0"/>
    <n v="0"/>
    <n v="567.45000000000005"/>
    <n v="567.45000000000005"/>
    <n v="-567.45000000000005"/>
    <n v="-567.45000000000005"/>
    <n v="-567.45000000000005"/>
    <n v="0"/>
    <n v="0"/>
    <n v="567.45000000000005"/>
    <n v="100"/>
  </r>
  <r>
    <x v="0"/>
    <s v="Maritime"/>
    <s v="Import"/>
    <x v="3279"/>
    <d v="2024-08-13T00:00:00"/>
    <x v="5"/>
    <s v="DFCLCIAL02"/>
    <x v="7"/>
    <s v="TAX DOUANE"/>
    <n v="0"/>
    <n v="400"/>
    <n v="400"/>
    <n v="20"/>
    <n v="0"/>
    <n v="-20"/>
    <n v="-20"/>
    <n v="0"/>
    <n v="400"/>
    <n v="100"/>
    <n v="0"/>
    <n v="400"/>
    <n v="400"/>
    <n v="20"/>
    <n v="20"/>
    <n v="-20"/>
    <n v="-20"/>
    <n v="380"/>
    <n v="0"/>
    <n v="100"/>
    <n v="420"/>
    <n v="999.99"/>
  </r>
  <r>
    <x v="0"/>
    <s v="Maritime"/>
    <s v="Import"/>
    <x v="3279"/>
    <d v="2024-08-13T00:00:00"/>
    <x v="5"/>
    <s v="DFCLCIAL02"/>
    <x v="10"/>
    <s v="TAX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Import"/>
    <x v="3279"/>
    <d v="2024-08-13T00:00:00"/>
    <x v="5"/>
    <s v="DFCLCIAL02"/>
    <x v="30"/>
    <s v="TVA"/>
    <n v="0"/>
    <n v="0"/>
    <n v="0"/>
    <n v="0"/>
    <n v="0"/>
    <n v="0"/>
    <n v="0"/>
    <n v="0"/>
    <n v="0"/>
    <n v="0"/>
    <n v="0"/>
    <n v="96"/>
    <n v="96"/>
    <n v="96"/>
    <n v="96"/>
    <n v="-96"/>
    <n v="-96"/>
    <n v="0"/>
    <n v="0"/>
    <n v="100"/>
    <n v="192"/>
    <n v="200"/>
  </r>
  <r>
    <x v="0"/>
    <s v="Maritime"/>
    <s v="Export"/>
    <x v="3280"/>
    <d v="2024-08-13T00:00:00"/>
    <x v="5"/>
    <s v="DFCLCIAL02"/>
    <x v="8"/>
    <s v="EXO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Export"/>
    <x v="3280"/>
    <d v="2024-08-13T00:00:00"/>
    <x v="5"/>
    <s v="DFCLCIAL02"/>
    <x v="0"/>
    <s v="EXO DOUANE"/>
    <n v="0"/>
    <n v="95"/>
    <n v="95"/>
    <n v="20"/>
    <n v="0"/>
    <n v="-20"/>
    <n v="-20"/>
    <n v="0"/>
    <n v="95"/>
    <n v="100"/>
    <n v="0"/>
    <n v="95"/>
    <n v="95"/>
    <n v="20"/>
    <n v="20"/>
    <n v="-20"/>
    <n v="-20"/>
    <n v="75"/>
    <n v="0"/>
    <n v="100"/>
    <n v="115"/>
    <n v="575"/>
  </r>
  <r>
    <x v="1"/>
    <s v="Route"/>
    <s v="Export"/>
    <x v="3281"/>
    <d v="2024-08-13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9"/>
    <s v="Aérien"/>
    <s v="Import"/>
    <x v="3282"/>
    <d v="2024-08-13T00:00:00"/>
    <x v="3"/>
    <s v="DFCLCIAL01"/>
    <x v="6"/>
    <s v="DROITS DE DOUANE"/>
    <n v="0"/>
    <n v="0"/>
    <n v="0"/>
    <n v="0"/>
    <n v="0"/>
    <n v="0"/>
    <n v="0"/>
    <n v="0"/>
    <n v="0"/>
    <n v="0"/>
    <n v="0"/>
    <n v="321"/>
    <n v="321"/>
    <n v="321"/>
    <n v="0"/>
    <n v="-321"/>
    <n v="-321"/>
    <n v="321"/>
    <n v="0"/>
    <n v="100"/>
    <n v="642"/>
    <n v="200"/>
  </r>
  <r>
    <x v="9"/>
    <s v="Aérien"/>
    <s v="Import"/>
    <x v="3282"/>
    <d v="2024-08-13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9"/>
    <s v="Aérien"/>
    <s v="Import"/>
    <x v="3282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21"/>
    <n v="321"/>
    <n v="0"/>
    <n v="-321"/>
    <n v="0"/>
    <n v="0"/>
    <n v="-321"/>
    <n v="0"/>
  </r>
  <r>
    <x v="5"/>
    <s v="Maritime"/>
    <s v="Export"/>
    <x v="3283"/>
    <d v="2024-08-13T00:00:00"/>
    <x v="2"/>
    <s v="DFCLCIAL07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9"/>
    <s v="Aérien"/>
    <s v="Import"/>
    <x v="3284"/>
    <d v="2024-08-13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9"/>
    <s v="Aérien"/>
    <s v="Import"/>
    <x v="3284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41"/>
    <n v="1641"/>
    <n v="0"/>
    <n v="-1641"/>
    <n v="0"/>
    <n v="0"/>
    <n v="-1641"/>
    <n v="0"/>
  </r>
  <r>
    <x v="9"/>
    <s v="Aérien"/>
    <s v="Import"/>
    <x v="3284"/>
    <d v="2024-08-13T00:00:00"/>
    <x v="4"/>
    <s v="DFCLCIAL03"/>
    <x v="6"/>
    <s v="DROITS DE DOUANE"/>
    <n v="0"/>
    <n v="0"/>
    <n v="0"/>
    <n v="0"/>
    <n v="0"/>
    <n v="0"/>
    <n v="0"/>
    <n v="0"/>
    <n v="0"/>
    <n v="0"/>
    <n v="0"/>
    <n v="1641"/>
    <n v="1641"/>
    <n v="1641"/>
    <n v="0"/>
    <n v="-1641"/>
    <n v="-1641"/>
    <n v="1641"/>
    <n v="0"/>
    <n v="100"/>
    <n v="3282"/>
    <n v="200"/>
  </r>
  <r>
    <x v="5"/>
    <s v="Maritime"/>
    <s v="Import"/>
    <x v="3285"/>
    <d v="2024-08-13T00:00:00"/>
    <x v="6"/>
    <s v="DFCLCIAL06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2"/>
    <s v="Maritime"/>
    <s v="Import"/>
    <x v="3286"/>
    <d v="2024-08-13T00:00:00"/>
    <x v="1"/>
    <s v="DFCLCPTA"/>
    <x v="14"/>
    <s v="EXO FR ANNEXE"/>
    <n v="0"/>
    <n v="0"/>
    <n v="0"/>
    <n v="0"/>
    <n v="931.98"/>
    <n v="931.98"/>
    <n v="0"/>
    <n v="0"/>
    <n v="-931.98"/>
    <n v="0"/>
    <n v="0"/>
    <n v="0"/>
    <n v="0"/>
    <n v="0"/>
    <n v="931.98"/>
    <n v="931.98"/>
    <n v="0"/>
    <n v="-931.98"/>
    <n v="0"/>
    <n v="0"/>
    <n v="-931.98"/>
    <n v="0"/>
  </r>
  <r>
    <x v="2"/>
    <s v="Maritime"/>
    <s v="Import"/>
    <x v="3286"/>
    <d v="2024-08-13T00:00:00"/>
    <x v="4"/>
    <s v="DFCLCIAL03"/>
    <x v="14"/>
    <s v="EXO FR ANNEXE"/>
    <n v="0"/>
    <n v="0"/>
    <n v="0"/>
    <n v="931.98"/>
    <n v="0"/>
    <n v="-931.98"/>
    <n v="-931.98"/>
    <n v="0"/>
    <n v="0"/>
    <n v="0"/>
    <n v="0"/>
    <n v="0"/>
    <n v="0"/>
    <n v="931.98"/>
    <n v="0"/>
    <n v="-931.98"/>
    <n v="-931.98"/>
    <n v="0"/>
    <n v="0"/>
    <n v="0"/>
    <n v="931.98"/>
    <n v="100"/>
  </r>
  <r>
    <x v="2"/>
    <s v="Maritime"/>
    <s v="Import"/>
    <x v="3286"/>
    <d v="2024-08-13T00:00:00"/>
    <x v="4"/>
    <s v="DFCLCIAL03"/>
    <x v="31"/>
    <s v="TAX STOCKAGE"/>
    <n v="0"/>
    <n v="9000"/>
    <n v="9000"/>
    <n v="0"/>
    <n v="0"/>
    <n v="0"/>
    <n v="0"/>
    <n v="0"/>
    <n v="9000"/>
    <n v="100"/>
    <n v="0"/>
    <n v="9000"/>
    <n v="9000"/>
    <n v="0"/>
    <n v="0"/>
    <n v="0"/>
    <n v="0"/>
    <n v="9000"/>
    <n v="0"/>
    <n v="100"/>
    <n v="9000"/>
    <n v="0"/>
  </r>
  <r>
    <x v="5"/>
    <s v="Maritime"/>
    <s v="Import"/>
    <x v="3287"/>
    <d v="2024-08-13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288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289"/>
    <d v="2024-08-13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3290"/>
    <d v="2024-08-1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290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354"/>
    <n v="2354"/>
    <n v="0"/>
    <n v="-2354"/>
    <n v="0"/>
    <n v="0"/>
    <n v="-2354"/>
    <n v="0"/>
  </r>
  <r>
    <x v="5"/>
    <s v="Maritime"/>
    <s v="Import"/>
    <x v="3290"/>
    <d v="2024-08-13T00:00:00"/>
    <x v="2"/>
    <s v="DFCLCIAL07"/>
    <x v="6"/>
    <s v="DROITS DE DOUANE"/>
    <n v="0"/>
    <n v="0"/>
    <n v="0"/>
    <n v="0"/>
    <n v="0"/>
    <n v="0"/>
    <n v="0"/>
    <n v="0"/>
    <n v="0"/>
    <n v="0"/>
    <n v="0"/>
    <n v="2354"/>
    <n v="2354"/>
    <n v="2354"/>
    <n v="0"/>
    <n v="-2354"/>
    <n v="-2354"/>
    <n v="2354"/>
    <n v="0"/>
    <n v="100"/>
    <n v="4708"/>
    <n v="200"/>
  </r>
  <r>
    <x v="0"/>
    <s v="Maritime"/>
    <s v="Export"/>
    <x v="3291"/>
    <d v="2024-08-13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Export"/>
    <x v="3292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293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294"/>
    <d v="2024-08-1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3295"/>
    <d v="2024-08-13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295"/>
    <d v="2024-08-13T00:00:00"/>
    <x v="3"/>
    <s v="DFCLCIAL01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5"/>
    <s v="Maritime"/>
    <s v="Export"/>
    <x v="3296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297"/>
    <d v="2024-08-13T00:00:00"/>
    <x v="4"/>
    <s v="DFCLCIAL03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97"/>
    <d v="2024-08-1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98"/>
    <d v="2024-08-1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298"/>
    <d v="2024-08-13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3299"/>
    <d v="2024-08-13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300"/>
    <d v="2024-08-1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300"/>
    <d v="2024-08-13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3301"/>
    <d v="2024-08-13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302"/>
    <d v="2024-08-13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3303"/>
    <d v="2024-08-13T00:00:00"/>
    <x v="3"/>
    <s v="DFCLCIAL01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3303"/>
    <d v="2024-08-13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3304"/>
    <d v="2024-08-1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3305"/>
    <d v="2024-08-13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Export"/>
    <x v="3306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307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308"/>
    <d v="2024-08-1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308"/>
    <d v="2024-08-1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309"/>
    <d v="2024-08-13T00:00:00"/>
    <x v="5"/>
    <s v="DFCLCIAL02"/>
    <x v="0"/>
    <s v="EXO DOUANE"/>
    <n v="0"/>
    <n v="125"/>
    <n v="125"/>
    <n v="0"/>
    <n v="0"/>
    <n v="0"/>
    <n v="0"/>
    <n v="0"/>
    <n v="125"/>
    <n v="100"/>
    <n v="0"/>
    <n v="125"/>
    <n v="125"/>
    <n v="0"/>
    <n v="0"/>
    <n v="0"/>
    <n v="0"/>
    <n v="125"/>
    <n v="0"/>
    <n v="100"/>
    <n v="125"/>
    <n v="0"/>
  </r>
  <r>
    <x v="0"/>
    <s v="Maritime"/>
    <s v="Import"/>
    <x v="3310"/>
    <d v="2024-08-1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310"/>
    <d v="2024-08-1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Export"/>
    <x v="3311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12"/>
    <d v="2024-08-1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312"/>
    <d v="2024-08-1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313"/>
    <d v="2024-08-13T00:00:00"/>
    <x v="1"/>
    <s v="DFCLCPTA"/>
    <x v="36"/>
    <s v="AUTO MANUT"/>
    <n v="0"/>
    <n v="0"/>
    <n v="0"/>
    <n v="0"/>
    <n v="123.08"/>
    <n v="123.08"/>
    <n v="0"/>
    <n v="0"/>
    <n v="-123.08"/>
    <n v="0"/>
    <n v="0"/>
    <n v="0"/>
    <n v="0"/>
    <n v="0"/>
    <n v="0"/>
    <n v="123.08"/>
    <n v="0"/>
    <n v="0"/>
    <n v="0"/>
    <n v="0"/>
    <n v="-123.08"/>
    <n v="0"/>
  </r>
  <r>
    <x v="0"/>
    <s v="Maritime"/>
    <s v="Import"/>
    <x v="3313"/>
    <d v="2024-08-13T00:00:00"/>
    <x v="7"/>
    <s v="DFCLCIAL05"/>
    <x v="22"/>
    <s v="AUTOL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313"/>
    <d v="2024-08-1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313"/>
    <d v="2024-08-1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313"/>
    <d v="2024-08-13T00:00:00"/>
    <x v="7"/>
    <s v="DFCLCIAL05"/>
    <x v="36"/>
    <s v="AUTO MANUT"/>
    <n v="0"/>
    <n v="140"/>
    <n v="140"/>
    <n v="123.08"/>
    <n v="0"/>
    <n v="-123.08"/>
    <n v="-123.08"/>
    <n v="0"/>
    <n v="140"/>
    <n v="100"/>
    <n v="0"/>
    <n v="140"/>
    <n v="140"/>
    <n v="123.08"/>
    <n v="123.08"/>
    <n v="-123.08"/>
    <n v="-123.08"/>
    <n v="16.920000000000002"/>
    <n v="0"/>
    <n v="100"/>
    <n v="263.08"/>
    <n v="213.75"/>
  </r>
  <r>
    <x v="0"/>
    <s v="Maritime"/>
    <s v="Export"/>
    <x v="3314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315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316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6478"/>
    <n v="6478"/>
    <n v="6478"/>
    <n v="0"/>
    <n v="-6478"/>
    <n v="-6478"/>
    <n v="6478"/>
    <n v="0"/>
    <n v="100"/>
    <n v="12956"/>
    <n v="200"/>
  </r>
  <r>
    <x v="5"/>
    <s v="Maritime"/>
    <s v="Import"/>
    <x v="3316"/>
    <d v="2024-08-13T00:00:00"/>
    <x v="6"/>
    <s v="DFCLCIAL06"/>
    <x v="0"/>
    <s v="EXO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5"/>
    <s v="Maritime"/>
    <s v="Import"/>
    <x v="3316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478"/>
    <n v="6478"/>
    <n v="0"/>
    <n v="-6478"/>
    <n v="0"/>
    <n v="0"/>
    <n v="-6478"/>
    <n v="0"/>
  </r>
  <r>
    <x v="5"/>
    <s v="Maritime"/>
    <s v="Export"/>
    <x v="3317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318"/>
    <d v="2024-08-13T00:00:00"/>
    <x v="0"/>
    <s v="DFCLCIAL04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3319"/>
    <d v="2024-08-13T00:00:00"/>
    <x v="6"/>
    <s v="DFCLCIAL06"/>
    <x v="0"/>
    <s v="EXO DOUANE"/>
    <n v="0"/>
    <n v="190"/>
    <n v="190"/>
    <n v="0"/>
    <n v="0"/>
    <n v="0"/>
    <n v="0"/>
    <n v="0"/>
    <n v="190"/>
    <n v="100"/>
    <n v="0"/>
    <n v="190"/>
    <n v="190"/>
    <n v="0"/>
    <n v="0"/>
    <n v="0"/>
    <n v="0"/>
    <n v="190"/>
    <n v="0"/>
    <n v="100"/>
    <n v="190"/>
    <n v="0"/>
  </r>
  <r>
    <x v="0"/>
    <s v="Maritime"/>
    <s v="Export"/>
    <x v="3320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21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80"/>
    <n v="380"/>
    <n v="0"/>
    <n v="-380"/>
    <n v="0"/>
    <n v="0"/>
    <n v="-380"/>
    <n v="0"/>
  </r>
  <r>
    <x v="0"/>
    <s v="Maritime"/>
    <s v="Import"/>
    <x v="3321"/>
    <d v="2024-08-13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321"/>
    <d v="2024-08-13T00:00:00"/>
    <x v="0"/>
    <s v="DFCLCIAL04"/>
    <x v="6"/>
    <s v="DROITS DE DOUANE"/>
    <n v="0"/>
    <n v="0"/>
    <n v="0"/>
    <n v="0"/>
    <n v="0"/>
    <n v="0"/>
    <n v="0"/>
    <n v="0"/>
    <n v="0"/>
    <n v="0"/>
    <n v="0"/>
    <n v="380"/>
    <n v="380"/>
    <n v="380"/>
    <n v="0"/>
    <n v="-380"/>
    <n v="-380"/>
    <n v="380"/>
    <n v="0"/>
    <n v="100"/>
    <n v="760"/>
    <n v="200"/>
  </r>
  <r>
    <x v="0"/>
    <s v="Maritime"/>
    <s v="Export"/>
    <x v="3322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3323"/>
    <d v="2024-08-13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324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325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326"/>
    <d v="2024-08-13T00:00:00"/>
    <x v="5"/>
    <s v="DFCLCIAL02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327"/>
    <d v="2024-08-13T00:00:00"/>
    <x v="5"/>
    <s v="DFCLCIAL02"/>
    <x v="24"/>
    <s v="EXO REF SUREST"/>
    <n v="0"/>
    <n v="94"/>
    <n v="94"/>
    <n v="94"/>
    <n v="0"/>
    <n v="-94"/>
    <n v="-94"/>
    <n v="0"/>
    <n v="94"/>
    <n v="100"/>
    <n v="0"/>
    <n v="94"/>
    <n v="94"/>
    <n v="94"/>
    <n v="94"/>
    <n v="-94"/>
    <n v="-94"/>
    <n v="0"/>
    <n v="0"/>
    <n v="100"/>
    <n v="188"/>
    <n v="200"/>
  </r>
  <r>
    <x v="0"/>
    <s v="Maritime"/>
    <s v="Import"/>
    <x v="3327"/>
    <d v="2024-08-13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327"/>
    <d v="2024-08-13T00:00:00"/>
    <x v="1"/>
    <s v="DFCLCPTA"/>
    <x v="24"/>
    <s v="EXO REF SUREST"/>
    <n v="0"/>
    <n v="0"/>
    <n v="0"/>
    <n v="0"/>
    <n v="94"/>
    <n v="94"/>
    <n v="0"/>
    <n v="0"/>
    <n v="-94"/>
    <n v="0"/>
    <n v="0"/>
    <n v="0"/>
    <n v="0"/>
    <n v="0"/>
    <n v="0"/>
    <n v="94"/>
    <n v="0"/>
    <n v="0"/>
    <n v="0"/>
    <n v="0"/>
    <n v="-94"/>
    <n v="0"/>
  </r>
  <r>
    <x v="0"/>
    <s v="Maritime"/>
    <s v="Import"/>
    <x v="3327"/>
    <d v="2024-08-13T00:00:00"/>
    <x v="5"/>
    <s v="DFCLCIAL02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3327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327"/>
    <d v="2024-08-13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328"/>
    <d v="2024-08-13T00:00:00"/>
    <x v="4"/>
    <s v="DFCLCIAL03"/>
    <x v="4"/>
    <s v="TAX 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328"/>
    <d v="2024-08-13T00:00:00"/>
    <x v="4"/>
    <s v="DFCLCIAL03"/>
    <x v="5"/>
    <s v="DROITS DE PORT DOUAN"/>
    <n v="0"/>
    <n v="0"/>
    <n v="0"/>
    <n v="0"/>
    <n v="0"/>
    <n v="0"/>
    <n v="0"/>
    <n v="0"/>
    <n v="0"/>
    <n v="0"/>
    <n v="0"/>
    <n v="29"/>
    <n v="29"/>
    <n v="29"/>
    <n v="0"/>
    <n v="-29"/>
    <n v="-29"/>
    <n v="29"/>
    <n v="0"/>
    <n v="100"/>
    <n v="58"/>
    <n v="200"/>
  </r>
  <r>
    <x v="0"/>
    <s v="Maritime"/>
    <s v="Import"/>
    <x v="3328"/>
    <d v="2024-08-13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29"/>
    <n v="29"/>
    <n v="0"/>
    <n v="-29"/>
    <n v="0"/>
    <n v="0"/>
    <n v="-29"/>
    <n v="0"/>
  </r>
  <r>
    <x v="0"/>
    <s v="Maritime"/>
    <s v="Import"/>
    <x v="3328"/>
    <d v="2024-08-13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3"/>
    <s v="Route"/>
    <s v="Export"/>
    <x v="3329"/>
    <d v="2024-08-13T00:00:00"/>
    <x v="6"/>
    <s v="DFCLCIAL06"/>
    <x v="3"/>
    <s v="TAX AFFRETEMENT"/>
    <n v="0"/>
    <n v="309.04000000000002"/>
    <n v="309.04000000000002"/>
    <n v="114"/>
    <n v="0"/>
    <n v="-114"/>
    <n v="-114"/>
    <n v="0"/>
    <n v="309.04000000000002"/>
    <n v="100"/>
    <n v="0"/>
    <n v="309.04000000000002"/>
    <n v="309.04000000000002"/>
    <n v="114"/>
    <n v="0"/>
    <n v="-114"/>
    <n v="-114"/>
    <n v="309.04000000000002"/>
    <n v="0"/>
    <n v="100"/>
    <n v="423.04"/>
    <n v="371.09"/>
  </r>
  <r>
    <x v="3"/>
    <s v="Route"/>
    <s v="Export"/>
    <x v="3329"/>
    <d v="2024-08-13T00:00:00"/>
    <x v="1"/>
    <s v="DFCLCPTA"/>
    <x v="3"/>
    <s v="TAX AFFRETEMENT"/>
    <n v="0"/>
    <n v="0"/>
    <n v="0"/>
    <n v="0"/>
    <n v="114"/>
    <n v="114"/>
    <n v="0"/>
    <n v="0"/>
    <n v="-114"/>
    <n v="0"/>
    <n v="0"/>
    <n v="0"/>
    <n v="0"/>
    <n v="0"/>
    <n v="114"/>
    <n v="114"/>
    <n v="0"/>
    <n v="-114"/>
    <n v="0"/>
    <n v="0"/>
    <n v="-114"/>
    <n v="0"/>
  </r>
  <r>
    <x v="0"/>
    <s v="Maritime"/>
    <s v="Import"/>
    <x v="3330"/>
    <d v="2024-08-13T00:00:00"/>
    <x v="4"/>
    <s v="DFCLCIAL03"/>
    <x v="5"/>
    <s v="DROITS DE PORT DOUAN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0"/>
    <s v="Maritime"/>
    <s v="Import"/>
    <x v="3330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36"/>
    <n v="936"/>
    <n v="0"/>
    <n v="-936"/>
    <n v="0"/>
    <n v="0"/>
    <n v="-936"/>
    <n v="0"/>
  </r>
  <r>
    <x v="0"/>
    <s v="Maritime"/>
    <s v="Import"/>
    <x v="3330"/>
    <d v="2024-08-13T00:00:00"/>
    <x v="4"/>
    <s v="DFCLCIAL03"/>
    <x v="6"/>
    <s v="DROITS DE DOUANE"/>
    <n v="0"/>
    <n v="0"/>
    <n v="0"/>
    <n v="0"/>
    <n v="0"/>
    <n v="0"/>
    <n v="0"/>
    <n v="0"/>
    <n v="0"/>
    <n v="0"/>
    <n v="0"/>
    <n v="936"/>
    <n v="936"/>
    <n v="936"/>
    <n v="0"/>
    <n v="-936"/>
    <n v="-936"/>
    <n v="936"/>
    <n v="0"/>
    <n v="100"/>
    <n v="1872"/>
    <n v="200"/>
  </r>
  <r>
    <x v="0"/>
    <s v="Maritime"/>
    <s v="Import"/>
    <x v="3330"/>
    <d v="2024-08-13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3330"/>
    <d v="2024-08-13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0"/>
    <s v="Maritime"/>
    <s v="Export"/>
    <x v="3331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32"/>
    <d v="2024-08-13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32"/>
    <d v="2024-08-13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333"/>
    <d v="2024-08-13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334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335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Export"/>
    <x v="3336"/>
    <d v="2024-08-13T00:00:00"/>
    <x v="0"/>
    <s v="DFCLCIAL04"/>
    <x v="3"/>
    <s v="TAX AFFRETEMENT"/>
    <n v="0"/>
    <n v="572.25"/>
    <n v="572.25"/>
    <n v="500"/>
    <n v="0"/>
    <n v="-500"/>
    <n v="-500"/>
    <n v="0"/>
    <n v="572.25"/>
    <n v="100"/>
    <n v="0"/>
    <n v="572.25"/>
    <n v="572.25"/>
    <n v="500"/>
    <n v="500"/>
    <n v="-500"/>
    <n v="-500"/>
    <n v="72.25"/>
    <n v="0"/>
    <n v="100"/>
    <n v="1072.25"/>
    <n v="214.45"/>
  </r>
  <r>
    <x v="5"/>
    <s v="Maritime"/>
    <s v="Export"/>
    <x v="3337"/>
    <d v="2024-08-13T00:00:00"/>
    <x v="2"/>
    <s v="DFCLCIAL07"/>
    <x v="0"/>
    <s v="EXO DOUANE"/>
    <n v="0"/>
    <n v="128"/>
    <n v="128"/>
    <n v="0"/>
    <n v="0"/>
    <n v="0"/>
    <n v="0"/>
    <n v="0"/>
    <n v="128"/>
    <n v="100"/>
    <n v="0"/>
    <n v="128"/>
    <n v="128"/>
    <n v="0"/>
    <n v="0"/>
    <n v="0"/>
    <n v="0"/>
    <n v="128"/>
    <n v="0"/>
    <n v="100"/>
    <n v="128"/>
    <n v="0"/>
  </r>
  <r>
    <x v="5"/>
    <s v="Maritime"/>
    <s v="Export"/>
    <x v="3338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339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340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341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3342"/>
    <d v="2024-08-13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3343"/>
    <d v="2024-08-13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43"/>
    <d v="2024-08-13T00:00:00"/>
    <x v="3"/>
    <s v="DFCLCIAL01"/>
    <x v="26"/>
    <s v="EXO TPS ROUTE"/>
    <n v="0"/>
    <n v="733.96"/>
    <n v="733.96"/>
    <n v="649.6"/>
    <n v="0"/>
    <n v="-649.6"/>
    <n v="-649.6"/>
    <n v="0"/>
    <n v="733.96"/>
    <n v="100"/>
    <n v="0"/>
    <n v="733.96"/>
    <n v="733.96"/>
    <n v="649.6"/>
    <n v="649.6"/>
    <n v="-649.6"/>
    <n v="-649.6"/>
    <n v="84.360000000000014"/>
    <n v="0"/>
    <n v="100"/>
    <n v="1383.56"/>
    <n v="212.99"/>
  </r>
  <r>
    <x v="0"/>
    <s v="Maritime"/>
    <s v="Import"/>
    <x v="3343"/>
    <d v="2024-08-13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344"/>
    <d v="2024-08-13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44"/>
    <d v="2024-08-13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345"/>
    <d v="2024-08-13T00:00:00"/>
    <x v="5"/>
    <s v="DFCLCIAL02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345"/>
    <d v="2024-08-13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3345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3346"/>
    <d v="2024-08-1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3347"/>
    <d v="2024-08-13T00:00:00"/>
    <x v="3"/>
    <s v="DFCLCIAL01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347"/>
    <d v="2024-08-13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47"/>
    <d v="2024-08-13T00:00:00"/>
    <x v="1"/>
    <s v="DFCLCPTA"/>
    <x v="26"/>
    <s v="EXO TPS ROUTE"/>
    <n v="0"/>
    <n v="0"/>
    <n v="0"/>
    <n v="0"/>
    <n v="652.5"/>
    <n v="652.5"/>
    <n v="0"/>
    <n v="0"/>
    <n v="-652.5"/>
    <n v="0"/>
    <n v="0"/>
    <n v="0"/>
    <n v="0"/>
    <n v="0"/>
    <n v="652.5"/>
    <n v="652.5"/>
    <n v="0"/>
    <n v="-652.5"/>
    <n v="0"/>
    <n v="0"/>
    <n v="-652.5"/>
    <n v="0"/>
  </r>
  <r>
    <x v="0"/>
    <s v="Maritime"/>
    <s v="Import"/>
    <x v="3347"/>
    <d v="2024-08-13T00:00:00"/>
    <x v="3"/>
    <s v="DFCLCIAL01"/>
    <x v="26"/>
    <s v="EXO TPS ROUTE"/>
    <n v="0"/>
    <n v="733.96"/>
    <n v="733.96"/>
    <n v="652.5"/>
    <n v="0"/>
    <n v="-652.5"/>
    <n v="-652.5"/>
    <n v="0"/>
    <n v="733.96"/>
    <n v="100"/>
    <n v="0"/>
    <n v="733.96"/>
    <n v="733.96"/>
    <n v="652.5"/>
    <n v="0"/>
    <n v="-652.5"/>
    <n v="-652.5"/>
    <n v="733.96"/>
    <n v="0"/>
    <n v="100"/>
    <n v="1386.46"/>
    <n v="212.48"/>
  </r>
  <r>
    <x v="5"/>
    <s v="Maritime"/>
    <s v="Export"/>
    <x v="3348"/>
    <d v="2024-08-1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348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3349"/>
    <d v="2024-08-13T00:00:00"/>
    <x v="7"/>
    <s v="DFCLCIAL05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Import"/>
    <x v="3349"/>
    <d v="2024-08-13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3350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2353"/>
    <n v="2353"/>
    <n v="2353"/>
    <n v="2353"/>
    <n v="-2353"/>
    <n v="-2353"/>
    <n v="0"/>
    <n v="0"/>
    <n v="100"/>
    <n v="4706"/>
    <n v="200"/>
  </r>
  <r>
    <x v="0"/>
    <s v="Maritime"/>
    <s v="Import"/>
    <x v="3350"/>
    <d v="2024-08-13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350"/>
    <d v="2024-08-13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3350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Export"/>
    <x v="3351"/>
    <d v="2024-08-13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2"/>
    <s v="Maritime"/>
    <s v="Import"/>
    <x v="3352"/>
    <d v="2024-08-13T00:00:00"/>
    <x v="4"/>
    <s v="DFCLCIAL03"/>
    <x v="17"/>
    <s v="EXO TRACTION"/>
    <n v="0"/>
    <n v="250"/>
    <n v="250"/>
    <n v="180"/>
    <n v="0"/>
    <n v="-180"/>
    <n v="-180"/>
    <n v="0"/>
    <n v="250"/>
    <n v="100"/>
    <n v="0"/>
    <n v="250"/>
    <n v="250"/>
    <n v="180"/>
    <n v="0"/>
    <n v="-180"/>
    <n v="-180"/>
    <n v="250"/>
    <n v="0"/>
    <n v="100"/>
    <n v="430"/>
    <n v="238.89"/>
  </r>
  <r>
    <x v="2"/>
    <s v="Maritime"/>
    <s v="Import"/>
    <x v="3352"/>
    <d v="2024-08-13T00:00:00"/>
    <x v="1"/>
    <s v="DFCLCPTA"/>
    <x v="17"/>
    <s v="EXO TRACTION"/>
    <n v="0"/>
    <n v="0"/>
    <n v="0"/>
    <n v="0"/>
    <n v="180"/>
    <n v="180"/>
    <n v="0"/>
    <n v="0"/>
    <n v="-180"/>
    <n v="0"/>
    <n v="0"/>
    <n v="0"/>
    <n v="0"/>
    <n v="0"/>
    <n v="180"/>
    <n v="180"/>
    <n v="0"/>
    <n v="-180"/>
    <n v="0"/>
    <n v="0"/>
    <n v="-180"/>
    <n v="0"/>
  </r>
  <r>
    <x v="2"/>
    <s v="Maritime"/>
    <s v="Import"/>
    <x v="3352"/>
    <d v="2024-08-13T00:00:00"/>
    <x v="4"/>
    <s v="DFCLCIAL03"/>
    <x v="16"/>
    <s v="EXO MANUT"/>
    <n v="0"/>
    <n v="250"/>
    <n v="250"/>
    <n v="0"/>
    <n v="0"/>
    <n v="0"/>
    <n v="0"/>
    <n v="0"/>
    <n v="250"/>
    <n v="100"/>
    <n v="0"/>
    <n v="250"/>
    <n v="250"/>
    <n v="0"/>
    <n v="0"/>
    <n v="0"/>
    <n v="0"/>
    <n v="250"/>
    <n v="0"/>
    <n v="100"/>
    <n v="250"/>
    <n v="0"/>
  </r>
  <r>
    <x v="2"/>
    <s v="Maritime"/>
    <s v="Import"/>
    <x v="3352"/>
    <d v="2024-08-13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3353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1514"/>
    <n v="1514"/>
    <n v="1514"/>
    <n v="1514"/>
    <n v="-1514"/>
    <n v="-1514"/>
    <n v="0"/>
    <n v="0"/>
    <n v="100"/>
    <n v="3028"/>
    <n v="200"/>
  </r>
  <r>
    <x v="0"/>
    <s v="Maritime"/>
    <s v="Import"/>
    <x v="3353"/>
    <d v="2024-08-13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353"/>
    <d v="2024-08-13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Import"/>
    <x v="3353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Export"/>
    <x v="3354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355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356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357"/>
    <d v="2024-08-13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3358"/>
    <d v="2024-08-13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359"/>
    <d v="2024-08-13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3360"/>
    <d v="2024-08-13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361"/>
    <d v="2024-08-13T00:00:00"/>
    <x v="3"/>
    <s v="DFCLCIAL01"/>
    <x v="0"/>
    <s v="EXO DOUANE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0"/>
    <s v="Maritime"/>
    <s v="Export"/>
    <x v="3361"/>
    <d v="2024-08-13T00:00:00"/>
    <x v="3"/>
    <s v="DFCLCIAL01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5"/>
    <s v="Maritime"/>
    <s v="Import"/>
    <x v="3362"/>
    <d v="2024-08-13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2"/>
    <s v="Maritime"/>
    <s v="Import"/>
    <x v="3363"/>
    <d v="2024-08-13T00:00:00"/>
    <x v="1"/>
    <s v="DFCLCPTA"/>
    <x v="15"/>
    <s v="TAX TRACTION"/>
    <n v="0"/>
    <n v="0"/>
    <n v="0"/>
    <n v="0"/>
    <n v="220"/>
    <n v="220"/>
    <n v="0"/>
    <n v="0"/>
    <n v="-220"/>
    <n v="0"/>
    <n v="0"/>
    <n v="0"/>
    <n v="0"/>
    <n v="0"/>
    <n v="220"/>
    <n v="220"/>
    <n v="0"/>
    <n v="-220"/>
    <n v="0"/>
    <n v="0"/>
    <n v="-220"/>
    <n v="0"/>
  </r>
  <r>
    <x v="2"/>
    <s v="Maritime"/>
    <s v="Import"/>
    <x v="3363"/>
    <d v="2024-08-13T00:00:00"/>
    <x v="3"/>
    <s v="DFCLCIAL01"/>
    <x v="19"/>
    <s v="TAX MANUT"/>
    <n v="0"/>
    <n v="137.6"/>
    <n v="137.6"/>
    <n v="0"/>
    <n v="0"/>
    <n v="0"/>
    <n v="0"/>
    <n v="0"/>
    <n v="137.6"/>
    <n v="100"/>
    <n v="0"/>
    <n v="137.6"/>
    <n v="137.6"/>
    <n v="0"/>
    <n v="0"/>
    <n v="0"/>
    <n v="0"/>
    <n v="137.6"/>
    <n v="0"/>
    <n v="100"/>
    <n v="137.6"/>
    <n v="0"/>
  </r>
  <r>
    <x v="2"/>
    <s v="Maritime"/>
    <s v="Import"/>
    <x v="3363"/>
    <d v="2024-08-13T00:00:00"/>
    <x v="3"/>
    <s v="DFCLCIAL01"/>
    <x v="15"/>
    <s v="TAX TRACTION"/>
    <n v="0"/>
    <n v="253"/>
    <n v="253"/>
    <n v="220"/>
    <n v="0"/>
    <n v="-220"/>
    <n v="-220"/>
    <n v="0"/>
    <n v="253"/>
    <n v="100"/>
    <n v="0"/>
    <n v="253"/>
    <n v="253"/>
    <n v="220"/>
    <n v="0"/>
    <n v="-220"/>
    <n v="-220"/>
    <n v="253"/>
    <n v="0"/>
    <n v="100"/>
    <n v="473"/>
    <n v="215"/>
  </r>
  <r>
    <x v="0"/>
    <s v="Maritime"/>
    <s v="Export"/>
    <x v="3364"/>
    <d v="2024-08-1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3365"/>
    <d v="2024-08-13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365"/>
    <d v="2024-08-13T00:00:00"/>
    <x v="5"/>
    <s v="DFCLCIAL02"/>
    <x v="8"/>
    <s v="EXO TIP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3366"/>
    <d v="2024-08-13T00:00:00"/>
    <x v="5"/>
    <s v="DFCLCIAL02"/>
    <x v="26"/>
    <s v="EXO TPS ROUTE"/>
    <n v="0"/>
    <n v="610"/>
    <n v="610"/>
    <n v="560"/>
    <n v="0"/>
    <n v="-560"/>
    <n v="-560"/>
    <n v="0"/>
    <n v="610"/>
    <n v="100"/>
    <n v="0"/>
    <n v="610"/>
    <n v="610"/>
    <n v="560"/>
    <n v="0"/>
    <n v="-560"/>
    <n v="-560"/>
    <n v="610"/>
    <n v="0"/>
    <n v="100"/>
    <n v="1170"/>
    <n v="208.93"/>
  </r>
  <r>
    <x v="0"/>
    <s v="Maritime"/>
    <s v="Export"/>
    <x v="3366"/>
    <d v="2024-08-13T00:00:00"/>
    <x v="1"/>
    <s v="DFCLCPTA"/>
    <x v="26"/>
    <s v="EXO TPS ROUTE"/>
    <n v="0"/>
    <n v="0"/>
    <n v="0"/>
    <n v="0"/>
    <n v="560"/>
    <n v="560"/>
    <n v="0"/>
    <n v="0"/>
    <n v="-560"/>
    <n v="0"/>
    <n v="0"/>
    <n v="0"/>
    <n v="0"/>
    <n v="0"/>
    <n v="560"/>
    <n v="560"/>
    <n v="0"/>
    <n v="-560"/>
    <n v="0"/>
    <n v="0"/>
    <n v="-560"/>
    <n v="0"/>
  </r>
  <r>
    <x v="5"/>
    <s v="Maritime"/>
    <s v="Import"/>
    <x v="3367"/>
    <d v="2024-08-13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368"/>
    <d v="2024-08-13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3369"/>
    <d v="2024-08-13T00:00:00"/>
    <x v="1"/>
    <s v="DFCLCPTA"/>
    <x v="26"/>
    <s v="EXO TPS ROUTE"/>
    <n v="0"/>
    <n v="0"/>
    <n v="0"/>
    <n v="0"/>
    <n v="560"/>
    <n v="560"/>
    <n v="0"/>
    <n v="0"/>
    <n v="-560"/>
    <n v="0"/>
    <n v="0"/>
    <n v="0"/>
    <n v="0"/>
    <n v="0"/>
    <n v="560"/>
    <n v="560"/>
    <n v="0"/>
    <n v="-560"/>
    <n v="0"/>
    <n v="0"/>
    <n v="-560"/>
    <n v="0"/>
  </r>
  <r>
    <x v="0"/>
    <s v="Maritime"/>
    <s v="Export"/>
    <x v="3369"/>
    <d v="2024-08-13T00:00:00"/>
    <x v="5"/>
    <s v="DFCLCIAL02"/>
    <x v="26"/>
    <s v="EXO TPS ROUTE"/>
    <n v="0"/>
    <n v="610"/>
    <n v="610"/>
    <n v="560"/>
    <n v="0"/>
    <n v="-560"/>
    <n v="-560"/>
    <n v="0"/>
    <n v="610"/>
    <n v="100"/>
    <n v="0"/>
    <n v="610"/>
    <n v="610"/>
    <n v="560"/>
    <n v="0"/>
    <n v="-560"/>
    <n v="-560"/>
    <n v="610"/>
    <n v="0"/>
    <n v="100"/>
    <n v="1170"/>
    <n v="208.93"/>
  </r>
  <r>
    <x v="0"/>
    <s v="Maritime"/>
    <s v="Export"/>
    <x v="3370"/>
    <d v="2024-08-1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3371"/>
    <d v="2024-08-13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1"/>
    <s v="Route"/>
    <s v="Import"/>
    <x v="3372"/>
    <d v="2024-08-13T00:00:00"/>
    <x v="2"/>
    <s v="DFCLCIAL07"/>
    <x v="0"/>
    <s v="EXO DOUANE"/>
    <n v="0"/>
    <n v="222"/>
    <n v="222"/>
    <n v="0"/>
    <n v="0"/>
    <n v="0"/>
    <n v="0"/>
    <n v="0"/>
    <n v="222"/>
    <n v="100"/>
    <n v="0"/>
    <n v="222"/>
    <n v="222"/>
    <n v="0"/>
    <n v="0"/>
    <n v="0"/>
    <n v="0"/>
    <n v="222"/>
    <n v="0"/>
    <n v="100"/>
    <n v="222"/>
    <n v="0"/>
  </r>
  <r>
    <x v="1"/>
    <s v="Route"/>
    <s v="Import"/>
    <x v="3372"/>
    <d v="2024-08-13T00:00:00"/>
    <x v="2"/>
    <s v="DFCLCIAL07"/>
    <x v="9"/>
    <s v="EUA"/>
    <n v="0"/>
    <n v="208"/>
    <n v="208"/>
    <n v="0"/>
    <n v="0"/>
    <n v="0"/>
    <n v="0"/>
    <n v="0"/>
    <n v="208"/>
    <n v="100"/>
    <n v="0"/>
    <n v="208"/>
    <n v="208"/>
    <n v="0"/>
    <n v="0"/>
    <n v="0"/>
    <n v="0"/>
    <n v="208"/>
    <n v="0"/>
    <n v="100"/>
    <n v="208"/>
    <n v="0"/>
  </r>
  <r>
    <x v="5"/>
    <s v="Maritime"/>
    <s v="Import"/>
    <x v="3373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6"/>
    <n v="136"/>
    <n v="0"/>
    <n v="-136"/>
    <n v="0"/>
    <n v="0"/>
    <n v="-136"/>
    <n v="0"/>
  </r>
  <r>
    <x v="5"/>
    <s v="Maritime"/>
    <s v="Import"/>
    <x v="3373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136"/>
    <n v="136"/>
    <n v="136"/>
    <n v="0"/>
    <n v="-136"/>
    <n v="-136"/>
    <n v="136"/>
    <n v="0"/>
    <n v="100"/>
    <n v="272"/>
    <n v="200"/>
  </r>
  <r>
    <x v="5"/>
    <s v="Maritime"/>
    <s v="Import"/>
    <x v="3373"/>
    <d v="2024-08-1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374"/>
    <d v="2024-08-13T00:00:00"/>
    <x v="4"/>
    <s v="DFCLCIAL03"/>
    <x v="7"/>
    <s v="TAX DOUANE"/>
    <n v="0"/>
    <n v="89"/>
    <n v="89"/>
    <n v="0"/>
    <n v="0"/>
    <n v="0"/>
    <n v="0"/>
    <n v="0"/>
    <n v="89"/>
    <n v="100"/>
    <n v="0"/>
    <n v="89"/>
    <n v="89"/>
    <n v="0"/>
    <n v="0"/>
    <n v="0"/>
    <n v="0"/>
    <n v="89"/>
    <n v="0"/>
    <n v="100"/>
    <n v="89"/>
    <n v="0"/>
  </r>
  <r>
    <x v="0"/>
    <s v="Maritime"/>
    <s v="Import"/>
    <x v="3374"/>
    <d v="2024-08-13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3374"/>
    <d v="2024-08-13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375"/>
    <d v="2024-08-13T00:00:00"/>
    <x v="2"/>
    <s v="DFCLCIAL07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3376"/>
    <d v="2024-08-1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377"/>
    <d v="2024-08-1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378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207"/>
    <n v="207"/>
    <n v="207"/>
    <n v="207"/>
    <n v="-207"/>
    <n v="-207"/>
    <n v="0"/>
    <n v="0"/>
    <n v="100"/>
    <n v="414"/>
    <n v="200"/>
  </r>
  <r>
    <x v="0"/>
    <s v="Maritime"/>
    <s v="Import"/>
    <x v="3378"/>
    <d v="2024-08-13T00:00:00"/>
    <x v="5"/>
    <s v="DFCLCIAL02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3378"/>
    <d v="2024-08-13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5"/>
    <s v="Maritime"/>
    <s v="Import"/>
    <x v="3379"/>
    <d v="2024-08-13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379"/>
    <d v="2024-08-13T00:00:00"/>
    <x v="0"/>
    <s v="DFCLCIAL04"/>
    <x v="6"/>
    <s v="DROITS DE DOUANE"/>
    <n v="0"/>
    <n v="0"/>
    <n v="0"/>
    <n v="0"/>
    <n v="0"/>
    <n v="0"/>
    <n v="0"/>
    <n v="0"/>
    <n v="0"/>
    <n v="0"/>
    <n v="0"/>
    <n v="134"/>
    <n v="134"/>
    <n v="134"/>
    <n v="134"/>
    <n v="-134"/>
    <n v="-134"/>
    <n v="0"/>
    <n v="0"/>
    <n v="100"/>
    <n v="268"/>
    <n v="200"/>
  </r>
  <r>
    <x v="0"/>
    <s v="Maritime"/>
    <s v="Export"/>
    <x v="3380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380"/>
    <d v="2024-08-13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381"/>
    <d v="2024-08-13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382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5"/>
    <s v="Maritime"/>
    <s v="Import"/>
    <x v="3382"/>
    <d v="2024-08-13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3383"/>
    <d v="2024-08-13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384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1815"/>
    <n v="1815"/>
    <n v="1815"/>
    <n v="1815"/>
    <n v="-1815"/>
    <n v="-1815"/>
    <n v="0"/>
    <n v="0"/>
    <n v="100"/>
    <n v="3630"/>
    <n v="200"/>
  </r>
  <r>
    <x v="0"/>
    <s v="Maritime"/>
    <s v="Import"/>
    <x v="3384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384"/>
    <d v="2024-08-13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384"/>
    <d v="2024-08-13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385"/>
    <d v="2024-08-13T00:00:00"/>
    <x v="3"/>
    <s v="DFCLCIAL01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3386"/>
    <d v="2024-08-13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9"/>
    <s v="Aérien"/>
    <s v="Import"/>
    <x v="3387"/>
    <d v="2024-08-13T00:00:00"/>
    <x v="3"/>
    <s v="DFCLCIAL01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9"/>
    <s v="Aérien"/>
    <s v="Import"/>
    <x v="3387"/>
    <d v="2024-08-13T00:00:00"/>
    <x v="3"/>
    <s v="DFCLCIAL01"/>
    <x v="6"/>
    <s v="DROITS DE DOUANE"/>
    <n v="0"/>
    <n v="0"/>
    <n v="0"/>
    <n v="0"/>
    <n v="0"/>
    <n v="0"/>
    <n v="0"/>
    <n v="0"/>
    <n v="0"/>
    <n v="0"/>
    <n v="0"/>
    <n v="304"/>
    <n v="304"/>
    <n v="304"/>
    <n v="0"/>
    <n v="-304"/>
    <n v="-304"/>
    <n v="304"/>
    <n v="0"/>
    <n v="100"/>
    <n v="608"/>
    <n v="200"/>
  </r>
  <r>
    <x v="9"/>
    <s v="Aérien"/>
    <s v="Import"/>
    <x v="3387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04"/>
    <n v="304"/>
    <n v="0"/>
    <n v="-304"/>
    <n v="0"/>
    <n v="0"/>
    <n v="-304"/>
    <n v="0"/>
  </r>
  <r>
    <x v="0"/>
    <s v="Maritime"/>
    <s v="Export"/>
    <x v="3388"/>
    <d v="2024-08-1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3389"/>
    <d v="2024-08-13T00:00:00"/>
    <x v="6"/>
    <s v="DFCLCIAL06"/>
    <x v="0"/>
    <s v="EXO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5"/>
    <s v="Maritime"/>
    <s v="Import"/>
    <x v="3389"/>
    <d v="2024-08-13T00:00:00"/>
    <x v="6"/>
    <s v="DFCLCIAL06"/>
    <x v="51"/>
    <s v="LIQUIDATION SUPP."/>
    <n v="0"/>
    <n v="0"/>
    <n v="0"/>
    <n v="0"/>
    <n v="0"/>
    <n v="0"/>
    <n v="0"/>
    <n v="0"/>
    <n v="0"/>
    <n v="0"/>
    <n v="0"/>
    <n v="668"/>
    <n v="668"/>
    <n v="668"/>
    <n v="668"/>
    <n v="-668"/>
    <n v="-668"/>
    <n v="0"/>
    <n v="0"/>
    <n v="100"/>
    <n v="1336"/>
    <n v="200"/>
  </r>
  <r>
    <x v="0"/>
    <s v="Maritime"/>
    <s v="Import"/>
    <x v="3390"/>
    <d v="2024-08-13T00:00:00"/>
    <x v="3"/>
    <s v="DFCLEXP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3390"/>
    <d v="2024-08-13T00:00:00"/>
    <x v="3"/>
    <s v="DFCLEXP01"/>
    <x v="22"/>
    <s v="AUTOL DOUANE"/>
    <n v="0"/>
    <n v="99"/>
    <n v="99"/>
    <n v="0"/>
    <n v="0"/>
    <n v="0"/>
    <n v="0"/>
    <n v="0"/>
    <n v="99"/>
    <n v="100"/>
    <n v="0"/>
    <n v="99"/>
    <n v="99"/>
    <n v="0"/>
    <n v="0"/>
    <n v="0"/>
    <n v="0"/>
    <n v="99"/>
    <n v="0"/>
    <n v="100"/>
    <n v="99"/>
    <n v="0"/>
  </r>
  <r>
    <x v="0"/>
    <s v="Maritime"/>
    <s v="Import"/>
    <x v="3391"/>
    <d v="2024-08-13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3391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Import"/>
    <x v="3392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166"/>
    <n v="166"/>
    <n v="166"/>
    <n v="0"/>
    <n v="-166"/>
    <n v="-166"/>
    <n v="166"/>
    <n v="0"/>
    <n v="100"/>
    <n v="332"/>
    <n v="200"/>
  </r>
  <r>
    <x v="5"/>
    <s v="Maritime"/>
    <s v="Import"/>
    <x v="3392"/>
    <d v="2024-08-13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6"/>
    <n v="166"/>
    <n v="0"/>
    <n v="-166"/>
    <n v="0"/>
    <n v="0"/>
    <n v="-166"/>
    <n v="0"/>
  </r>
  <r>
    <x v="5"/>
    <s v="Maritime"/>
    <s v="Import"/>
    <x v="3392"/>
    <d v="2024-08-13T00:00:00"/>
    <x v="6"/>
    <s v="DFCLCIAL06"/>
    <x v="0"/>
    <s v="EXO DOUANE"/>
    <n v="0"/>
    <n v="355"/>
    <n v="355"/>
    <n v="0"/>
    <n v="0"/>
    <n v="0"/>
    <n v="0"/>
    <n v="0"/>
    <n v="355"/>
    <n v="100"/>
    <n v="0"/>
    <n v="355"/>
    <n v="355"/>
    <n v="0"/>
    <n v="0"/>
    <n v="0"/>
    <n v="0"/>
    <n v="355"/>
    <n v="0"/>
    <n v="100"/>
    <n v="355"/>
    <n v="0"/>
  </r>
  <r>
    <x v="8"/>
    <s v="Maritime"/>
    <s v="Import"/>
    <x v="3393"/>
    <d v="2024-08-13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3394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395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396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397"/>
    <d v="2024-08-13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398"/>
    <d v="2024-08-13T00:00:00"/>
    <x v="6"/>
    <s v="DFCLCIAL06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3399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400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401"/>
    <d v="2024-08-13T00:00:00"/>
    <x v="0"/>
    <s v="DFCLCIAL04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5"/>
    <s v="Maritime"/>
    <s v="Import"/>
    <x v="3402"/>
    <d v="2024-08-13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3403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404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405"/>
    <d v="2024-08-13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0"/>
    <s v="Maritime"/>
    <s v="Export"/>
    <x v="3406"/>
    <d v="2024-08-13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Export"/>
    <x v="3407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408"/>
    <d v="2024-08-13T00:00:00"/>
    <x v="6"/>
    <s v="DFCLCIAL06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409"/>
    <d v="2024-08-13T00:00:00"/>
    <x v="2"/>
    <s v="DFCLCIAL07"/>
    <x v="22"/>
    <s v="AUTOL DOUANE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5"/>
    <s v="Maritime"/>
    <s v="Import"/>
    <x v="3409"/>
    <d v="2024-08-13T00:00:00"/>
    <x v="2"/>
    <s v="DFCLCIAL07"/>
    <x v="6"/>
    <s v="DROITS DE DOUANE"/>
    <n v="0"/>
    <n v="0"/>
    <n v="0"/>
    <n v="0"/>
    <n v="0"/>
    <n v="0"/>
    <n v="0"/>
    <n v="0"/>
    <n v="0"/>
    <n v="0"/>
    <n v="0"/>
    <n v="12"/>
    <n v="12"/>
    <n v="12"/>
    <n v="12"/>
    <n v="-12"/>
    <n v="-12"/>
    <n v="0"/>
    <n v="0"/>
    <n v="100"/>
    <n v="24"/>
    <n v="200"/>
  </r>
  <r>
    <x v="0"/>
    <s v="Maritime"/>
    <s v="Export"/>
    <x v="3410"/>
    <d v="2024-08-13T00:00:00"/>
    <x v="4"/>
    <s v="DFCLCIAL03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410"/>
    <d v="2024-08-13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3410"/>
    <d v="2024-08-13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411"/>
    <d v="2024-08-13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0"/>
    <s v="Maritime"/>
    <s v="Export"/>
    <x v="3412"/>
    <d v="2024-08-13T00:00:00"/>
    <x v="7"/>
    <s v="DFCLCIAL05"/>
    <x v="0"/>
    <s v="EXO DOUANE"/>
    <n v="0"/>
    <n v="155"/>
    <n v="155"/>
    <n v="0"/>
    <n v="0"/>
    <n v="0"/>
    <n v="0"/>
    <n v="0"/>
    <n v="155"/>
    <n v="100"/>
    <n v="0"/>
    <n v="155"/>
    <n v="155"/>
    <n v="0"/>
    <n v="0"/>
    <n v="0"/>
    <n v="0"/>
    <n v="155"/>
    <n v="0"/>
    <n v="100"/>
    <n v="155"/>
    <n v="0"/>
  </r>
  <r>
    <x v="0"/>
    <s v="Maritime"/>
    <s v="Export"/>
    <x v="3412"/>
    <d v="2024-08-1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412"/>
    <d v="2024-08-13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413"/>
    <d v="2024-08-1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13"/>
    <d v="2024-08-13T00:00:00"/>
    <x v="4"/>
    <s v="DFCLCIAL03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3413"/>
    <d v="2024-08-13T00:00:00"/>
    <x v="4"/>
    <s v="DFCLCIAL03"/>
    <x v="14"/>
    <s v="EXO FR ANNEXE"/>
    <n v="0"/>
    <n v="176"/>
    <n v="176"/>
    <n v="0"/>
    <n v="0"/>
    <n v="0"/>
    <n v="0"/>
    <n v="0"/>
    <n v="176"/>
    <n v="100"/>
    <n v="0"/>
    <n v="176"/>
    <n v="176"/>
    <n v="0"/>
    <n v="0"/>
    <n v="0"/>
    <n v="0"/>
    <n v="176"/>
    <n v="0"/>
    <n v="100"/>
    <n v="176"/>
    <n v="0"/>
  </r>
  <r>
    <x v="5"/>
    <s v="Maritime"/>
    <s v="Import"/>
    <x v="3414"/>
    <d v="2024-08-13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3415"/>
    <d v="2024-08-13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3416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417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418"/>
    <d v="2024-08-1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419"/>
    <d v="2024-08-13T00:00:00"/>
    <x v="4"/>
    <s v="DFCLCIAL03"/>
    <x v="0"/>
    <s v="EXO DOUANE"/>
    <n v="0"/>
    <n v="33"/>
    <n v="33"/>
    <n v="0"/>
    <n v="0"/>
    <n v="0"/>
    <n v="0"/>
    <n v="0"/>
    <n v="33"/>
    <n v="100"/>
    <n v="0"/>
    <n v="33"/>
    <n v="33"/>
    <n v="0"/>
    <n v="0"/>
    <n v="0"/>
    <n v="0"/>
    <n v="33"/>
    <n v="0"/>
    <n v="100"/>
    <n v="33"/>
    <n v="0"/>
  </r>
  <r>
    <x v="0"/>
    <s v="Maritime"/>
    <s v="Export"/>
    <x v="3419"/>
    <d v="2024-08-1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20"/>
    <d v="2024-08-13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421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21"/>
    <d v="2024-08-13T00:00:00"/>
    <x v="5"/>
    <s v="DFCLCIAL02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3422"/>
    <d v="2024-08-13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422"/>
    <d v="2024-08-13T00:00:00"/>
    <x v="4"/>
    <s v="DFCLCIAL03"/>
    <x v="6"/>
    <s v="DROITS DE DOUANE"/>
    <n v="0"/>
    <n v="0"/>
    <n v="0"/>
    <n v="0"/>
    <n v="0"/>
    <n v="0"/>
    <n v="0"/>
    <n v="0"/>
    <n v="0"/>
    <n v="0"/>
    <n v="0"/>
    <n v="10232"/>
    <n v="10232"/>
    <n v="10232"/>
    <n v="10232"/>
    <n v="-10232"/>
    <n v="-10232"/>
    <n v="0"/>
    <n v="0"/>
    <n v="100"/>
    <n v="20464"/>
    <n v="200"/>
  </r>
  <r>
    <x v="0"/>
    <s v="Maritime"/>
    <s v="Import"/>
    <x v="3422"/>
    <d v="2024-08-13T00:00:00"/>
    <x v="4"/>
    <s v="DFCLCIAL03"/>
    <x v="5"/>
    <s v="DROITS DE PORT DOUAN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3422"/>
    <d v="2024-08-13T00:00:00"/>
    <x v="4"/>
    <s v="DFCLCIAL03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5"/>
    <s v="Maritime"/>
    <s v="Export"/>
    <x v="3423"/>
    <d v="2024-08-13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3424"/>
    <d v="2024-08-13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425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426"/>
    <d v="2024-08-13T00:00:00"/>
    <x v="2"/>
    <s v="DFCLCIAL07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Export"/>
    <x v="3427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27"/>
    <d v="2024-08-13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9"/>
    <s v="Aérien"/>
    <s v="Import"/>
    <x v="3428"/>
    <d v="2024-08-13T00:00:00"/>
    <x v="4"/>
    <s v="DFCLCIAL03"/>
    <x v="4"/>
    <s v="TAX  FR ANNEX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9"/>
    <s v="Aérien"/>
    <s v="Import"/>
    <x v="3428"/>
    <d v="2024-08-13T00:00:00"/>
    <x v="4"/>
    <s v="DFCLCIAL03"/>
    <x v="6"/>
    <s v="DROITS DE DOUANE"/>
    <n v="0"/>
    <n v="0"/>
    <n v="0"/>
    <n v="0"/>
    <n v="0"/>
    <n v="0"/>
    <n v="0"/>
    <n v="0"/>
    <n v="0"/>
    <n v="0"/>
    <n v="0"/>
    <n v="58"/>
    <n v="58"/>
    <n v="58"/>
    <n v="58"/>
    <n v="-58"/>
    <n v="-58"/>
    <n v="0"/>
    <n v="0"/>
    <n v="100"/>
    <n v="116"/>
    <n v="200"/>
  </r>
  <r>
    <x v="9"/>
    <s v="Aérien"/>
    <s v="Import"/>
    <x v="3428"/>
    <d v="2024-08-13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5"/>
    <s v="Maritime"/>
    <s v="Import"/>
    <x v="3429"/>
    <d v="2024-08-1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430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431"/>
    <d v="2024-08-13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431"/>
    <d v="2024-08-13T00:00:00"/>
    <x v="2"/>
    <s v="DFCLCIAL07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Export"/>
    <x v="3432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433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434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34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435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436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437"/>
    <d v="2024-08-13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3438"/>
    <d v="2024-08-13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3439"/>
    <d v="2024-08-13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3440"/>
    <d v="2024-08-13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7"/>
    <s v="Maritime"/>
    <s v="Import"/>
    <x v="3441"/>
    <d v="2024-08-13T00:00:00"/>
    <x v="6"/>
    <s v="DFCLCIAL06"/>
    <x v="33"/>
    <s v="EXO CONS MARITI"/>
    <n v="0"/>
    <n v="5750"/>
    <n v="5750"/>
    <n v="3700"/>
    <n v="0"/>
    <n v="-3700"/>
    <n v="-3700"/>
    <n v="0"/>
    <n v="5750"/>
    <n v="100"/>
    <n v="0"/>
    <n v="5750"/>
    <n v="5750"/>
    <n v="3700"/>
    <n v="3700"/>
    <n v="-3700"/>
    <n v="-3700"/>
    <n v="2050"/>
    <n v="0"/>
    <n v="100"/>
    <n v="9450"/>
    <n v="255.41"/>
  </r>
  <r>
    <x v="7"/>
    <s v="Maritime"/>
    <s v="Import"/>
    <x v="3441"/>
    <d v="2024-08-13T00:00:00"/>
    <x v="1"/>
    <s v="DFCLCPTA"/>
    <x v="33"/>
    <s v="EXO CONS MARITI"/>
    <n v="0"/>
    <n v="0"/>
    <n v="0"/>
    <n v="0"/>
    <n v="2600"/>
    <n v="2600"/>
    <n v="0"/>
    <n v="0"/>
    <n v="-2600"/>
    <n v="0"/>
    <n v="0"/>
    <n v="0"/>
    <n v="0"/>
    <n v="0"/>
    <n v="0"/>
    <n v="2600"/>
    <n v="0"/>
    <n v="0"/>
    <n v="0"/>
    <n v="0"/>
    <n v="-2600"/>
    <n v="0"/>
  </r>
  <r>
    <x v="5"/>
    <s v="Maritime"/>
    <s v="Import"/>
    <x v="3442"/>
    <d v="2024-08-13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Export"/>
    <x v="3443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444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445"/>
    <d v="2024-08-1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446"/>
    <d v="2024-08-13T00:00:00"/>
    <x v="5"/>
    <s v="DFCLCIAL02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3447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48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49"/>
    <d v="2024-08-13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450"/>
    <d v="2024-08-13T00:00:00"/>
    <x v="2"/>
    <s v="DFCLCIAL07"/>
    <x v="9"/>
    <s v="EUA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3450"/>
    <d v="2024-08-13T00:00:00"/>
    <x v="2"/>
    <s v="DFCLCIAL07"/>
    <x v="6"/>
    <s v="DROITS DE DOUANE"/>
    <n v="0"/>
    <n v="0"/>
    <n v="0"/>
    <n v="0"/>
    <n v="0"/>
    <n v="0"/>
    <n v="0"/>
    <n v="0"/>
    <n v="0"/>
    <n v="0"/>
    <n v="0"/>
    <n v="1817.95"/>
    <n v="1817.95"/>
    <n v="1817.95"/>
    <n v="1817.95"/>
    <n v="-1817.95"/>
    <n v="-1817.95"/>
    <n v="0"/>
    <n v="0"/>
    <n v="100"/>
    <n v="3635.9"/>
    <n v="200"/>
  </r>
  <r>
    <x v="5"/>
    <s v="Maritime"/>
    <s v="Import"/>
    <x v="3451"/>
    <d v="2024-08-1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451"/>
    <d v="2024-08-13T00:00:00"/>
    <x v="2"/>
    <s v="DFCLCIAL07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Export"/>
    <x v="3452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53"/>
    <d v="2024-08-13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454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454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455"/>
    <d v="2024-08-13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3456"/>
    <d v="2024-08-13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457"/>
    <d v="2024-08-13T00:00:00"/>
    <x v="7"/>
    <s v="DFCLCIAL05"/>
    <x v="9"/>
    <s v="EUA"/>
    <n v="0"/>
    <n v="320"/>
    <n v="320"/>
    <n v="0"/>
    <n v="0"/>
    <n v="0"/>
    <n v="0"/>
    <n v="0"/>
    <n v="320"/>
    <n v="100"/>
    <n v="0"/>
    <n v="320"/>
    <n v="320"/>
    <n v="0"/>
    <n v="0"/>
    <n v="0"/>
    <n v="0"/>
    <n v="320"/>
    <n v="0"/>
    <n v="100"/>
    <n v="320"/>
    <n v="0"/>
  </r>
  <r>
    <x v="0"/>
    <s v="Maritime"/>
    <s v="Export"/>
    <x v="3458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459"/>
    <d v="2024-08-13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460"/>
    <d v="2024-08-13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461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62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463"/>
    <d v="2024-08-13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3464"/>
    <d v="2024-08-1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3465"/>
    <d v="2024-08-13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3466"/>
    <d v="2024-08-13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467"/>
    <d v="2024-08-13T00:00:00"/>
    <x v="3"/>
    <s v="DFCLCIAL01"/>
    <x v="6"/>
    <s v="DROITS DE DOUANE"/>
    <n v="0"/>
    <n v="0"/>
    <n v="0"/>
    <n v="0"/>
    <n v="0"/>
    <n v="0"/>
    <n v="0"/>
    <n v="0"/>
    <n v="0"/>
    <n v="0"/>
    <n v="0"/>
    <n v="1145"/>
    <n v="1145"/>
    <n v="1145"/>
    <n v="1145"/>
    <n v="-1145"/>
    <n v="-1145"/>
    <n v="0"/>
    <n v="0"/>
    <n v="100"/>
    <n v="2290"/>
    <n v="200"/>
  </r>
  <r>
    <x v="0"/>
    <s v="Maritime"/>
    <s v="Import"/>
    <x v="3467"/>
    <d v="2024-08-13T00:00:00"/>
    <x v="3"/>
    <s v="DFCLCIAL01"/>
    <x v="7"/>
    <s v="TAX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3467"/>
    <d v="2024-08-13T00:00:00"/>
    <x v="3"/>
    <s v="DFCLCIAL01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3468"/>
    <d v="2024-08-13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469"/>
    <d v="2024-08-13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470"/>
    <d v="2024-08-13T00:00:00"/>
    <x v="3"/>
    <s v="DFCLCIAL01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470"/>
    <d v="2024-08-13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71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471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72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73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74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475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476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77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78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478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479"/>
    <d v="2024-08-13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479"/>
    <d v="2024-08-13T00:00:00"/>
    <x v="0"/>
    <s v="DFCLCIAL04"/>
    <x v="6"/>
    <s v="DROITS DE DOUANE"/>
    <n v="0"/>
    <n v="0"/>
    <n v="0"/>
    <n v="0"/>
    <n v="0"/>
    <n v="0"/>
    <n v="0"/>
    <n v="0"/>
    <n v="0"/>
    <n v="0"/>
    <n v="0"/>
    <n v="613"/>
    <n v="613"/>
    <n v="613"/>
    <n v="613"/>
    <n v="-613"/>
    <n v="-613"/>
    <n v="0"/>
    <n v="0"/>
    <n v="100"/>
    <n v="1226"/>
    <n v="200"/>
  </r>
  <r>
    <x v="0"/>
    <s v="Maritime"/>
    <s v="Export"/>
    <x v="3480"/>
    <d v="2024-08-29T00:00:00"/>
    <x v="5"/>
    <s v="DFCLCIAL02"/>
    <x v="8"/>
    <s v="EXO TIP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3480"/>
    <d v="2024-08-29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Export"/>
    <x v="3481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482"/>
    <d v="2024-08-13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483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84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485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486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486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487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488"/>
    <d v="2024-08-13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489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90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491"/>
    <d v="2024-08-13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492"/>
    <d v="2024-08-13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Export"/>
    <x v="3493"/>
    <d v="2024-08-13T00:00:00"/>
    <x v="2"/>
    <s v="DFCLCIAL07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Import"/>
    <x v="3494"/>
    <d v="2024-08-1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495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2"/>
    <s v="Maritime"/>
    <s v="Import"/>
    <x v="3496"/>
    <d v="2024-08-13T00:00:00"/>
    <x v="3"/>
    <s v="DFCLCIAL01"/>
    <x v="19"/>
    <s v="TAX MANUT"/>
    <n v="0"/>
    <n v="9.6"/>
    <n v="9.6"/>
    <n v="0"/>
    <n v="0"/>
    <n v="0"/>
    <n v="0"/>
    <n v="0"/>
    <n v="9.6"/>
    <n v="100"/>
    <n v="0"/>
    <n v="9.6"/>
    <n v="9.6"/>
    <n v="0"/>
    <n v="0"/>
    <n v="0"/>
    <n v="0"/>
    <n v="9.6"/>
    <n v="0"/>
    <n v="100"/>
    <n v="9.6"/>
    <n v="0"/>
  </r>
  <r>
    <x v="0"/>
    <s v="Maritime"/>
    <s v="Export"/>
    <x v="3497"/>
    <d v="2024-08-1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97"/>
    <d v="2024-08-13T00:00:00"/>
    <x v="4"/>
    <s v="DFCLCIAL03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3498"/>
    <d v="2024-08-1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499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499"/>
    <d v="2024-08-13T00:00:00"/>
    <x v="5"/>
    <s v="DFCLCIAL02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3500"/>
    <d v="2024-08-13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501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502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503"/>
    <d v="2024-08-1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504"/>
    <d v="2024-08-13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3505"/>
    <d v="2024-08-1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3506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507"/>
    <d v="2024-08-13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3507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Export"/>
    <x v="3508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509"/>
    <d v="2024-08-13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510"/>
    <d v="2024-08-13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510"/>
    <d v="2024-08-13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Export"/>
    <x v="3511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2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3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4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5"/>
    <d v="2024-08-13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516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7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8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19"/>
    <d v="2024-08-1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19"/>
    <d v="2024-08-13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520"/>
    <d v="2024-08-13T00:00:00"/>
    <x v="6"/>
    <s v="DFCLCIAL06"/>
    <x v="6"/>
    <s v="DROITS DE DOUANE"/>
    <n v="0"/>
    <n v="0"/>
    <n v="0"/>
    <n v="0"/>
    <n v="0"/>
    <n v="0"/>
    <n v="0"/>
    <n v="0"/>
    <n v="0"/>
    <n v="0"/>
    <n v="0"/>
    <n v="40"/>
    <n v="40"/>
    <n v="40"/>
    <n v="40"/>
    <n v="-40"/>
    <n v="-40"/>
    <n v="0"/>
    <n v="0"/>
    <n v="100"/>
    <n v="80"/>
    <n v="200"/>
  </r>
  <r>
    <x v="5"/>
    <s v="Maritime"/>
    <s v="Import"/>
    <x v="3520"/>
    <d v="2024-08-1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3521"/>
    <d v="2024-08-13T00:00:00"/>
    <x v="0"/>
    <s v="DFCLCIAL04"/>
    <x v="0"/>
    <s v="EXO DOUANE"/>
    <n v="0"/>
    <n v="310"/>
    <n v="310"/>
    <n v="0"/>
    <n v="0"/>
    <n v="0"/>
    <n v="0"/>
    <n v="0"/>
    <n v="310"/>
    <n v="100"/>
    <n v="0"/>
    <n v="310"/>
    <n v="310"/>
    <n v="0"/>
    <n v="0"/>
    <n v="0"/>
    <n v="0"/>
    <n v="310"/>
    <n v="0"/>
    <n v="100"/>
    <n v="310"/>
    <n v="0"/>
  </r>
  <r>
    <x v="0"/>
    <s v="Maritime"/>
    <s v="Export"/>
    <x v="3522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22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523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24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25"/>
    <d v="2024-08-1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525"/>
    <d v="2024-08-1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26"/>
    <d v="2024-08-1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527"/>
    <d v="2024-08-13T00:00:00"/>
    <x v="5"/>
    <s v="DFCLCIAL02"/>
    <x v="6"/>
    <s v="DROITS DE DOUANE"/>
    <n v="0"/>
    <n v="0"/>
    <n v="0"/>
    <n v="0"/>
    <n v="0"/>
    <n v="0"/>
    <n v="0"/>
    <n v="0"/>
    <n v="0"/>
    <n v="0"/>
    <n v="0"/>
    <n v="1718"/>
    <n v="1718"/>
    <n v="1718"/>
    <n v="1718"/>
    <n v="-1718"/>
    <n v="-1718"/>
    <n v="0"/>
    <n v="0"/>
    <n v="100"/>
    <n v="3436"/>
    <n v="200"/>
  </r>
  <r>
    <x v="0"/>
    <s v="Maritime"/>
    <s v="Import"/>
    <x v="3527"/>
    <d v="2024-08-13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527"/>
    <d v="2024-08-13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527"/>
    <d v="2024-08-13T00:00:00"/>
    <x v="5"/>
    <s v="DFCLCIAL02"/>
    <x v="7"/>
    <s v="TAX DOUANE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6"/>
    <s v="Maritime"/>
    <s v="Export"/>
    <x v="3528"/>
    <d v="2024-08-14T00:00:00"/>
    <x v="4"/>
    <s v="DFCLCIAL03"/>
    <x v="17"/>
    <s v="EXO TRACTION"/>
    <n v="0"/>
    <n v="190"/>
    <n v="190"/>
    <n v="154.5"/>
    <n v="0"/>
    <n v="-154.5"/>
    <n v="-154.5"/>
    <n v="0"/>
    <n v="190"/>
    <n v="100"/>
    <n v="0"/>
    <n v="190"/>
    <n v="190"/>
    <n v="154.5"/>
    <n v="0"/>
    <n v="-154.5"/>
    <n v="-154.5"/>
    <n v="190"/>
    <n v="0"/>
    <n v="100"/>
    <n v="344.5"/>
    <n v="222.98"/>
  </r>
  <r>
    <x v="6"/>
    <s v="Maritime"/>
    <s v="Export"/>
    <x v="3528"/>
    <d v="2024-08-14T00:00:00"/>
    <x v="4"/>
    <s v="DFCLCIAL03"/>
    <x v="14"/>
    <s v="EXO FR ANNEX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6"/>
    <s v="Maritime"/>
    <s v="Export"/>
    <x v="3528"/>
    <d v="2024-08-14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6"/>
    <s v="Maritime"/>
    <s v="Export"/>
    <x v="3528"/>
    <d v="2024-08-14T00:00:00"/>
    <x v="4"/>
    <s v="DFCLCIAL03"/>
    <x v="16"/>
    <s v="EXO MANUT"/>
    <n v="0"/>
    <n v="560"/>
    <n v="560"/>
    <n v="0"/>
    <n v="0"/>
    <n v="0"/>
    <n v="0"/>
    <n v="0"/>
    <n v="560"/>
    <n v="100"/>
    <n v="0"/>
    <n v="560"/>
    <n v="560"/>
    <n v="0"/>
    <n v="0"/>
    <n v="0"/>
    <n v="0"/>
    <n v="560"/>
    <n v="0"/>
    <n v="100"/>
    <n v="560"/>
    <n v="0"/>
  </r>
  <r>
    <x v="0"/>
    <s v="Maritime"/>
    <s v="Import"/>
    <x v="3529"/>
    <d v="2024-08-14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Export"/>
    <x v="3530"/>
    <d v="2024-08-14T00:00:00"/>
    <x v="4"/>
    <s v="DFCLCIAL03"/>
    <x v="14"/>
    <s v="EXO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6"/>
    <s v="Maritime"/>
    <s v="Export"/>
    <x v="3530"/>
    <d v="2024-08-14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6"/>
    <s v="Maritime"/>
    <s v="Export"/>
    <x v="3530"/>
    <d v="2024-08-14T00:00:00"/>
    <x v="4"/>
    <s v="DFCLCIAL03"/>
    <x v="16"/>
    <s v="EXO MANUT"/>
    <n v="0"/>
    <n v="685"/>
    <n v="685"/>
    <n v="0"/>
    <n v="0"/>
    <n v="0"/>
    <n v="0"/>
    <n v="0"/>
    <n v="685"/>
    <n v="100"/>
    <n v="0"/>
    <n v="685"/>
    <n v="685"/>
    <n v="0"/>
    <n v="0"/>
    <n v="0"/>
    <n v="0"/>
    <n v="685"/>
    <n v="0"/>
    <n v="100"/>
    <n v="685"/>
    <n v="0"/>
  </r>
  <r>
    <x v="6"/>
    <s v="Maritime"/>
    <s v="Export"/>
    <x v="3530"/>
    <d v="2024-08-14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6"/>
    <s v="Maritime"/>
    <s v="Export"/>
    <x v="3530"/>
    <d v="2024-08-14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Export"/>
    <x v="3530"/>
    <d v="2024-08-14T00:00:00"/>
    <x v="4"/>
    <s v="DFCLCIAL03"/>
    <x v="17"/>
    <s v="EXO TRACTION"/>
    <n v="0"/>
    <n v="160"/>
    <n v="160"/>
    <n v="154.5"/>
    <n v="0"/>
    <n v="-154.5"/>
    <n v="-154.5"/>
    <n v="0"/>
    <n v="160"/>
    <n v="100"/>
    <n v="0"/>
    <n v="160"/>
    <n v="160"/>
    <n v="154.5"/>
    <n v="0"/>
    <n v="-154.5"/>
    <n v="-154.5"/>
    <n v="160"/>
    <n v="0"/>
    <n v="100"/>
    <n v="314.5"/>
    <n v="203.56"/>
  </r>
  <r>
    <x v="6"/>
    <s v="Maritime"/>
    <s v="Export"/>
    <x v="3531"/>
    <d v="2024-08-14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6"/>
    <s v="Maritime"/>
    <s v="Export"/>
    <x v="3531"/>
    <d v="2024-08-14T00:00:00"/>
    <x v="4"/>
    <s v="DFCLCIAL03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Export"/>
    <x v="3531"/>
    <d v="2024-08-14T00:00:00"/>
    <x v="4"/>
    <s v="DFCLCIAL03"/>
    <x v="39"/>
    <s v="EXO EMBALLAGE"/>
    <n v="0"/>
    <n v="705"/>
    <n v="705"/>
    <n v="0"/>
    <n v="0"/>
    <n v="0"/>
    <n v="0"/>
    <n v="0"/>
    <n v="705"/>
    <n v="100"/>
    <n v="0"/>
    <n v="705"/>
    <n v="705"/>
    <n v="0"/>
    <n v="0"/>
    <n v="0"/>
    <n v="0"/>
    <n v="705"/>
    <n v="0"/>
    <n v="100"/>
    <n v="705"/>
    <n v="0"/>
  </r>
  <r>
    <x v="6"/>
    <s v="Maritime"/>
    <s v="Export"/>
    <x v="3531"/>
    <d v="2024-08-14T00:00:00"/>
    <x v="4"/>
    <s v="DFCLCIAL03"/>
    <x v="14"/>
    <s v="EXO FR ANNEX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6"/>
    <s v="Maritime"/>
    <s v="Export"/>
    <x v="3531"/>
    <d v="2024-08-14T00:00:00"/>
    <x v="1"/>
    <s v="DFCLCPTA"/>
    <x v="17"/>
    <s v="EXO TRACTION"/>
    <n v="0"/>
    <n v="0"/>
    <n v="0"/>
    <n v="0"/>
    <n v="309"/>
    <n v="309"/>
    <n v="0"/>
    <n v="0"/>
    <n v="-309"/>
    <n v="0"/>
    <n v="0"/>
    <n v="0"/>
    <n v="0"/>
    <n v="0"/>
    <n v="309"/>
    <n v="309"/>
    <n v="0"/>
    <n v="-309"/>
    <n v="0"/>
    <n v="0"/>
    <n v="-309"/>
    <n v="0"/>
  </r>
  <r>
    <x v="6"/>
    <s v="Maritime"/>
    <s v="Export"/>
    <x v="3531"/>
    <d v="2024-08-14T00:00:00"/>
    <x v="4"/>
    <s v="DFCLCIAL03"/>
    <x v="17"/>
    <s v="EXO TRACTION"/>
    <n v="0"/>
    <n v="320"/>
    <n v="320"/>
    <n v="309"/>
    <n v="0"/>
    <n v="-309"/>
    <n v="-309"/>
    <n v="0"/>
    <n v="320"/>
    <n v="100"/>
    <n v="0"/>
    <n v="320"/>
    <n v="320"/>
    <n v="309"/>
    <n v="0"/>
    <n v="-309"/>
    <n v="-309"/>
    <n v="320"/>
    <n v="0"/>
    <n v="100"/>
    <n v="629"/>
    <n v="203.56"/>
  </r>
  <r>
    <x v="6"/>
    <s v="Maritime"/>
    <s v="Export"/>
    <x v="3531"/>
    <d v="2024-08-14T00:00:00"/>
    <x v="4"/>
    <s v="DFCLCIAL03"/>
    <x v="16"/>
    <s v="EXO MANUT"/>
    <n v="0"/>
    <n v="680"/>
    <n v="680"/>
    <n v="0"/>
    <n v="0"/>
    <n v="0"/>
    <n v="0"/>
    <n v="0"/>
    <n v="680"/>
    <n v="100"/>
    <n v="0"/>
    <n v="680"/>
    <n v="680"/>
    <n v="0"/>
    <n v="0"/>
    <n v="0"/>
    <n v="0"/>
    <n v="680"/>
    <n v="0"/>
    <n v="100"/>
    <n v="680"/>
    <n v="0"/>
  </r>
  <r>
    <x v="0"/>
    <s v="Maritime"/>
    <s v="Export"/>
    <x v="3532"/>
    <d v="2024-08-14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533"/>
    <d v="2024-08-14T00:00:00"/>
    <x v="3"/>
    <s v="DFCLCIAL01"/>
    <x v="6"/>
    <s v="DROITS DE DOUANE"/>
    <n v="0"/>
    <n v="0"/>
    <n v="0"/>
    <n v="0"/>
    <n v="0"/>
    <n v="0"/>
    <n v="0"/>
    <n v="0"/>
    <n v="0"/>
    <n v="0"/>
    <n v="0"/>
    <n v="1030"/>
    <n v="1030"/>
    <n v="1030"/>
    <n v="1030"/>
    <n v="-1030"/>
    <n v="-1030"/>
    <n v="0"/>
    <n v="0"/>
    <n v="100"/>
    <n v="2060"/>
    <n v="200"/>
  </r>
  <r>
    <x v="0"/>
    <s v="Maritime"/>
    <s v="Import"/>
    <x v="3533"/>
    <d v="2024-08-14T00:00:00"/>
    <x v="3"/>
    <s v="DFCLCIAL01"/>
    <x v="7"/>
    <s v="TAX DOUANE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0"/>
    <s v="Maritime"/>
    <s v="Import"/>
    <x v="3533"/>
    <d v="2024-08-14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34"/>
    <d v="2024-08-14T00:00:00"/>
    <x v="5"/>
    <s v="DFCLCIAL02"/>
    <x v="8"/>
    <s v="EXO TIP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534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3535"/>
    <d v="2024-08-14T00:00:00"/>
    <x v="3"/>
    <s v="DFCLCIAL01"/>
    <x v="0"/>
    <s v="EXO DOUANE"/>
    <n v="0"/>
    <n v="738"/>
    <n v="738"/>
    <n v="0"/>
    <n v="0"/>
    <n v="0"/>
    <n v="0"/>
    <n v="0"/>
    <n v="738"/>
    <n v="100"/>
    <n v="0"/>
    <n v="738"/>
    <n v="738"/>
    <n v="0"/>
    <n v="0"/>
    <n v="0"/>
    <n v="0"/>
    <n v="738"/>
    <n v="0"/>
    <n v="100"/>
    <n v="738"/>
    <n v="0"/>
  </r>
  <r>
    <x v="0"/>
    <s v="Maritime"/>
    <s v="Import"/>
    <x v="3535"/>
    <d v="2024-08-14T00:00:00"/>
    <x v="3"/>
    <s v="DFCLCIAL01"/>
    <x v="8"/>
    <s v="EXO TIP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0"/>
    <s v="Maritime"/>
    <s v="Export"/>
    <x v="3536"/>
    <d v="2024-08-14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536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537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Import"/>
    <x v="3537"/>
    <d v="2024-08-14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537"/>
    <d v="2024-08-14T00:00:00"/>
    <x v="5"/>
    <s v="DFCLCIAL02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Export"/>
    <x v="3538"/>
    <d v="2024-08-14T00:00:00"/>
    <x v="4"/>
    <s v="DFCLCIAL03"/>
    <x v="8"/>
    <s v="EXO TIP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Export"/>
    <x v="3538"/>
    <d v="2024-08-14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539"/>
    <d v="2024-08-14T00:00:00"/>
    <x v="0"/>
    <s v="DFCLCIAL04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3539"/>
    <d v="2024-08-14T00:00:00"/>
    <x v="0"/>
    <s v="DFCLCIAL04"/>
    <x v="6"/>
    <s v="DROITS DE DOUANE"/>
    <n v="0"/>
    <n v="0"/>
    <n v="0"/>
    <n v="0"/>
    <n v="0"/>
    <n v="0"/>
    <n v="0"/>
    <n v="0"/>
    <n v="0"/>
    <n v="0"/>
    <n v="0"/>
    <n v="42"/>
    <n v="42"/>
    <n v="42"/>
    <n v="42"/>
    <n v="-42"/>
    <n v="-42"/>
    <n v="0"/>
    <n v="0"/>
    <n v="100"/>
    <n v="84"/>
    <n v="200"/>
  </r>
  <r>
    <x v="0"/>
    <s v="Maritime"/>
    <s v="Export"/>
    <x v="3540"/>
    <d v="2024-08-14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3540"/>
    <d v="2024-08-14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3541"/>
    <d v="2024-08-14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541"/>
    <d v="2024-08-14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542"/>
    <d v="2024-08-14T00:00:00"/>
    <x v="4"/>
    <s v="DFCLCIAL03"/>
    <x v="30"/>
    <s v="TVA"/>
    <n v="0"/>
    <n v="0"/>
    <n v="0"/>
    <n v="0"/>
    <n v="0"/>
    <n v="0"/>
    <n v="0"/>
    <n v="0"/>
    <n v="0"/>
    <n v="0"/>
    <n v="0"/>
    <n v="26"/>
    <n v="26"/>
    <n v="26"/>
    <n v="26"/>
    <n v="-26"/>
    <n v="-26"/>
    <n v="0"/>
    <n v="0"/>
    <n v="100"/>
    <n v="52"/>
    <n v="200"/>
  </r>
  <r>
    <x v="0"/>
    <s v="Maritime"/>
    <s v="Import"/>
    <x v="3542"/>
    <d v="2024-08-14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Export"/>
    <x v="3543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544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545"/>
    <d v="2024-08-14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545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3546"/>
    <d v="2024-08-14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547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548"/>
    <d v="2024-08-14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549"/>
    <d v="2024-08-14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550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550"/>
    <d v="2024-08-14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3551"/>
    <d v="2024-08-14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3552"/>
    <d v="2024-08-14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553"/>
    <d v="2024-08-14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54"/>
    <d v="2024-08-14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554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554"/>
    <d v="2024-08-14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554"/>
    <d v="2024-08-14T00:00:00"/>
    <x v="7"/>
    <s v="DFCLCIAL05"/>
    <x v="0"/>
    <s v="EXO DOUANE"/>
    <n v="0"/>
    <n v="119"/>
    <n v="119"/>
    <n v="0"/>
    <n v="0"/>
    <n v="0"/>
    <n v="0"/>
    <n v="0"/>
    <n v="119"/>
    <n v="100"/>
    <n v="0"/>
    <n v="119"/>
    <n v="119"/>
    <n v="0"/>
    <n v="0"/>
    <n v="0"/>
    <n v="0"/>
    <n v="119"/>
    <n v="0"/>
    <n v="100"/>
    <n v="119"/>
    <n v="0"/>
  </r>
  <r>
    <x v="0"/>
    <s v="Maritime"/>
    <s v="Export"/>
    <x v="3555"/>
    <d v="2024-08-14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3556"/>
    <d v="2024-08-14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3556"/>
    <d v="2024-08-14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Export"/>
    <x v="3557"/>
    <d v="2024-08-14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2"/>
    <s v="Maritime"/>
    <s v="Import"/>
    <x v="3558"/>
    <d v="2024-08-14T00:00:00"/>
    <x v="3"/>
    <s v="DFCLCIAL01"/>
    <x v="31"/>
    <s v="TAX STOCKAGE"/>
    <n v="0"/>
    <n v="164.5"/>
    <n v="164.5"/>
    <n v="0"/>
    <n v="0"/>
    <n v="0"/>
    <n v="0"/>
    <n v="0"/>
    <n v="164.5"/>
    <n v="100"/>
    <n v="0"/>
    <n v="164.5"/>
    <n v="164.5"/>
    <n v="0"/>
    <n v="0"/>
    <n v="0"/>
    <n v="0"/>
    <n v="164.5"/>
    <n v="0"/>
    <n v="100"/>
    <n v="164.5"/>
    <n v="0"/>
  </r>
  <r>
    <x v="0"/>
    <s v="Maritime"/>
    <s v="Import"/>
    <x v="3559"/>
    <d v="2024-08-14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3560"/>
    <d v="2024-08-14T00:00:00"/>
    <x v="3"/>
    <s v="DFCLCIAL01"/>
    <x v="0"/>
    <s v="EXO DOUANE"/>
    <n v="0"/>
    <n v="109"/>
    <n v="109"/>
    <n v="0"/>
    <n v="0"/>
    <n v="0"/>
    <n v="0"/>
    <n v="0"/>
    <n v="109"/>
    <n v="100"/>
    <n v="0"/>
    <n v="109"/>
    <n v="109"/>
    <n v="0"/>
    <n v="0"/>
    <n v="0"/>
    <n v="0"/>
    <n v="109"/>
    <n v="0"/>
    <n v="100"/>
    <n v="109"/>
    <n v="0"/>
  </r>
  <r>
    <x v="5"/>
    <s v="Maritime"/>
    <s v="Export"/>
    <x v="3561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562"/>
    <d v="2024-08-14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3562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Export"/>
    <x v="3563"/>
    <d v="2024-08-14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3564"/>
    <d v="2024-08-14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564"/>
    <d v="2024-08-14T00:00:00"/>
    <x v="5"/>
    <s v="DFCLCIAL02"/>
    <x v="7"/>
    <s v="TAX DOUANE"/>
    <n v="0"/>
    <n v="93"/>
    <n v="93"/>
    <n v="0"/>
    <n v="0"/>
    <n v="0"/>
    <n v="0"/>
    <n v="0"/>
    <n v="93"/>
    <n v="100"/>
    <n v="0"/>
    <n v="93"/>
    <n v="93"/>
    <n v="0"/>
    <n v="0"/>
    <n v="0"/>
    <n v="0"/>
    <n v="93"/>
    <n v="0"/>
    <n v="100"/>
    <n v="93"/>
    <n v="0"/>
  </r>
  <r>
    <x v="0"/>
    <s v="Maritime"/>
    <s v="Import"/>
    <x v="3564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564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3565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565"/>
    <d v="2024-08-14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565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14291"/>
    <n v="14291"/>
    <n v="14291"/>
    <n v="14291"/>
    <n v="-14291"/>
    <n v="-14291"/>
    <n v="0"/>
    <n v="0"/>
    <n v="100"/>
    <n v="28582"/>
    <n v="200"/>
  </r>
  <r>
    <x v="5"/>
    <s v="Maritime"/>
    <s v="Import"/>
    <x v="3566"/>
    <d v="2024-08-14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567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1567"/>
    <n v="1567"/>
    <n v="1567"/>
    <n v="1567"/>
    <n v="-1567"/>
    <n v="-1567"/>
    <n v="0"/>
    <n v="0"/>
    <n v="100"/>
    <n v="3134"/>
    <n v="200"/>
  </r>
  <r>
    <x v="0"/>
    <s v="Maritime"/>
    <s v="Import"/>
    <x v="3567"/>
    <d v="2024-08-14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3567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568"/>
    <d v="2024-08-14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568"/>
    <d v="2024-08-14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568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568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281"/>
    <n v="281"/>
    <n v="281"/>
    <n v="281"/>
    <n v="-281"/>
    <n v="-281"/>
    <n v="0"/>
    <n v="0"/>
    <n v="100"/>
    <n v="562"/>
    <n v="200"/>
  </r>
  <r>
    <x v="0"/>
    <s v="Maritime"/>
    <s v="Export"/>
    <x v="3569"/>
    <d v="2024-08-14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3570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70"/>
    <d v="2024-08-14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3571"/>
    <d v="2024-08-14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571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1042"/>
    <n v="1042"/>
    <n v="1042"/>
    <n v="1042"/>
    <n v="-1042"/>
    <n v="-1042"/>
    <n v="0"/>
    <n v="0"/>
    <n v="100"/>
    <n v="2084"/>
    <n v="200"/>
  </r>
  <r>
    <x v="0"/>
    <s v="Maritime"/>
    <s v="Import"/>
    <x v="3571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571"/>
    <d v="2024-08-14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572"/>
    <d v="2024-08-14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Import"/>
    <x v="3573"/>
    <d v="2024-08-14T00:00:00"/>
    <x v="5"/>
    <s v="DFCLCIAL02"/>
    <x v="10"/>
    <s v="TAX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573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3816"/>
    <n v="3816"/>
    <n v="3816"/>
    <n v="3816"/>
    <n v="-3816"/>
    <n v="-3816"/>
    <n v="0"/>
    <n v="0"/>
    <n v="100"/>
    <n v="7632"/>
    <n v="200"/>
  </r>
  <r>
    <x v="0"/>
    <s v="Maritime"/>
    <s v="Import"/>
    <x v="3573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3573"/>
    <d v="2024-08-14T00:00:00"/>
    <x v="5"/>
    <s v="DFCLCIAL02"/>
    <x v="7"/>
    <s v="TAX DOUANE"/>
    <n v="0"/>
    <n v="188"/>
    <n v="188"/>
    <n v="0"/>
    <n v="0"/>
    <n v="0"/>
    <n v="0"/>
    <n v="0"/>
    <n v="188"/>
    <n v="100"/>
    <n v="0"/>
    <n v="188"/>
    <n v="188"/>
    <n v="0"/>
    <n v="0"/>
    <n v="0"/>
    <n v="0"/>
    <n v="188"/>
    <n v="0"/>
    <n v="100"/>
    <n v="188"/>
    <n v="0"/>
  </r>
  <r>
    <x v="0"/>
    <s v="Maritime"/>
    <s v="Import"/>
    <x v="3574"/>
    <d v="2024-08-14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574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574"/>
    <d v="2024-08-14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575"/>
    <d v="2024-08-14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576"/>
    <d v="2024-08-14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576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576"/>
    <d v="2024-08-14T00:00:00"/>
    <x v="5"/>
    <s v="DFCLCIAL02"/>
    <x v="24"/>
    <s v="EXO REF SUREST"/>
    <n v="0"/>
    <n v="39"/>
    <n v="39"/>
    <n v="39"/>
    <n v="0"/>
    <n v="-39"/>
    <n v="-39"/>
    <n v="0"/>
    <n v="39"/>
    <n v="100"/>
    <n v="0"/>
    <n v="39"/>
    <n v="39"/>
    <n v="39"/>
    <n v="39"/>
    <n v="-39"/>
    <n v="-39"/>
    <n v="0"/>
    <n v="0"/>
    <n v="100"/>
    <n v="78"/>
    <n v="200"/>
  </r>
  <r>
    <x v="0"/>
    <s v="Maritime"/>
    <s v="Import"/>
    <x v="3576"/>
    <d v="2024-08-14T00:00:00"/>
    <x v="1"/>
    <s v="DFCLCPTA"/>
    <x v="24"/>
    <s v="EXO REF SUREST"/>
    <n v="0"/>
    <n v="0"/>
    <n v="0"/>
    <n v="0"/>
    <n v="39"/>
    <n v="39"/>
    <n v="0"/>
    <n v="0"/>
    <n v="-39"/>
    <n v="0"/>
    <n v="0"/>
    <n v="0"/>
    <n v="0"/>
    <n v="0"/>
    <n v="0"/>
    <n v="39"/>
    <n v="0"/>
    <n v="0"/>
    <n v="0"/>
    <n v="0"/>
    <n v="-39"/>
    <n v="0"/>
  </r>
  <r>
    <x v="0"/>
    <s v="Maritime"/>
    <s v="Import"/>
    <x v="3576"/>
    <d v="2024-08-14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576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3577"/>
    <d v="2024-08-14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578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579"/>
    <d v="2024-08-14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580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3581"/>
    <d v="2024-08-14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6"/>
    <s v="Maritime"/>
    <s v="Export"/>
    <x v="3582"/>
    <d v="2024-08-14T00:00:00"/>
    <x v="4"/>
    <s v="DFCLCIAL03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Export"/>
    <x v="3582"/>
    <d v="2024-08-14T00:00:00"/>
    <x v="4"/>
    <s v="DFCLCIAL03"/>
    <x v="27"/>
    <s v="COMMISSIONNAIRE EXO"/>
    <n v="0"/>
    <n v="960"/>
    <n v="960"/>
    <n v="760"/>
    <n v="0"/>
    <n v="-760"/>
    <n v="-760"/>
    <n v="0"/>
    <n v="960"/>
    <n v="100"/>
    <n v="0"/>
    <n v="960"/>
    <n v="960"/>
    <n v="760"/>
    <n v="0"/>
    <n v="-760"/>
    <n v="-760"/>
    <n v="960"/>
    <n v="0"/>
    <n v="100"/>
    <n v="1720"/>
    <n v="226.32"/>
  </r>
  <r>
    <x v="6"/>
    <s v="Maritime"/>
    <s v="Export"/>
    <x v="3582"/>
    <d v="2024-08-14T00:00:00"/>
    <x v="1"/>
    <s v="DFCLCPTA"/>
    <x v="27"/>
    <s v="COMMISSIONNAIRE EXO"/>
    <n v="0"/>
    <n v="0"/>
    <n v="0"/>
    <n v="0"/>
    <n v="760"/>
    <n v="760"/>
    <n v="0"/>
    <n v="0"/>
    <n v="-760"/>
    <n v="0"/>
    <n v="0"/>
    <n v="0"/>
    <n v="0"/>
    <n v="0"/>
    <n v="760"/>
    <n v="760"/>
    <n v="0"/>
    <n v="-760"/>
    <n v="0"/>
    <n v="0"/>
    <n v="-760"/>
    <n v="0"/>
  </r>
  <r>
    <x v="6"/>
    <s v="Maritime"/>
    <s v="Export"/>
    <x v="3582"/>
    <d v="2024-08-14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3583"/>
    <d v="2024-08-14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584"/>
    <d v="2024-08-14T00:00:00"/>
    <x v="3"/>
    <s v="DFCLCIAL01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3585"/>
    <d v="2024-08-14T00:00:00"/>
    <x v="4"/>
    <s v="DFCLCIAL03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3585"/>
    <d v="2024-08-14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3586"/>
    <d v="2024-08-14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1"/>
    <s v="Route"/>
    <s v="Export"/>
    <x v="3587"/>
    <d v="2024-08-14T00:00:00"/>
    <x v="2"/>
    <s v="DFCLCIAL07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3588"/>
    <d v="2024-08-14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589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590"/>
    <d v="2024-08-14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591"/>
    <d v="2024-08-14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3"/>
    <s v="Route"/>
    <s v="Export"/>
    <x v="3592"/>
    <d v="2024-08-14T00:00:00"/>
    <x v="1"/>
    <s v="DFCLCPTA"/>
    <x v="3"/>
    <s v="TAX AFFRETEMENT"/>
    <n v="0"/>
    <n v="0"/>
    <n v="0"/>
    <n v="0"/>
    <n v="300"/>
    <n v="300"/>
    <n v="0"/>
    <n v="0"/>
    <n v="-300"/>
    <n v="0"/>
    <n v="0"/>
    <n v="0"/>
    <n v="0"/>
    <n v="0"/>
    <n v="300"/>
    <n v="300"/>
    <n v="0"/>
    <n v="-300"/>
    <n v="0"/>
    <n v="0"/>
    <n v="-300"/>
    <n v="0"/>
  </r>
  <r>
    <x v="3"/>
    <s v="Route"/>
    <s v="Export"/>
    <x v="3592"/>
    <d v="2024-08-14T00:00:00"/>
    <x v="6"/>
    <s v="DFCLCIAL06"/>
    <x v="3"/>
    <s v="TAX AFFRETEMENT"/>
    <n v="0"/>
    <n v="482.32"/>
    <n v="482.32"/>
    <n v="300"/>
    <n v="0"/>
    <n v="-300"/>
    <n v="-300"/>
    <n v="0"/>
    <n v="482.32"/>
    <n v="100"/>
    <n v="0"/>
    <n v="482.32"/>
    <n v="482.32"/>
    <n v="300"/>
    <n v="0"/>
    <n v="-300"/>
    <n v="-300"/>
    <n v="482.32"/>
    <n v="0"/>
    <n v="100"/>
    <n v="782.32"/>
    <n v="260.77"/>
  </r>
  <r>
    <x v="0"/>
    <s v="Maritime"/>
    <s v="Export"/>
    <x v="3593"/>
    <d v="2024-08-14T00:00:00"/>
    <x v="5"/>
    <s v="DFCLCIAL02"/>
    <x v="8"/>
    <s v="EXO TIP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Export"/>
    <x v="3593"/>
    <d v="2024-08-14T00:00:00"/>
    <x v="5"/>
    <s v="DFCLCIAL02"/>
    <x v="0"/>
    <s v="EXO DOUANE"/>
    <n v="0"/>
    <n v="174"/>
    <n v="174"/>
    <n v="0"/>
    <n v="0"/>
    <n v="0"/>
    <n v="0"/>
    <n v="0"/>
    <n v="174"/>
    <n v="100"/>
    <n v="0"/>
    <n v="174"/>
    <n v="174"/>
    <n v="0"/>
    <n v="0"/>
    <n v="0"/>
    <n v="0"/>
    <n v="174"/>
    <n v="0"/>
    <n v="100"/>
    <n v="174"/>
    <n v="0"/>
  </r>
  <r>
    <x v="5"/>
    <s v="Maritime"/>
    <s v="Export"/>
    <x v="3594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595"/>
    <d v="2024-08-14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3595"/>
    <d v="2024-08-14T00:00:00"/>
    <x v="7"/>
    <s v="DFCLCIAL05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3595"/>
    <d v="2024-08-14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595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596"/>
    <d v="2024-08-14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3596"/>
    <d v="2024-08-14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597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Import"/>
    <x v="3598"/>
    <d v="2024-08-22T00:00:00"/>
    <x v="3"/>
    <s v="DFCLCIAL01"/>
    <x v="3"/>
    <s v="TAX AFFRETEMENT"/>
    <n v="0"/>
    <n v="1302.3599999999999"/>
    <n v="1302.3599999999999"/>
    <n v="0"/>
    <n v="0"/>
    <n v="0"/>
    <n v="0"/>
    <n v="0"/>
    <n v="1302.3599999999999"/>
    <n v="100"/>
    <n v="0"/>
    <n v="1302.3599999999999"/>
    <n v="1302.3599999999999"/>
    <n v="0"/>
    <n v="0"/>
    <n v="0"/>
    <n v="0"/>
    <n v="1302.3599999999999"/>
    <n v="0"/>
    <n v="100"/>
    <n v="1302.3599999999999"/>
    <n v="0"/>
  </r>
  <r>
    <x v="0"/>
    <s v="Maritime"/>
    <s v="Export"/>
    <x v="3599"/>
    <d v="2024-08-14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600"/>
    <d v="2024-08-14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3600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3601"/>
    <d v="2024-08-14T00:00:00"/>
    <x v="6"/>
    <s v="DFCLCIAL06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5"/>
    <s v="Maritime"/>
    <s v="Import"/>
    <x v="3602"/>
    <d v="2024-08-14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3603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603"/>
    <d v="2024-08-14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4"/>
    <s v="Maritime"/>
    <s v="Import"/>
    <x v="3604"/>
    <d v="2024-08-14T00:00:00"/>
    <x v="3"/>
    <s v="DFCLCIAL01"/>
    <x v="7"/>
    <s v="TAX DOUANE"/>
    <n v="0"/>
    <n v="360"/>
    <n v="360"/>
    <n v="115.2"/>
    <n v="0"/>
    <n v="-115.2"/>
    <n v="-115.2"/>
    <n v="0"/>
    <n v="360"/>
    <n v="100"/>
    <n v="0"/>
    <n v="360"/>
    <n v="360"/>
    <n v="115.2"/>
    <n v="115.2"/>
    <n v="-115.2"/>
    <n v="-115.2"/>
    <n v="244.8"/>
    <n v="0"/>
    <n v="100"/>
    <n v="475.2"/>
    <n v="412.5"/>
  </r>
  <r>
    <x v="4"/>
    <s v="Maritime"/>
    <s v="Import"/>
    <x v="3604"/>
    <d v="2024-08-14T00:00:00"/>
    <x v="1"/>
    <s v="DFCLCPTA"/>
    <x v="0"/>
    <s v="EXO DOUANE"/>
    <n v="0"/>
    <n v="0"/>
    <n v="0"/>
    <n v="0"/>
    <n v="115.2"/>
    <n v="115.2"/>
    <n v="0"/>
    <n v="0"/>
    <n v="-115.2"/>
    <n v="0"/>
    <n v="0"/>
    <n v="0"/>
    <n v="0"/>
    <n v="0"/>
    <n v="0"/>
    <n v="115.2"/>
    <n v="0"/>
    <n v="0"/>
    <n v="0"/>
    <n v="0"/>
    <n v="-115.2"/>
    <n v="0"/>
  </r>
  <r>
    <x v="4"/>
    <s v="Maritime"/>
    <s v="Import"/>
    <x v="3604"/>
    <d v="2024-08-14T00:00:00"/>
    <x v="3"/>
    <s v="DFCLCIAL01"/>
    <x v="26"/>
    <s v="EXO TPS ROUTE"/>
    <n v="0"/>
    <n v="2610"/>
    <n v="2610"/>
    <n v="2283.75"/>
    <n v="0"/>
    <n v="-2283.75"/>
    <n v="-2283.75"/>
    <n v="0"/>
    <n v="2610"/>
    <n v="100"/>
    <n v="0"/>
    <n v="2610"/>
    <n v="2610"/>
    <n v="2283.75"/>
    <n v="2283.75"/>
    <n v="-2283.75"/>
    <n v="-2283.75"/>
    <n v="326.25"/>
    <n v="0"/>
    <n v="100"/>
    <n v="4893.75"/>
    <n v="214.29"/>
  </r>
  <r>
    <x v="5"/>
    <s v="Maritime"/>
    <s v="Import"/>
    <x v="3605"/>
    <d v="2024-08-14T00:00:00"/>
    <x v="2"/>
    <s v="DFCLCIAL07"/>
    <x v="9"/>
    <s v="EUA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Import"/>
    <x v="3605"/>
    <d v="2024-08-14T00:00:00"/>
    <x v="2"/>
    <s v="DFCLCIAL07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5"/>
    <s v="Maritime"/>
    <s v="Export"/>
    <x v="3606"/>
    <d v="2024-08-14T00:00:00"/>
    <x v="6"/>
    <s v="DFCLCIAL06"/>
    <x v="0"/>
    <s v="EXO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Export"/>
    <x v="3607"/>
    <d v="2024-08-14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608"/>
    <d v="2024-08-14T00:00:00"/>
    <x v="2"/>
    <s v="DFCLCIAL07"/>
    <x v="0"/>
    <s v="EXO DOUANE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5"/>
    <s v="Maritime"/>
    <s v="Export"/>
    <x v="3609"/>
    <d v="2024-08-14T00:00:00"/>
    <x v="6"/>
    <s v="DFCLCIAL06"/>
    <x v="0"/>
    <s v="EXO DOUANE"/>
    <n v="0"/>
    <n v="222"/>
    <n v="222"/>
    <n v="0"/>
    <n v="0"/>
    <n v="0"/>
    <n v="0"/>
    <n v="0"/>
    <n v="222"/>
    <n v="100"/>
    <n v="0"/>
    <n v="222"/>
    <n v="222"/>
    <n v="0"/>
    <n v="0"/>
    <n v="0"/>
    <n v="0"/>
    <n v="222"/>
    <n v="0"/>
    <n v="100"/>
    <n v="222"/>
    <n v="0"/>
  </r>
  <r>
    <x v="5"/>
    <s v="Maritime"/>
    <s v="Import"/>
    <x v="3610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611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611"/>
    <d v="2024-08-14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3612"/>
    <d v="2024-08-14T00:00:00"/>
    <x v="2"/>
    <s v="DFCLCIAL07"/>
    <x v="9"/>
    <s v="EUA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Import"/>
    <x v="3612"/>
    <d v="2024-08-14T00:00:00"/>
    <x v="2"/>
    <s v="DFCLCIAL07"/>
    <x v="6"/>
    <s v="DROITS DE DOUANE"/>
    <n v="0"/>
    <n v="0"/>
    <n v="0"/>
    <n v="0"/>
    <n v="0"/>
    <n v="0"/>
    <n v="0"/>
    <n v="0"/>
    <n v="0"/>
    <n v="0"/>
    <n v="0"/>
    <n v="508"/>
    <n v="508"/>
    <n v="508"/>
    <n v="508"/>
    <n v="-508"/>
    <n v="-508"/>
    <n v="0"/>
    <n v="0"/>
    <n v="100"/>
    <n v="1016"/>
    <n v="200"/>
  </r>
  <r>
    <x v="5"/>
    <s v="Maritime"/>
    <s v="Export"/>
    <x v="3613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614"/>
    <d v="2024-08-14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615"/>
    <d v="2024-08-14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615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616"/>
    <d v="2024-08-14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Export"/>
    <x v="3617"/>
    <d v="2024-08-14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618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619"/>
    <d v="2024-08-14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9"/>
    <s v="Aérien"/>
    <s v="Import"/>
    <x v="3620"/>
    <d v="2024-08-14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9"/>
    <s v="Aérien"/>
    <s v="Import"/>
    <x v="3620"/>
    <d v="2024-08-14T00:00:00"/>
    <x v="4"/>
    <s v="DFCLCIAL03"/>
    <x v="6"/>
    <s v="DROITS DE DOUANE"/>
    <n v="0"/>
    <n v="0"/>
    <n v="0"/>
    <n v="0"/>
    <n v="0"/>
    <n v="0"/>
    <n v="0"/>
    <n v="0"/>
    <n v="0"/>
    <n v="0"/>
    <n v="0"/>
    <n v="313"/>
    <n v="313"/>
    <n v="313"/>
    <n v="0"/>
    <n v="-313"/>
    <n v="-313"/>
    <n v="313"/>
    <n v="0"/>
    <n v="100"/>
    <n v="626"/>
    <n v="200"/>
  </r>
  <r>
    <x v="9"/>
    <s v="Aérien"/>
    <s v="Import"/>
    <x v="3620"/>
    <d v="2024-08-1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13"/>
    <n v="313"/>
    <n v="0"/>
    <n v="-313"/>
    <n v="0"/>
    <n v="0"/>
    <n v="-313"/>
    <n v="0"/>
  </r>
  <r>
    <x v="9"/>
    <s v="Aérien"/>
    <s v="Import"/>
    <x v="3620"/>
    <d v="2024-08-14T00:00:00"/>
    <x v="4"/>
    <s v="DFCLCIAL03"/>
    <x v="4"/>
    <s v="TAX 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0"/>
    <s v="Maritime"/>
    <s v="Export"/>
    <x v="3621"/>
    <d v="2024-08-14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Export"/>
    <x v="3622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623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624"/>
    <d v="2024-08-14T00:00:00"/>
    <x v="0"/>
    <s v="DFCLCIAL04"/>
    <x v="0"/>
    <s v="EXO DOUANE"/>
    <n v="0"/>
    <n v="317"/>
    <n v="317"/>
    <n v="0"/>
    <n v="0"/>
    <n v="0"/>
    <n v="0"/>
    <n v="0"/>
    <n v="317"/>
    <n v="100"/>
    <n v="0"/>
    <n v="317"/>
    <n v="317"/>
    <n v="0"/>
    <n v="0"/>
    <n v="0"/>
    <n v="0"/>
    <n v="317"/>
    <n v="0"/>
    <n v="100"/>
    <n v="317"/>
    <n v="0"/>
  </r>
  <r>
    <x v="0"/>
    <s v="Maritime"/>
    <s v="Export"/>
    <x v="3625"/>
    <d v="2024-08-14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3626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627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628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629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630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631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632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633"/>
    <d v="2024-08-14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634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635"/>
    <d v="2024-08-14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635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3636"/>
    <d v="2024-08-14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637"/>
    <d v="2024-08-14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638"/>
    <d v="2024-08-14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3639"/>
    <d v="2024-08-14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3"/>
    <s v="Route"/>
    <s v="Export"/>
    <x v="3640"/>
    <d v="2024-08-14T00:00:00"/>
    <x v="6"/>
    <s v="DFCLCIAL06"/>
    <x v="3"/>
    <s v="TAX AFFRETEMENT"/>
    <n v="0"/>
    <n v="325.58999999999997"/>
    <n v="325.58999999999997"/>
    <n v="144"/>
    <n v="0"/>
    <n v="-144"/>
    <n v="-144"/>
    <n v="0"/>
    <n v="325.58999999999997"/>
    <n v="100"/>
    <n v="0"/>
    <n v="325.58999999999997"/>
    <n v="325.58999999999997"/>
    <n v="144"/>
    <n v="144"/>
    <n v="-144"/>
    <n v="-144"/>
    <n v="181.58999999999997"/>
    <n v="0"/>
    <n v="100"/>
    <n v="469.59"/>
    <n v="326.10000000000002"/>
  </r>
  <r>
    <x v="3"/>
    <s v="Route"/>
    <s v="Export"/>
    <x v="3641"/>
    <d v="2024-08-14T00:00:00"/>
    <x v="6"/>
    <s v="DFCLCIAL06"/>
    <x v="3"/>
    <s v="TAX AFFRETEMENT"/>
    <n v="0"/>
    <n v="485.63"/>
    <n v="485.63"/>
    <n v="242"/>
    <n v="0"/>
    <n v="-242"/>
    <n v="-242"/>
    <n v="0"/>
    <n v="485.63"/>
    <n v="100"/>
    <n v="0"/>
    <n v="485.63"/>
    <n v="485.63"/>
    <n v="242"/>
    <n v="242"/>
    <n v="-242"/>
    <n v="-242"/>
    <n v="243.63"/>
    <n v="0"/>
    <n v="100"/>
    <n v="727.63"/>
    <n v="300.67"/>
  </r>
  <r>
    <x v="3"/>
    <s v="Route"/>
    <s v="Export"/>
    <x v="3642"/>
    <d v="2024-08-14T00:00:00"/>
    <x v="6"/>
    <s v="DFCLCIAL06"/>
    <x v="3"/>
    <s v="TAX AFFRETEMENT"/>
    <n v="0"/>
    <n v="386.3"/>
    <n v="386.3"/>
    <n v="289"/>
    <n v="0"/>
    <n v="-289"/>
    <n v="-289"/>
    <n v="0"/>
    <n v="386.3"/>
    <n v="100"/>
    <n v="0"/>
    <n v="386.3"/>
    <n v="386.3"/>
    <n v="289"/>
    <n v="289"/>
    <n v="-289"/>
    <n v="-289"/>
    <n v="97.300000000000011"/>
    <n v="0"/>
    <n v="100"/>
    <n v="675.3"/>
    <n v="233.67"/>
  </r>
  <r>
    <x v="3"/>
    <s v="Route"/>
    <s v="Export"/>
    <x v="3643"/>
    <d v="2024-08-14T00:00:00"/>
    <x v="6"/>
    <s v="DFCLCIAL06"/>
    <x v="3"/>
    <s v="TAX AFFRETEMENT"/>
    <n v="0"/>
    <n v="298"/>
    <n v="298"/>
    <n v="194"/>
    <n v="0"/>
    <n v="-194"/>
    <n v="-194"/>
    <n v="0"/>
    <n v="298"/>
    <n v="100"/>
    <n v="0"/>
    <n v="298"/>
    <n v="298"/>
    <n v="194"/>
    <n v="0"/>
    <n v="-194"/>
    <n v="-194"/>
    <n v="298"/>
    <n v="0"/>
    <n v="100"/>
    <n v="492"/>
    <n v="253.61"/>
  </r>
  <r>
    <x v="3"/>
    <s v="Route"/>
    <s v="Export"/>
    <x v="3643"/>
    <d v="2024-08-14T00:00:00"/>
    <x v="1"/>
    <s v="DFCLCPTA"/>
    <x v="3"/>
    <s v="TAX AFFRETEMENT"/>
    <n v="0"/>
    <n v="0"/>
    <n v="0"/>
    <n v="0"/>
    <n v="194"/>
    <n v="194"/>
    <n v="0"/>
    <n v="0"/>
    <n v="-194"/>
    <n v="0"/>
    <n v="0"/>
    <n v="0"/>
    <n v="0"/>
    <n v="0"/>
    <n v="194"/>
    <n v="194"/>
    <n v="0"/>
    <n v="-194"/>
    <n v="0"/>
    <n v="0"/>
    <n v="-194"/>
    <n v="0"/>
  </r>
  <r>
    <x v="3"/>
    <s v="Route"/>
    <s v="Export"/>
    <x v="3644"/>
    <d v="2024-08-14T00:00:00"/>
    <x v="6"/>
    <s v="DFCLCIAL06"/>
    <x v="3"/>
    <s v="TAX AFFRETEMENT"/>
    <n v="0"/>
    <n v="419.41"/>
    <n v="419.41"/>
    <n v="208"/>
    <n v="0"/>
    <n v="-208"/>
    <n v="-208"/>
    <n v="0"/>
    <n v="419.41"/>
    <n v="100"/>
    <n v="0"/>
    <n v="419.41"/>
    <n v="419.41"/>
    <n v="208"/>
    <n v="0"/>
    <n v="-208"/>
    <n v="-208"/>
    <n v="419.41"/>
    <n v="0"/>
    <n v="100"/>
    <n v="627.41"/>
    <n v="301.64"/>
  </r>
  <r>
    <x v="3"/>
    <s v="Route"/>
    <s v="Export"/>
    <x v="3644"/>
    <d v="2024-08-14T00:00:00"/>
    <x v="1"/>
    <s v="DFCLCPTA"/>
    <x v="3"/>
    <s v="TAX AFFRETEMENT"/>
    <n v="0"/>
    <n v="0"/>
    <n v="0"/>
    <n v="0"/>
    <n v="208"/>
    <n v="208"/>
    <n v="0"/>
    <n v="0"/>
    <n v="-208"/>
    <n v="0"/>
    <n v="0"/>
    <n v="0"/>
    <n v="0"/>
    <n v="0"/>
    <n v="208"/>
    <n v="208"/>
    <n v="0"/>
    <n v="-208"/>
    <n v="0"/>
    <n v="0"/>
    <n v="-208"/>
    <n v="0"/>
  </r>
  <r>
    <x v="3"/>
    <s v="Route"/>
    <s v="Export"/>
    <x v="3645"/>
    <d v="2024-08-14T00:00:00"/>
    <x v="1"/>
    <s v="DFCLCPTA"/>
    <x v="3"/>
    <s v="TAX AFFRETEMENT"/>
    <n v="0"/>
    <n v="0"/>
    <n v="0"/>
    <n v="0"/>
    <n v="155"/>
    <n v="155"/>
    <n v="0"/>
    <n v="0"/>
    <n v="-155"/>
    <n v="0"/>
    <n v="0"/>
    <n v="0"/>
    <n v="0"/>
    <n v="0"/>
    <n v="155"/>
    <n v="155"/>
    <n v="0"/>
    <n v="-155"/>
    <n v="0"/>
    <n v="0"/>
    <n v="-155"/>
    <n v="0"/>
  </r>
  <r>
    <x v="3"/>
    <s v="Route"/>
    <s v="Export"/>
    <x v="3645"/>
    <d v="2024-08-14T00:00:00"/>
    <x v="6"/>
    <s v="DFCLCIAL06"/>
    <x v="3"/>
    <s v="TAX AFFRETEMENT"/>
    <n v="0"/>
    <n v="221.84"/>
    <n v="221.84"/>
    <n v="155"/>
    <n v="0"/>
    <n v="-155"/>
    <n v="-155"/>
    <n v="0"/>
    <n v="221.84"/>
    <n v="100"/>
    <n v="0"/>
    <n v="221.84"/>
    <n v="221.84"/>
    <n v="155"/>
    <n v="0"/>
    <n v="-155"/>
    <n v="-155"/>
    <n v="221.84"/>
    <n v="0"/>
    <n v="100"/>
    <n v="376.84"/>
    <n v="243.12"/>
  </r>
  <r>
    <x v="3"/>
    <s v="Route"/>
    <s v="Export"/>
    <x v="3646"/>
    <d v="2024-08-14T00:00:00"/>
    <x v="1"/>
    <s v="DFCLCPTA"/>
    <x v="3"/>
    <s v="TAX AFFRETEMENT"/>
    <n v="0"/>
    <n v="0"/>
    <n v="0"/>
    <n v="0"/>
    <n v="105"/>
    <n v="105"/>
    <n v="0"/>
    <n v="0"/>
    <n v="-105"/>
    <n v="0"/>
    <n v="0"/>
    <n v="0"/>
    <n v="0"/>
    <n v="0"/>
    <n v="105"/>
    <n v="105"/>
    <n v="0"/>
    <n v="-105"/>
    <n v="0"/>
    <n v="0"/>
    <n v="-105"/>
    <n v="0"/>
  </r>
  <r>
    <x v="3"/>
    <s v="Route"/>
    <s v="Export"/>
    <x v="3646"/>
    <d v="2024-08-14T00:00:00"/>
    <x v="6"/>
    <s v="DFCLCIAL06"/>
    <x v="3"/>
    <s v="TAX AFFRETEMENT"/>
    <n v="0"/>
    <n v="298"/>
    <n v="298"/>
    <n v="105"/>
    <n v="0"/>
    <n v="-105"/>
    <n v="-105"/>
    <n v="0"/>
    <n v="298"/>
    <n v="100"/>
    <n v="0"/>
    <n v="298"/>
    <n v="298"/>
    <n v="105"/>
    <n v="0"/>
    <n v="-105"/>
    <n v="-105"/>
    <n v="298"/>
    <n v="0"/>
    <n v="100"/>
    <n v="403"/>
    <n v="383.81"/>
  </r>
  <r>
    <x v="2"/>
    <s v="Maritime"/>
    <s v="Import"/>
    <x v="3647"/>
    <d v="2024-08-14T00:00:00"/>
    <x v="3"/>
    <s v="DFCLCIAL01"/>
    <x v="14"/>
    <s v="EXO FR ANNEX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2"/>
    <s v="Maritime"/>
    <s v="Import"/>
    <x v="3647"/>
    <d v="2024-08-14T00:00:00"/>
    <x v="3"/>
    <s v="DFCLCIAL01"/>
    <x v="16"/>
    <s v="EXO MANUT"/>
    <n v="0"/>
    <n v="220"/>
    <n v="220"/>
    <n v="0"/>
    <n v="0"/>
    <n v="0"/>
    <n v="0"/>
    <n v="0"/>
    <n v="220"/>
    <n v="100"/>
    <n v="0"/>
    <n v="220"/>
    <n v="220"/>
    <n v="0"/>
    <n v="0"/>
    <n v="0"/>
    <n v="0"/>
    <n v="220"/>
    <n v="0"/>
    <n v="100"/>
    <n v="220"/>
    <n v="0"/>
  </r>
  <r>
    <x v="2"/>
    <s v="Maritime"/>
    <s v="Import"/>
    <x v="3647"/>
    <d v="2024-08-14T00:00:00"/>
    <x v="3"/>
    <s v="DFCLCIAL01"/>
    <x v="32"/>
    <s v="EXO STOCKAGE"/>
    <n v="0"/>
    <n v="20.16"/>
    <n v="20.16"/>
    <n v="0"/>
    <n v="0"/>
    <n v="0"/>
    <n v="0"/>
    <n v="0"/>
    <n v="20.16"/>
    <n v="100"/>
    <n v="0"/>
    <n v="20.16"/>
    <n v="20.16"/>
    <n v="0"/>
    <n v="0"/>
    <n v="0"/>
    <n v="0"/>
    <n v="20.16"/>
    <n v="0"/>
    <n v="100"/>
    <n v="20.16"/>
    <n v="0"/>
  </r>
  <r>
    <x v="5"/>
    <s v="Maritime"/>
    <s v="Import"/>
    <x v="3648"/>
    <d v="2024-08-14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649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650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651"/>
    <d v="2024-08-14T00:00:00"/>
    <x v="4"/>
    <s v="DFCLCIAL03"/>
    <x v="0"/>
    <s v="EXO DOUANE"/>
    <n v="0"/>
    <n v="149"/>
    <n v="149"/>
    <n v="0"/>
    <n v="0"/>
    <n v="0"/>
    <n v="0"/>
    <n v="0"/>
    <n v="149"/>
    <n v="100"/>
    <n v="0"/>
    <n v="149"/>
    <n v="149"/>
    <n v="0"/>
    <n v="0"/>
    <n v="0"/>
    <n v="0"/>
    <n v="149"/>
    <n v="0"/>
    <n v="100"/>
    <n v="149"/>
    <n v="0"/>
  </r>
  <r>
    <x v="0"/>
    <s v="Maritime"/>
    <s v="Export"/>
    <x v="3651"/>
    <d v="2024-08-14T00:00:00"/>
    <x v="4"/>
    <s v="DFCLCIAL03"/>
    <x v="14"/>
    <s v="EXO FR ANNEX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Export"/>
    <x v="3651"/>
    <d v="2024-08-14T00:00:00"/>
    <x v="4"/>
    <s v="DFCLCIAL03"/>
    <x v="8"/>
    <s v="EXO TIP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5"/>
    <s v="Maritime"/>
    <s v="Import"/>
    <x v="3652"/>
    <d v="2024-08-14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653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654"/>
    <d v="2024-08-14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Export"/>
    <x v="3655"/>
    <d v="2024-08-14T00:00:00"/>
    <x v="6"/>
    <s v="DFCLCIAL06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Export"/>
    <x v="3656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657"/>
    <d v="2024-08-14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658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659"/>
    <d v="2024-08-14T00:00:00"/>
    <x v="5"/>
    <s v="DFCLCIAL02"/>
    <x v="2"/>
    <s v="TAX TPS ROUTE"/>
    <n v="0"/>
    <n v="470"/>
    <n v="470"/>
    <n v="420"/>
    <n v="0"/>
    <n v="-420"/>
    <n v="-420"/>
    <n v="0"/>
    <n v="470"/>
    <n v="100"/>
    <n v="0"/>
    <n v="470"/>
    <n v="470"/>
    <n v="420"/>
    <n v="420"/>
    <n v="-420"/>
    <n v="-420"/>
    <n v="50"/>
    <n v="0"/>
    <n v="100"/>
    <n v="890"/>
    <n v="211.9"/>
  </r>
  <r>
    <x v="0"/>
    <s v="Maritime"/>
    <s v="Import"/>
    <x v="3659"/>
    <d v="2024-08-14T00:00:00"/>
    <x v="5"/>
    <s v="DFCLCIAL02"/>
    <x v="4"/>
    <s v="TAX  FR ANNEXE"/>
    <n v="0"/>
    <n v="70"/>
    <n v="70"/>
    <n v="55"/>
    <n v="0"/>
    <n v="-55"/>
    <n v="-55"/>
    <n v="0"/>
    <n v="70"/>
    <n v="100"/>
    <n v="0"/>
    <n v="70"/>
    <n v="70"/>
    <n v="55"/>
    <n v="55"/>
    <n v="-55"/>
    <n v="-55"/>
    <n v="15"/>
    <n v="0"/>
    <n v="100"/>
    <n v="125"/>
    <n v="227.27"/>
  </r>
  <r>
    <x v="5"/>
    <s v="Maritime"/>
    <s v="Import"/>
    <x v="3660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661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662"/>
    <d v="2024-08-14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10"/>
    <s v="Maritime"/>
    <s v="Import"/>
    <x v="3663"/>
    <d v="2024-08-14T00:00:00"/>
    <x v="1"/>
    <s v="DFCLCPTA"/>
    <x v="15"/>
    <s v="TAX TRACTION"/>
    <n v="0"/>
    <n v="0"/>
    <n v="0"/>
    <n v="0"/>
    <n v="165"/>
    <n v="165"/>
    <n v="0"/>
    <n v="0"/>
    <n v="-165"/>
    <n v="0"/>
    <n v="0"/>
    <n v="0"/>
    <n v="0"/>
    <n v="0"/>
    <n v="165"/>
    <n v="165"/>
    <n v="0"/>
    <n v="-165"/>
    <n v="0"/>
    <n v="0"/>
    <n v="-165"/>
    <n v="0"/>
  </r>
  <r>
    <x v="10"/>
    <s v="Maritime"/>
    <s v="Import"/>
    <x v="3663"/>
    <d v="2024-08-14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3663"/>
    <d v="2024-08-14T00:00:00"/>
    <x v="3"/>
    <s v="DFCLCIAL01"/>
    <x v="37"/>
    <s v="AUTOL TRACTION"/>
    <n v="0"/>
    <n v="192.5"/>
    <n v="192.5"/>
    <n v="165"/>
    <n v="0"/>
    <n v="-165"/>
    <n v="-165"/>
    <n v="0"/>
    <n v="192.5"/>
    <n v="100"/>
    <n v="0"/>
    <n v="192.5"/>
    <n v="192.5"/>
    <n v="165"/>
    <n v="0"/>
    <n v="-165"/>
    <n v="-165"/>
    <n v="192.5"/>
    <n v="0"/>
    <n v="100"/>
    <n v="357.5"/>
    <n v="216.67"/>
  </r>
  <r>
    <x v="10"/>
    <s v="Maritime"/>
    <s v="Import"/>
    <x v="3663"/>
    <d v="2024-08-14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3663"/>
    <d v="2024-08-14T00:00:00"/>
    <x v="3"/>
    <s v="DFCLCIAL01"/>
    <x v="22"/>
    <s v="AUTOL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5"/>
    <s v="Maritime"/>
    <s v="Import"/>
    <x v="3664"/>
    <d v="2024-08-14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665"/>
    <d v="2024-08-14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665"/>
    <d v="2024-08-14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3665"/>
    <d v="2024-08-14T00:00:00"/>
    <x v="4"/>
    <s v="DFCLCIAL03"/>
    <x v="14"/>
    <s v="EXO FR ANNEXE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0"/>
    <s v="Maritime"/>
    <s v="Export"/>
    <x v="3666"/>
    <d v="2024-08-14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666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Import"/>
    <x v="3667"/>
    <d v="2024-08-14T00:00:00"/>
    <x v="6"/>
    <s v="DFCLCIAL06"/>
    <x v="7"/>
    <s v="TAX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5"/>
    <s v="Maritime"/>
    <s v="Import"/>
    <x v="3667"/>
    <d v="2024-08-14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668"/>
    <d v="2024-08-14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3669"/>
    <d v="2024-08-14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670"/>
    <d v="2024-08-14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670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3671"/>
    <d v="2024-08-14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0"/>
    <s v="Maritime"/>
    <s v="Import"/>
    <x v="3672"/>
    <d v="2024-08-14T00:00:00"/>
    <x v="3"/>
    <s v="DFCLCIAL01"/>
    <x v="37"/>
    <s v="AUTOL TRACTION"/>
    <n v="0"/>
    <n v="192.5"/>
    <n v="192.5"/>
    <n v="165"/>
    <n v="0"/>
    <n v="-165"/>
    <n v="-165"/>
    <n v="0"/>
    <n v="192.5"/>
    <n v="100"/>
    <n v="0"/>
    <n v="192.5"/>
    <n v="192.5"/>
    <n v="165"/>
    <n v="165"/>
    <n v="-165"/>
    <n v="-165"/>
    <n v="27.5"/>
    <n v="0"/>
    <n v="100"/>
    <n v="357.5"/>
    <n v="216.67"/>
  </r>
  <r>
    <x v="10"/>
    <s v="Maritime"/>
    <s v="Import"/>
    <x v="3672"/>
    <d v="2024-08-14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0"/>
    <s v="Maritime"/>
    <s v="Export"/>
    <x v="3673"/>
    <d v="2024-08-14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3674"/>
    <d v="2024-08-14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674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675"/>
    <d v="2024-08-14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5"/>
    <s v="Maritime"/>
    <s v="Import"/>
    <x v="3676"/>
    <d v="2024-08-14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0"/>
    <s v="Maritime"/>
    <s v="Import"/>
    <x v="3677"/>
    <d v="2024-08-14T00:00:00"/>
    <x v="1"/>
    <s v="DFCLCPTA"/>
    <x v="15"/>
    <s v="TAX TRACTION"/>
    <n v="0"/>
    <n v="0"/>
    <n v="0"/>
    <n v="165"/>
    <n v="330"/>
    <n v="165"/>
    <n v="-165"/>
    <n v="0"/>
    <n v="-330"/>
    <n v="0"/>
    <n v="0"/>
    <n v="0"/>
    <n v="0"/>
    <n v="165"/>
    <n v="330"/>
    <n v="165"/>
    <n v="-165"/>
    <n v="-330"/>
    <n v="0"/>
    <n v="0"/>
    <n v="-165"/>
    <n v="-100"/>
  </r>
  <r>
    <x v="10"/>
    <s v="Maritime"/>
    <s v="Import"/>
    <x v="3677"/>
    <d v="2024-08-14T00:00:00"/>
    <x v="3"/>
    <s v="DFCLCIAL01"/>
    <x v="19"/>
    <s v="TAX MANUT"/>
    <n v="0"/>
    <n v="280"/>
    <n v="280"/>
    <n v="0"/>
    <n v="0"/>
    <n v="0"/>
    <n v="0"/>
    <n v="0"/>
    <n v="280"/>
    <n v="100"/>
    <n v="0"/>
    <n v="280"/>
    <n v="280"/>
    <n v="0"/>
    <n v="0"/>
    <n v="0"/>
    <n v="0"/>
    <n v="280"/>
    <n v="0"/>
    <n v="100"/>
    <n v="280"/>
    <n v="0"/>
  </r>
  <r>
    <x v="10"/>
    <s v="Maritime"/>
    <s v="Import"/>
    <x v="3677"/>
    <d v="2024-08-14T00:00:00"/>
    <x v="1"/>
    <s v="DFCLCPTA"/>
    <x v="14"/>
    <s v="EXO FR ANNEXE"/>
    <n v="0"/>
    <n v="0"/>
    <n v="0"/>
    <n v="0"/>
    <n v="241.5"/>
    <n v="241.5"/>
    <n v="0"/>
    <n v="0"/>
    <n v="-241.5"/>
    <n v="0"/>
    <n v="0"/>
    <n v="0"/>
    <n v="0"/>
    <n v="0"/>
    <n v="241.5"/>
    <n v="241.5"/>
    <n v="0"/>
    <n v="-241.5"/>
    <n v="0"/>
    <n v="0"/>
    <n v="-241.5"/>
    <n v="0"/>
  </r>
  <r>
    <x v="10"/>
    <s v="Maritime"/>
    <s v="Import"/>
    <x v="3677"/>
    <d v="2024-08-14T00:00:00"/>
    <x v="3"/>
    <s v="DFCLCIAL01"/>
    <x v="4"/>
    <s v="TAX  FR ANNEXE"/>
    <n v="0"/>
    <n v="274"/>
    <n v="274"/>
    <n v="241.5"/>
    <n v="0"/>
    <n v="-241.5"/>
    <n v="-241.5"/>
    <n v="0"/>
    <n v="274"/>
    <n v="100"/>
    <n v="0"/>
    <n v="274"/>
    <n v="274"/>
    <n v="241.5"/>
    <n v="0"/>
    <n v="-241.5"/>
    <n v="-241.5"/>
    <n v="274"/>
    <n v="0"/>
    <n v="100"/>
    <n v="515.5"/>
    <n v="213.46"/>
  </r>
  <r>
    <x v="10"/>
    <s v="Maritime"/>
    <s v="Import"/>
    <x v="3677"/>
    <d v="2024-08-14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10"/>
    <s v="Maritime"/>
    <s v="Import"/>
    <x v="3677"/>
    <d v="2024-08-14T00:00:00"/>
    <x v="3"/>
    <s v="DFCLCIAL01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10"/>
    <s v="Maritime"/>
    <s v="Import"/>
    <x v="3677"/>
    <d v="2024-08-14T00:00:00"/>
    <x v="3"/>
    <s v="DFCLCIAL01"/>
    <x v="15"/>
    <s v="TAX TRACTION"/>
    <n v="0"/>
    <n v="385"/>
    <n v="385"/>
    <n v="165"/>
    <n v="0"/>
    <n v="-165"/>
    <n v="-165"/>
    <n v="0"/>
    <n v="385"/>
    <n v="100"/>
    <n v="0"/>
    <n v="385"/>
    <n v="385"/>
    <n v="165"/>
    <n v="0"/>
    <n v="-165"/>
    <n v="-165"/>
    <n v="385"/>
    <n v="0"/>
    <n v="100"/>
    <n v="550"/>
    <n v="333.33"/>
  </r>
  <r>
    <x v="0"/>
    <s v="Maritime"/>
    <s v="Export"/>
    <x v="3678"/>
    <d v="2024-08-14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678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Import"/>
    <x v="3679"/>
    <d v="2024-08-14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680"/>
    <d v="2024-08-14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681"/>
    <d v="2024-08-14T00:00:00"/>
    <x v="3"/>
    <s v="DFCLCIAL01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3682"/>
    <d v="2024-08-14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682"/>
    <d v="2024-08-14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682"/>
    <d v="2024-08-14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3683"/>
    <d v="2024-08-14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684"/>
    <d v="2024-08-14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Export"/>
    <x v="3685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686"/>
    <d v="2024-08-14T00:00:00"/>
    <x v="5"/>
    <s v="DFCLCIAL02"/>
    <x v="24"/>
    <s v="EXO REF SUREST"/>
    <n v="0"/>
    <n v="148"/>
    <n v="148"/>
    <n v="148"/>
    <n v="0"/>
    <n v="-148"/>
    <n v="-148"/>
    <n v="0"/>
    <n v="148"/>
    <n v="100"/>
    <n v="0"/>
    <n v="148"/>
    <n v="148"/>
    <n v="148"/>
    <n v="148"/>
    <n v="-148"/>
    <n v="-148"/>
    <n v="0"/>
    <n v="0"/>
    <n v="100"/>
    <n v="296"/>
    <n v="200"/>
  </r>
  <r>
    <x v="0"/>
    <s v="Maritime"/>
    <s v="Import"/>
    <x v="3686"/>
    <d v="2024-08-14T00:00:00"/>
    <x v="1"/>
    <s v="DFCLCPTA"/>
    <x v="24"/>
    <s v="EXO REF SUREST"/>
    <n v="0"/>
    <n v="0"/>
    <n v="0"/>
    <n v="0"/>
    <n v="148"/>
    <n v="148"/>
    <n v="0"/>
    <n v="0"/>
    <n v="-148"/>
    <n v="0"/>
    <n v="0"/>
    <n v="0"/>
    <n v="0"/>
    <n v="0"/>
    <n v="0"/>
    <n v="148"/>
    <n v="0"/>
    <n v="0"/>
    <n v="0"/>
    <n v="0"/>
    <n v="-148"/>
    <n v="0"/>
  </r>
  <r>
    <x v="0"/>
    <s v="Maritime"/>
    <s v="Import"/>
    <x v="3686"/>
    <d v="2024-08-14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686"/>
    <d v="2024-08-14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3686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5"/>
    <s v="Maritime"/>
    <s v="Export"/>
    <x v="3687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688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689"/>
    <d v="2024-08-14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0"/>
    <n v="-13"/>
    <n v="-13"/>
    <n v="13"/>
    <n v="0"/>
    <n v="100"/>
    <n v="26"/>
    <n v="200"/>
  </r>
  <r>
    <x v="0"/>
    <s v="Maritime"/>
    <s v="Import"/>
    <x v="3689"/>
    <d v="2024-08-1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0"/>
    <n v="60"/>
    <n v="0"/>
    <n v="-60"/>
    <n v="0"/>
    <n v="0"/>
    <n v="-60"/>
    <n v="0"/>
  </r>
  <r>
    <x v="0"/>
    <s v="Maritime"/>
    <s v="Import"/>
    <x v="3689"/>
    <d v="2024-08-14T00:00:00"/>
    <x v="4"/>
    <s v="DFCLCIAL03"/>
    <x v="6"/>
    <s v="DROITS DE DOUANE"/>
    <n v="0"/>
    <n v="0"/>
    <n v="0"/>
    <n v="0"/>
    <n v="0"/>
    <n v="0"/>
    <n v="0"/>
    <n v="0"/>
    <n v="0"/>
    <n v="0"/>
    <n v="0"/>
    <n v="60"/>
    <n v="60"/>
    <n v="60"/>
    <n v="0"/>
    <n v="-60"/>
    <n v="-60"/>
    <n v="60"/>
    <n v="0"/>
    <n v="100"/>
    <n v="120"/>
    <n v="200"/>
  </r>
  <r>
    <x v="0"/>
    <s v="Maritime"/>
    <s v="Import"/>
    <x v="3689"/>
    <d v="2024-08-14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89"/>
    <d v="2024-08-14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689"/>
    <d v="2024-08-14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3"/>
    <n v="13"/>
    <n v="0"/>
    <n v="-13"/>
    <n v="0"/>
    <n v="0"/>
    <n v="-13"/>
    <n v="0"/>
  </r>
  <r>
    <x v="0"/>
    <s v="Maritime"/>
    <s v="Export"/>
    <x v="3690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690"/>
    <d v="2024-08-14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3691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692"/>
    <d v="2024-08-14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3693"/>
    <d v="2024-08-1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0"/>
    <n v="40"/>
    <n v="0"/>
    <n v="-40"/>
    <n v="0"/>
    <n v="0"/>
    <n v="-40"/>
    <n v="0"/>
  </r>
  <r>
    <x v="0"/>
    <s v="Maritime"/>
    <s v="Import"/>
    <x v="3693"/>
    <d v="2024-08-14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93"/>
    <d v="2024-08-14T00:00:00"/>
    <x v="4"/>
    <s v="DFCLCIAL03"/>
    <x v="6"/>
    <s v="DROITS DE DOUANE"/>
    <n v="0"/>
    <n v="0"/>
    <n v="0"/>
    <n v="0"/>
    <n v="0"/>
    <n v="0"/>
    <n v="0"/>
    <n v="0"/>
    <n v="0"/>
    <n v="0"/>
    <n v="0"/>
    <n v="40"/>
    <n v="40"/>
    <n v="40"/>
    <n v="0"/>
    <n v="-40"/>
    <n v="-40"/>
    <n v="40"/>
    <n v="0"/>
    <n v="100"/>
    <n v="80"/>
    <n v="200"/>
  </r>
  <r>
    <x v="0"/>
    <s v="Maritime"/>
    <s v="Import"/>
    <x v="3693"/>
    <d v="2024-08-14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93"/>
    <d v="2024-08-14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4"/>
    <n v="14"/>
    <n v="0"/>
    <n v="-14"/>
    <n v="0"/>
    <n v="0"/>
    <n v="-14"/>
    <n v="0"/>
  </r>
  <r>
    <x v="0"/>
    <s v="Maritime"/>
    <s v="Import"/>
    <x v="3693"/>
    <d v="2024-08-14T00:00:00"/>
    <x v="4"/>
    <s v="DFCLCIAL03"/>
    <x v="5"/>
    <s v="DROITS DE PORT DOUAN"/>
    <n v="0"/>
    <n v="0"/>
    <n v="0"/>
    <n v="0"/>
    <n v="0"/>
    <n v="0"/>
    <n v="0"/>
    <n v="0"/>
    <n v="0"/>
    <n v="0"/>
    <n v="0"/>
    <n v="14"/>
    <n v="14"/>
    <n v="14"/>
    <n v="0"/>
    <n v="-14"/>
    <n v="-14"/>
    <n v="14"/>
    <n v="0"/>
    <n v="100"/>
    <n v="28"/>
    <n v="200"/>
  </r>
  <r>
    <x v="5"/>
    <s v="Maritime"/>
    <s v="Import"/>
    <x v="3694"/>
    <d v="2024-08-14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695"/>
    <d v="2024-08-1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772"/>
    <n v="1772"/>
    <n v="0"/>
    <n v="-1772"/>
    <n v="0"/>
    <n v="0"/>
    <n v="-1772"/>
    <n v="0"/>
  </r>
  <r>
    <x v="0"/>
    <s v="Maritime"/>
    <s v="Import"/>
    <x v="3695"/>
    <d v="2024-08-14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3695"/>
    <d v="2024-08-14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38"/>
    <n v="38"/>
    <n v="0"/>
    <n v="-38"/>
    <n v="0"/>
    <n v="0"/>
    <n v="-38"/>
    <n v="0"/>
  </r>
  <r>
    <x v="0"/>
    <s v="Maritime"/>
    <s v="Import"/>
    <x v="3695"/>
    <d v="2024-08-14T00:00:00"/>
    <x v="4"/>
    <s v="DFCLCIAL03"/>
    <x v="5"/>
    <s v="DROITS DE PORT DOUAN"/>
    <n v="0"/>
    <n v="0"/>
    <n v="0"/>
    <n v="0"/>
    <n v="0"/>
    <n v="0"/>
    <n v="0"/>
    <n v="0"/>
    <n v="0"/>
    <n v="0"/>
    <n v="0"/>
    <n v="38"/>
    <n v="38"/>
    <n v="38"/>
    <n v="0"/>
    <n v="-38"/>
    <n v="-38"/>
    <n v="38"/>
    <n v="0"/>
    <n v="100"/>
    <n v="76"/>
    <n v="200"/>
  </r>
  <r>
    <x v="0"/>
    <s v="Maritime"/>
    <s v="Import"/>
    <x v="3695"/>
    <d v="2024-08-14T00:00:00"/>
    <x v="4"/>
    <s v="DFCLCIAL03"/>
    <x v="6"/>
    <s v="DROITS DE DOUANE"/>
    <n v="0"/>
    <n v="0"/>
    <n v="0"/>
    <n v="0"/>
    <n v="0"/>
    <n v="0"/>
    <n v="0"/>
    <n v="0"/>
    <n v="0"/>
    <n v="0"/>
    <n v="0"/>
    <n v="1772"/>
    <n v="1772"/>
    <n v="1772"/>
    <n v="0"/>
    <n v="-1772"/>
    <n v="-1772"/>
    <n v="1772"/>
    <n v="0"/>
    <n v="100"/>
    <n v="3544"/>
    <n v="200"/>
  </r>
  <r>
    <x v="0"/>
    <s v="Maritime"/>
    <s v="Import"/>
    <x v="3695"/>
    <d v="2024-08-14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96"/>
    <d v="2024-08-14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6"/>
    <n v="16"/>
    <n v="0"/>
    <n v="-16"/>
    <n v="0"/>
    <n v="0"/>
    <n v="-16"/>
    <n v="0"/>
  </r>
  <r>
    <x v="0"/>
    <s v="Maritime"/>
    <s v="Import"/>
    <x v="3696"/>
    <d v="2024-08-14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696"/>
    <d v="2024-08-14T00:00:00"/>
    <x v="4"/>
    <s v="DFCLCIAL03"/>
    <x v="5"/>
    <s v="DROITS DE PORT DOUAN"/>
    <n v="0"/>
    <n v="0"/>
    <n v="0"/>
    <n v="0"/>
    <n v="0"/>
    <n v="0"/>
    <n v="0"/>
    <n v="0"/>
    <n v="0"/>
    <n v="0"/>
    <n v="0"/>
    <n v="16"/>
    <n v="16"/>
    <n v="16"/>
    <n v="0"/>
    <n v="-16"/>
    <n v="-16"/>
    <n v="16"/>
    <n v="0"/>
    <n v="100"/>
    <n v="32"/>
    <n v="200"/>
  </r>
  <r>
    <x v="0"/>
    <s v="Maritime"/>
    <s v="Import"/>
    <x v="3696"/>
    <d v="2024-08-14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96"/>
    <d v="2024-08-1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696"/>
    <n v="696"/>
    <n v="0"/>
    <n v="-696"/>
    <n v="0"/>
    <n v="0"/>
    <n v="-696"/>
    <n v="0"/>
  </r>
  <r>
    <x v="0"/>
    <s v="Maritime"/>
    <s v="Import"/>
    <x v="3696"/>
    <d v="2024-08-14T00:00:00"/>
    <x v="4"/>
    <s v="DFCLCIAL03"/>
    <x v="6"/>
    <s v="DROITS DE DOUANE"/>
    <n v="0"/>
    <n v="0"/>
    <n v="0"/>
    <n v="0"/>
    <n v="0"/>
    <n v="0"/>
    <n v="0"/>
    <n v="0"/>
    <n v="0"/>
    <n v="0"/>
    <n v="0"/>
    <n v="696"/>
    <n v="696"/>
    <n v="696"/>
    <n v="0"/>
    <n v="-696"/>
    <n v="-696"/>
    <n v="696"/>
    <n v="0"/>
    <n v="100"/>
    <n v="1392"/>
    <n v="200"/>
  </r>
  <r>
    <x v="0"/>
    <s v="Maritime"/>
    <s v="Import"/>
    <x v="3697"/>
    <d v="2024-08-14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3697"/>
    <d v="2024-08-14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9"/>
    <n v="39"/>
    <n v="0"/>
    <n v="-39"/>
    <n v="0"/>
    <n v="0"/>
    <n v="-39"/>
    <n v="0"/>
  </r>
  <r>
    <x v="0"/>
    <s v="Maritime"/>
    <s v="Import"/>
    <x v="3697"/>
    <d v="2024-08-14T00:00:00"/>
    <x v="4"/>
    <s v="DFCLCIAL03"/>
    <x v="5"/>
    <s v="DROITS DE PORT DOUAN"/>
    <n v="0"/>
    <n v="0"/>
    <n v="0"/>
    <n v="0"/>
    <n v="0"/>
    <n v="0"/>
    <n v="0"/>
    <n v="0"/>
    <n v="0"/>
    <n v="0"/>
    <n v="0"/>
    <n v="13"/>
    <n v="13"/>
    <n v="13"/>
    <n v="0"/>
    <n v="-13"/>
    <n v="-13"/>
    <n v="13"/>
    <n v="0"/>
    <n v="100"/>
    <n v="26"/>
    <n v="200"/>
  </r>
  <r>
    <x v="0"/>
    <s v="Maritime"/>
    <s v="Import"/>
    <x v="3697"/>
    <d v="2024-08-14T00:00:00"/>
    <x v="4"/>
    <s v="DFCLCIAL03"/>
    <x v="6"/>
    <s v="DROITS DE DOUANE"/>
    <n v="0"/>
    <n v="0"/>
    <n v="0"/>
    <n v="0"/>
    <n v="0"/>
    <n v="0"/>
    <n v="0"/>
    <n v="0"/>
    <n v="0"/>
    <n v="0"/>
    <n v="0"/>
    <n v="39"/>
    <n v="39"/>
    <n v="39"/>
    <n v="0"/>
    <n v="-39"/>
    <n v="-39"/>
    <n v="39"/>
    <n v="0"/>
    <n v="100"/>
    <n v="78"/>
    <n v="200"/>
  </r>
  <r>
    <x v="0"/>
    <s v="Maritime"/>
    <s v="Import"/>
    <x v="3697"/>
    <d v="2024-08-14T00:00:00"/>
    <x v="1"/>
    <s v="DFCLCPTA"/>
    <x v="5"/>
    <s v="DROITS DE PORT DOUAN"/>
    <n v="0"/>
    <n v="0"/>
    <n v="0"/>
    <n v="0"/>
    <n v="0"/>
    <n v="0"/>
    <n v="0"/>
    <n v="0"/>
    <n v="0"/>
    <n v="0"/>
    <n v="0"/>
    <n v="0"/>
    <n v="0"/>
    <n v="0"/>
    <n v="13"/>
    <n v="13"/>
    <n v="0"/>
    <n v="-13"/>
    <n v="0"/>
    <n v="0"/>
    <n v="-13"/>
    <n v="0"/>
  </r>
  <r>
    <x v="0"/>
    <s v="Maritime"/>
    <s v="Import"/>
    <x v="3697"/>
    <d v="2024-08-14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698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699"/>
    <d v="2024-08-14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700"/>
    <d v="2024-08-14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701"/>
    <d v="2024-08-14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701"/>
    <d v="2024-08-14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701"/>
    <d v="2024-08-14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701"/>
    <d v="2024-08-14T00:00:00"/>
    <x v="4"/>
    <s v="DFCLCIAL03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5"/>
    <s v="Maritime"/>
    <s v="Export"/>
    <x v="3702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703"/>
    <d v="2024-08-14T00:00:00"/>
    <x v="0"/>
    <s v="DFCLCIAL04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5"/>
    <s v="Maritime"/>
    <s v="Import"/>
    <x v="3704"/>
    <d v="2024-08-14T00:00:00"/>
    <x v="2"/>
    <s v="DFCLCIAL07"/>
    <x v="9"/>
    <s v="EUA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5"/>
    <s v="Maritime"/>
    <s v="Export"/>
    <x v="3705"/>
    <d v="2024-08-14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3706"/>
    <d v="2024-08-14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3707"/>
    <d v="2024-08-14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708"/>
    <d v="2024-08-14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709"/>
    <d v="2024-08-14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9"/>
    <s v="Aérien"/>
    <s v="Export"/>
    <x v="3710"/>
    <d v="2024-08-14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3711"/>
    <d v="2024-08-14T00:00:00"/>
    <x v="6"/>
    <s v="DFCLCIAL06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3712"/>
    <d v="2024-08-14T00:00:00"/>
    <x v="1"/>
    <s v="DFCLCPTA"/>
    <x v="2"/>
    <s v="TAX TPS ROUTE"/>
    <n v="0"/>
    <n v="0"/>
    <n v="0"/>
    <n v="0"/>
    <n v="989"/>
    <n v="989"/>
    <n v="0"/>
    <n v="0"/>
    <n v="-989"/>
    <n v="0"/>
    <n v="0"/>
    <n v="0"/>
    <n v="0"/>
    <n v="0"/>
    <n v="989"/>
    <n v="989"/>
    <n v="0"/>
    <n v="-989"/>
    <n v="0"/>
    <n v="0"/>
    <n v="-989"/>
    <n v="0"/>
  </r>
  <r>
    <x v="0"/>
    <s v="Maritime"/>
    <s v="Import"/>
    <x v="3712"/>
    <d v="2024-08-14T00:00:00"/>
    <x v="5"/>
    <s v="DFCLCIAL02"/>
    <x v="26"/>
    <s v="EXO TPS ROUTE"/>
    <n v="0"/>
    <n v="1050"/>
    <n v="1050"/>
    <n v="989"/>
    <n v="0"/>
    <n v="-989"/>
    <n v="-989"/>
    <n v="0"/>
    <n v="1050"/>
    <n v="100"/>
    <n v="0"/>
    <n v="1050"/>
    <n v="1050"/>
    <n v="989"/>
    <n v="0"/>
    <n v="-989"/>
    <n v="-989"/>
    <n v="1050"/>
    <n v="0"/>
    <n v="100"/>
    <n v="2039"/>
    <n v="206.17"/>
  </r>
  <r>
    <x v="0"/>
    <s v="Maritime"/>
    <s v="Export"/>
    <x v="3713"/>
    <d v="2024-08-14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3713"/>
    <d v="2024-08-14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3714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715"/>
    <d v="2024-08-14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716"/>
    <d v="2024-08-14T00:00:00"/>
    <x v="0"/>
    <s v="DFCLCIAL04"/>
    <x v="6"/>
    <s v="DROITS DE DOUANE"/>
    <n v="0"/>
    <n v="0"/>
    <n v="0"/>
    <n v="0"/>
    <n v="0"/>
    <n v="0"/>
    <n v="0"/>
    <n v="0"/>
    <n v="0"/>
    <n v="0"/>
    <n v="0"/>
    <n v="2785"/>
    <n v="2785"/>
    <n v="2785"/>
    <n v="2785"/>
    <n v="-2785"/>
    <n v="-2785"/>
    <n v="0"/>
    <n v="0"/>
    <n v="100"/>
    <n v="5570"/>
    <n v="200"/>
  </r>
  <r>
    <x v="0"/>
    <s v="Maritime"/>
    <s v="Import"/>
    <x v="3716"/>
    <d v="2024-08-14T00:00:00"/>
    <x v="0"/>
    <s v="DFCLCIAL04"/>
    <x v="0"/>
    <s v="EXO DOUANE"/>
    <n v="0"/>
    <n v="175.1"/>
    <n v="175.1"/>
    <n v="0"/>
    <n v="0"/>
    <n v="0"/>
    <n v="0"/>
    <n v="0"/>
    <n v="175.1"/>
    <n v="100"/>
    <n v="0"/>
    <n v="175.1"/>
    <n v="175.1"/>
    <n v="0"/>
    <n v="0"/>
    <n v="0"/>
    <n v="0"/>
    <n v="175.1"/>
    <n v="0"/>
    <n v="100"/>
    <n v="175.1"/>
    <n v="0"/>
  </r>
  <r>
    <x v="0"/>
    <s v="Maritime"/>
    <s v="Export"/>
    <x v="3717"/>
    <d v="2024-08-14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717"/>
    <d v="2024-08-14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718"/>
    <d v="2024-08-14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3719"/>
    <d v="2024-08-14T00:00:00"/>
    <x v="0"/>
    <s v="DFCLCIAL04"/>
    <x v="0"/>
    <s v="EXO DOUANE"/>
    <n v="0"/>
    <n v="270.3"/>
    <n v="270.3"/>
    <n v="0"/>
    <n v="0"/>
    <n v="0"/>
    <n v="0"/>
    <n v="0"/>
    <n v="270.3"/>
    <n v="100"/>
    <n v="0"/>
    <n v="270.3"/>
    <n v="270.3"/>
    <n v="0"/>
    <n v="0"/>
    <n v="0"/>
    <n v="0"/>
    <n v="270.3"/>
    <n v="0"/>
    <n v="100"/>
    <n v="270.3"/>
    <n v="0"/>
  </r>
  <r>
    <x v="0"/>
    <s v="Maritime"/>
    <s v="Import"/>
    <x v="3719"/>
    <d v="2024-08-14T00:00:00"/>
    <x v="0"/>
    <s v="DFCLCIAL04"/>
    <x v="6"/>
    <s v="DROITS DE DOUANE"/>
    <n v="0"/>
    <n v="0"/>
    <n v="0"/>
    <n v="0"/>
    <n v="0"/>
    <n v="0"/>
    <n v="0"/>
    <n v="0"/>
    <n v="0"/>
    <n v="0"/>
    <n v="0"/>
    <n v="16283"/>
    <n v="16283"/>
    <n v="16283"/>
    <n v="16283"/>
    <n v="-16283"/>
    <n v="-16283"/>
    <n v="0"/>
    <n v="0"/>
    <n v="100"/>
    <n v="32566"/>
    <n v="200"/>
  </r>
  <r>
    <x v="5"/>
    <s v="Maritime"/>
    <s v="Import"/>
    <x v="3720"/>
    <d v="2024-08-14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721"/>
    <d v="2024-08-14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3722"/>
    <d v="2024-08-14T00:00:00"/>
    <x v="6"/>
    <s v="DFCLCIAL06"/>
    <x v="0"/>
    <s v="EXO DOUANE"/>
    <n v="0"/>
    <n v="184"/>
    <n v="184"/>
    <n v="0"/>
    <n v="0"/>
    <n v="0"/>
    <n v="0"/>
    <n v="0"/>
    <n v="184"/>
    <n v="100"/>
    <n v="0"/>
    <n v="184"/>
    <n v="184"/>
    <n v="0"/>
    <n v="0"/>
    <n v="0"/>
    <n v="0"/>
    <n v="184"/>
    <n v="0"/>
    <n v="100"/>
    <n v="184"/>
    <n v="0"/>
  </r>
  <r>
    <x v="0"/>
    <s v="Maritime"/>
    <s v="Import"/>
    <x v="3723"/>
    <d v="2024-08-14T00:00:00"/>
    <x v="0"/>
    <s v="DFCLCIAL04"/>
    <x v="6"/>
    <s v="DROITS DE DOUANE"/>
    <n v="0"/>
    <n v="0"/>
    <n v="0"/>
    <n v="0"/>
    <n v="0"/>
    <n v="0"/>
    <n v="0"/>
    <n v="0"/>
    <n v="0"/>
    <n v="0"/>
    <n v="0"/>
    <n v="8278"/>
    <n v="8278"/>
    <n v="8278"/>
    <n v="8278"/>
    <n v="-8278"/>
    <n v="-8278"/>
    <n v="0"/>
    <n v="0"/>
    <n v="100"/>
    <n v="16556"/>
    <n v="200"/>
  </r>
  <r>
    <x v="0"/>
    <s v="Maritime"/>
    <s v="Import"/>
    <x v="3723"/>
    <d v="2024-08-14T00:00:00"/>
    <x v="0"/>
    <s v="DFCLCIAL04"/>
    <x v="0"/>
    <s v="EXO DOUANE"/>
    <n v="0"/>
    <n v="467.5"/>
    <n v="467.5"/>
    <n v="0"/>
    <n v="0"/>
    <n v="0"/>
    <n v="0"/>
    <n v="0"/>
    <n v="467.5"/>
    <n v="100"/>
    <n v="0"/>
    <n v="467.5"/>
    <n v="467.5"/>
    <n v="0"/>
    <n v="0"/>
    <n v="0"/>
    <n v="0"/>
    <n v="467.5"/>
    <n v="0"/>
    <n v="100"/>
    <n v="467.5"/>
    <n v="0"/>
  </r>
  <r>
    <x v="5"/>
    <s v="Maritime"/>
    <s v="Export"/>
    <x v="3724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725"/>
    <d v="2024-08-14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Export"/>
    <x v="3726"/>
    <d v="2024-08-14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27"/>
    <d v="2024-08-14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3728"/>
    <d v="2024-08-14T00:00:00"/>
    <x v="3"/>
    <s v="DFCLCIAL01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Export"/>
    <x v="3729"/>
    <d v="2024-08-14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1"/>
    <s v="Route"/>
    <s v="Export"/>
    <x v="3730"/>
    <d v="2024-08-14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3730"/>
    <d v="2024-08-14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3731"/>
    <d v="2024-08-14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3732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733"/>
    <d v="2024-08-31T00:00:00"/>
    <x v="2"/>
    <s v="DFCLCIAL07"/>
    <x v="4"/>
    <s v="TAX  FR ANNEXE"/>
    <n v="0"/>
    <n v="151.71"/>
    <n v="151.71"/>
    <n v="131.71"/>
    <n v="0"/>
    <n v="-131.71"/>
    <n v="-131.71"/>
    <n v="0"/>
    <n v="151.71"/>
    <n v="100"/>
    <n v="0"/>
    <n v="151.71"/>
    <n v="151.71"/>
    <n v="131.71"/>
    <n v="131.71"/>
    <n v="-131.71"/>
    <n v="-131.71"/>
    <n v="20"/>
    <n v="0"/>
    <n v="100"/>
    <n v="283.42"/>
    <n v="215.18"/>
  </r>
  <r>
    <x v="0"/>
    <s v="Maritime"/>
    <s v="Import"/>
    <x v="3733"/>
    <d v="2024-08-31T00:00:00"/>
    <x v="2"/>
    <s v="DFCLCIAL07"/>
    <x v="9"/>
    <s v="EUA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Import"/>
    <x v="3733"/>
    <d v="2024-08-31T00:00:00"/>
    <x v="2"/>
    <s v="DFCLCIAL07"/>
    <x v="6"/>
    <s v="DROITS DE DOUANE"/>
    <n v="0"/>
    <n v="0"/>
    <n v="0"/>
    <n v="0"/>
    <n v="0"/>
    <n v="0"/>
    <n v="0"/>
    <n v="0"/>
    <n v="0"/>
    <n v="0"/>
    <n v="0"/>
    <n v="2748.51"/>
    <n v="2748.51"/>
    <n v="2748.51"/>
    <n v="2748.51"/>
    <n v="-2748.51"/>
    <n v="-2748.51"/>
    <n v="0"/>
    <n v="0"/>
    <n v="100"/>
    <n v="5497.02"/>
    <n v="200"/>
  </r>
  <r>
    <x v="0"/>
    <s v="Maritime"/>
    <s v="Export"/>
    <x v="3734"/>
    <d v="2024-08-14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5"/>
    <s v="Maritime"/>
    <s v="Export"/>
    <x v="3735"/>
    <d v="2024-08-14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736"/>
    <d v="2024-08-14T00:00:00"/>
    <x v="2"/>
    <s v="DFCLCIAL07"/>
    <x v="0"/>
    <s v="EXO DOUANE"/>
    <n v="0"/>
    <n v="100"/>
    <n v="100"/>
    <n v="48"/>
    <n v="0"/>
    <n v="-48"/>
    <n v="-48"/>
    <n v="0"/>
    <n v="100"/>
    <n v="100"/>
    <n v="0"/>
    <n v="100"/>
    <n v="100"/>
    <n v="48"/>
    <n v="48"/>
    <n v="-48"/>
    <n v="-48"/>
    <n v="52"/>
    <n v="0"/>
    <n v="100"/>
    <n v="148"/>
    <n v="308.33"/>
  </r>
  <r>
    <x v="5"/>
    <s v="Maritime"/>
    <s v="Export"/>
    <x v="3737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738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739"/>
    <d v="2024-08-14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8"/>
    <s v="Maritime"/>
    <s v="Import"/>
    <x v="3740"/>
    <d v="2024-08-14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3741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4"/>
    <s v="Maritime"/>
    <s v="Export"/>
    <x v="3742"/>
    <d v="2024-08-16T00:00:00"/>
    <x v="3"/>
    <s v="DFCLCIAL01"/>
    <x v="0"/>
    <s v="EXO DOUAN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743"/>
    <d v="2024-08-14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3744"/>
    <d v="2024-08-14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44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744"/>
    <d v="2024-08-14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3744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7"/>
    <n v="7"/>
    <n v="7"/>
    <n v="7"/>
    <n v="-7"/>
    <n v="-7"/>
    <n v="0"/>
    <n v="0"/>
    <n v="100"/>
    <n v="14"/>
    <n v="200"/>
  </r>
  <r>
    <x v="0"/>
    <s v="Maritime"/>
    <s v="Import"/>
    <x v="3745"/>
    <d v="2024-08-14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3746"/>
    <d v="2024-08-14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747"/>
    <d v="2024-08-14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3747"/>
    <d v="2024-08-14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748"/>
    <d v="2024-08-14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3748"/>
    <d v="2024-08-14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748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749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836"/>
    <n v="836"/>
    <n v="836"/>
    <n v="836"/>
    <n v="-836"/>
    <n v="-836"/>
    <n v="0"/>
    <n v="0"/>
    <n v="100"/>
    <n v="1672"/>
    <n v="200"/>
  </r>
  <r>
    <x v="0"/>
    <s v="Maritime"/>
    <s v="Import"/>
    <x v="3749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749"/>
    <d v="2024-08-14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3749"/>
    <d v="2024-08-14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6"/>
    <s v="Maritime"/>
    <s v="Export"/>
    <x v="3750"/>
    <d v="2024-08-14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Export"/>
    <x v="3750"/>
    <d v="2024-08-14T00:00:00"/>
    <x v="4"/>
    <s v="DFCLCIAL03"/>
    <x v="17"/>
    <s v="EXO TRACTION"/>
    <n v="0"/>
    <n v="160"/>
    <n v="160"/>
    <n v="154.5"/>
    <n v="0"/>
    <n v="-154.5"/>
    <n v="-154.5"/>
    <n v="0"/>
    <n v="160"/>
    <n v="100"/>
    <n v="0"/>
    <n v="160"/>
    <n v="160"/>
    <n v="154.5"/>
    <n v="0"/>
    <n v="-154.5"/>
    <n v="-154.5"/>
    <n v="160"/>
    <n v="0"/>
    <n v="100"/>
    <n v="314.5"/>
    <n v="203.56"/>
  </r>
  <r>
    <x v="6"/>
    <s v="Maritime"/>
    <s v="Export"/>
    <x v="3750"/>
    <d v="2024-08-14T00:00:00"/>
    <x v="4"/>
    <s v="DFCLCIAL03"/>
    <x v="16"/>
    <s v="EXO MANUT"/>
    <n v="0"/>
    <n v="685"/>
    <n v="685"/>
    <n v="0"/>
    <n v="0"/>
    <n v="0"/>
    <n v="0"/>
    <n v="0"/>
    <n v="685"/>
    <n v="100"/>
    <n v="0"/>
    <n v="685"/>
    <n v="685"/>
    <n v="0"/>
    <n v="0"/>
    <n v="0"/>
    <n v="0"/>
    <n v="685"/>
    <n v="0"/>
    <n v="100"/>
    <n v="685"/>
    <n v="0"/>
  </r>
  <r>
    <x v="6"/>
    <s v="Maritime"/>
    <s v="Export"/>
    <x v="3750"/>
    <d v="2024-08-14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6"/>
    <s v="Maritime"/>
    <s v="Export"/>
    <x v="3750"/>
    <d v="2024-08-14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6"/>
    <s v="Maritime"/>
    <s v="Export"/>
    <x v="3750"/>
    <d v="2024-08-14T00:00:00"/>
    <x v="4"/>
    <s v="DFCLCIAL03"/>
    <x v="14"/>
    <s v="EXO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3751"/>
    <d v="2024-08-14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3752"/>
    <d v="2024-08-14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3753"/>
    <d v="2024-08-14T00:00:00"/>
    <x v="4"/>
    <s v="DFCLCIAL03"/>
    <x v="4"/>
    <s v="TAX 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3754"/>
    <d v="2024-08-14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3755"/>
    <d v="2024-08-14T00:00:00"/>
    <x v="4"/>
    <s v="DFCLCIAL03"/>
    <x v="4"/>
    <s v="TAX  FR ANNEX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3756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756"/>
    <d v="2024-08-14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757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757"/>
    <d v="2024-08-14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758"/>
    <d v="2024-08-14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758"/>
    <d v="2024-08-14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3759"/>
    <d v="2024-08-14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760"/>
    <d v="2024-08-14T00:00:00"/>
    <x v="5"/>
    <s v="DFCLCIAL02"/>
    <x v="6"/>
    <s v="DROITS DE DOUANE"/>
    <n v="0"/>
    <n v="0"/>
    <n v="0"/>
    <n v="0"/>
    <n v="0"/>
    <n v="0"/>
    <n v="0"/>
    <n v="0"/>
    <n v="0"/>
    <n v="0"/>
    <n v="0"/>
    <n v="950"/>
    <n v="950"/>
    <n v="950"/>
    <n v="950"/>
    <n v="-950"/>
    <n v="-950"/>
    <n v="0"/>
    <n v="0"/>
    <n v="100"/>
    <n v="1900"/>
    <n v="200"/>
  </r>
  <r>
    <x v="0"/>
    <s v="Maritime"/>
    <s v="Import"/>
    <x v="3760"/>
    <d v="2024-08-14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760"/>
    <d v="2024-08-14T00:00:00"/>
    <x v="5"/>
    <s v="DFCLCIAL02"/>
    <x v="5"/>
    <s v="DROITS DE PORT DOUAN"/>
    <n v="0"/>
    <n v="0"/>
    <n v="0"/>
    <n v="0"/>
    <n v="0"/>
    <n v="0"/>
    <n v="0"/>
    <n v="0"/>
    <n v="0"/>
    <n v="0"/>
    <n v="0"/>
    <n v="60"/>
    <n v="60"/>
    <n v="60"/>
    <n v="60"/>
    <n v="-60"/>
    <n v="-60"/>
    <n v="0"/>
    <n v="0"/>
    <n v="100"/>
    <n v="120"/>
    <n v="200"/>
  </r>
  <r>
    <x v="0"/>
    <s v="Maritime"/>
    <s v="Import"/>
    <x v="3760"/>
    <d v="2024-08-14T00:00:00"/>
    <x v="5"/>
    <s v="DFCLCIAL02"/>
    <x v="10"/>
    <s v="TAX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Export"/>
    <x v="3761"/>
    <d v="2024-08-1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762"/>
    <d v="2024-08-14T00:00:00"/>
    <x v="6"/>
    <s v="DFCLCIAL06"/>
    <x v="6"/>
    <s v="DROITS DE DOUANE"/>
    <n v="0"/>
    <n v="0"/>
    <n v="0"/>
    <n v="0"/>
    <n v="0"/>
    <n v="0"/>
    <n v="0"/>
    <n v="0"/>
    <n v="0"/>
    <n v="0"/>
    <n v="0"/>
    <n v="215"/>
    <n v="215"/>
    <n v="215"/>
    <n v="215"/>
    <n v="-215"/>
    <n v="-215"/>
    <n v="0"/>
    <n v="0"/>
    <n v="100"/>
    <n v="430"/>
    <n v="200"/>
  </r>
  <r>
    <x v="5"/>
    <s v="Maritime"/>
    <s v="Import"/>
    <x v="3762"/>
    <d v="2024-08-14T00:00:00"/>
    <x v="6"/>
    <s v="DFCLCIAL06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Export"/>
    <x v="3763"/>
    <d v="2024-08-14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764"/>
    <d v="2024-08-15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Export"/>
    <x v="3765"/>
    <d v="2024-08-1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766"/>
    <d v="2024-08-1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766"/>
    <d v="2024-08-15T00:00:00"/>
    <x v="6"/>
    <s v="DFCLCIAL06"/>
    <x v="6"/>
    <s v="DROITS DE DOUANE"/>
    <n v="0"/>
    <n v="0"/>
    <n v="0"/>
    <n v="0"/>
    <n v="0"/>
    <n v="0"/>
    <n v="0"/>
    <n v="0"/>
    <n v="0"/>
    <n v="0"/>
    <n v="0"/>
    <n v="339"/>
    <n v="339"/>
    <n v="339"/>
    <n v="339"/>
    <n v="-339"/>
    <n v="-339"/>
    <n v="0"/>
    <n v="0"/>
    <n v="100"/>
    <n v="678"/>
    <n v="200"/>
  </r>
  <r>
    <x v="5"/>
    <s v="Maritime"/>
    <s v="Export"/>
    <x v="3767"/>
    <d v="2024-08-1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768"/>
    <d v="2024-08-1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769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70"/>
    <d v="2024-08-15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3771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72"/>
    <d v="2024-08-1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3773"/>
    <d v="2024-08-15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3774"/>
    <d v="2024-08-15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3774"/>
    <d v="2024-08-15T00:00:00"/>
    <x v="6"/>
    <s v="DFCLCIAL06"/>
    <x v="6"/>
    <s v="DROITS DE DOUANE"/>
    <n v="0"/>
    <n v="0"/>
    <n v="0"/>
    <n v="0"/>
    <n v="0"/>
    <n v="0"/>
    <n v="0"/>
    <n v="0"/>
    <n v="0"/>
    <n v="0"/>
    <n v="0"/>
    <n v="22"/>
    <n v="22"/>
    <n v="0"/>
    <n v="0"/>
    <n v="0"/>
    <n v="0"/>
    <n v="22"/>
    <n v="0"/>
    <n v="100"/>
    <n v="22"/>
    <n v="0"/>
  </r>
  <r>
    <x v="5"/>
    <s v="Maritime"/>
    <s v="Import"/>
    <x v="3775"/>
    <d v="2024-08-15T00:00:00"/>
    <x v="0"/>
    <s v="DFCLCIAL04"/>
    <x v="7"/>
    <s v="TAX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3776"/>
    <d v="2024-08-15T00:00:00"/>
    <x v="0"/>
    <s v="DFCLCIAL04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3776"/>
    <d v="2024-08-15T00:00:00"/>
    <x v="0"/>
    <s v="DFCLCIAL04"/>
    <x v="6"/>
    <s v="DROITS DE DOUANE"/>
    <n v="0"/>
    <n v="0"/>
    <n v="0"/>
    <n v="0"/>
    <n v="0"/>
    <n v="0"/>
    <n v="0"/>
    <n v="0"/>
    <n v="0"/>
    <n v="0"/>
    <n v="0"/>
    <n v="39"/>
    <n v="39"/>
    <n v="39"/>
    <n v="39"/>
    <n v="-39"/>
    <n v="-39"/>
    <n v="0"/>
    <n v="0"/>
    <n v="100"/>
    <n v="78"/>
    <n v="200"/>
  </r>
  <r>
    <x v="5"/>
    <s v="Maritime"/>
    <s v="Import"/>
    <x v="3777"/>
    <d v="2024-08-15T00:00:00"/>
    <x v="0"/>
    <s v="DFCLCIAL04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3777"/>
    <d v="2024-08-15T00:00:00"/>
    <x v="0"/>
    <s v="DFCLCIAL04"/>
    <x v="6"/>
    <s v="DROITS DE DOUANE"/>
    <n v="0"/>
    <n v="0"/>
    <n v="0"/>
    <n v="0"/>
    <n v="0"/>
    <n v="0"/>
    <n v="0"/>
    <n v="0"/>
    <n v="0"/>
    <n v="0"/>
    <n v="0"/>
    <n v="27"/>
    <n v="27"/>
    <n v="27"/>
    <n v="27"/>
    <n v="-27"/>
    <n v="-27"/>
    <n v="0"/>
    <n v="0"/>
    <n v="100"/>
    <n v="54"/>
    <n v="200"/>
  </r>
  <r>
    <x v="5"/>
    <s v="Maritime"/>
    <s v="Export"/>
    <x v="3778"/>
    <d v="2024-08-1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779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80"/>
    <d v="2024-08-1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781"/>
    <d v="2024-08-15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782"/>
    <d v="2024-08-1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783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784"/>
    <d v="2024-08-15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785"/>
    <d v="2024-08-15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786"/>
    <d v="2024-08-15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787"/>
    <d v="2024-08-1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788"/>
    <d v="2024-08-1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789"/>
    <d v="2024-08-1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790"/>
    <d v="2024-08-15T00:00:00"/>
    <x v="6"/>
    <s v="DFCLCIAL06"/>
    <x v="6"/>
    <s v="DROITS DE DOUANE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5"/>
    <s v="Maritime"/>
    <s v="Export"/>
    <x v="3790"/>
    <d v="2024-08-15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3791"/>
    <d v="2024-08-15T00:00:00"/>
    <x v="6"/>
    <s v="DFCLCIAL06"/>
    <x v="0"/>
    <s v="EXO DOUANE"/>
    <n v="0"/>
    <n v="245"/>
    <n v="245"/>
    <n v="0"/>
    <n v="0"/>
    <n v="0"/>
    <n v="0"/>
    <n v="0"/>
    <n v="245"/>
    <n v="100"/>
    <n v="0"/>
    <n v="245"/>
    <n v="245"/>
    <n v="0"/>
    <n v="0"/>
    <n v="0"/>
    <n v="0"/>
    <n v="245"/>
    <n v="0"/>
    <n v="100"/>
    <n v="245"/>
    <n v="0"/>
  </r>
  <r>
    <x v="5"/>
    <s v="Maritime"/>
    <s v="Export"/>
    <x v="3792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93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94"/>
    <d v="2024-08-15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3795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96"/>
    <d v="2024-08-15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797"/>
    <d v="2024-08-15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798"/>
    <d v="2024-08-15T00:00:00"/>
    <x v="5"/>
    <s v="DFCLCIAL02"/>
    <x v="19"/>
    <s v="TAX MANUT"/>
    <n v="0"/>
    <n v="1203"/>
    <n v="1203"/>
    <n v="0"/>
    <n v="0"/>
    <n v="0"/>
    <n v="0"/>
    <n v="0"/>
    <n v="1203"/>
    <n v="100"/>
    <n v="0"/>
    <n v="1203"/>
    <n v="1203"/>
    <n v="0"/>
    <n v="0"/>
    <n v="0"/>
    <n v="0"/>
    <n v="1203"/>
    <n v="0"/>
    <n v="100"/>
    <n v="1203"/>
    <n v="0"/>
  </r>
  <r>
    <x v="0"/>
    <s v="Maritime"/>
    <s v="Import"/>
    <x v="3798"/>
    <d v="2024-08-15T00:00:00"/>
    <x v="5"/>
    <s v="DFCLCIAL02"/>
    <x v="31"/>
    <s v="TAX STOCKAG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0"/>
    <s v="Maritime"/>
    <s v="Export"/>
    <x v="3799"/>
    <d v="2024-08-15T00:00:00"/>
    <x v="1"/>
    <s v="DFCLCPTA"/>
    <x v="14"/>
    <s v="EXO FR ANNEXE"/>
    <n v="0"/>
    <n v="0"/>
    <n v="0"/>
    <n v="0"/>
    <n v="420"/>
    <n v="420"/>
    <n v="0"/>
    <n v="0"/>
    <n v="-420"/>
    <n v="0"/>
    <n v="0"/>
    <n v="0"/>
    <n v="0"/>
    <n v="0"/>
    <n v="420"/>
    <n v="420"/>
    <n v="0"/>
    <n v="-420"/>
    <n v="0"/>
    <n v="0"/>
    <n v="-420"/>
    <n v="0"/>
  </r>
  <r>
    <x v="0"/>
    <s v="Maritime"/>
    <s v="Export"/>
    <x v="3799"/>
    <d v="2024-08-15T00:00:00"/>
    <x v="5"/>
    <s v="DFCLCIAL02"/>
    <x v="14"/>
    <s v="EXO FR ANNEXE"/>
    <n v="0"/>
    <n v="420"/>
    <n v="420"/>
    <n v="420"/>
    <n v="0"/>
    <n v="-420"/>
    <n v="-420"/>
    <n v="0"/>
    <n v="420"/>
    <n v="100"/>
    <n v="0"/>
    <n v="420"/>
    <n v="420"/>
    <n v="420"/>
    <n v="0"/>
    <n v="-420"/>
    <n v="-420"/>
    <n v="420"/>
    <n v="0"/>
    <n v="100"/>
    <n v="840"/>
    <n v="200"/>
  </r>
  <r>
    <x v="0"/>
    <s v="Maritime"/>
    <s v="Export"/>
    <x v="3799"/>
    <d v="2024-08-15T00:00:00"/>
    <x v="1"/>
    <s v="DFCLCPTA"/>
    <x v="26"/>
    <s v="EXO TPS ROUTE"/>
    <n v="0"/>
    <n v="0"/>
    <n v="0"/>
    <n v="0"/>
    <n v="528"/>
    <n v="528"/>
    <n v="0"/>
    <n v="0"/>
    <n v="-528"/>
    <n v="0"/>
    <n v="0"/>
    <n v="0"/>
    <n v="0"/>
    <n v="0"/>
    <n v="528"/>
    <n v="528"/>
    <n v="0"/>
    <n v="-528"/>
    <n v="0"/>
    <n v="0"/>
    <n v="-528"/>
    <n v="0"/>
  </r>
  <r>
    <x v="0"/>
    <s v="Maritime"/>
    <s v="Export"/>
    <x v="3799"/>
    <d v="2024-08-15T00:00:00"/>
    <x v="5"/>
    <s v="DFCLCIAL02"/>
    <x v="26"/>
    <s v="EXO TPS ROUTE"/>
    <n v="0"/>
    <n v="610"/>
    <n v="610"/>
    <n v="528"/>
    <n v="0"/>
    <n v="-528"/>
    <n v="-528"/>
    <n v="0"/>
    <n v="610"/>
    <n v="100"/>
    <n v="0"/>
    <n v="610"/>
    <n v="610"/>
    <n v="528"/>
    <n v="0"/>
    <n v="-528"/>
    <n v="-528"/>
    <n v="610"/>
    <n v="0"/>
    <n v="100"/>
    <n v="1138"/>
    <n v="215.53"/>
  </r>
  <r>
    <x v="5"/>
    <s v="Maritime"/>
    <s v="Import"/>
    <x v="3800"/>
    <d v="2024-08-1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801"/>
    <d v="2024-08-1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802"/>
    <d v="2024-08-16T00:00:00"/>
    <x v="0"/>
    <s v="DFCLCIAL04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1"/>
    <s v="Route"/>
    <s v="Import"/>
    <x v="3803"/>
    <d v="2024-08-16T00:00:00"/>
    <x v="2"/>
    <s v="DFCLCIAL07"/>
    <x v="9"/>
    <s v="EUA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3804"/>
    <d v="2024-08-16T00:00:00"/>
    <x v="7"/>
    <s v="DFCLCIAL05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3804"/>
    <d v="2024-08-16T00:00:00"/>
    <x v="7"/>
    <s v="DFCLCIAL05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10"/>
    <s v="Maritime"/>
    <s v="Import"/>
    <x v="3805"/>
    <d v="2024-08-16T00:00:00"/>
    <x v="3"/>
    <s v="DFCLCIAL01"/>
    <x v="2"/>
    <s v="TAX TPS ROUTE"/>
    <n v="0"/>
    <n v="1095.92"/>
    <n v="1095.92"/>
    <n v="0"/>
    <n v="0"/>
    <n v="0"/>
    <n v="0"/>
    <n v="0"/>
    <n v="1095.92"/>
    <n v="100"/>
    <n v="0"/>
    <n v="1095.92"/>
    <n v="1095.92"/>
    <n v="0"/>
    <n v="0"/>
    <n v="0"/>
    <n v="0"/>
    <n v="1095.92"/>
    <n v="0"/>
    <n v="100"/>
    <n v="1095.92"/>
    <n v="0"/>
  </r>
  <r>
    <x v="10"/>
    <s v="Maritime"/>
    <s v="Import"/>
    <x v="3805"/>
    <d v="2024-08-16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3805"/>
    <d v="2024-08-16T00:00:00"/>
    <x v="3"/>
    <s v="DFCLCIAL01"/>
    <x v="4"/>
    <s v="TAX  FR ANNEX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10"/>
    <s v="Maritime"/>
    <s v="Import"/>
    <x v="3805"/>
    <d v="2024-08-16T00:00:00"/>
    <x v="3"/>
    <s v="DFCLCIAL01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3806"/>
    <d v="2024-08-16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3806"/>
    <d v="2024-08-16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2"/>
    <s v="Maritime"/>
    <s v="Import"/>
    <x v="3807"/>
    <d v="2024-08-16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3807"/>
    <d v="2024-08-16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120"/>
    <n v="-120"/>
    <n v="-120"/>
    <n v="50"/>
    <n v="0"/>
    <n v="100"/>
    <n v="290"/>
    <n v="241.67"/>
  </r>
  <r>
    <x v="2"/>
    <s v="Maritime"/>
    <s v="Import"/>
    <x v="3807"/>
    <d v="2024-08-16T00:00:00"/>
    <x v="4"/>
    <s v="DFCLCIAL03"/>
    <x v="39"/>
    <s v="EXO EMBALLAGE"/>
    <n v="0"/>
    <n v="37.5"/>
    <n v="37.5"/>
    <n v="0"/>
    <n v="0"/>
    <n v="0"/>
    <n v="0"/>
    <n v="0"/>
    <n v="37.5"/>
    <n v="100"/>
    <n v="0"/>
    <n v="37.5"/>
    <n v="37.5"/>
    <n v="0"/>
    <n v="0"/>
    <n v="0"/>
    <n v="0"/>
    <n v="37.5"/>
    <n v="0"/>
    <n v="100"/>
    <n v="37.5"/>
    <n v="0"/>
  </r>
  <r>
    <x v="2"/>
    <s v="Maritime"/>
    <s v="Import"/>
    <x v="3807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808"/>
    <d v="2024-08-16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3808"/>
    <d v="2024-08-16T00:00:00"/>
    <x v="4"/>
    <s v="DFCLCIAL03"/>
    <x v="39"/>
    <s v="EXO EMBALLAGE"/>
    <n v="0"/>
    <n v="52.5"/>
    <n v="52.5"/>
    <n v="0"/>
    <n v="0"/>
    <n v="0"/>
    <n v="0"/>
    <n v="0"/>
    <n v="52.5"/>
    <n v="100"/>
    <n v="0"/>
    <n v="52.5"/>
    <n v="52.5"/>
    <n v="0"/>
    <n v="0"/>
    <n v="0"/>
    <n v="0"/>
    <n v="52.5"/>
    <n v="0"/>
    <n v="100"/>
    <n v="52.5"/>
    <n v="0"/>
  </r>
  <r>
    <x v="2"/>
    <s v="Maritime"/>
    <s v="Import"/>
    <x v="3808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808"/>
    <d v="2024-08-16T00:00:00"/>
    <x v="4"/>
    <s v="DFCLCIAL03"/>
    <x v="17"/>
    <s v="EXO TRACTION"/>
    <n v="0"/>
    <n v="170"/>
    <n v="170"/>
    <n v="154.5"/>
    <n v="0"/>
    <n v="-154.5"/>
    <n v="-154.5"/>
    <n v="0"/>
    <n v="170"/>
    <n v="100"/>
    <n v="0"/>
    <n v="170"/>
    <n v="170"/>
    <n v="154.5"/>
    <n v="0"/>
    <n v="-154.5"/>
    <n v="-154.5"/>
    <n v="170"/>
    <n v="0"/>
    <n v="100"/>
    <n v="324.5"/>
    <n v="210.03"/>
  </r>
  <r>
    <x v="2"/>
    <s v="Maritime"/>
    <s v="Import"/>
    <x v="3808"/>
    <d v="2024-08-16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3809"/>
    <d v="2024-08-16T00:00:00"/>
    <x v="4"/>
    <s v="DFCLCIAL03"/>
    <x v="16"/>
    <s v="EXO MANUT"/>
    <n v="0"/>
    <n v="470"/>
    <n v="470"/>
    <n v="0"/>
    <n v="0"/>
    <n v="0"/>
    <n v="0"/>
    <n v="0"/>
    <n v="470"/>
    <n v="100"/>
    <n v="0"/>
    <n v="470"/>
    <n v="470"/>
    <n v="0"/>
    <n v="0"/>
    <n v="0"/>
    <n v="0"/>
    <n v="470"/>
    <n v="0"/>
    <n v="100"/>
    <n v="470"/>
    <n v="0"/>
  </r>
  <r>
    <x v="2"/>
    <s v="Maritime"/>
    <s v="Import"/>
    <x v="3809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809"/>
    <d v="2024-08-16T00:00:00"/>
    <x v="4"/>
    <s v="DFCLCIAL03"/>
    <x v="39"/>
    <s v="EXO EMBALLAGE"/>
    <n v="0"/>
    <n v="301"/>
    <n v="301"/>
    <n v="0"/>
    <n v="0"/>
    <n v="0"/>
    <n v="0"/>
    <n v="0"/>
    <n v="301"/>
    <n v="100"/>
    <n v="0"/>
    <n v="301"/>
    <n v="301"/>
    <n v="0"/>
    <n v="0"/>
    <n v="0"/>
    <n v="0"/>
    <n v="301"/>
    <n v="0"/>
    <n v="100"/>
    <n v="301"/>
    <n v="0"/>
  </r>
  <r>
    <x v="2"/>
    <s v="Maritime"/>
    <s v="Import"/>
    <x v="3809"/>
    <d v="2024-08-16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120"/>
    <n v="-120"/>
    <n v="-120"/>
    <n v="50"/>
    <n v="0"/>
    <n v="100"/>
    <n v="290"/>
    <n v="241.67"/>
  </r>
  <r>
    <x v="2"/>
    <s v="Maritime"/>
    <s v="Import"/>
    <x v="3810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810"/>
    <d v="2024-08-16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0"/>
    <n v="-120"/>
    <n v="-120"/>
    <n v="170"/>
    <n v="0"/>
    <n v="100"/>
    <n v="290"/>
    <n v="241.67"/>
  </r>
  <r>
    <x v="2"/>
    <s v="Maritime"/>
    <s v="Import"/>
    <x v="3810"/>
    <d v="2024-08-16T00:00:00"/>
    <x v="1"/>
    <s v="DFCLCPTA"/>
    <x v="17"/>
    <s v="EXO TRACTION"/>
    <n v="0"/>
    <n v="0"/>
    <n v="0"/>
    <n v="0"/>
    <n v="120"/>
    <n v="120"/>
    <n v="0"/>
    <n v="0"/>
    <n v="-120"/>
    <n v="0"/>
    <n v="0"/>
    <n v="0"/>
    <n v="0"/>
    <n v="0"/>
    <n v="120"/>
    <n v="120"/>
    <n v="0"/>
    <n v="-120"/>
    <n v="0"/>
    <n v="0"/>
    <n v="-120"/>
    <n v="0"/>
  </r>
  <r>
    <x v="2"/>
    <s v="Maritime"/>
    <s v="Import"/>
    <x v="3810"/>
    <d v="2024-08-16T00:00:00"/>
    <x v="4"/>
    <s v="DFCLCIAL03"/>
    <x v="39"/>
    <s v="EXO EMBALLAG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2"/>
    <s v="Maritime"/>
    <s v="Import"/>
    <x v="3810"/>
    <d v="2024-08-16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3811"/>
    <d v="2024-08-16T00:00:00"/>
    <x v="4"/>
    <s v="DFCLCIAL03"/>
    <x v="39"/>
    <s v="EXO EMBALLAGE"/>
    <n v="0"/>
    <n v="41.5"/>
    <n v="41.5"/>
    <n v="0"/>
    <n v="0"/>
    <n v="0"/>
    <n v="0"/>
    <n v="0"/>
    <n v="41.5"/>
    <n v="100"/>
    <n v="0"/>
    <n v="41.5"/>
    <n v="41.5"/>
    <n v="0"/>
    <n v="0"/>
    <n v="0"/>
    <n v="0"/>
    <n v="41.5"/>
    <n v="0"/>
    <n v="100"/>
    <n v="41.5"/>
    <n v="0"/>
  </r>
  <r>
    <x v="2"/>
    <s v="Maritime"/>
    <s v="Import"/>
    <x v="3811"/>
    <d v="2024-08-16T00:00:00"/>
    <x v="4"/>
    <s v="DFCLCIAL03"/>
    <x v="17"/>
    <s v="EXO TRACTION"/>
    <n v="0"/>
    <n v="170"/>
    <n v="170"/>
    <n v="120"/>
    <n v="0"/>
    <n v="-120"/>
    <n v="-120"/>
    <n v="0"/>
    <n v="170"/>
    <n v="100"/>
    <n v="0"/>
    <n v="170"/>
    <n v="170"/>
    <n v="120"/>
    <n v="120"/>
    <n v="-120"/>
    <n v="-120"/>
    <n v="50"/>
    <n v="0"/>
    <n v="100"/>
    <n v="290"/>
    <n v="241.67"/>
  </r>
  <r>
    <x v="2"/>
    <s v="Maritime"/>
    <s v="Import"/>
    <x v="3811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811"/>
    <d v="2024-08-16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0"/>
    <s v="Maritime"/>
    <s v="Export"/>
    <x v="3812"/>
    <d v="2024-08-1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3812"/>
    <d v="2024-08-1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3813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813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813"/>
    <d v="2024-08-16T00:00:00"/>
    <x v="7"/>
    <s v="DFCLCIAL05"/>
    <x v="0"/>
    <s v="EXO DOUANE"/>
    <n v="0"/>
    <n v="112"/>
    <n v="112"/>
    <n v="0"/>
    <n v="0"/>
    <n v="0"/>
    <n v="0"/>
    <n v="0"/>
    <n v="112"/>
    <n v="100"/>
    <n v="0"/>
    <n v="112"/>
    <n v="112"/>
    <n v="0"/>
    <n v="0"/>
    <n v="0"/>
    <n v="0"/>
    <n v="112"/>
    <n v="0"/>
    <n v="100"/>
    <n v="112"/>
    <n v="0"/>
  </r>
  <r>
    <x v="0"/>
    <s v="Maritime"/>
    <s v="Export"/>
    <x v="3813"/>
    <d v="2024-08-16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3814"/>
    <d v="2024-08-16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3815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1788"/>
    <n v="1788"/>
    <n v="1788"/>
    <n v="1788"/>
    <n v="-1788"/>
    <n v="-1788"/>
    <n v="0"/>
    <n v="0"/>
    <n v="100"/>
    <n v="3576"/>
    <n v="200"/>
  </r>
  <r>
    <x v="0"/>
    <s v="Maritime"/>
    <s v="Import"/>
    <x v="3815"/>
    <d v="2024-08-16T00:00:00"/>
    <x v="0"/>
    <s v="DFCLCIAL04"/>
    <x v="0"/>
    <s v="EXO DOUANE"/>
    <n v="0"/>
    <n v="576.29999999999995"/>
    <n v="576.29999999999995"/>
    <n v="0"/>
    <n v="0"/>
    <n v="0"/>
    <n v="0"/>
    <n v="0"/>
    <n v="576.29999999999995"/>
    <n v="100"/>
    <n v="0"/>
    <n v="576.29999999999995"/>
    <n v="576.29999999999995"/>
    <n v="0"/>
    <n v="0"/>
    <n v="0"/>
    <n v="0"/>
    <n v="576.29999999999995"/>
    <n v="0"/>
    <n v="100"/>
    <n v="576.29999999999995"/>
    <n v="0"/>
  </r>
  <r>
    <x v="0"/>
    <s v="Maritime"/>
    <s v="Export"/>
    <x v="3816"/>
    <d v="2024-08-16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Export"/>
    <x v="3817"/>
    <d v="2024-08-16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3818"/>
    <d v="2024-08-1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818"/>
    <d v="2024-08-16T00:00:00"/>
    <x v="4"/>
    <s v="DFCLCIAL03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819"/>
    <d v="2024-08-1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819"/>
    <d v="2024-08-16T00:00:00"/>
    <x v="4"/>
    <s v="DFCLCIAL03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820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821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822"/>
    <d v="2024-08-1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823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3824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824"/>
    <d v="2024-08-16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824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3825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826"/>
    <d v="2024-08-16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827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828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Import"/>
    <x v="3829"/>
    <d v="2024-08-16T00:00:00"/>
    <x v="2"/>
    <s v="DFCLCIAL07"/>
    <x v="4"/>
    <s v="TAX  FR ANNEX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s v="Route"/>
    <s v="Import"/>
    <x v="3829"/>
    <d v="2024-08-16T00:00:00"/>
    <x v="2"/>
    <s v="DFCLCIAL07"/>
    <x v="9"/>
    <s v="EU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s v="Route"/>
    <s v="Import"/>
    <x v="3829"/>
    <d v="2024-08-16T00:00:00"/>
    <x v="2"/>
    <s v="DFCLCIAL07"/>
    <x v="30"/>
    <s v="TV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s v="Route"/>
    <s v="Import"/>
    <x v="3829"/>
    <d v="2024-08-16T00:00:00"/>
    <x v="2"/>
    <s v="DFCLCIAL07"/>
    <x v="6"/>
    <s v="DROITS DE DOUAN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s v="Maritime"/>
    <s v="Import"/>
    <x v="3830"/>
    <d v="2024-08-1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3831"/>
    <d v="2024-08-1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3832"/>
    <d v="2024-08-1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3833"/>
    <d v="2024-08-1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834"/>
    <d v="2024-08-1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3835"/>
    <d v="2024-08-1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836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836"/>
    <d v="2024-08-1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Import"/>
    <x v="3837"/>
    <d v="2024-08-1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3838"/>
    <d v="2024-08-16T00:00:00"/>
    <x v="0"/>
    <s v="DFCLCIAL04"/>
    <x v="0"/>
    <s v="EXO DOUANE"/>
    <n v="0"/>
    <n v="311.10000000000002"/>
    <n v="311.10000000000002"/>
    <n v="0"/>
    <n v="0"/>
    <n v="0"/>
    <n v="0"/>
    <n v="0"/>
    <n v="311.10000000000002"/>
    <n v="100"/>
    <n v="0"/>
    <n v="311.10000000000002"/>
    <n v="311.10000000000002"/>
    <n v="0"/>
    <n v="0"/>
    <n v="0"/>
    <n v="0"/>
    <n v="311.10000000000002"/>
    <n v="0"/>
    <n v="100"/>
    <n v="311.10000000000002"/>
    <n v="0"/>
  </r>
  <r>
    <x v="5"/>
    <s v="Maritime"/>
    <s v="Import"/>
    <x v="3838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3062"/>
    <n v="3062"/>
    <n v="3062"/>
    <n v="3062"/>
    <n v="-3062"/>
    <n v="-3062"/>
    <n v="0"/>
    <n v="0"/>
    <n v="100"/>
    <n v="6124"/>
    <n v="200"/>
  </r>
  <r>
    <x v="5"/>
    <s v="Maritime"/>
    <s v="Import"/>
    <x v="3839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1017"/>
    <n v="1017"/>
    <n v="1017"/>
    <n v="1017"/>
    <n v="-1017"/>
    <n v="-1017"/>
    <n v="0"/>
    <n v="0"/>
    <n v="100"/>
    <n v="2034"/>
    <n v="200"/>
  </r>
  <r>
    <x v="5"/>
    <s v="Maritime"/>
    <s v="Import"/>
    <x v="3839"/>
    <d v="2024-08-16T00:00:00"/>
    <x v="6"/>
    <s v="DFCLCIAL06"/>
    <x v="0"/>
    <s v="EXO DOUANE"/>
    <n v="0"/>
    <n v="151"/>
    <n v="151"/>
    <n v="0"/>
    <n v="0"/>
    <n v="0"/>
    <n v="0"/>
    <n v="0"/>
    <n v="151"/>
    <n v="100"/>
    <n v="0"/>
    <n v="151"/>
    <n v="151"/>
    <n v="0"/>
    <n v="0"/>
    <n v="0"/>
    <n v="0"/>
    <n v="151"/>
    <n v="0"/>
    <n v="100"/>
    <n v="151"/>
    <n v="0"/>
  </r>
  <r>
    <x v="5"/>
    <s v="Maritime"/>
    <s v="Import"/>
    <x v="3840"/>
    <d v="2024-08-16T00:00:00"/>
    <x v="0"/>
    <s v="DFCLCIAL04"/>
    <x v="7"/>
    <s v="TAX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5"/>
    <s v="Maritime"/>
    <s v="Import"/>
    <x v="3840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59"/>
    <n v="59"/>
    <n v="0"/>
    <n v="-59"/>
    <n v="0"/>
    <n v="0"/>
    <n v="-59"/>
    <n v="0"/>
  </r>
  <r>
    <x v="5"/>
    <s v="Maritime"/>
    <s v="Import"/>
    <x v="3840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59"/>
    <n v="59"/>
    <n v="59"/>
    <n v="0"/>
    <n v="-59"/>
    <n v="-59"/>
    <n v="59"/>
    <n v="0"/>
    <n v="100"/>
    <n v="118"/>
    <n v="200"/>
  </r>
  <r>
    <x v="5"/>
    <s v="Maritime"/>
    <s v="Import"/>
    <x v="3841"/>
    <d v="2024-08-16T00:00:00"/>
    <x v="0"/>
    <s v="DFCLCIAL04"/>
    <x v="0"/>
    <s v="EXO DOUANE"/>
    <n v="0"/>
    <n v="349.35"/>
    <n v="349.35"/>
    <n v="0"/>
    <n v="0"/>
    <n v="0"/>
    <n v="0"/>
    <n v="0"/>
    <n v="349.35"/>
    <n v="100"/>
    <n v="0"/>
    <n v="349.35"/>
    <n v="349.35"/>
    <n v="0"/>
    <n v="0"/>
    <n v="0"/>
    <n v="0"/>
    <n v="349.35"/>
    <n v="0"/>
    <n v="100"/>
    <n v="349.35"/>
    <n v="0"/>
  </r>
  <r>
    <x v="5"/>
    <s v="Maritime"/>
    <s v="Import"/>
    <x v="3841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1865"/>
    <n v="1865"/>
    <n v="1865"/>
    <n v="1865"/>
    <n v="-1865"/>
    <n v="-1865"/>
    <n v="0"/>
    <n v="0"/>
    <n v="100"/>
    <n v="3730"/>
    <n v="200"/>
  </r>
  <r>
    <x v="5"/>
    <s v="Maritime"/>
    <s v="Import"/>
    <x v="3842"/>
    <d v="2024-08-1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3843"/>
    <d v="2024-08-16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3844"/>
    <d v="2024-08-16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845"/>
    <d v="2024-08-16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846"/>
    <d v="2024-08-16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847"/>
    <d v="2024-08-16T00:00:00"/>
    <x v="4"/>
    <s v="DFCLCIAL03"/>
    <x v="0"/>
    <s v="EXO DOUANE"/>
    <n v="0"/>
    <n v="59"/>
    <n v="59"/>
    <n v="0"/>
    <n v="0"/>
    <n v="0"/>
    <n v="0"/>
    <n v="0"/>
    <n v="59"/>
    <n v="100"/>
    <n v="0"/>
    <n v="59"/>
    <n v="59"/>
    <n v="0"/>
    <n v="0"/>
    <n v="0"/>
    <n v="0"/>
    <n v="59"/>
    <n v="0"/>
    <n v="100"/>
    <n v="59"/>
    <n v="0"/>
  </r>
  <r>
    <x v="0"/>
    <s v="Maritime"/>
    <s v="Export"/>
    <x v="3847"/>
    <d v="2024-08-1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848"/>
    <d v="2024-08-16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849"/>
    <d v="2024-08-1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849"/>
    <d v="2024-08-1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3850"/>
    <d v="2024-08-16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3851"/>
    <d v="2024-08-1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3851"/>
    <d v="2024-08-1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3852"/>
    <d v="2024-08-1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853"/>
    <d v="2024-08-16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Import"/>
    <x v="3854"/>
    <d v="2024-08-1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855"/>
    <d v="2024-08-16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3855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492"/>
    <n v="492"/>
    <n v="492"/>
    <n v="492"/>
    <n v="-492"/>
    <n v="-492"/>
    <n v="0"/>
    <n v="0"/>
    <n v="100"/>
    <n v="984"/>
    <n v="200"/>
  </r>
  <r>
    <x v="0"/>
    <s v="Maritime"/>
    <s v="Import"/>
    <x v="3855"/>
    <d v="2024-08-16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3855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Import"/>
    <x v="3856"/>
    <d v="2024-08-16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857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3858"/>
    <d v="2024-08-1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3859"/>
    <d v="2024-08-16T00:00:00"/>
    <x v="0"/>
    <s v="DFCLCIAL04"/>
    <x v="0"/>
    <s v="EXO DOUANE"/>
    <n v="0"/>
    <n v="739.5"/>
    <n v="739.5"/>
    <n v="0"/>
    <n v="0"/>
    <n v="0"/>
    <n v="0"/>
    <n v="0"/>
    <n v="739.5"/>
    <n v="100"/>
    <n v="0"/>
    <n v="739.5"/>
    <n v="739.5"/>
    <n v="0"/>
    <n v="0"/>
    <n v="0"/>
    <n v="0"/>
    <n v="739.5"/>
    <n v="0"/>
    <n v="100"/>
    <n v="739.5"/>
    <n v="0"/>
  </r>
  <r>
    <x v="5"/>
    <s v="Maritime"/>
    <s v="Import"/>
    <x v="3859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9491"/>
    <n v="9491"/>
    <n v="9491"/>
    <n v="9491"/>
    <n v="-9491"/>
    <n v="-9491"/>
    <n v="0"/>
    <n v="0"/>
    <n v="100"/>
    <n v="18982"/>
    <n v="200"/>
  </r>
  <r>
    <x v="4"/>
    <s v="Maritime"/>
    <s v="Import"/>
    <x v="3860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4"/>
    <s v="Maritime"/>
    <s v="Import"/>
    <x v="3860"/>
    <d v="2024-08-16T00:00:00"/>
    <x v="4"/>
    <s v="DFCLCIAL03"/>
    <x v="16"/>
    <s v="EXO MANUT"/>
    <n v="0"/>
    <n v="595"/>
    <n v="595"/>
    <n v="495"/>
    <n v="0"/>
    <n v="-495"/>
    <n v="-495"/>
    <n v="0"/>
    <n v="595"/>
    <n v="100"/>
    <n v="0"/>
    <n v="595"/>
    <n v="595"/>
    <n v="495"/>
    <n v="495"/>
    <n v="-495"/>
    <n v="-495"/>
    <n v="100"/>
    <n v="0"/>
    <n v="100"/>
    <n v="1090"/>
    <n v="220.2"/>
  </r>
  <r>
    <x v="4"/>
    <s v="Maritime"/>
    <s v="Import"/>
    <x v="3860"/>
    <d v="2024-08-16T00:00:00"/>
    <x v="1"/>
    <s v="DFCLCPTA"/>
    <x v="19"/>
    <s v="TAX MANUT"/>
    <n v="0"/>
    <n v="0"/>
    <n v="0"/>
    <n v="0"/>
    <n v="495"/>
    <n v="495"/>
    <n v="0"/>
    <n v="0"/>
    <n v="-495"/>
    <n v="0"/>
    <n v="0"/>
    <n v="0"/>
    <n v="0"/>
    <n v="0"/>
    <n v="0"/>
    <n v="495"/>
    <n v="0"/>
    <n v="0"/>
    <n v="0"/>
    <n v="0"/>
    <n v="-495"/>
    <n v="0"/>
  </r>
  <r>
    <x v="4"/>
    <s v="Maritime"/>
    <s v="Import"/>
    <x v="3860"/>
    <d v="2024-08-16T00:00:00"/>
    <x v="4"/>
    <s v="DFCLCIAL03"/>
    <x v="7"/>
    <s v="TAX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4"/>
    <s v="Maritime"/>
    <s v="Import"/>
    <x v="3860"/>
    <d v="2024-08-16T00:00:00"/>
    <x v="4"/>
    <s v="DFCLCIAL03"/>
    <x v="26"/>
    <s v="EXO TPS ROUTE"/>
    <n v="0"/>
    <n v="3450"/>
    <n v="3450"/>
    <n v="3250"/>
    <n v="0"/>
    <n v="-3250"/>
    <n v="-3250"/>
    <n v="0"/>
    <n v="3450"/>
    <n v="100"/>
    <n v="0"/>
    <n v="3450"/>
    <n v="3450"/>
    <n v="3250"/>
    <n v="3250"/>
    <n v="-3250"/>
    <n v="-3250"/>
    <n v="200"/>
    <n v="0"/>
    <n v="100"/>
    <n v="6700"/>
    <n v="206.15"/>
  </r>
  <r>
    <x v="4"/>
    <s v="Maritime"/>
    <s v="Import"/>
    <x v="3860"/>
    <d v="2024-08-16T00:00:00"/>
    <x v="1"/>
    <s v="DFCLCPTA"/>
    <x v="26"/>
    <s v="EXO TPS ROUTE"/>
    <n v="0"/>
    <n v="0"/>
    <n v="0"/>
    <n v="0"/>
    <n v="3250"/>
    <n v="3250"/>
    <n v="0"/>
    <n v="0"/>
    <n v="-3250"/>
    <n v="0"/>
    <n v="0"/>
    <n v="0"/>
    <n v="0"/>
    <n v="0"/>
    <n v="0"/>
    <n v="3250"/>
    <n v="0"/>
    <n v="0"/>
    <n v="0"/>
    <n v="0"/>
    <n v="-3250"/>
    <n v="0"/>
  </r>
  <r>
    <x v="4"/>
    <s v="Maritime"/>
    <s v="Import"/>
    <x v="3860"/>
    <d v="2024-08-16T00:00:00"/>
    <x v="4"/>
    <s v="DFCLCIAL03"/>
    <x v="6"/>
    <s v="DROITS DE DOUANE"/>
    <n v="0"/>
    <n v="0"/>
    <n v="0"/>
    <n v="0"/>
    <n v="0"/>
    <n v="0"/>
    <n v="0"/>
    <n v="0"/>
    <n v="0"/>
    <n v="0"/>
    <n v="0"/>
    <n v="57"/>
    <n v="57"/>
    <n v="57"/>
    <n v="57"/>
    <n v="-57"/>
    <n v="-57"/>
    <n v="0"/>
    <n v="0"/>
    <n v="100"/>
    <n v="114"/>
    <n v="200"/>
  </r>
  <r>
    <x v="4"/>
    <s v="Maritime"/>
    <s v="Import"/>
    <x v="3860"/>
    <d v="2024-08-16T00:00:00"/>
    <x v="4"/>
    <s v="DFCLCIAL03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5"/>
    <s v="Maritime"/>
    <s v="Export"/>
    <x v="3861"/>
    <d v="2024-08-1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862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3863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131"/>
    <n v="131"/>
    <n v="131"/>
    <n v="131"/>
    <n v="-131"/>
    <n v="-131"/>
    <n v="0"/>
    <n v="0"/>
    <n v="100"/>
    <n v="262"/>
    <n v="200"/>
  </r>
  <r>
    <x v="8"/>
    <s v="Maritime"/>
    <s v="Import"/>
    <x v="3863"/>
    <d v="2024-08-1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864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3865"/>
    <d v="2024-08-16T00:00:00"/>
    <x v="3"/>
    <s v="DFCLCIAL01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3866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867"/>
    <d v="2024-08-16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867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434"/>
    <n v="434"/>
    <n v="434"/>
    <n v="434"/>
    <n v="-434"/>
    <n v="-434"/>
    <n v="0"/>
    <n v="0"/>
    <n v="100"/>
    <n v="868"/>
    <n v="200"/>
  </r>
  <r>
    <x v="0"/>
    <s v="Maritime"/>
    <s v="Import"/>
    <x v="3868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4234"/>
    <n v="4234"/>
    <n v="4234"/>
    <n v="4234"/>
    <n v="-4234"/>
    <n v="-4234"/>
    <n v="0"/>
    <n v="0"/>
    <n v="100"/>
    <n v="8468"/>
    <n v="200"/>
  </r>
  <r>
    <x v="0"/>
    <s v="Maritime"/>
    <s v="Import"/>
    <x v="3868"/>
    <d v="2024-08-16T00:00:00"/>
    <x v="0"/>
    <s v="DFCLCIAL04"/>
    <x v="0"/>
    <s v="EXO DOUANE"/>
    <n v="0"/>
    <n v="447.1"/>
    <n v="447.1"/>
    <n v="0"/>
    <n v="0"/>
    <n v="0"/>
    <n v="0"/>
    <n v="0"/>
    <n v="447.1"/>
    <n v="100"/>
    <n v="0"/>
    <n v="447.1"/>
    <n v="447.1"/>
    <n v="0"/>
    <n v="0"/>
    <n v="0"/>
    <n v="0"/>
    <n v="447.1"/>
    <n v="0"/>
    <n v="100"/>
    <n v="447.1"/>
    <n v="0"/>
  </r>
  <r>
    <x v="5"/>
    <s v="Maritime"/>
    <s v="Export"/>
    <x v="3869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870"/>
    <d v="2024-08-16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3871"/>
    <d v="2024-08-1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871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871"/>
    <d v="2024-08-16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871"/>
    <d v="2024-08-16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3871"/>
    <d v="2024-08-16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3871"/>
    <d v="2024-08-16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Import"/>
    <x v="3872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15422"/>
    <n v="15422"/>
    <n v="15422"/>
    <n v="15422"/>
    <n v="-15422"/>
    <n v="-15422"/>
    <n v="0"/>
    <n v="0"/>
    <n v="100"/>
    <n v="30844"/>
    <n v="200"/>
  </r>
  <r>
    <x v="5"/>
    <s v="Maritime"/>
    <s v="Import"/>
    <x v="3872"/>
    <d v="2024-08-16T00:00:00"/>
    <x v="0"/>
    <s v="DFCLCIAL04"/>
    <x v="0"/>
    <s v="EXO DOUANE"/>
    <n v="0"/>
    <n v="358.7"/>
    <n v="358.7"/>
    <n v="0"/>
    <n v="0"/>
    <n v="0"/>
    <n v="0"/>
    <n v="0"/>
    <n v="358.7"/>
    <n v="100"/>
    <n v="0"/>
    <n v="358.7"/>
    <n v="358.7"/>
    <n v="0"/>
    <n v="0"/>
    <n v="0"/>
    <n v="0"/>
    <n v="358.7"/>
    <n v="0"/>
    <n v="100"/>
    <n v="358.7"/>
    <n v="0"/>
  </r>
  <r>
    <x v="5"/>
    <s v="Maritime"/>
    <s v="Import"/>
    <x v="3873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1770"/>
    <n v="1770"/>
    <n v="1770"/>
    <n v="1770"/>
    <n v="-1770"/>
    <n v="-1770"/>
    <n v="0"/>
    <n v="0"/>
    <n v="100"/>
    <n v="3540"/>
    <n v="200"/>
  </r>
  <r>
    <x v="5"/>
    <s v="Maritime"/>
    <s v="Import"/>
    <x v="3873"/>
    <d v="2024-08-16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874"/>
    <d v="2024-08-1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875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876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3877"/>
    <d v="2024-08-16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8"/>
    <s v="Maritime"/>
    <s v="Import"/>
    <x v="3877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40"/>
    <n v="40"/>
    <n v="40"/>
    <n v="40"/>
    <n v="-40"/>
    <n v="-40"/>
    <n v="0"/>
    <n v="0"/>
    <n v="100"/>
    <n v="80"/>
    <n v="200"/>
  </r>
  <r>
    <x v="5"/>
    <s v="Maritime"/>
    <s v="Export"/>
    <x v="3878"/>
    <d v="2024-08-1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3879"/>
    <d v="2024-08-16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879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338"/>
    <n v="338"/>
    <n v="338"/>
    <n v="338"/>
    <n v="-338"/>
    <n v="-338"/>
    <n v="0"/>
    <n v="0"/>
    <n v="100"/>
    <n v="676"/>
    <n v="200"/>
  </r>
  <r>
    <x v="0"/>
    <s v="Maritime"/>
    <s v="Import"/>
    <x v="3880"/>
    <d v="2024-08-16T00:00:00"/>
    <x v="4"/>
    <s v="DFCLCIAL03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3880"/>
    <d v="2024-08-16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881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61"/>
    <n v="1261"/>
    <n v="0"/>
    <n v="-1261"/>
    <n v="0"/>
    <n v="0"/>
    <n v="-1261"/>
    <n v="0"/>
  </r>
  <r>
    <x v="5"/>
    <s v="Maritime"/>
    <s v="Import"/>
    <x v="3881"/>
    <d v="2024-08-16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3881"/>
    <d v="2024-08-16T00:00:00"/>
    <x v="2"/>
    <s v="DFCLCIAL07"/>
    <x v="6"/>
    <s v="DROITS DE DOUANE"/>
    <n v="0"/>
    <n v="0"/>
    <n v="0"/>
    <n v="0"/>
    <n v="0"/>
    <n v="0"/>
    <n v="0"/>
    <n v="0"/>
    <n v="0"/>
    <n v="0"/>
    <n v="0"/>
    <n v="1261"/>
    <n v="1261"/>
    <n v="1261"/>
    <n v="0"/>
    <n v="-1261"/>
    <n v="-1261"/>
    <n v="1261"/>
    <n v="0"/>
    <n v="100"/>
    <n v="2522"/>
    <n v="200"/>
  </r>
  <r>
    <x v="1"/>
    <s v="Route"/>
    <s v="Export"/>
    <x v="3882"/>
    <d v="2024-08-1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883"/>
    <d v="2024-08-16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884"/>
    <d v="2024-08-1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3884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3885"/>
    <d v="2024-08-16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3886"/>
    <d v="2024-08-16T00:00:00"/>
    <x v="4"/>
    <s v="DFCLCIAL03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3886"/>
    <d v="2024-08-1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3887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888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888"/>
    <d v="2024-08-1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Import"/>
    <x v="3889"/>
    <d v="2024-08-16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890"/>
    <d v="2024-08-1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890"/>
    <d v="2024-08-1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3891"/>
    <d v="2024-08-16T00:00:00"/>
    <x v="6"/>
    <s v="DFCLCIAL06"/>
    <x v="0"/>
    <s v="EXO DOUANE"/>
    <n v="0"/>
    <n v="61"/>
    <n v="61"/>
    <n v="0"/>
    <n v="0"/>
    <n v="0"/>
    <n v="0"/>
    <n v="0"/>
    <n v="61"/>
    <n v="100"/>
    <n v="0"/>
    <n v="61"/>
    <n v="61"/>
    <n v="0"/>
    <n v="0"/>
    <n v="0"/>
    <n v="0"/>
    <n v="61"/>
    <n v="0"/>
    <n v="100"/>
    <n v="61"/>
    <n v="0"/>
  </r>
  <r>
    <x v="0"/>
    <s v="Maritime"/>
    <s v="Import"/>
    <x v="3892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892"/>
    <d v="2024-08-1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Import"/>
    <x v="3893"/>
    <d v="2024-08-16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1"/>
    <s v="Route"/>
    <s v="Export"/>
    <x v="3894"/>
    <d v="2024-08-16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Export"/>
    <x v="3894"/>
    <d v="2024-08-16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3895"/>
    <d v="2024-08-16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3895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895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895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3896"/>
    <d v="2024-08-16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3896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896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896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0"/>
    <s v="Maritime"/>
    <s v="Import"/>
    <x v="3897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897"/>
    <d v="2024-08-16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3897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897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898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898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898"/>
    <d v="2024-08-16T00:00:00"/>
    <x v="4"/>
    <s v="DFCLCIAL03"/>
    <x v="14"/>
    <s v="EXO FR ANNEXE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3898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34"/>
    <n v="34"/>
    <n v="34"/>
    <n v="34"/>
    <n v="-34"/>
    <n v="-34"/>
    <n v="0"/>
    <n v="0"/>
    <n v="100"/>
    <n v="68"/>
    <n v="200"/>
  </r>
  <r>
    <x v="0"/>
    <s v="Maritime"/>
    <s v="Export"/>
    <x v="3899"/>
    <d v="2024-08-16T00:00:00"/>
    <x v="5"/>
    <s v="DFCLCIAL02"/>
    <x v="0"/>
    <s v="EXO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Export"/>
    <x v="3899"/>
    <d v="2024-08-16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3900"/>
    <d v="2024-08-16T00:00:00"/>
    <x v="4"/>
    <s v="DFCLCIAL03"/>
    <x v="14"/>
    <s v="EXO FR ANNEX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3900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900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900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0"/>
    <s v="Maritime"/>
    <s v="Import"/>
    <x v="3901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861"/>
    <n v="861"/>
    <n v="861"/>
    <n v="861"/>
    <n v="-861"/>
    <n v="-861"/>
    <n v="0"/>
    <n v="0"/>
    <n v="100"/>
    <n v="1722"/>
    <n v="200"/>
  </r>
  <r>
    <x v="0"/>
    <s v="Maritime"/>
    <s v="Import"/>
    <x v="3901"/>
    <d v="2024-08-16T00:00:00"/>
    <x v="0"/>
    <s v="DFCLCIAL04"/>
    <x v="0"/>
    <s v="EXO DOUANE"/>
    <n v="0"/>
    <n v="209.1"/>
    <n v="209.1"/>
    <n v="0"/>
    <n v="0"/>
    <n v="0"/>
    <n v="0"/>
    <n v="0"/>
    <n v="209.1"/>
    <n v="100"/>
    <n v="0"/>
    <n v="209.1"/>
    <n v="209.1"/>
    <n v="0"/>
    <n v="0"/>
    <n v="0"/>
    <n v="0"/>
    <n v="209.1"/>
    <n v="0"/>
    <n v="100"/>
    <n v="209.1"/>
    <n v="0"/>
  </r>
  <r>
    <x v="5"/>
    <s v="Maritime"/>
    <s v="Import"/>
    <x v="3902"/>
    <d v="2024-08-16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3903"/>
    <d v="2024-08-16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3903"/>
    <d v="2024-08-16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3904"/>
    <d v="2024-08-16T00:00:00"/>
    <x v="0"/>
    <s v="DFCLCIAL04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3905"/>
    <d v="2024-08-1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3905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906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906"/>
    <d v="2024-08-1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3907"/>
    <d v="2024-08-1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3907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Import"/>
    <x v="3908"/>
    <d v="2024-08-16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3909"/>
    <d v="2024-08-16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3910"/>
    <d v="2024-08-16T00:00:00"/>
    <x v="2"/>
    <s v="DFCLCIAL07"/>
    <x v="6"/>
    <s v="DROITS DE DOUANE"/>
    <n v="0"/>
    <n v="0"/>
    <n v="0"/>
    <n v="0"/>
    <n v="0"/>
    <n v="0"/>
    <n v="0"/>
    <n v="0"/>
    <n v="0"/>
    <n v="0"/>
    <n v="0"/>
    <n v="0.97"/>
    <n v="0.97"/>
    <n v="0.97"/>
    <n v="0.97"/>
    <n v="-0.97"/>
    <n v="-0.97"/>
    <n v="0"/>
    <n v="0"/>
    <n v="100"/>
    <n v="1.94"/>
    <n v="200"/>
  </r>
  <r>
    <x v="0"/>
    <s v="Maritime"/>
    <s v="Import"/>
    <x v="3910"/>
    <d v="2024-08-16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4"/>
    <s v="Maritime"/>
    <s v="Import"/>
    <x v="3911"/>
    <d v="2024-08-31T00:00:00"/>
    <x v="3"/>
    <s v="DFCLCIAL01"/>
    <x v="7"/>
    <s v="TAX DOUANE"/>
    <n v="0"/>
    <n v="480"/>
    <n v="480"/>
    <n v="153.6"/>
    <n v="0"/>
    <n v="-153.6"/>
    <n v="-153.6"/>
    <n v="0"/>
    <n v="480"/>
    <n v="100"/>
    <n v="0"/>
    <n v="480"/>
    <n v="480"/>
    <n v="153.6"/>
    <n v="153.6"/>
    <n v="-153.6"/>
    <n v="-153.6"/>
    <n v="326.39999999999998"/>
    <n v="0"/>
    <n v="100"/>
    <n v="633.6"/>
    <n v="412.5"/>
  </r>
  <r>
    <x v="4"/>
    <s v="Maritime"/>
    <s v="Import"/>
    <x v="3911"/>
    <d v="2024-08-31T00:00:00"/>
    <x v="3"/>
    <s v="DFCLCIAL01"/>
    <x v="26"/>
    <s v="EXO TPS ROUTE"/>
    <n v="0"/>
    <n v="3480"/>
    <n v="3480"/>
    <n v="3045"/>
    <n v="0"/>
    <n v="-3045"/>
    <n v="-3045"/>
    <n v="0"/>
    <n v="3480"/>
    <n v="100"/>
    <n v="0"/>
    <n v="3480"/>
    <n v="3480"/>
    <n v="3045"/>
    <n v="3045"/>
    <n v="-3045"/>
    <n v="-3045"/>
    <n v="435"/>
    <n v="0"/>
    <n v="100"/>
    <n v="6525"/>
    <n v="214.29"/>
  </r>
  <r>
    <x v="0"/>
    <s v="Maritime"/>
    <s v="Import"/>
    <x v="3912"/>
    <d v="2024-08-16T00:00:00"/>
    <x v="4"/>
    <s v="DFCLCIAL03"/>
    <x v="14"/>
    <s v="EXO FR ANNEXE"/>
    <n v="0"/>
    <n v="21"/>
    <n v="21"/>
    <n v="0"/>
    <n v="0"/>
    <n v="0"/>
    <n v="0"/>
    <n v="0"/>
    <n v="21"/>
    <n v="100"/>
    <n v="0"/>
    <n v="21"/>
    <n v="21"/>
    <n v="0"/>
    <n v="0"/>
    <n v="0"/>
    <n v="0"/>
    <n v="21"/>
    <n v="0"/>
    <n v="100"/>
    <n v="21"/>
    <n v="0"/>
  </r>
  <r>
    <x v="0"/>
    <s v="Maritime"/>
    <s v="Import"/>
    <x v="3912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912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912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0"/>
    <s v="Maritime"/>
    <s v="Import"/>
    <x v="3913"/>
    <d v="2024-08-31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Export"/>
    <x v="3914"/>
    <d v="2024-08-1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914"/>
    <d v="2024-08-16T00:00:00"/>
    <x v="3"/>
    <s v="DFCLCIAL01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Import"/>
    <x v="3915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34"/>
    <n v="34"/>
    <n v="34"/>
    <n v="34"/>
    <n v="-34"/>
    <n v="-34"/>
    <n v="0"/>
    <n v="0"/>
    <n v="100"/>
    <n v="68"/>
    <n v="200"/>
  </r>
  <r>
    <x v="0"/>
    <s v="Maritime"/>
    <s v="Import"/>
    <x v="3915"/>
    <d v="2024-08-16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3915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915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3916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916"/>
    <d v="2024-08-1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3917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917"/>
    <d v="2024-08-1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Export"/>
    <x v="3918"/>
    <d v="2024-08-16T00:00:00"/>
    <x v="5"/>
    <s v="DFCLCIAL02"/>
    <x v="14"/>
    <s v="EXO FR ANNEXE"/>
    <n v="0"/>
    <n v="136"/>
    <n v="136"/>
    <n v="135"/>
    <n v="0"/>
    <n v="-135"/>
    <n v="-135"/>
    <n v="0"/>
    <n v="136"/>
    <n v="100"/>
    <n v="0"/>
    <n v="136"/>
    <n v="136"/>
    <n v="135"/>
    <n v="135"/>
    <n v="-135"/>
    <n v="-135"/>
    <n v="1"/>
    <n v="0"/>
    <n v="100"/>
    <n v="271"/>
    <n v="200.74"/>
  </r>
  <r>
    <x v="0"/>
    <s v="Maritime"/>
    <s v="Export"/>
    <x v="3918"/>
    <d v="2024-08-16T00:00:00"/>
    <x v="5"/>
    <s v="DFCLCIAL02"/>
    <x v="26"/>
    <s v="EXO TPS ROUTE"/>
    <n v="0"/>
    <n v="610"/>
    <n v="610"/>
    <n v="528"/>
    <n v="0"/>
    <n v="-528"/>
    <n v="-528"/>
    <n v="0"/>
    <n v="610"/>
    <n v="100"/>
    <n v="0"/>
    <n v="610"/>
    <n v="610"/>
    <n v="528"/>
    <n v="528"/>
    <n v="-528"/>
    <n v="-528"/>
    <n v="82"/>
    <n v="0"/>
    <n v="100"/>
    <n v="1138"/>
    <n v="215.53"/>
  </r>
  <r>
    <x v="0"/>
    <s v="Maritime"/>
    <s v="Import"/>
    <x v="3919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919"/>
    <d v="2024-08-1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1"/>
    <s v="Route"/>
    <s v="Export"/>
    <x v="3920"/>
    <d v="2024-08-1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3921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922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923"/>
    <d v="2024-08-1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3924"/>
    <d v="2024-08-16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924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124"/>
    <n v="124"/>
    <n v="124"/>
    <n v="124"/>
    <n v="-124"/>
    <n v="-124"/>
    <n v="0"/>
    <n v="0"/>
    <n v="100"/>
    <n v="248"/>
    <n v="200"/>
  </r>
  <r>
    <x v="0"/>
    <s v="Maritime"/>
    <s v="Export"/>
    <x v="3925"/>
    <d v="2024-08-1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3926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926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3927"/>
    <d v="2024-08-16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3927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0"/>
    <s v="Maritime"/>
    <s v="Import"/>
    <x v="3927"/>
    <d v="2024-08-1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927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3928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928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3929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3930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930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931"/>
    <d v="2024-08-16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3932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3932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933"/>
    <d v="2024-08-16T00:00:00"/>
    <x v="7"/>
    <s v="DFCLCIAL05"/>
    <x v="0"/>
    <s v="EXO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Export"/>
    <x v="3933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933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3934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9"/>
    <s v="Aérien"/>
    <s v="Export"/>
    <x v="3935"/>
    <d v="2024-08-16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9"/>
    <s v="Aérien"/>
    <s v="Import"/>
    <x v="3936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379"/>
    <n v="2379"/>
    <n v="0"/>
    <n v="-2379"/>
    <n v="0"/>
    <n v="0"/>
    <n v="-2379"/>
    <n v="0"/>
  </r>
  <r>
    <x v="9"/>
    <s v="Aérien"/>
    <s v="Import"/>
    <x v="3936"/>
    <d v="2024-08-16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9"/>
    <s v="Aérien"/>
    <s v="Import"/>
    <x v="3936"/>
    <d v="2024-08-16T00:00:00"/>
    <x v="3"/>
    <s v="DFCLCIAL01"/>
    <x v="6"/>
    <s v="DROITS DE DOUANE"/>
    <n v="0"/>
    <n v="0"/>
    <n v="0"/>
    <n v="0"/>
    <n v="0"/>
    <n v="0"/>
    <n v="0"/>
    <n v="0"/>
    <n v="0"/>
    <n v="0"/>
    <n v="0"/>
    <n v="2379"/>
    <n v="2379"/>
    <n v="2379"/>
    <n v="0"/>
    <n v="-2379"/>
    <n v="-2379"/>
    <n v="2379"/>
    <n v="0"/>
    <n v="100"/>
    <n v="4758"/>
    <n v="200"/>
  </r>
  <r>
    <x v="9"/>
    <s v="Aérien"/>
    <s v="Export"/>
    <x v="3937"/>
    <d v="2024-08-16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9"/>
    <s v="Aérien"/>
    <s v="Import"/>
    <x v="3938"/>
    <d v="2024-08-16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Import"/>
    <x v="3939"/>
    <d v="2024-08-1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8"/>
    <s v="Maritime"/>
    <s v="Import"/>
    <x v="3940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455"/>
    <n v="455"/>
    <n v="455"/>
    <n v="0"/>
    <n v="-455"/>
    <n v="-455"/>
    <n v="455"/>
    <n v="0"/>
    <n v="100"/>
    <n v="910"/>
    <n v="200"/>
  </r>
  <r>
    <x v="8"/>
    <s v="Maritime"/>
    <s v="Import"/>
    <x v="3940"/>
    <d v="2024-08-16T00:00:00"/>
    <x v="6"/>
    <s v="DFCLCIAL06"/>
    <x v="0"/>
    <s v="EXO DOUANE"/>
    <n v="0"/>
    <n v="99"/>
    <n v="99"/>
    <n v="0"/>
    <n v="0"/>
    <n v="0"/>
    <n v="0"/>
    <n v="0"/>
    <n v="99"/>
    <n v="100"/>
    <n v="0"/>
    <n v="99"/>
    <n v="99"/>
    <n v="0"/>
    <n v="0"/>
    <n v="0"/>
    <n v="0"/>
    <n v="99"/>
    <n v="0"/>
    <n v="100"/>
    <n v="99"/>
    <n v="0"/>
  </r>
  <r>
    <x v="8"/>
    <s v="Maritime"/>
    <s v="Import"/>
    <x v="3940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455"/>
    <n v="455"/>
    <n v="0"/>
    <n v="-455"/>
    <n v="0"/>
    <n v="0"/>
    <n v="-455"/>
    <n v="0"/>
  </r>
  <r>
    <x v="5"/>
    <s v="Maritime"/>
    <s v="Export"/>
    <x v="3941"/>
    <d v="2024-08-16T00:00:00"/>
    <x v="2"/>
    <s v="DFCLCIAL07"/>
    <x v="0"/>
    <s v="EXO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Export"/>
    <x v="3942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943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944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945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946"/>
    <d v="2024-08-16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Export"/>
    <x v="3947"/>
    <d v="2024-08-16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948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949"/>
    <d v="2024-08-16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Import"/>
    <x v="3950"/>
    <d v="2024-08-16T00:00:00"/>
    <x v="6"/>
    <s v="DFCLCIAL06"/>
    <x v="0"/>
    <s v="EXO DOUANE"/>
    <n v="0"/>
    <n v="467"/>
    <n v="467"/>
    <n v="0"/>
    <n v="0"/>
    <n v="0"/>
    <n v="0"/>
    <n v="0"/>
    <n v="467"/>
    <n v="100"/>
    <n v="0"/>
    <n v="467"/>
    <n v="467"/>
    <n v="0"/>
    <n v="0"/>
    <n v="0"/>
    <n v="0"/>
    <n v="467"/>
    <n v="0"/>
    <n v="100"/>
    <n v="467"/>
    <n v="0"/>
  </r>
  <r>
    <x v="5"/>
    <s v="Maritime"/>
    <s v="Import"/>
    <x v="3950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96"/>
    <n v="296"/>
    <n v="0"/>
    <n v="-296"/>
    <n v="0"/>
    <n v="0"/>
    <n v="-296"/>
    <n v="0"/>
  </r>
  <r>
    <x v="5"/>
    <s v="Maritime"/>
    <s v="Import"/>
    <x v="3950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296"/>
    <n v="296"/>
    <n v="296"/>
    <n v="0"/>
    <n v="-296"/>
    <n v="-296"/>
    <n v="296"/>
    <n v="0"/>
    <n v="100"/>
    <n v="592"/>
    <n v="200"/>
  </r>
  <r>
    <x v="5"/>
    <s v="Maritime"/>
    <s v="Export"/>
    <x v="3951"/>
    <d v="2024-08-16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3952"/>
    <d v="2024-08-16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3953"/>
    <d v="2024-08-16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3954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166"/>
    <n v="166"/>
    <n v="166"/>
    <n v="166"/>
    <n v="-166"/>
    <n v="-166"/>
    <n v="0"/>
    <n v="0"/>
    <n v="100"/>
    <n v="332"/>
    <n v="200"/>
  </r>
  <r>
    <x v="5"/>
    <s v="Maritime"/>
    <s v="Import"/>
    <x v="3954"/>
    <d v="2024-08-16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1"/>
    <s v="Route"/>
    <s v="Export"/>
    <x v="3955"/>
    <d v="2024-08-1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56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3957"/>
    <d v="2024-08-16T00:00:00"/>
    <x v="7"/>
    <s v="DFCLCIAL05"/>
    <x v="9"/>
    <s v="EUA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5"/>
    <s v="Maritime"/>
    <s v="Export"/>
    <x v="3958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959"/>
    <d v="2024-08-16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3960"/>
    <d v="2024-08-1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3961"/>
    <d v="2024-08-1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3962"/>
    <d v="2024-08-1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3963"/>
    <d v="2024-08-1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3964"/>
    <d v="2024-08-1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1"/>
    <s v="Route"/>
    <s v="Import"/>
    <x v="3965"/>
    <d v="2024-08-16T00:00:00"/>
    <x v="2"/>
    <s v="DFCLCIAL07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1"/>
    <s v="Route"/>
    <s v="Import"/>
    <x v="3965"/>
    <d v="2024-08-16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5"/>
    <s v="Maritime"/>
    <s v="Export"/>
    <x v="3966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3967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3968"/>
    <d v="2024-08-16T00:00:00"/>
    <x v="6"/>
    <s v="DFCLCIAL06"/>
    <x v="0"/>
    <s v="EXO DOUANE"/>
    <n v="0"/>
    <n v="206"/>
    <n v="206"/>
    <n v="0"/>
    <n v="0"/>
    <n v="0"/>
    <n v="0"/>
    <n v="0"/>
    <n v="206"/>
    <n v="100"/>
    <n v="0"/>
    <n v="206"/>
    <n v="206"/>
    <n v="0"/>
    <n v="0"/>
    <n v="0"/>
    <n v="0"/>
    <n v="206"/>
    <n v="0"/>
    <n v="100"/>
    <n v="206"/>
    <n v="0"/>
  </r>
  <r>
    <x v="5"/>
    <s v="Maritime"/>
    <s v="Export"/>
    <x v="3969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970"/>
    <d v="2024-08-1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3971"/>
    <d v="2024-08-16T00:00:00"/>
    <x v="6"/>
    <s v="DFCLCIAL06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3971"/>
    <d v="2024-08-1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3972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973"/>
    <d v="2024-08-16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3973"/>
    <d v="2024-08-16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5"/>
    <s v="Maritime"/>
    <s v="Export"/>
    <x v="3974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3975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3975"/>
    <d v="2024-08-16T00:00:00"/>
    <x v="7"/>
    <s v="DFCLCIAL05"/>
    <x v="0"/>
    <s v="EXO DOUANE"/>
    <n v="0"/>
    <n v="105"/>
    <n v="105"/>
    <n v="0"/>
    <n v="0"/>
    <n v="0"/>
    <n v="0"/>
    <n v="0"/>
    <n v="105"/>
    <n v="100"/>
    <n v="0"/>
    <n v="105"/>
    <n v="105"/>
    <n v="0"/>
    <n v="0"/>
    <n v="0"/>
    <n v="0"/>
    <n v="105"/>
    <n v="0"/>
    <n v="100"/>
    <n v="105"/>
    <n v="0"/>
  </r>
  <r>
    <x v="0"/>
    <s v="Maritime"/>
    <s v="Export"/>
    <x v="3975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3976"/>
    <d v="2024-08-1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976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1439"/>
    <n v="1439"/>
    <n v="1439"/>
    <n v="1439"/>
    <n v="-1439"/>
    <n v="-1439"/>
    <n v="0"/>
    <n v="0"/>
    <n v="100"/>
    <n v="2878"/>
    <n v="200"/>
  </r>
  <r>
    <x v="0"/>
    <s v="Maritime"/>
    <s v="Import"/>
    <x v="3976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976"/>
    <d v="2024-08-16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3977"/>
    <d v="2024-08-1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977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2913"/>
    <n v="2913"/>
    <n v="2913"/>
    <n v="2913"/>
    <n v="-2913"/>
    <n v="-2913"/>
    <n v="0"/>
    <n v="0"/>
    <n v="100"/>
    <n v="5826"/>
    <n v="200"/>
  </r>
  <r>
    <x v="0"/>
    <s v="Maritime"/>
    <s v="Import"/>
    <x v="3977"/>
    <d v="2024-08-16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3977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Export"/>
    <x v="3978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3979"/>
    <d v="2024-08-1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3979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158"/>
    <n v="158"/>
    <n v="158"/>
    <n v="158"/>
    <n v="-158"/>
    <n v="-158"/>
    <n v="0"/>
    <n v="0"/>
    <n v="100"/>
    <n v="316"/>
    <n v="200"/>
  </r>
  <r>
    <x v="0"/>
    <s v="Maritime"/>
    <s v="Import"/>
    <x v="3979"/>
    <d v="2024-08-16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3979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3980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39"/>
    <n v="39"/>
    <n v="39"/>
    <n v="39"/>
    <n v="-39"/>
    <n v="-39"/>
    <n v="0"/>
    <n v="0"/>
    <n v="100"/>
    <n v="78"/>
    <n v="200"/>
  </r>
  <r>
    <x v="0"/>
    <s v="Maritime"/>
    <s v="Import"/>
    <x v="3980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3980"/>
    <d v="2024-08-16T00:00:00"/>
    <x v="5"/>
    <s v="DFCLCIAL02"/>
    <x v="7"/>
    <s v="TAX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3980"/>
    <d v="2024-08-1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3981"/>
    <d v="2024-08-16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3981"/>
    <d v="2024-08-16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1"/>
    <s v="Route"/>
    <s v="Import"/>
    <x v="3982"/>
    <d v="2024-08-16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3983"/>
    <d v="2024-08-16T00:00:00"/>
    <x v="5"/>
    <s v="DFCLCIAL02"/>
    <x v="10"/>
    <s v="TAX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Import"/>
    <x v="3983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1245"/>
    <n v="1245"/>
    <n v="1245"/>
    <n v="1245"/>
    <n v="-1245"/>
    <n v="-1245"/>
    <n v="0"/>
    <n v="0"/>
    <n v="100"/>
    <n v="2490"/>
    <n v="200"/>
  </r>
  <r>
    <x v="0"/>
    <s v="Maritime"/>
    <s v="Import"/>
    <x v="3983"/>
    <d v="2024-08-16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3983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0"/>
    <s v="Maritime"/>
    <s v="Import"/>
    <x v="3984"/>
    <d v="2024-08-1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3984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3984"/>
    <d v="2024-08-16T00:00:00"/>
    <x v="5"/>
    <s v="DFCLCIAL02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3985"/>
    <d v="2024-08-16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Export"/>
    <x v="3986"/>
    <d v="2024-08-16T00:00:00"/>
    <x v="0"/>
    <s v="DFCLCIAL04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2"/>
    <s v="Maritime"/>
    <s v="Import"/>
    <x v="3987"/>
    <d v="2024-08-16T00:00:00"/>
    <x v="3"/>
    <s v="DFCLCIAL01"/>
    <x v="19"/>
    <s v="TAX MANUT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8"/>
    <s v="Maritime"/>
    <s v="Import"/>
    <x v="3988"/>
    <d v="2024-08-14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8"/>
    <s v="Maritime"/>
    <s v="Import"/>
    <x v="3988"/>
    <d v="2024-08-14T00:00:00"/>
    <x v="6"/>
    <s v="DFCLCIAL06"/>
    <x v="19"/>
    <s v="TAX MANUT"/>
    <n v="0"/>
    <n v="0"/>
    <n v="0"/>
    <n v="92"/>
    <n v="0"/>
    <n v="-92"/>
    <n v="-92"/>
    <n v="0"/>
    <n v="0"/>
    <n v="0"/>
    <n v="0"/>
    <n v="0"/>
    <n v="0"/>
    <n v="92"/>
    <n v="92"/>
    <n v="-92"/>
    <n v="-92"/>
    <n v="-92"/>
    <n v="0"/>
    <n v="0"/>
    <n v="92"/>
    <n v="100"/>
  </r>
  <r>
    <x v="0"/>
    <s v="Maritime"/>
    <s v="Import"/>
    <x v="3989"/>
    <d v="2024-08-31T00:00:00"/>
    <x v="7"/>
    <s v="DFCLCIAL05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3989"/>
    <d v="2024-08-31T00:00:00"/>
    <x v="7"/>
    <s v="DFCLCIAL05"/>
    <x v="22"/>
    <s v="AUTOL DOUANE"/>
    <n v="0"/>
    <n v="134"/>
    <n v="134"/>
    <n v="0"/>
    <n v="0"/>
    <n v="0"/>
    <n v="0"/>
    <n v="0"/>
    <n v="134"/>
    <n v="100"/>
    <n v="0"/>
    <n v="134"/>
    <n v="134"/>
    <n v="0"/>
    <n v="0"/>
    <n v="0"/>
    <n v="0"/>
    <n v="134"/>
    <n v="0"/>
    <n v="100"/>
    <n v="134"/>
    <n v="0"/>
  </r>
  <r>
    <x v="5"/>
    <s v="Maritime"/>
    <s v="Export"/>
    <x v="3990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91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92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3993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94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95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96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3997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2"/>
    <s v="Maritime"/>
    <s v="Import"/>
    <x v="3998"/>
    <d v="2024-08-16T00:00:00"/>
    <x v="4"/>
    <s v="DFCLCIAL03"/>
    <x v="16"/>
    <s v="EXO MANUT"/>
    <n v="0"/>
    <n v="235"/>
    <n v="235"/>
    <n v="0"/>
    <n v="0"/>
    <n v="0"/>
    <n v="0"/>
    <n v="0"/>
    <n v="235"/>
    <n v="100"/>
    <n v="0"/>
    <n v="235"/>
    <n v="235"/>
    <n v="0"/>
    <n v="0"/>
    <n v="0"/>
    <n v="0"/>
    <n v="235"/>
    <n v="0"/>
    <n v="100"/>
    <n v="235"/>
    <n v="0"/>
  </r>
  <r>
    <x v="2"/>
    <s v="Maritime"/>
    <s v="Import"/>
    <x v="3998"/>
    <d v="2024-08-16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3998"/>
    <d v="2024-08-16T00:00:00"/>
    <x v="4"/>
    <s v="DFCLCIAL03"/>
    <x v="17"/>
    <s v="EXO TRACTION"/>
    <n v="0"/>
    <n v="190"/>
    <n v="190"/>
    <n v="154.5"/>
    <n v="0"/>
    <n v="-154.5"/>
    <n v="-154.5"/>
    <n v="0"/>
    <n v="190"/>
    <n v="100"/>
    <n v="0"/>
    <n v="190"/>
    <n v="190"/>
    <n v="154.5"/>
    <n v="0"/>
    <n v="-154.5"/>
    <n v="-154.5"/>
    <n v="190"/>
    <n v="0"/>
    <n v="100"/>
    <n v="344.5"/>
    <n v="222.98"/>
  </r>
  <r>
    <x v="2"/>
    <s v="Maritime"/>
    <s v="Import"/>
    <x v="3998"/>
    <d v="2024-08-1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3998"/>
    <d v="2024-08-16T00:00:00"/>
    <x v="4"/>
    <s v="DFCLCIAL03"/>
    <x v="32"/>
    <s v="EXO STOCKAG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3999"/>
    <d v="2024-08-16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000"/>
    <d v="2024-08-16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0"/>
    <s v="Maritime"/>
    <s v="Export"/>
    <x v="4001"/>
    <d v="2024-08-16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4002"/>
    <d v="2024-08-16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4002"/>
    <d v="2024-08-16T00:00:00"/>
    <x v="4"/>
    <s v="DFCLCIAL03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Export"/>
    <x v="4003"/>
    <d v="2024-08-1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004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005"/>
    <d v="2024-08-1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006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007"/>
    <d v="2024-08-16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5.25"/>
    <n v="5.25"/>
    <n v="0"/>
    <n v="-5.25"/>
    <n v="0"/>
    <n v="0"/>
    <n v="-5.25"/>
    <n v="0"/>
  </r>
  <r>
    <x v="0"/>
    <s v="Maritime"/>
    <s v="Export"/>
    <x v="4007"/>
    <d v="2024-08-16T00:00:00"/>
    <x v="5"/>
    <s v="DFCLCIAL02"/>
    <x v="0"/>
    <s v="EXO DOUANE"/>
    <n v="0"/>
    <n v="120"/>
    <n v="120"/>
    <n v="18"/>
    <n v="0"/>
    <n v="-18"/>
    <n v="-18"/>
    <n v="0"/>
    <n v="120"/>
    <n v="100"/>
    <n v="0"/>
    <n v="120"/>
    <n v="120"/>
    <n v="18"/>
    <n v="0"/>
    <n v="-18"/>
    <n v="-18"/>
    <n v="120"/>
    <n v="0"/>
    <n v="100"/>
    <n v="138"/>
    <n v="766.67"/>
  </r>
  <r>
    <x v="0"/>
    <s v="Maritime"/>
    <s v="Export"/>
    <x v="4007"/>
    <d v="2024-08-16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0"/>
    <s v="Maritime"/>
    <s v="Export"/>
    <x v="4007"/>
    <d v="2024-08-16T00:00:00"/>
    <x v="5"/>
    <s v="DFCLCIAL02"/>
    <x v="8"/>
    <s v="EXO TIP"/>
    <n v="0"/>
    <n v="13"/>
    <n v="13"/>
    <n v="5.25"/>
    <n v="0"/>
    <n v="-5.25"/>
    <n v="-5.25"/>
    <n v="0"/>
    <n v="13"/>
    <n v="100"/>
    <n v="0"/>
    <n v="13"/>
    <n v="13"/>
    <n v="5.25"/>
    <n v="0"/>
    <n v="-5.25"/>
    <n v="-5.25"/>
    <n v="13"/>
    <n v="0"/>
    <n v="100"/>
    <n v="18.25"/>
    <n v="347.62"/>
  </r>
  <r>
    <x v="0"/>
    <s v="Maritime"/>
    <s v="Import"/>
    <x v="4008"/>
    <d v="2024-08-16T00:00:00"/>
    <x v="4"/>
    <s v="DFCLCIAL03"/>
    <x v="6"/>
    <s v="DROITS DE DOUANE"/>
    <n v="0"/>
    <n v="0"/>
    <n v="0"/>
    <n v="0"/>
    <n v="0"/>
    <n v="0"/>
    <n v="0"/>
    <n v="0"/>
    <n v="0"/>
    <n v="0"/>
    <n v="0"/>
    <n v="121"/>
    <n v="121"/>
    <n v="121"/>
    <n v="0"/>
    <n v="-121"/>
    <n v="-121"/>
    <n v="121"/>
    <n v="0"/>
    <n v="100"/>
    <n v="242"/>
    <n v="200"/>
  </r>
  <r>
    <x v="0"/>
    <s v="Maritime"/>
    <s v="Import"/>
    <x v="4008"/>
    <d v="2024-08-16T00:00:00"/>
    <x v="4"/>
    <s v="DFCLCIAL03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4008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21"/>
    <n v="121"/>
    <n v="0"/>
    <n v="-121"/>
    <n v="0"/>
    <n v="0"/>
    <n v="-121"/>
    <n v="0"/>
  </r>
  <r>
    <x v="5"/>
    <s v="Maritime"/>
    <s v="Export"/>
    <x v="4009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010"/>
    <d v="2024-08-16T00:00:00"/>
    <x v="5"/>
    <s v="DFCLCIAL02"/>
    <x v="30"/>
    <s v="TVA"/>
    <n v="0"/>
    <n v="0"/>
    <n v="0"/>
    <n v="0"/>
    <n v="0"/>
    <n v="0"/>
    <n v="0"/>
    <n v="0"/>
    <n v="0"/>
    <n v="0"/>
    <n v="0"/>
    <n v="3899"/>
    <n v="3899"/>
    <n v="3899"/>
    <n v="3899"/>
    <n v="-3899"/>
    <n v="-3899"/>
    <n v="0"/>
    <n v="0"/>
    <n v="100"/>
    <n v="7798"/>
    <n v="200"/>
  </r>
  <r>
    <x v="0"/>
    <s v="Maritime"/>
    <s v="Import"/>
    <x v="4010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482"/>
    <n v="482"/>
    <n v="482"/>
    <n v="482"/>
    <n v="-482"/>
    <n v="-482"/>
    <n v="0"/>
    <n v="0"/>
    <n v="100"/>
    <n v="964"/>
    <n v="200"/>
  </r>
  <r>
    <x v="0"/>
    <s v="Maritime"/>
    <s v="Import"/>
    <x v="4010"/>
    <d v="2024-08-16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4010"/>
    <d v="2024-08-16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1"/>
    <s v="Route"/>
    <s v="Export"/>
    <x v="4011"/>
    <d v="2024-08-16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4011"/>
    <d v="2024-08-1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012"/>
    <d v="2024-08-16T00:00:00"/>
    <x v="5"/>
    <s v="DFCLCIAL02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5"/>
    <s v="Maritime"/>
    <s v="Export"/>
    <x v="4013"/>
    <d v="2024-08-16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4014"/>
    <d v="2024-08-16T00:00:00"/>
    <x v="4"/>
    <s v="DFCLCIAL03"/>
    <x v="7"/>
    <s v="TAX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4014"/>
    <d v="2024-08-16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014"/>
    <d v="2024-08-16T00:00:00"/>
    <x v="4"/>
    <s v="DFCLCIAL03"/>
    <x v="6"/>
    <s v="DROITS DE DOUANE"/>
    <n v="0"/>
    <n v="0"/>
    <n v="0"/>
    <n v="0"/>
    <n v="0"/>
    <n v="0"/>
    <n v="0"/>
    <n v="0"/>
    <n v="0"/>
    <n v="0"/>
    <n v="0"/>
    <n v="232"/>
    <n v="232"/>
    <n v="232"/>
    <n v="232"/>
    <n v="-232"/>
    <n v="-232"/>
    <n v="0"/>
    <n v="0"/>
    <n v="100"/>
    <n v="464"/>
    <n v="200"/>
  </r>
  <r>
    <x v="0"/>
    <s v="Maritime"/>
    <s v="Import"/>
    <x v="4014"/>
    <d v="2024-08-16T00:00:00"/>
    <x v="4"/>
    <s v="DFCLCIAL03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Import"/>
    <x v="4015"/>
    <d v="2024-08-1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016"/>
    <d v="2024-08-1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017"/>
    <d v="2024-08-16T00:00:00"/>
    <x v="0"/>
    <s v="DFCLCIAL04"/>
    <x v="0"/>
    <s v="EXO DOUANE"/>
    <n v="0"/>
    <n v="226"/>
    <n v="226"/>
    <n v="0"/>
    <n v="0"/>
    <n v="0"/>
    <n v="0"/>
    <n v="0"/>
    <n v="226"/>
    <n v="100"/>
    <n v="0"/>
    <n v="226"/>
    <n v="226"/>
    <n v="0"/>
    <n v="0"/>
    <n v="0"/>
    <n v="0"/>
    <n v="226"/>
    <n v="0"/>
    <n v="100"/>
    <n v="226"/>
    <n v="0"/>
  </r>
  <r>
    <x v="5"/>
    <s v="Maritime"/>
    <s v="Import"/>
    <x v="4018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370"/>
    <n v="1370"/>
    <n v="0"/>
    <n v="-1370"/>
    <n v="0"/>
    <n v="0"/>
    <n v="-1370"/>
    <n v="0"/>
  </r>
  <r>
    <x v="5"/>
    <s v="Maritime"/>
    <s v="Import"/>
    <x v="4018"/>
    <d v="2024-08-16T00:00:00"/>
    <x v="0"/>
    <s v="DFCLCIAL04"/>
    <x v="0"/>
    <s v="EXO DOUANE"/>
    <n v="0"/>
    <n v="191"/>
    <n v="191"/>
    <n v="0"/>
    <n v="0"/>
    <n v="0"/>
    <n v="0"/>
    <n v="0"/>
    <n v="191"/>
    <n v="100"/>
    <n v="0"/>
    <n v="191"/>
    <n v="191"/>
    <n v="0"/>
    <n v="0"/>
    <n v="0"/>
    <n v="0"/>
    <n v="191"/>
    <n v="0"/>
    <n v="100"/>
    <n v="191"/>
    <n v="0"/>
  </r>
  <r>
    <x v="5"/>
    <s v="Maritime"/>
    <s v="Import"/>
    <x v="4018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1370"/>
    <n v="1370"/>
    <n v="1370"/>
    <n v="0"/>
    <n v="-1370"/>
    <n v="-1370"/>
    <n v="1370"/>
    <n v="0"/>
    <n v="100"/>
    <n v="2740"/>
    <n v="200"/>
  </r>
  <r>
    <x v="5"/>
    <s v="Maritime"/>
    <s v="Export"/>
    <x v="4019"/>
    <d v="2024-08-1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1"/>
    <s v="Route"/>
    <s v="Export"/>
    <x v="4020"/>
    <d v="2024-08-1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021"/>
    <d v="2024-08-16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4022"/>
    <d v="2024-08-1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4023"/>
    <d v="2024-08-1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4024"/>
    <d v="2024-08-1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025"/>
    <d v="2024-08-1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025"/>
    <d v="2024-08-1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4025"/>
    <d v="2024-08-16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4026"/>
    <d v="2024-08-16T00:00:00"/>
    <x v="5"/>
    <s v="DFCLCIAL02"/>
    <x v="6"/>
    <s v="DROITS DE DOUANE"/>
    <n v="0"/>
    <n v="0"/>
    <n v="0"/>
    <n v="0"/>
    <n v="0"/>
    <n v="0"/>
    <n v="0"/>
    <n v="0"/>
    <n v="0"/>
    <n v="0"/>
    <n v="0"/>
    <n v="3733"/>
    <n v="3733"/>
    <n v="3733"/>
    <n v="3733"/>
    <n v="-3733"/>
    <n v="-3733"/>
    <n v="0"/>
    <n v="0"/>
    <n v="100"/>
    <n v="7466"/>
    <n v="200"/>
  </r>
  <r>
    <x v="0"/>
    <s v="Maritime"/>
    <s v="Import"/>
    <x v="4026"/>
    <d v="2024-08-16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4026"/>
    <d v="2024-08-1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026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Import"/>
    <x v="4027"/>
    <d v="2024-08-16T00:00:00"/>
    <x v="0"/>
    <s v="DFCLCIAL04"/>
    <x v="6"/>
    <s v="DROITS DE DOUANE"/>
    <n v="0"/>
    <n v="0"/>
    <n v="0"/>
    <n v="0"/>
    <n v="0"/>
    <n v="0"/>
    <n v="0"/>
    <n v="0"/>
    <n v="0"/>
    <n v="0"/>
    <n v="0"/>
    <n v="3683"/>
    <n v="3683"/>
    <n v="3683"/>
    <n v="0"/>
    <n v="-3683"/>
    <n v="-3683"/>
    <n v="3683"/>
    <n v="0"/>
    <n v="100"/>
    <n v="7366"/>
    <n v="200"/>
  </r>
  <r>
    <x v="5"/>
    <s v="Maritime"/>
    <s v="Import"/>
    <x v="4027"/>
    <d v="2024-08-16T00:00:00"/>
    <x v="0"/>
    <s v="DFCLCIAL04"/>
    <x v="0"/>
    <s v="EXO DOUANE"/>
    <n v="0"/>
    <n v="159"/>
    <n v="159"/>
    <n v="0"/>
    <n v="0"/>
    <n v="0"/>
    <n v="0"/>
    <n v="0"/>
    <n v="159"/>
    <n v="100"/>
    <n v="0"/>
    <n v="159"/>
    <n v="159"/>
    <n v="0"/>
    <n v="0"/>
    <n v="0"/>
    <n v="0"/>
    <n v="159"/>
    <n v="0"/>
    <n v="100"/>
    <n v="159"/>
    <n v="0"/>
  </r>
  <r>
    <x v="5"/>
    <s v="Maritime"/>
    <s v="Import"/>
    <x v="4027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3683"/>
    <n v="3683"/>
    <n v="0"/>
    <n v="-3683"/>
    <n v="0"/>
    <n v="0"/>
    <n v="-3683"/>
    <n v="0"/>
  </r>
  <r>
    <x v="1"/>
    <s v="Route"/>
    <s v="Export"/>
    <x v="4028"/>
    <d v="2024-08-1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029"/>
    <d v="2024-08-1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29"/>
    <d v="2024-08-16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030"/>
    <d v="2024-08-16T00:00:00"/>
    <x v="1"/>
    <s v="DFCLCPTA"/>
    <x v="24"/>
    <s v="EXO REF SUREST"/>
    <n v="0"/>
    <n v="0"/>
    <n v="0"/>
    <n v="0"/>
    <n v="59"/>
    <n v="59"/>
    <n v="0"/>
    <n v="0"/>
    <n v="-59"/>
    <n v="0"/>
    <n v="0"/>
    <n v="0"/>
    <n v="0"/>
    <n v="0"/>
    <n v="0"/>
    <n v="59"/>
    <n v="0"/>
    <n v="0"/>
    <n v="0"/>
    <n v="0"/>
    <n v="-59"/>
    <n v="0"/>
  </r>
  <r>
    <x v="0"/>
    <s v="Maritime"/>
    <s v="Import"/>
    <x v="4030"/>
    <d v="2024-08-16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030"/>
    <d v="2024-08-16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030"/>
    <d v="2024-08-1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030"/>
    <d v="2024-08-1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030"/>
    <d v="2024-08-16T00:00:00"/>
    <x v="5"/>
    <s v="DFCLCIAL02"/>
    <x v="24"/>
    <s v="EXO REF SUREST"/>
    <n v="0"/>
    <n v="59"/>
    <n v="59"/>
    <n v="59"/>
    <n v="0"/>
    <n v="-59"/>
    <n v="-59"/>
    <n v="0"/>
    <n v="59"/>
    <n v="100"/>
    <n v="0"/>
    <n v="59"/>
    <n v="59"/>
    <n v="59"/>
    <n v="59"/>
    <n v="-59"/>
    <n v="-59"/>
    <n v="0"/>
    <n v="0"/>
    <n v="100"/>
    <n v="118"/>
    <n v="200"/>
  </r>
  <r>
    <x v="0"/>
    <s v="Maritime"/>
    <s v="Export"/>
    <x v="4031"/>
    <d v="2024-08-1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032"/>
    <d v="2024-08-16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032"/>
    <d v="2024-08-16T00:00:00"/>
    <x v="2"/>
    <s v="DFCLCIAL07"/>
    <x v="6"/>
    <s v="DROITS DE DOUANE"/>
    <n v="0"/>
    <n v="0"/>
    <n v="0"/>
    <n v="0"/>
    <n v="0"/>
    <n v="0"/>
    <n v="0"/>
    <n v="0"/>
    <n v="0"/>
    <n v="0"/>
    <n v="0"/>
    <n v="57"/>
    <n v="57"/>
    <n v="57"/>
    <n v="57"/>
    <n v="-57"/>
    <n v="-57"/>
    <n v="0"/>
    <n v="0"/>
    <n v="100"/>
    <n v="114"/>
    <n v="200"/>
  </r>
  <r>
    <x v="0"/>
    <s v="Maritime"/>
    <s v="Export"/>
    <x v="4033"/>
    <d v="2024-08-1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033"/>
    <d v="2024-08-1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034"/>
    <d v="2024-08-16T00:00:00"/>
    <x v="6"/>
    <s v="DFCLCIAL06"/>
    <x v="0"/>
    <s v="EXO DOUANE"/>
    <n v="0"/>
    <n v="239"/>
    <n v="239"/>
    <n v="0"/>
    <n v="0"/>
    <n v="0"/>
    <n v="0"/>
    <n v="0"/>
    <n v="239"/>
    <n v="100"/>
    <n v="0"/>
    <n v="239"/>
    <n v="239"/>
    <n v="0"/>
    <n v="0"/>
    <n v="0"/>
    <n v="0"/>
    <n v="239"/>
    <n v="0"/>
    <n v="100"/>
    <n v="239"/>
    <n v="0"/>
  </r>
  <r>
    <x v="5"/>
    <s v="Maritime"/>
    <s v="Import"/>
    <x v="4034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23"/>
    <n v="23"/>
    <n v="0"/>
    <n v="-23"/>
    <n v="0"/>
    <n v="0"/>
    <n v="-23"/>
    <n v="0"/>
  </r>
  <r>
    <x v="5"/>
    <s v="Maritime"/>
    <s v="Import"/>
    <x v="4034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23"/>
    <n v="23"/>
    <n v="23"/>
    <n v="0"/>
    <n v="-23"/>
    <n v="-23"/>
    <n v="23"/>
    <n v="0"/>
    <n v="100"/>
    <n v="46"/>
    <n v="200"/>
  </r>
  <r>
    <x v="5"/>
    <s v="Maritime"/>
    <s v="Export"/>
    <x v="4035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036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037"/>
    <d v="2024-08-1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038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169"/>
    <n v="169"/>
    <n v="169"/>
    <n v="0"/>
    <n v="-169"/>
    <n v="-169"/>
    <n v="169"/>
    <n v="0"/>
    <n v="100"/>
    <n v="338"/>
    <n v="200"/>
  </r>
  <r>
    <x v="5"/>
    <s v="Maritime"/>
    <s v="Import"/>
    <x v="4038"/>
    <d v="2024-08-16T00:00:00"/>
    <x v="6"/>
    <s v="DFCLCIAL06"/>
    <x v="0"/>
    <s v="EXO DOUANE"/>
    <n v="0"/>
    <n v="127"/>
    <n v="127"/>
    <n v="0"/>
    <n v="0"/>
    <n v="0"/>
    <n v="0"/>
    <n v="0"/>
    <n v="127"/>
    <n v="100"/>
    <n v="0"/>
    <n v="127"/>
    <n v="127"/>
    <n v="0"/>
    <n v="0"/>
    <n v="0"/>
    <n v="0"/>
    <n v="127"/>
    <n v="0"/>
    <n v="100"/>
    <n v="127"/>
    <n v="0"/>
  </r>
  <r>
    <x v="5"/>
    <s v="Maritime"/>
    <s v="Import"/>
    <x v="4038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69"/>
    <n v="169"/>
    <n v="0"/>
    <n v="-169"/>
    <n v="0"/>
    <n v="0"/>
    <n v="-169"/>
    <n v="0"/>
  </r>
  <r>
    <x v="5"/>
    <s v="Maritime"/>
    <s v="Import"/>
    <x v="4039"/>
    <d v="2024-08-16T00:00:00"/>
    <x v="6"/>
    <s v="DFCLCIAL06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5"/>
    <s v="Maritime"/>
    <s v="Import"/>
    <x v="4039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41"/>
    <n v="41"/>
    <n v="41"/>
    <n v="41"/>
    <n v="-41"/>
    <n v="-41"/>
    <n v="0"/>
    <n v="0"/>
    <n v="100"/>
    <n v="82"/>
    <n v="200"/>
  </r>
  <r>
    <x v="0"/>
    <s v="Maritime"/>
    <s v="Export"/>
    <x v="4040"/>
    <d v="2024-08-16T00:00:00"/>
    <x v="0"/>
    <s v="DFCLCIAL04"/>
    <x v="0"/>
    <s v="EXO DOUANE"/>
    <n v="0"/>
    <n v="126"/>
    <n v="126"/>
    <n v="0"/>
    <n v="0"/>
    <n v="0"/>
    <n v="0"/>
    <n v="0"/>
    <n v="126"/>
    <n v="100"/>
    <n v="0"/>
    <n v="126"/>
    <n v="126"/>
    <n v="0"/>
    <n v="0"/>
    <n v="0"/>
    <n v="0"/>
    <n v="126"/>
    <n v="0"/>
    <n v="100"/>
    <n v="126"/>
    <n v="0"/>
  </r>
  <r>
    <x v="7"/>
    <s v="Maritime"/>
    <s v="Import"/>
    <x v="4041"/>
    <d v="2024-08-16T00:00:00"/>
    <x v="6"/>
    <s v="DFCLCIAL06"/>
    <x v="34"/>
    <s v="EXO FORFAIT"/>
    <n v="0"/>
    <n v="-616"/>
    <n v="-616"/>
    <n v="0"/>
    <n v="0"/>
    <n v="0"/>
    <n v="0"/>
    <n v="0"/>
    <n v="-616"/>
    <n v="100"/>
    <n v="0"/>
    <n v="-616"/>
    <n v="-616"/>
    <n v="0"/>
    <n v="0"/>
    <n v="0"/>
    <n v="0"/>
    <n v="-616"/>
    <n v="0"/>
    <n v="100"/>
    <n v="-616"/>
    <n v="0"/>
  </r>
  <r>
    <x v="7"/>
    <s v="Maritime"/>
    <s v="Import"/>
    <x v="4041"/>
    <d v="2024-08-16T00:00:00"/>
    <x v="1"/>
    <s v="DFCLCPTA"/>
    <x v="33"/>
    <s v="EXO CONS MARITI"/>
    <n v="0"/>
    <n v="0"/>
    <n v="0"/>
    <n v="0"/>
    <n v="4000"/>
    <n v="4000"/>
    <n v="0"/>
    <n v="0"/>
    <n v="-4000"/>
    <n v="0"/>
    <n v="0"/>
    <n v="0"/>
    <n v="0"/>
    <n v="0"/>
    <n v="4000"/>
    <n v="4000"/>
    <n v="0"/>
    <n v="-4000"/>
    <n v="0"/>
    <n v="0"/>
    <n v="-4000"/>
    <n v="0"/>
  </r>
  <r>
    <x v="7"/>
    <s v="Maritime"/>
    <s v="Import"/>
    <x v="4041"/>
    <d v="2024-08-16T00:00:00"/>
    <x v="6"/>
    <s v="DFCLCIAL06"/>
    <x v="33"/>
    <s v="EXO CONS MARITI"/>
    <n v="0"/>
    <n v="6160"/>
    <n v="6160"/>
    <n v="4000"/>
    <n v="0"/>
    <n v="-4000"/>
    <n v="-4000"/>
    <n v="0"/>
    <n v="6160"/>
    <n v="100"/>
    <n v="0"/>
    <n v="6160"/>
    <n v="6160"/>
    <n v="4000"/>
    <n v="0"/>
    <n v="-4000"/>
    <n v="-4000"/>
    <n v="6160"/>
    <n v="0"/>
    <n v="100"/>
    <n v="10160"/>
    <n v="254"/>
  </r>
  <r>
    <x v="5"/>
    <s v="Maritime"/>
    <s v="Export"/>
    <x v="4042"/>
    <d v="2024-08-16T00:00:00"/>
    <x v="6"/>
    <s v="DFCLCIAL06"/>
    <x v="0"/>
    <s v="EXO DOUANE"/>
    <n v="0"/>
    <n v="295"/>
    <n v="295"/>
    <n v="0"/>
    <n v="0"/>
    <n v="0"/>
    <n v="0"/>
    <n v="0"/>
    <n v="295"/>
    <n v="100"/>
    <n v="0"/>
    <n v="295"/>
    <n v="295"/>
    <n v="0"/>
    <n v="0"/>
    <n v="0"/>
    <n v="0"/>
    <n v="295"/>
    <n v="0"/>
    <n v="100"/>
    <n v="295"/>
    <n v="0"/>
  </r>
  <r>
    <x v="5"/>
    <s v="Maritime"/>
    <s v="Export"/>
    <x v="4043"/>
    <d v="2024-08-1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044"/>
    <d v="2024-08-16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044"/>
    <d v="2024-08-16T00:00:00"/>
    <x v="6"/>
    <s v="DFCLCIAL06"/>
    <x v="6"/>
    <s v="DROITS DE DOUANE"/>
    <n v="0"/>
    <n v="0"/>
    <n v="0"/>
    <n v="0"/>
    <n v="0"/>
    <n v="0"/>
    <n v="0"/>
    <n v="0"/>
    <n v="0"/>
    <n v="0"/>
    <n v="0"/>
    <n v="1"/>
    <n v="1"/>
    <n v="1"/>
    <n v="0"/>
    <n v="-1"/>
    <n v="-1"/>
    <n v="1"/>
    <n v="0"/>
    <n v="100"/>
    <n v="2"/>
    <n v="200"/>
  </r>
  <r>
    <x v="5"/>
    <s v="Maritime"/>
    <s v="Export"/>
    <x v="4044"/>
    <d v="2024-08-16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1"/>
    <n v="1"/>
    <n v="0"/>
    <n v="-1"/>
    <n v="0"/>
    <n v="0"/>
    <n v="-1"/>
    <n v="0"/>
  </r>
  <r>
    <x v="5"/>
    <s v="Maritime"/>
    <s v="Import"/>
    <x v="4045"/>
    <d v="2024-08-17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045"/>
    <d v="2024-08-17T00:00:00"/>
    <x v="6"/>
    <s v="DFCLCIAL06"/>
    <x v="6"/>
    <s v="DROITS DE DOUANE"/>
    <n v="0"/>
    <n v="0"/>
    <n v="0"/>
    <n v="0"/>
    <n v="0"/>
    <n v="0"/>
    <n v="0"/>
    <n v="0"/>
    <n v="0"/>
    <n v="0"/>
    <n v="0"/>
    <n v="91"/>
    <n v="91"/>
    <n v="91"/>
    <n v="0"/>
    <n v="-91"/>
    <n v="-91"/>
    <n v="91"/>
    <n v="0"/>
    <n v="100"/>
    <n v="182"/>
    <n v="200"/>
  </r>
  <r>
    <x v="5"/>
    <s v="Maritime"/>
    <s v="Import"/>
    <x v="4045"/>
    <d v="2024-08-17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91"/>
    <n v="91"/>
    <n v="0"/>
    <n v="-91"/>
    <n v="0"/>
    <n v="0"/>
    <n v="-91"/>
    <n v="0"/>
  </r>
  <r>
    <x v="5"/>
    <s v="Maritime"/>
    <s v="Export"/>
    <x v="4046"/>
    <d v="2024-08-1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047"/>
    <d v="2024-08-18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8"/>
    <n v="0"/>
    <n v="-8"/>
    <n v="-8"/>
    <n v="8"/>
    <n v="0"/>
    <n v="100"/>
    <n v="16"/>
    <n v="200"/>
  </r>
  <r>
    <x v="5"/>
    <s v="Maritime"/>
    <s v="Import"/>
    <x v="4047"/>
    <d v="2024-08-18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8"/>
    <n v="8"/>
    <n v="0"/>
    <n v="-8"/>
    <n v="0"/>
    <n v="0"/>
    <n v="-8"/>
    <n v="0"/>
  </r>
  <r>
    <x v="5"/>
    <s v="Maritime"/>
    <s v="Import"/>
    <x v="4047"/>
    <d v="2024-08-1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4048"/>
    <d v="2024-08-1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049"/>
    <d v="2024-08-19T00:00:00"/>
    <x v="4"/>
    <s v="DFCLCIAL03"/>
    <x v="4"/>
    <s v="TAX 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4049"/>
    <d v="2024-08-19T00:00:00"/>
    <x v="4"/>
    <s v="DFCLCIAL03"/>
    <x v="14"/>
    <s v="EXO FR ANNEXE"/>
    <n v="0"/>
    <n v="3525"/>
    <n v="3525"/>
    <n v="3525"/>
    <n v="0"/>
    <n v="-3525"/>
    <n v="-3525"/>
    <n v="0"/>
    <n v="3525"/>
    <n v="100"/>
    <n v="0"/>
    <n v="3525"/>
    <n v="3525"/>
    <n v="3525"/>
    <n v="3525"/>
    <n v="-3525"/>
    <n v="-3525"/>
    <n v="0"/>
    <n v="0"/>
    <n v="100"/>
    <n v="7050"/>
    <n v="200"/>
  </r>
  <r>
    <x v="0"/>
    <s v="Maritime"/>
    <s v="Import"/>
    <x v="4049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049"/>
    <d v="2024-08-19T00:00:00"/>
    <x v="4"/>
    <s v="DFCLCIAL03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049"/>
    <d v="2024-08-19T00:00:00"/>
    <x v="1"/>
    <s v="DFCLCPTA"/>
    <x v="14"/>
    <s v="EXO FR ANNEXE"/>
    <n v="0"/>
    <n v="0"/>
    <n v="0"/>
    <n v="0"/>
    <n v="3525"/>
    <n v="3525"/>
    <n v="0"/>
    <n v="0"/>
    <n v="-3525"/>
    <n v="0"/>
    <n v="0"/>
    <n v="0"/>
    <n v="0"/>
    <n v="0"/>
    <n v="0"/>
    <n v="3525"/>
    <n v="0"/>
    <n v="0"/>
    <n v="0"/>
    <n v="0"/>
    <n v="-3525"/>
    <n v="0"/>
  </r>
  <r>
    <x v="0"/>
    <s v="Maritime"/>
    <s v="Import"/>
    <x v="4049"/>
    <d v="2024-08-1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50"/>
    <d v="2024-08-19T00:00:00"/>
    <x v="5"/>
    <s v="DFCLCIAL02"/>
    <x v="0"/>
    <s v="EXO DOUANE"/>
    <n v="0"/>
    <n v="420"/>
    <n v="420"/>
    <n v="0"/>
    <n v="0"/>
    <n v="0"/>
    <n v="0"/>
    <n v="0"/>
    <n v="420"/>
    <n v="100"/>
    <n v="0"/>
    <n v="420"/>
    <n v="420"/>
    <n v="0"/>
    <n v="0"/>
    <n v="0"/>
    <n v="0"/>
    <n v="420"/>
    <n v="0"/>
    <n v="100"/>
    <n v="420"/>
    <n v="0"/>
  </r>
  <r>
    <x v="5"/>
    <s v="Maritime"/>
    <s v="Import"/>
    <x v="4051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804"/>
    <n v="804"/>
    <n v="804"/>
    <n v="804"/>
    <n v="-804"/>
    <n v="-804"/>
    <n v="0"/>
    <n v="0"/>
    <n v="100"/>
    <n v="1608"/>
    <n v="200"/>
  </r>
  <r>
    <x v="5"/>
    <s v="Maritime"/>
    <s v="Import"/>
    <x v="4051"/>
    <d v="2024-08-1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052"/>
    <d v="2024-08-1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053"/>
    <d v="2024-08-1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054"/>
    <d v="2024-08-19T00:00:00"/>
    <x v="5"/>
    <s v="DFCLCIAL02"/>
    <x v="26"/>
    <s v="EXO TPS ROUTE"/>
    <n v="0"/>
    <n v="758"/>
    <n v="758"/>
    <n v="708"/>
    <n v="0"/>
    <n v="-708"/>
    <n v="-708"/>
    <n v="0"/>
    <n v="758"/>
    <n v="100"/>
    <n v="0"/>
    <n v="758"/>
    <n v="758"/>
    <n v="708"/>
    <n v="0"/>
    <n v="-708"/>
    <n v="-708"/>
    <n v="758"/>
    <n v="0"/>
    <n v="100"/>
    <n v="1466"/>
    <n v="207.06"/>
  </r>
  <r>
    <x v="0"/>
    <s v="Maritime"/>
    <s v="Export"/>
    <x v="4054"/>
    <d v="2024-08-19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4054"/>
    <d v="2024-08-1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054"/>
    <d v="2024-08-19T00:00:00"/>
    <x v="5"/>
    <s v="DFCLCIAL02"/>
    <x v="14"/>
    <s v="EXO FR ANNEXE"/>
    <n v="0"/>
    <n v="70"/>
    <n v="70"/>
    <n v="60"/>
    <n v="0"/>
    <n v="-60"/>
    <n v="-60"/>
    <n v="0"/>
    <n v="70"/>
    <n v="100"/>
    <n v="0"/>
    <n v="70"/>
    <n v="70"/>
    <n v="60"/>
    <n v="0"/>
    <n v="-60"/>
    <n v="-60"/>
    <n v="70"/>
    <n v="0"/>
    <n v="100"/>
    <n v="130"/>
    <n v="216.67"/>
  </r>
  <r>
    <x v="0"/>
    <s v="Maritime"/>
    <s v="Export"/>
    <x v="4054"/>
    <d v="2024-08-19T00:00:00"/>
    <x v="1"/>
    <s v="DFCLCPTA"/>
    <x v="14"/>
    <s v="EXO FR ANNEXE"/>
    <n v="0"/>
    <n v="0"/>
    <n v="0"/>
    <n v="0"/>
    <n v="60"/>
    <n v="60"/>
    <n v="0"/>
    <n v="0"/>
    <n v="-60"/>
    <n v="0"/>
    <n v="0"/>
    <n v="0"/>
    <n v="0"/>
    <n v="0"/>
    <n v="60"/>
    <n v="60"/>
    <n v="0"/>
    <n v="-60"/>
    <n v="0"/>
    <n v="0"/>
    <n v="-60"/>
    <n v="0"/>
  </r>
  <r>
    <x v="0"/>
    <s v="Maritime"/>
    <s v="Export"/>
    <x v="4054"/>
    <d v="2024-08-19T00:00:00"/>
    <x v="1"/>
    <s v="DFCLCPTA"/>
    <x v="26"/>
    <s v="EXO TPS ROUTE"/>
    <n v="0"/>
    <n v="0"/>
    <n v="0"/>
    <n v="0"/>
    <n v="708"/>
    <n v="708"/>
    <n v="0"/>
    <n v="0"/>
    <n v="-708"/>
    <n v="0"/>
    <n v="0"/>
    <n v="0"/>
    <n v="0"/>
    <n v="0"/>
    <n v="708"/>
    <n v="708"/>
    <n v="0"/>
    <n v="-708"/>
    <n v="0"/>
    <n v="0"/>
    <n v="-708"/>
    <n v="0"/>
  </r>
  <r>
    <x v="0"/>
    <s v="Maritime"/>
    <s v="Import"/>
    <x v="4055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0"/>
    <s v="Maritime"/>
    <s v="Import"/>
    <x v="4055"/>
    <d v="2024-08-19T00:00:00"/>
    <x v="5"/>
    <s v="DFCLCIAL02"/>
    <x v="7"/>
    <s v="TAX DOUANE"/>
    <n v="0"/>
    <n v="86"/>
    <n v="86"/>
    <n v="0"/>
    <n v="0"/>
    <n v="0"/>
    <n v="0"/>
    <n v="0"/>
    <n v="86"/>
    <n v="100"/>
    <n v="0"/>
    <n v="86"/>
    <n v="86"/>
    <n v="0"/>
    <n v="0"/>
    <n v="0"/>
    <n v="0"/>
    <n v="86"/>
    <n v="0"/>
    <n v="100"/>
    <n v="86"/>
    <n v="0"/>
  </r>
  <r>
    <x v="0"/>
    <s v="Maritime"/>
    <s v="Import"/>
    <x v="4055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1829"/>
    <n v="1829"/>
    <n v="1829"/>
    <n v="1829"/>
    <n v="-1829"/>
    <n v="-1829"/>
    <n v="0"/>
    <n v="0"/>
    <n v="100"/>
    <n v="3658"/>
    <n v="200"/>
  </r>
  <r>
    <x v="5"/>
    <s v="Maritime"/>
    <s v="Export"/>
    <x v="4056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057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3957.83"/>
    <n v="3957.83"/>
    <n v="3957.83"/>
    <n v="3957.83"/>
    <n v="-3957.83"/>
    <n v="-3957.83"/>
    <n v="0"/>
    <n v="0"/>
    <n v="100"/>
    <n v="7915.66"/>
    <n v="200"/>
  </r>
  <r>
    <x v="0"/>
    <s v="Maritime"/>
    <s v="Import"/>
    <x v="4057"/>
    <d v="2024-08-19T00:00:00"/>
    <x v="2"/>
    <s v="DFCLCIAL07"/>
    <x v="4"/>
    <s v="TAX  FR ANNEXE"/>
    <n v="0"/>
    <n v="187.19"/>
    <n v="187.19"/>
    <n v="167.19"/>
    <n v="0"/>
    <n v="-167.19"/>
    <n v="-167.19"/>
    <n v="0"/>
    <n v="187.19"/>
    <n v="100"/>
    <n v="0"/>
    <n v="187.19"/>
    <n v="187.19"/>
    <n v="167.19"/>
    <n v="167.19"/>
    <n v="-167.19"/>
    <n v="-167.19"/>
    <n v="20"/>
    <n v="0"/>
    <n v="100"/>
    <n v="354.38"/>
    <n v="211.96"/>
  </r>
  <r>
    <x v="0"/>
    <s v="Maritime"/>
    <s v="Import"/>
    <x v="4057"/>
    <d v="2024-08-19T00:00:00"/>
    <x v="2"/>
    <s v="DFCLCIAL07"/>
    <x v="9"/>
    <s v="EUA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4058"/>
    <d v="2024-08-1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4059"/>
    <d v="2024-08-19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059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4707.25"/>
    <n v="4707.25"/>
    <n v="4707.25"/>
    <n v="4707.25"/>
    <n v="-4707.25"/>
    <n v="-4707.25"/>
    <n v="0"/>
    <n v="0"/>
    <n v="100"/>
    <n v="9414.5"/>
    <n v="200"/>
  </r>
  <r>
    <x v="0"/>
    <s v="Maritime"/>
    <s v="Import"/>
    <x v="4060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1494"/>
    <n v="1494"/>
    <n v="1494"/>
    <n v="1494"/>
    <n v="-1494"/>
    <n v="-1494"/>
    <n v="0"/>
    <n v="0"/>
    <n v="100"/>
    <n v="2988"/>
    <n v="200"/>
  </r>
  <r>
    <x v="0"/>
    <s v="Maritime"/>
    <s v="Import"/>
    <x v="4060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060"/>
    <d v="2024-08-19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4061"/>
    <d v="2024-08-1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3"/>
    <s v="Route"/>
    <s v="Export"/>
    <x v="4062"/>
    <d v="2024-08-19T00:00:00"/>
    <x v="0"/>
    <s v="DFCLCIAL04"/>
    <x v="3"/>
    <s v="TAX AFFRETEMENT"/>
    <n v="0"/>
    <n v="317.10000000000002"/>
    <n v="317.10000000000002"/>
    <n v="0"/>
    <n v="0"/>
    <n v="0"/>
    <n v="0"/>
    <n v="0"/>
    <n v="317.10000000000002"/>
    <n v="100"/>
    <n v="0"/>
    <n v="317.10000000000002"/>
    <n v="317.10000000000002"/>
    <n v="0"/>
    <n v="0"/>
    <n v="0"/>
    <n v="0"/>
    <n v="317.10000000000002"/>
    <n v="0"/>
    <n v="100"/>
    <n v="317.10000000000002"/>
    <n v="0"/>
  </r>
  <r>
    <x v="3"/>
    <s v="Route"/>
    <s v="Export"/>
    <x v="4062"/>
    <d v="2024-08-19T00:00:00"/>
    <x v="6"/>
    <s v="DFCLCIAL06"/>
    <x v="3"/>
    <s v="TAX AFFRETEMENT"/>
    <n v="0"/>
    <n v="0"/>
    <n v="0"/>
    <n v="240"/>
    <n v="0"/>
    <n v="-240"/>
    <n v="-240"/>
    <n v="0"/>
    <n v="0"/>
    <n v="0"/>
    <n v="0"/>
    <n v="0"/>
    <n v="0"/>
    <n v="240"/>
    <n v="0"/>
    <n v="-240"/>
    <n v="-240"/>
    <n v="0"/>
    <n v="0"/>
    <n v="0"/>
    <n v="240"/>
    <n v="100"/>
  </r>
  <r>
    <x v="3"/>
    <s v="Route"/>
    <s v="Export"/>
    <x v="4062"/>
    <d v="2024-08-19T00:00:00"/>
    <x v="1"/>
    <s v="DFCLCPTA"/>
    <x v="3"/>
    <s v="TAX AFFRETEMENT"/>
    <n v="0"/>
    <n v="0"/>
    <n v="0"/>
    <n v="0"/>
    <n v="240"/>
    <n v="240"/>
    <n v="0"/>
    <n v="0"/>
    <n v="-240"/>
    <n v="0"/>
    <n v="0"/>
    <n v="0"/>
    <n v="0"/>
    <n v="0"/>
    <n v="240"/>
    <n v="240"/>
    <n v="0"/>
    <n v="-240"/>
    <n v="0"/>
    <n v="0"/>
    <n v="-240"/>
    <n v="0"/>
  </r>
  <r>
    <x v="0"/>
    <s v="Maritime"/>
    <s v="Import"/>
    <x v="4063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4063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4633"/>
    <n v="4633"/>
    <n v="4633"/>
    <n v="4633"/>
    <n v="-4633"/>
    <n v="-4633"/>
    <n v="0"/>
    <n v="0"/>
    <n v="100"/>
    <n v="9266"/>
    <n v="200"/>
  </r>
  <r>
    <x v="0"/>
    <s v="Maritime"/>
    <s v="Import"/>
    <x v="4063"/>
    <d v="2024-08-19T00:00:00"/>
    <x v="5"/>
    <s v="DFCLCIAL02"/>
    <x v="7"/>
    <s v="TAX DOUANE"/>
    <n v="0"/>
    <n v="151"/>
    <n v="151"/>
    <n v="0"/>
    <n v="0"/>
    <n v="0"/>
    <n v="0"/>
    <n v="0"/>
    <n v="151"/>
    <n v="100"/>
    <n v="0"/>
    <n v="151"/>
    <n v="151"/>
    <n v="0"/>
    <n v="0"/>
    <n v="0"/>
    <n v="0"/>
    <n v="151"/>
    <n v="0"/>
    <n v="100"/>
    <n v="151"/>
    <n v="0"/>
  </r>
  <r>
    <x v="8"/>
    <s v="Maritime"/>
    <s v="Import"/>
    <x v="4064"/>
    <d v="2024-08-19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4065"/>
    <d v="2024-08-19T00:00:00"/>
    <x v="4"/>
    <s v="DFCLCIAL03"/>
    <x v="4"/>
    <s v="TAX 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065"/>
    <d v="2024-08-19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4065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7"/>
    <s v="Maritime"/>
    <s v="Import"/>
    <x v="4066"/>
    <d v="2024-08-19T00:00:00"/>
    <x v="1"/>
    <s v="DFCLCPTA"/>
    <x v="33"/>
    <s v="EXO CONS MARITI"/>
    <n v="0"/>
    <n v="0"/>
    <n v="0"/>
    <n v="0"/>
    <n v="3700"/>
    <n v="3700"/>
    <n v="0"/>
    <n v="0"/>
    <n v="-3700"/>
    <n v="0"/>
    <n v="0"/>
    <n v="0"/>
    <n v="0"/>
    <n v="0"/>
    <n v="3700"/>
    <n v="3700"/>
    <n v="0"/>
    <n v="-3700"/>
    <n v="0"/>
    <n v="0"/>
    <n v="-3700"/>
    <n v="0"/>
  </r>
  <r>
    <x v="7"/>
    <s v="Maritime"/>
    <s v="Import"/>
    <x v="4066"/>
    <d v="2024-08-19T00:00:00"/>
    <x v="6"/>
    <s v="DFCLCIAL06"/>
    <x v="33"/>
    <s v="EXO CONS MARITI"/>
    <n v="0"/>
    <n v="6200"/>
    <n v="6200"/>
    <n v="3700"/>
    <n v="0"/>
    <n v="-3700"/>
    <n v="-3700"/>
    <n v="0"/>
    <n v="6200"/>
    <n v="100"/>
    <n v="0"/>
    <n v="6200"/>
    <n v="6200"/>
    <n v="3700"/>
    <n v="0"/>
    <n v="-3700"/>
    <n v="-3700"/>
    <n v="6200"/>
    <n v="0"/>
    <n v="100"/>
    <n v="9900"/>
    <n v="267.57"/>
  </r>
  <r>
    <x v="5"/>
    <s v="Maritime"/>
    <s v="Import"/>
    <x v="4067"/>
    <d v="2024-08-19T00:00:00"/>
    <x v="0"/>
    <s v="DFCLCIAL04"/>
    <x v="6"/>
    <s v="DROITS DE DOUANE"/>
    <n v="0"/>
    <n v="0"/>
    <n v="0"/>
    <n v="0"/>
    <n v="0"/>
    <n v="0"/>
    <n v="0"/>
    <n v="0"/>
    <n v="0"/>
    <n v="0"/>
    <n v="0"/>
    <n v="327"/>
    <n v="327"/>
    <n v="327"/>
    <n v="327"/>
    <n v="-327"/>
    <n v="-327"/>
    <n v="0"/>
    <n v="0"/>
    <n v="100"/>
    <n v="654"/>
    <n v="200"/>
  </r>
  <r>
    <x v="5"/>
    <s v="Maritime"/>
    <s v="Import"/>
    <x v="4067"/>
    <d v="2024-08-19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068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069"/>
    <d v="2024-08-1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070"/>
    <d v="2024-08-1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Import"/>
    <x v="4071"/>
    <d v="2024-08-1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072"/>
    <d v="2024-08-19T00:00:00"/>
    <x v="4"/>
    <s v="DFCLCIAL03"/>
    <x v="0"/>
    <s v="EXO DOUANE"/>
    <n v="0"/>
    <n v="58"/>
    <n v="58"/>
    <n v="0"/>
    <n v="0"/>
    <n v="0"/>
    <n v="0"/>
    <n v="0"/>
    <n v="58"/>
    <n v="100"/>
    <n v="0"/>
    <n v="58"/>
    <n v="58"/>
    <n v="0"/>
    <n v="0"/>
    <n v="0"/>
    <n v="0"/>
    <n v="58"/>
    <n v="0"/>
    <n v="100"/>
    <n v="58"/>
    <n v="0"/>
  </r>
  <r>
    <x v="0"/>
    <s v="Maritime"/>
    <s v="Export"/>
    <x v="4072"/>
    <d v="2024-08-19T00:00:00"/>
    <x v="4"/>
    <s v="DFCLCIAL03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5"/>
    <s v="Maritime"/>
    <s v="Import"/>
    <x v="4073"/>
    <d v="2024-08-1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074"/>
    <d v="2024-08-19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074"/>
    <d v="2024-08-1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075"/>
    <d v="2024-08-1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4076"/>
    <d v="2024-08-19T00:00:00"/>
    <x v="4"/>
    <s v="DFCLCIAL03"/>
    <x v="4"/>
    <s v="TAX  FR ANNEX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4077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33"/>
    <n v="33"/>
    <n v="33"/>
    <n v="33"/>
    <n v="-33"/>
    <n v="-33"/>
    <n v="0"/>
    <n v="0"/>
    <n v="100"/>
    <n v="66"/>
    <n v="200"/>
  </r>
  <r>
    <x v="0"/>
    <s v="Maritime"/>
    <s v="Import"/>
    <x v="4077"/>
    <d v="2024-08-19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4077"/>
    <d v="2024-08-19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4078"/>
    <d v="2024-08-19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078"/>
    <d v="2024-08-1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078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18"/>
    <n v="18"/>
    <n v="18"/>
    <n v="18"/>
    <n v="-18"/>
    <n v="-18"/>
    <n v="0"/>
    <n v="0"/>
    <n v="100"/>
    <n v="36"/>
    <n v="200"/>
  </r>
  <r>
    <x v="5"/>
    <s v="Maritime"/>
    <s v="Export"/>
    <x v="4079"/>
    <d v="2024-08-19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8"/>
    <s v="Maritime"/>
    <s v="Import"/>
    <x v="4080"/>
    <d v="2024-08-19T00:00:00"/>
    <x v="6"/>
    <s v="DFCLCIAL06"/>
    <x v="0"/>
    <s v="EXO DOUANE"/>
    <n v="0"/>
    <n v="264"/>
    <n v="264"/>
    <n v="46"/>
    <n v="0"/>
    <n v="-46"/>
    <n v="-46"/>
    <n v="0"/>
    <n v="264"/>
    <n v="100"/>
    <n v="0"/>
    <n v="264"/>
    <n v="264"/>
    <n v="46"/>
    <n v="46"/>
    <n v="-46"/>
    <n v="-46"/>
    <n v="218"/>
    <n v="0"/>
    <n v="100"/>
    <n v="310"/>
    <n v="673.91"/>
  </r>
  <r>
    <x v="8"/>
    <s v="Maritime"/>
    <s v="Import"/>
    <x v="4080"/>
    <d v="2024-08-19T00:00:00"/>
    <x v="6"/>
    <s v="DFCLCIAL06"/>
    <x v="16"/>
    <s v="EXO MANUT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4080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125"/>
    <n v="125"/>
    <n v="125"/>
    <n v="125"/>
    <n v="-125"/>
    <n v="-125"/>
    <n v="0"/>
    <n v="0"/>
    <n v="100"/>
    <n v="250"/>
    <n v="200"/>
  </r>
  <r>
    <x v="7"/>
    <s v="Maritime"/>
    <s v="Import"/>
    <x v="4081"/>
    <d v="2024-08-19T00:00:00"/>
    <x v="6"/>
    <s v="DFCLCIAL06"/>
    <x v="34"/>
    <s v="EXO FORFAIT"/>
    <n v="0"/>
    <n v="-6"/>
    <n v="-6"/>
    <n v="0"/>
    <n v="0"/>
    <n v="0"/>
    <n v="0"/>
    <n v="0"/>
    <n v="-6"/>
    <n v="100"/>
    <n v="0"/>
    <n v="-6"/>
    <n v="-6"/>
    <n v="0"/>
    <n v="0"/>
    <n v="0"/>
    <n v="0"/>
    <n v="-6"/>
    <n v="0"/>
    <n v="100"/>
    <n v="-6"/>
    <n v="0"/>
  </r>
  <r>
    <x v="7"/>
    <s v="Maritime"/>
    <s v="Import"/>
    <x v="4081"/>
    <d v="2024-08-19T00:00:00"/>
    <x v="6"/>
    <s v="DFCLCIAL06"/>
    <x v="33"/>
    <s v="EXO CONS MARITI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082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083"/>
    <d v="2024-08-1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084"/>
    <d v="2024-08-19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8"/>
    <s v="Maritime"/>
    <s v="Import"/>
    <x v="4085"/>
    <d v="2024-08-16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4086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4087"/>
    <d v="2024-08-17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8"/>
    <s v="Maritime"/>
    <s v="Import"/>
    <x v="4088"/>
    <d v="2024-08-17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0"/>
    <s v="Maritime"/>
    <s v="Export"/>
    <x v="4089"/>
    <d v="2024-08-19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4090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091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092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093"/>
    <d v="2024-08-1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4094"/>
    <d v="2024-08-1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095"/>
    <d v="2024-08-19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096"/>
    <d v="2024-08-19T00:00:00"/>
    <x v="7"/>
    <s v="DFCLCIAL05"/>
    <x v="6"/>
    <s v="DROITS DE DOUANE"/>
    <n v="0"/>
    <n v="0"/>
    <n v="0"/>
    <n v="0"/>
    <n v="0"/>
    <n v="0"/>
    <n v="0"/>
    <n v="0"/>
    <n v="0"/>
    <n v="0"/>
    <n v="0"/>
    <n v="200"/>
    <n v="200"/>
    <n v="200"/>
    <n v="200"/>
    <n v="-200"/>
    <n v="-200"/>
    <n v="0"/>
    <n v="0"/>
    <n v="100"/>
    <n v="400"/>
    <n v="200"/>
  </r>
  <r>
    <x v="0"/>
    <s v="Maritime"/>
    <s v="Import"/>
    <x v="4096"/>
    <d v="2024-08-19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096"/>
    <d v="2024-08-19T00:00:00"/>
    <x v="7"/>
    <s v="DFCLCIAL05"/>
    <x v="22"/>
    <s v="AUTOL DOUANE"/>
    <n v="0"/>
    <n v="201"/>
    <n v="201"/>
    <n v="0"/>
    <n v="0"/>
    <n v="0"/>
    <n v="0"/>
    <n v="0"/>
    <n v="201"/>
    <n v="100"/>
    <n v="0"/>
    <n v="201"/>
    <n v="201"/>
    <n v="0"/>
    <n v="0"/>
    <n v="0"/>
    <n v="0"/>
    <n v="201"/>
    <n v="0"/>
    <n v="100"/>
    <n v="201"/>
    <n v="0"/>
  </r>
  <r>
    <x v="0"/>
    <s v="Maritime"/>
    <s v="Import"/>
    <x v="4096"/>
    <d v="2024-08-19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096"/>
    <d v="2024-08-19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096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1"/>
    <s v="Route"/>
    <s v="Import"/>
    <x v="4097"/>
    <d v="2024-08-19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Import"/>
    <x v="4097"/>
    <d v="2024-08-19T00:00:00"/>
    <x v="2"/>
    <s v="DFCLCIAL07"/>
    <x v="30"/>
    <s v="TVA"/>
    <n v="0"/>
    <n v="0"/>
    <n v="0"/>
    <n v="0"/>
    <n v="0"/>
    <n v="0"/>
    <n v="0"/>
    <n v="0"/>
    <n v="0"/>
    <n v="0"/>
    <n v="0"/>
    <n v="21541.8"/>
    <n v="21541.8"/>
    <n v="21541.8"/>
    <n v="21541.8"/>
    <n v="-21541.8"/>
    <n v="-21541.8"/>
    <n v="0"/>
    <n v="0"/>
    <n v="100"/>
    <n v="43083.6"/>
    <n v="200"/>
  </r>
  <r>
    <x v="5"/>
    <s v="Maritime"/>
    <s v="Export"/>
    <x v="4098"/>
    <d v="2024-08-1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099"/>
    <d v="2024-08-1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099"/>
    <d v="2024-08-1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100"/>
    <d v="2024-08-19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101"/>
    <d v="2024-08-19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102"/>
    <d v="2024-08-19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102"/>
    <d v="2024-08-19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3"/>
    <s v="Route"/>
    <s v="Export"/>
    <x v="4103"/>
    <d v="2024-08-19T00:00:00"/>
    <x v="6"/>
    <s v="DFCLCIAL06"/>
    <x v="3"/>
    <s v="TAX AFFRETEMENT"/>
    <n v="0"/>
    <n v="1041"/>
    <n v="1041"/>
    <n v="800"/>
    <n v="0"/>
    <n v="-800"/>
    <n v="-800"/>
    <n v="0"/>
    <n v="1041"/>
    <n v="100"/>
    <n v="0"/>
    <n v="1041"/>
    <n v="1041"/>
    <n v="800"/>
    <n v="0"/>
    <n v="-800"/>
    <n v="-800"/>
    <n v="1041"/>
    <n v="0"/>
    <n v="100"/>
    <n v="1841"/>
    <n v="230.13"/>
  </r>
  <r>
    <x v="3"/>
    <s v="Route"/>
    <s v="Export"/>
    <x v="4103"/>
    <d v="2024-08-19T00:00:00"/>
    <x v="1"/>
    <s v="DFCLCPTA"/>
    <x v="3"/>
    <s v="TAX AFFRETEMENT"/>
    <n v="0"/>
    <n v="0"/>
    <n v="0"/>
    <n v="0"/>
    <n v="800"/>
    <n v="800"/>
    <n v="0"/>
    <n v="0"/>
    <n v="-800"/>
    <n v="0"/>
    <n v="0"/>
    <n v="0"/>
    <n v="0"/>
    <n v="0"/>
    <n v="800"/>
    <n v="800"/>
    <n v="0"/>
    <n v="-800"/>
    <n v="0"/>
    <n v="0"/>
    <n v="-800"/>
    <n v="0"/>
  </r>
  <r>
    <x v="0"/>
    <s v="Maritime"/>
    <s v="Export"/>
    <x v="4104"/>
    <d v="2024-08-19T00:00:00"/>
    <x v="3"/>
    <s v="DFCLCIAL01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4104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105"/>
    <d v="2024-08-31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4106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107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108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09"/>
    <d v="2024-08-1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110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110"/>
    <d v="2024-08-19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Import"/>
    <x v="4111"/>
    <d v="2024-08-1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4112"/>
    <d v="2024-08-19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112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4113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14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115"/>
    <d v="2024-08-1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116"/>
    <d v="2024-08-1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4117"/>
    <d v="2024-08-19T00:00:00"/>
    <x v="2"/>
    <s v="DFCLCIAL07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4118"/>
    <d v="2024-08-1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119"/>
    <d v="2024-08-19T00:00:00"/>
    <x v="7"/>
    <s v="DFCLCIAL05"/>
    <x v="6"/>
    <s v="DROITS DE DOUANE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Import"/>
    <x v="4119"/>
    <d v="2024-08-19T00:00:00"/>
    <x v="7"/>
    <s v="DFCLCIAL05"/>
    <x v="22"/>
    <s v="AUTOL DOUANE"/>
    <n v="0"/>
    <n v="134"/>
    <n v="134"/>
    <n v="0"/>
    <n v="0"/>
    <n v="0"/>
    <n v="0"/>
    <n v="0"/>
    <n v="134"/>
    <n v="100"/>
    <n v="0"/>
    <n v="134"/>
    <n v="134"/>
    <n v="0"/>
    <n v="0"/>
    <n v="0"/>
    <n v="0"/>
    <n v="134"/>
    <n v="0"/>
    <n v="100"/>
    <n v="134"/>
    <n v="0"/>
  </r>
  <r>
    <x v="0"/>
    <s v="Maritime"/>
    <s v="Import"/>
    <x v="4119"/>
    <d v="2024-08-19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119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120"/>
    <d v="2024-08-19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4120"/>
    <d v="2024-08-19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4121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365"/>
    <n v="365"/>
    <n v="365"/>
    <n v="365"/>
    <n v="-365"/>
    <n v="-365"/>
    <n v="0"/>
    <n v="0"/>
    <n v="100"/>
    <n v="730"/>
    <n v="200"/>
  </r>
  <r>
    <x v="5"/>
    <s v="Maritime"/>
    <s v="Import"/>
    <x v="4121"/>
    <d v="2024-08-1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4122"/>
    <d v="2024-08-19T00:00:00"/>
    <x v="4"/>
    <s v="DFCLCIAL03"/>
    <x v="8"/>
    <s v="EXO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122"/>
    <d v="2024-08-19T00:00:00"/>
    <x v="4"/>
    <s v="DFCLCIAL03"/>
    <x v="0"/>
    <s v="EXO DOUANE"/>
    <n v="0"/>
    <n v="175"/>
    <n v="175"/>
    <n v="0"/>
    <n v="0"/>
    <n v="0"/>
    <n v="0"/>
    <n v="0"/>
    <n v="175"/>
    <n v="100"/>
    <n v="0"/>
    <n v="175"/>
    <n v="175"/>
    <n v="0"/>
    <n v="0"/>
    <n v="0"/>
    <n v="0"/>
    <n v="175"/>
    <n v="0"/>
    <n v="100"/>
    <n v="175"/>
    <n v="0"/>
  </r>
  <r>
    <x v="5"/>
    <s v="Maritime"/>
    <s v="Import"/>
    <x v="4123"/>
    <d v="2024-08-1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124"/>
    <d v="2024-08-19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125"/>
    <d v="2024-08-19T00:00:00"/>
    <x v="5"/>
    <s v="DFCLCIAL02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Export"/>
    <x v="4125"/>
    <d v="2024-08-1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126"/>
    <d v="2024-08-19T00:00:00"/>
    <x v="4"/>
    <s v="DFCLCIAL03"/>
    <x v="6"/>
    <s v="DROITS DE DOUANE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Import"/>
    <x v="4126"/>
    <d v="2024-08-19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4127"/>
    <d v="2024-08-19T00:00:00"/>
    <x v="7"/>
    <s v="DFCLCIAL05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4127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127"/>
    <d v="2024-08-19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127"/>
    <d v="2024-08-19T00:00:00"/>
    <x v="7"/>
    <s v="DFCLCIAL05"/>
    <x v="22"/>
    <s v="AUTOL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5"/>
    <s v="Maritime"/>
    <s v="Export"/>
    <x v="4128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129"/>
    <d v="2024-08-19T00:00:00"/>
    <x v="5"/>
    <s v="DFCLCIAL02"/>
    <x v="8"/>
    <s v="EXO TIP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129"/>
    <d v="2024-08-19T00:00:00"/>
    <x v="5"/>
    <s v="DFCLCIAL02"/>
    <x v="0"/>
    <s v="EXO DOUANE"/>
    <n v="0"/>
    <n v="292"/>
    <n v="292"/>
    <n v="0"/>
    <n v="0"/>
    <n v="0"/>
    <n v="0"/>
    <n v="0"/>
    <n v="292"/>
    <n v="100"/>
    <n v="0"/>
    <n v="292"/>
    <n v="292"/>
    <n v="0"/>
    <n v="0"/>
    <n v="0"/>
    <n v="0"/>
    <n v="292"/>
    <n v="0"/>
    <n v="100"/>
    <n v="292"/>
    <n v="0"/>
  </r>
  <r>
    <x v="0"/>
    <s v="Maritime"/>
    <s v="Export"/>
    <x v="4130"/>
    <d v="2024-08-19T00:00:00"/>
    <x v="5"/>
    <s v="DFCLCIAL02"/>
    <x v="14"/>
    <s v="EXO FR ANNEXE"/>
    <n v="0"/>
    <n v="60"/>
    <n v="60"/>
    <n v="60"/>
    <n v="0"/>
    <n v="-60"/>
    <n v="-60"/>
    <n v="0"/>
    <n v="60"/>
    <n v="100"/>
    <n v="0"/>
    <n v="60"/>
    <n v="60"/>
    <n v="60"/>
    <n v="60"/>
    <n v="-60"/>
    <n v="-60"/>
    <n v="0"/>
    <n v="0"/>
    <n v="100"/>
    <n v="120"/>
    <n v="200"/>
  </r>
  <r>
    <x v="0"/>
    <s v="Maritime"/>
    <s v="Export"/>
    <x v="4130"/>
    <d v="2024-08-19T00:00:00"/>
    <x v="5"/>
    <s v="DFCLCIAL02"/>
    <x v="26"/>
    <s v="EXO TPS ROUTE"/>
    <n v="0"/>
    <n v="680"/>
    <n v="680"/>
    <n v="630"/>
    <n v="0"/>
    <n v="-630"/>
    <n v="-630"/>
    <n v="0"/>
    <n v="680"/>
    <n v="100"/>
    <n v="0"/>
    <n v="680"/>
    <n v="680"/>
    <n v="630"/>
    <n v="630"/>
    <n v="-630"/>
    <n v="-630"/>
    <n v="50"/>
    <n v="0"/>
    <n v="100"/>
    <n v="1310"/>
    <n v="207.94"/>
  </r>
  <r>
    <x v="5"/>
    <s v="Maritime"/>
    <s v="Import"/>
    <x v="4131"/>
    <d v="2024-08-1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4132"/>
    <d v="2024-08-19T00:00:00"/>
    <x v="2"/>
    <s v="DFCLCIAL07"/>
    <x v="22"/>
    <s v="AUTOL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5"/>
    <s v="Maritime"/>
    <s v="Import"/>
    <x v="4132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836"/>
    <n v="836"/>
    <n v="836"/>
    <n v="836"/>
    <n v="-836"/>
    <n v="-836"/>
    <n v="0"/>
    <n v="0"/>
    <n v="100"/>
    <n v="1672"/>
    <n v="200"/>
  </r>
  <r>
    <x v="0"/>
    <s v="Maritime"/>
    <s v="Import"/>
    <x v="4133"/>
    <d v="2024-08-1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134"/>
    <d v="2024-08-19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Export"/>
    <x v="4135"/>
    <d v="2024-08-1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4136"/>
    <d v="2024-08-19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137"/>
    <d v="2024-08-19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138"/>
    <d v="2024-08-19T00:00:00"/>
    <x v="6"/>
    <s v="DFCLCIAL06"/>
    <x v="0"/>
    <s v="EXO DOUANE"/>
    <n v="0"/>
    <n v="285"/>
    <n v="285"/>
    <n v="0"/>
    <n v="0"/>
    <n v="0"/>
    <n v="0"/>
    <n v="0"/>
    <n v="285"/>
    <n v="100"/>
    <n v="0"/>
    <n v="285"/>
    <n v="285"/>
    <n v="0"/>
    <n v="0"/>
    <n v="0"/>
    <n v="0"/>
    <n v="285"/>
    <n v="0"/>
    <n v="100"/>
    <n v="285"/>
    <n v="0"/>
  </r>
  <r>
    <x v="5"/>
    <s v="Maritime"/>
    <s v="Export"/>
    <x v="4139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40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41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42"/>
    <d v="2024-08-1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143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4144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9.4499999999999993"/>
    <n v="9.4499999999999993"/>
    <n v="9.4499999999999993"/>
    <n v="9.4499999999999993"/>
    <n v="-9.4499999999999993"/>
    <n v="-9.4499999999999993"/>
    <n v="0"/>
    <n v="0"/>
    <n v="100"/>
    <n v="18.899999999999999"/>
    <n v="200"/>
  </r>
  <r>
    <x v="8"/>
    <s v="Maritime"/>
    <s v="Import"/>
    <x v="4144"/>
    <d v="2024-08-1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4145"/>
    <d v="2024-08-19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146"/>
    <d v="2024-08-19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146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147"/>
    <d v="2024-08-19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4148"/>
    <d v="2024-08-19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148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4149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60"/>
    <n v="60"/>
    <n v="60"/>
    <n v="60"/>
    <n v="-60"/>
    <n v="-60"/>
    <n v="0"/>
    <n v="0"/>
    <n v="100"/>
    <n v="120"/>
    <n v="200"/>
  </r>
  <r>
    <x v="8"/>
    <s v="Maritime"/>
    <s v="Import"/>
    <x v="4149"/>
    <d v="2024-08-19T00:00:00"/>
    <x v="6"/>
    <s v="DFCLCIAL06"/>
    <x v="16"/>
    <s v="EXO MANUT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8"/>
    <s v="Maritime"/>
    <s v="Import"/>
    <x v="4149"/>
    <d v="2024-08-19T00:00:00"/>
    <x v="6"/>
    <s v="DFCLCIAL06"/>
    <x v="0"/>
    <s v="EXO DOUANE"/>
    <n v="0"/>
    <n v="240"/>
    <n v="240"/>
    <n v="0"/>
    <n v="0"/>
    <n v="0"/>
    <n v="0"/>
    <n v="0"/>
    <n v="240"/>
    <n v="100"/>
    <n v="0"/>
    <n v="240"/>
    <n v="240"/>
    <n v="0"/>
    <n v="0"/>
    <n v="0"/>
    <n v="0"/>
    <n v="240"/>
    <n v="0"/>
    <n v="100"/>
    <n v="240"/>
    <n v="0"/>
  </r>
  <r>
    <x v="0"/>
    <s v="Maritime"/>
    <s v="Import"/>
    <x v="4150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150"/>
    <d v="2024-08-19T00:00:00"/>
    <x v="3"/>
    <s v="DFCLCIAL01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4151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151"/>
    <d v="2024-08-19T00:00:00"/>
    <x v="3"/>
    <s v="DFCLCIAL01"/>
    <x v="0"/>
    <s v="EXO DOUANE"/>
    <n v="0"/>
    <n v="102"/>
    <n v="102"/>
    <n v="0"/>
    <n v="0"/>
    <n v="0"/>
    <n v="0"/>
    <n v="0"/>
    <n v="102"/>
    <n v="100"/>
    <n v="0"/>
    <n v="102"/>
    <n v="102"/>
    <n v="0"/>
    <n v="0"/>
    <n v="0"/>
    <n v="0"/>
    <n v="102"/>
    <n v="0"/>
    <n v="100"/>
    <n v="102"/>
    <n v="0"/>
  </r>
  <r>
    <x v="8"/>
    <s v="Maritime"/>
    <s v="Import"/>
    <x v="4152"/>
    <d v="2024-08-17T00:00:00"/>
    <x v="6"/>
    <s v="DFCLCIAL06"/>
    <x v="7"/>
    <s v="TAX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4153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154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155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156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157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58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59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60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161"/>
    <d v="2024-08-19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162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163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164"/>
    <d v="2024-08-19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4165"/>
    <d v="2024-08-1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166"/>
    <d v="2024-08-19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167"/>
    <d v="2024-08-19T00:00:00"/>
    <x v="4"/>
    <s v="DFCLCIAL03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4167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29"/>
    <n v="29"/>
    <n v="29"/>
    <n v="29"/>
    <n v="-29"/>
    <n v="-29"/>
    <n v="0"/>
    <n v="0"/>
    <n v="100"/>
    <n v="58"/>
    <n v="200"/>
  </r>
  <r>
    <x v="0"/>
    <s v="Maritime"/>
    <s v="Export"/>
    <x v="4168"/>
    <d v="2024-08-19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169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4169"/>
    <d v="2024-08-1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169"/>
    <d v="2024-08-19T00:00:00"/>
    <x v="4"/>
    <s v="DFCLCIAL03"/>
    <x v="6"/>
    <s v="DROITS DE DOUANE"/>
    <n v="0"/>
    <n v="0"/>
    <n v="0"/>
    <n v="0"/>
    <n v="0"/>
    <n v="0"/>
    <n v="0"/>
    <n v="0"/>
    <n v="0"/>
    <n v="0"/>
    <n v="0"/>
    <n v="6042"/>
    <n v="6042"/>
    <n v="6042"/>
    <n v="6042"/>
    <n v="-6042"/>
    <n v="-6042"/>
    <n v="0"/>
    <n v="0"/>
    <n v="100"/>
    <n v="12084"/>
    <n v="200"/>
  </r>
  <r>
    <x v="0"/>
    <s v="Maritime"/>
    <s v="Import"/>
    <x v="4169"/>
    <d v="2024-08-19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5"/>
    <s v="Maritime"/>
    <s v="Export"/>
    <x v="4170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4171"/>
    <d v="2024-08-19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1"/>
    <s v="Route"/>
    <s v="Import"/>
    <x v="4171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5"/>
    <s v="Maritime"/>
    <s v="Import"/>
    <x v="4172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173"/>
    <d v="2024-08-19T00:00:00"/>
    <x v="4"/>
    <s v="DFCLCIAL03"/>
    <x v="14"/>
    <s v="EXO FR ANNEXE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Import"/>
    <x v="4173"/>
    <d v="2024-08-19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Export"/>
    <x v="4174"/>
    <d v="2024-08-1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8"/>
    <s v="Maritime"/>
    <s v="Import"/>
    <x v="4175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8"/>
    <s v="Maritime"/>
    <s v="Import"/>
    <x v="4175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119"/>
    <n v="119"/>
    <n v="119"/>
    <n v="119"/>
    <n v="-119"/>
    <n v="-119"/>
    <n v="0"/>
    <n v="0"/>
    <n v="100"/>
    <n v="238"/>
    <n v="200"/>
  </r>
  <r>
    <x v="5"/>
    <s v="Maritime"/>
    <s v="Export"/>
    <x v="4176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177"/>
    <d v="2024-08-19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2"/>
    <s v="Maritime"/>
    <s v="Import"/>
    <x v="4178"/>
    <d v="2024-08-19T00:00:00"/>
    <x v="4"/>
    <s v="DFCLCIAL03"/>
    <x v="31"/>
    <s v="TAX STOCKAGE"/>
    <n v="0"/>
    <n v="75.95"/>
    <n v="75.95"/>
    <n v="0"/>
    <n v="0"/>
    <n v="0"/>
    <n v="0"/>
    <n v="0"/>
    <n v="75.95"/>
    <n v="100"/>
    <n v="0"/>
    <n v="75.95"/>
    <n v="75.95"/>
    <n v="0"/>
    <n v="0"/>
    <n v="0"/>
    <n v="0"/>
    <n v="75.95"/>
    <n v="0"/>
    <n v="100"/>
    <n v="75.95"/>
    <n v="0"/>
  </r>
  <r>
    <x v="5"/>
    <s v="Maritime"/>
    <s v="Import"/>
    <x v="4179"/>
    <d v="2024-08-19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6"/>
    <s v="Maritime"/>
    <s v="Import"/>
    <x v="4180"/>
    <d v="2024-08-19T00:00:00"/>
    <x v="4"/>
    <s v="DFCLCIAL03"/>
    <x v="16"/>
    <s v="EXO MANUT"/>
    <n v="0"/>
    <n v="242.65"/>
    <n v="242.65"/>
    <n v="0"/>
    <n v="0"/>
    <n v="0"/>
    <n v="0"/>
    <n v="0"/>
    <n v="242.65"/>
    <n v="100"/>
    <n v="0"/>
    <n v="242.65"/>
    <n v="242.65"/>
    <n v="0"/>
    <n v="0"/>
    <n v="0"/>
    <n v="0"/>
    <n v="242.65"/>
    <n v="0"/>
    <n v="100"/>
    <n v="242.65"/>
    <n v="0"/>
  </r>
  <r>
    <x v="2"/>
    <s v="Maritime"/>
    <s v="Import"/>
    <x v="4181"/>
    <d v="2024-08-19T00:00:00"/>
    <x v="4"/>
    <s v="DFCLCIAL03"/>
    <x v="31"/>
    <s v="TAX STOCKAGE"/>
    <n v="0"/>
    <n v="605.83000000000004"/>
    <n v="605.83000000000004"/>
    <n v="0"/>
    <n v="0"/>
    <n v="0"/>
    <n v="0"/>
    <n v="0"/>
    <n v="605.83000000000004"/>
    <n v="100"/>
    <n v="0"/>
    <n v="605.83000000000004"/>
    <n v="605.83000000000004"/>
    <n v="0"/>
    <n v="0"/>
    <n v="0"/>
    <n v="0"/>
    <n v="605.83000000000004"/>
    <n v="0"/>
    <n v="100"/>
    <n v="605.83000000000004"/>
    <n v="0"/>
  </r>
  <r>
    <x v="2"/>
    <s v="Maritime"/>
    <s v="Import"/>
    <x v="4182"/>
    <d v="2024-08-19T00:00:00"/>
    <x v="4"/>
    <s v="DFCLCIAL03"/>
    <x v="31"/>
    <s v="TAX STOCKAGE"/>
    <n v="0"/>
    <n v="502.61"/>
    <n v="502.61"/>
    <n v="0"/>
    <n v="0"/>
    <n v="0"/>
    <n v="0"/>
    <n v="0"/>
    <n v="502.61"/>
    <n v="100"/>
    <n v="0"/>
    <n v="502.61"/>
    <n v="502.61"/>
    <n v="0"/>
    <n v="0"/>
    <n v="0"/>
    <n v="0"/>
    <n v="502.61"/>
    <n v="0"/>
    <n v="100"/>
    <n v="502.61"/>
    <n v="0"/>
  </r>
  <r>
    <x v="0"/>
    <s v="Maritime"/>
    <s v="Import"/>
    <x v="4183"/>
    <d v="2024-08-19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183"/>
    <d v="2024-08-19T00:00:00"/>
    <x v="5"/>
    <s v="DFCLCIAL02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4183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183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61"/>
    <n v="61"/>
    <n v="61"/>
    <n v="61"/>
    <n v="-61"/>
    <n v="-61"/>
    <n v="0"/>
    <n v="0"/>
    <n v="100"/>
    <n v="122"/>
    <n v="200"/>
  </r>
  <r>
    <x v="5"/>
    <s v="Maritime"/>
    <s v="Export"/>
    <x v="4184"/>
    <d v="2024-08-1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4185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4186"/>
    <d v="2024-08-1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187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188"/>
    <d v="2024-08-19T00:00:00"/>
    <x v="6"/>
    <s v="DFCLCIAL06"/>
    <x v="0"/>
    <s v="EXO DOUANE"/>
    <n v="0"/>
    <n v="738"/>
    <n v="738"/>
    <n v="0"/>
    <n v="0"/>
    <n v="0"/>
    <n v="0"/>
    <n v="0"/>
    <n v="738"/>
    <n v="100"/>
    <n v="0"/>
    <n v="738"/>
    <n v="738"/>
    <n v="0"/>
    <n v="0"/>
    <n v="0"/>
    <n v="0"/>
    <n v="738"/>
    <n v="0"/>
    <n v="100"/>
    <n v="738"/>
    <n v="0"/>
  </r>
  <r>
    <x v="0"/>
    <s v="Maritime"/>
    <s v="Export"/>
    <x v="4189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190"/>
    <d v="2024-08-19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190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191"/>
    <d v="2024-08-1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191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3918"/>
    <n v="3918"/>
    <n v="3918"/>
    <n v="3918"/>
    <n v="-3918"/>
    <n v="-3918"/>
    <n v="0"/>
    <n v="0"/>
    <n v="100"/>
    <n v="7836"/>
    <n v="200"/>
  </r>
  <r>
    <x v="5"/>
    <s v="Maritime"/>
    <s v="Export"/>
    <x v="4192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193"/>
    <d v="2024-08-19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194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53"/>
    <n v="53"/>
    <n v="53"/>
    <n v="53"/>
    <n v="-53"/>
    <n v="-53"/>
    <n v="0"/>
    <n v="0"/>
    <n v="100"/>
    <n v="106"/>
    <n v="200"/>
  </r>
  <r>
    <x v="0"/>
    <s v="Maritime"/>
    <s v="Import"/>
    <x v="4194"/>
    <d v="2024-08-19T00:00:00"/>
    <x v="5"/>
    <s v="DFCLCIAL02"/>
    <x v="10"/>
    <s v="TAX TIP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4194"/>
    <d v="2024-08-19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195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196"/>
    <d v="2024-08-19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196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Import"/>
    <x v="4197"/>
    <d v="2024-08-1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198"/>
    <d v="2024-08-19T00:00:00"/>
    <x v="0"/>
    <s v="DFCLCIAL04"/>
    <x v="4"/>
    <s v="TAX  FR ANNEX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5"/>
    <s v="Maritime"/>
    <s v="Import"/>
    <x v="4198"/>
    <d v="2024-08-19T00:00:00"/>
    <x v="1"/>
    <s v="DFCLCPTA"/>
    <x v="46"/>
    <s v="DROITS D'ACCISES"/>
    <n v="0"/>
    <n v="0"/>
    <n v="0"/>
    <n v="0"/>
    <n v="0"/>
    <n v="0"/>
    <n v="0"/>
    <n v="0"/>
    <n v="0"/>
    <n v="0"/>
    <n v="0"/>
    <n v="0"/>
    <n v="0"/>
    <n v="0"/>
    <n v="72"/>
    <n v="72"/>
    <n v="0"/>
    <n v="-72"/>
    <n v="0"/>
    <n v="0"/>
    <n v="-72"/>
    <n v="0"/>
  </r>
  <r>
    <x v="5"/>
    <s v="Maritime"/>
    <s v="Import"/>
    <x v="4198"/>
    <d v="2024-08-19T00:00:00"/>
    <x v="0"/>
    <s v="DFCLCIAL04"/>
    <x v="46"/>
    <s v="DROITS D'ACCISES"/>
    <n v="0"/>
    <n v="0"/>
    <n v="0"/>
    <n v="0"/>
    <n v="0"/>
    <n v="0"/>
    <n v="0"/>
    <n v="0"/>
    <n v="0"/>
    <n v="0"/>
    <n v="0"/>
    <n v="72.14"/>
    <n v="72.14"/>
    <n v="72"/>
    <n v="0"/>
    <n v="-72"/>
    <n v="-72"/>
    <n v="72.14"/>
    <n v="0"/>
    <n v="100"/>
    <n v="144.13999999999999"/>
    <n v="200.19"/>
  </r>
  <r>
    <x v="6"/>
    <s v="Maritime"/>
    <s v="Import"/>
    <x v="4199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Import"/>
    <x v="4199"/>
    <d v="2024-08-19T00:00:00"/>
    <x v="4"/>
    <s v="DFCLCIAL03"/>
    <x v="14"/>
    <s v="EXO FR ANNEX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4200"/>
    <d v="2024-08-19T00:00:00"/>
    <x v="4"/>
    <s v="DFCLCIAL03"/>
    <x v="4"/>
    <s v="TAX  FR ANNEXE"/>
    <n v="0"/>
    <n v="113"/>
    <n v="113"/>
    <n v="0"/>
    <n v="0"/>
    <n v="0"/>
    <n v="0"/>
    <n v="0"/>
    <n v="113"/>
    <n v="100"/>
    <n v="0"/>
    <n v="113"/>
    <n v="113"/>
    <n v="0"/>
    <n v="0"/>
    <n v="0"/>
    <n v="0"/>
    <n v="113"/>
    <n v="0"/>
    <n v="100"/>
    <n v="113"/>
    <n v="0"/>
  </r>
  <r>
    <x v="0"/>
    <s v="Maritime"/>
    <s v="Import"/>
    <x v="4200"/>
    <d v="2024-08-19T00:00:00"/>
    <x v="4"/>
    <s v="DFCLCIAL03"/>
    <x v="6"/>
    <s v="DROITS DE DOUANE"/>
    <n v="0"/>
    <n v="0"/>
    <n v="0"/>
    <n v="0"/>
    <n v="0"/>
    <n v="0"/>
    <n v="0"/>
    <n v="0"/>
    <n v="0"/>
    <n v="0"/>
    <n v="0"/>
    <n v="4723"/>
    <n v="4723"/>
    <n v="4723"/>
    <n v="4723"/>
    <n v="-4723"/>
    <n v="-4723"/>
    <n v="0"/>
    <n v="0"/>
    <n v="100"/>
    <n v="9446"/>
    <n v="200"/>
  </r>
  <r>
    <x v="0"/>
    <s v="Maritime"/>
    <s v="Import"/>
    <x v="4200"/>
    <d v="2024-08-19T00:00:00"/>
    <x v="4"/>
    <s v="DFCLCIAL03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200"/>
    <d v="2024-08-19T00:00:00"/>
    <x v="4"/>
    <s v="DFCLCIAL03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5"/>
    <s v="Maritime"/>
    <s v="Export"/>
    <x v="4201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202"/>
    <d v="2024-08-19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4203"/>
    <d v="2024-08-19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03"/>
    <d v="2024-08-19T00:00:00"/>
    <x v="4"/>
    <s v="DFCLCIAL03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204"/>
    <d v="2024-08-19T00:00:00"/>
    <x v="7"/>
    <s v="DFCLCIAL05"/>
    <x v="6"/>
    <s v="DROITS DE DOUANE"/>
    <n v="0"/>
    <n v="0"/>
    <n v="0"/>
    <n v="0"/>
    <n v="0"/>
    <n v="0"/>
    <n v="0"/>
    <n v="0"/>
    <n v="0"/>
    <n v="0"/>
    <n v="0"/>
    <n v="43"/>
    <n v="43"/>
    <n v="43"/>
    <n v="43"/>
    <n v="-43"/>
    <n v="-43"/>
    <n v="0"/>
    <n v="0"/>
    <n v="100"/>
    <n v="86"/>
    <n v="200"/>
  </r>
  <r>
    <x v="0"/>
    <s v="Maritime"/>
    <s v="Import"/>
    <x v="4204"/>
    <d v="2024-08-19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204"/>
    <d v="2024-08-19T00:00:00"/>
    <x v="1"/>
    <s v="DFCLCPTA"/>
    <x v="36"/>
    <s v="AUTO MANUT"/>
    <n v="0"/>
    <n v="0"/>
    <n v="0"/>
    <n v="0"/>
    <n v="61.54"/>
    <n v="61.54"/>
    <n v="0"/>
    <n v="0"/>
    <n v="-61.54"/>
    <n v="0"/>
    <n v="0"/>
    <n v="0"/>
    <n v="0"/>
    <n v="0"/>
    <n v="0"/>
    <n v="61.54"/>
    <n v="0"/>
    <n v="0"/>
    <n v="0"/>
    <n v="0"/>
    <n v="-61.54"/>
    <n v="0"/>
  </r>
  <r>
    <x v="0"/>
    <s v="Maritime"/>
    <s v="Import"/>
    <x v="4204"/>
    <d v="2024-08-19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204"/>
    <d v="2024-08-19T00:00:00"/>
    <x v="7"/>
    <s v="DFCLCIAL05"/>
    <x v="36"/>
    <s v="AUTO MANUT"/>
    <n v="0"/>
    <n v="70"/>
    <n v="70"/>
    <n v="61.54"/>
    <n v="0"/>
    <n v="-61.54"/>
    <n v="-61.54"/>
    <n v="0"/>
    <n v="70"/>
    <n v="100"/>
    <n v="0"/>
    <n v="70"/>
    <n v="70"/>
    <n v="61.54"/>
    <n v="61.54"/>
    <n v="-61.54"/>
    <n v="-61.54"/>
    <n v="8.4600000000000009"/>
    <n v="0"/>
    <n v="100"/>
    <n v="131.54"/>
    <n v="213.75"/>
  </r>
  <r>
    <x v="0"/>
    <s v="Maritime"/>
    <s v="Import"/>
    <x v="4204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204"/>
    <d v="2024-08-19T00:00:00"/>
    <x v="7"/>
    <s v="DFCLCIAL05"/>
    <x v="22"/>
    <s v="AUTOL DOUANE"/>
    <n v="0"/>
    <n v="298"/>
    <n v="298"/>
    <n v="0"/>
    <n v="0"/>
    <n v="0"/>
    <n v="0"/>
    <n v="0"/>
    <n v="298"/>
    <n v="100"/>
    <n v="0"/>
    <n v="298"/>
    <n v="298"/>
    <n v="0"/>
    <n v="0"/>
    <n v="0"/>
    <n v="0"/>
    <n v="298"/>
    <n v="0"/>
    <n v="100"/>
    <n v="298"/>
    <n v="0"/>
  </r>
  <r>
    <x v="0"/>
    <s v="Maritime"/>
    <s v="Import"/>
    <x v="4204"/>
    <d v="2024-08-19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205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5275"/>
    <n v="5275"/>
    <n v="5275"/>
    <n v="5275"/>
    <n v="-5275"/>
    <n v="-5275"/>
    <n v="0"/>
    <n v="0"/>
    <n v="100"/>
    <n v="10550"/>
    <n v="200"/>
  </r>
  <r>
    <x v="0"/>
    <s v="Maritime"/>
    <s v="Import"/>
    <x v="4205"/>
    <d v="2024-08-19T00:00:00"/>
    <x v="1"/>
    <s v="DFCLCPTA"/>
    <x v="24"/>
    <s v="EXO REF SUREST"/>
    <n v="0"/>
    <n v="0"/>
    <n v="0"/>
    <n v="0"/>
    <n v="99"/>
    <n v="99"/>
    <n v="0"/>
    <n v="0"/>
    <n v="-99"/>
    <n v="0"/>
    <n v="0"/>
    <n v="0"/>
    <n v="0"/>
    <n v="0"/>
    <n v="0"/>
    <n v="99"/>
    <n v="0"/>
    <n v="0"/>
    <n v="0"/>
    <n v="0"/>
    <n v="-99"/>
    <n v="0"/>
  </r>
  <r>
    <x v="0"/>
    <s v="Maritime"/>
    <s v="Import"/>
    <x v="4205"/>
    <d v="2024-08-19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4205"/>
    <d v="2024-08-19T00:00:00"/>
    <x v="5"/>
    <s v="DFCLCIAL02"/>
    <x v="24"/>
    <s v="EXO REF SUREST"/>
    <n v="0"/>
    <n v="99"/>
    <n v="99"/>
    <n v="99"/>
    <n v="0"/>
    <n v="-99"/>
    <n v="-99"/>
    <n v="0"/>
    <n v="99"/>
    <n v="100"/>
    <n v="0"/>
    <n v="99"/>
    <n v="99"/>
    <n v="99"/>
    <n v="99"/>
    <n v="-99"/>
    <n v="-99"/>
    <n v="0"/>
    <n v="0"/>
    <n v="100"/>
    <n v="198"/>
    <n v="200"/>
  </r>
  <r>
    <x v="0"/>
    <s v="Maritime"/>
    <s v="Import"/>
    <x v="4205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205"/>
    <d v="2024-08-19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205"/>
    <d v="2024-08-1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206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Import"/>
    <x v="4207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Import"/>
    <x v="4207"/>
    <d v="2024-08-19T00:00:00"/>
    <x v="4"/>
    <s v="DFCLCIAL03"/>
    <x v="14"/>
    <s v="EXO FR ANNEX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208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Import"/>
    <x v="4209"/>
    <d v="2024-08-19T00:00:00"/>
    <x v="4"/>
    <s v="DFCLCIAL03"/>
    <x v="14"/>
    <s v="EXO FR ANNEX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6"/>
    <s v="Maritime"/>
    <s v="Import"/>
    <x v="4209"/>
    <d v="2024-08-19T00:00:00"/>
    <x v="4"/>
    <s v="DFCLCIAL03"/>
    <x v="16"/>
    <s v="EXO MANUT"/>
    <n v="0"/>
    <n v="415"/>
    <n v="415"/>
    <n v="0"/>
    <n v="0"/>
    <n v="0"/>
    <n v="0"/>
    <n v="0"/>
    <n v="415"/>
    <n v="100"/>
    <n v="0"/>
    <n v="415"/>
    <n v="415"/>
    <n v="0"/>
    <n v="0"/>
    <n v="0"/>
    <n v="0"/>
    <n v="415"/>
    <n v="0"/>
    <n v="100"/>
    <n v="415"/>
    <n v="0"/>
  </r>
  <r>
    <x v="6"/>
    <s v="Maritime"/>
    <s v="Import"/>
    <x v="4209"/>
    <d v="2024-08-19T00:00:00"/>
    <x v="4"/>
    <s v="DFCLCIAL03"/>
    <x v="39"/>
    <s v="EXO EMBALLAGE"/>
    <n v="0"/>
    <n v="160.80000000000001"/>
    <n v="160.80000000000001"/>
    <n v="0"/>
    <n v="0"/>
    <n v="0"/>
    <n v="0"/>
    <n v="0"/>
    <n v="160.80000000000001"/>
    <n v="100"/>
    <n v="0"/>
    <n v="160.80000000000001"/>
    <n v="160.80000000000001"/>
    <n v="0"/>
    <n v="0"/>
    <n v="0"/>
    <n v="0"/>
    <n v="160.80000000000001"/>
    <n v="0"/>
    <n v="100"/>
    <n v="160.80000000000001"/>
    <n v="0"/>
  </r>
  <r>
    <x v="0"/>
    <s v="Maritime"/>
    <s v="Import"/>
    <x v="4210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4210"/>
    <d v="2024-08-19T00:00:00"/>
    <x v="5"/>
    <s v="DFCLCIAL02"/>
    <x v="24"/>
    <s v="EXO REF SUREST"/>
    <n v="0"/>
    <n v="79"/>
    <n v="79"/>
    <n v="79"/>
    <n v="0"/>
    <n v="-79"/>
    <n v="-79"/>
    <n v="0"/>
    <n v="79"/>
    <n v="100"/>
    <n v="0"/>
    <n v="79"/>
    <n v="79"/>
    <n v="79"/>
    <n v="79"/>
    <n v="-79"/>
    <n v="-79"/>
    <n v="0"/>
    <n v="0"/>
    <n v="100"/>
    <n v="158"/>
    <n v="200"/>
  </r>
  <r>
    <x v="0"/>
    <s v="Maritime"/>
    <s v="Import"/>
    <x v="4210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404"/>
    <n v="404"/>
    <n v="404"/>
    <n v="404"/>
    <n v="-404"/>
    <n v="-404"/>
    <n v="0"/>
    <n v="0"/>
    <n v="100"/>
    <n v="808"/>
    <n v="200"/>
  </r>
  <r>
    <x v="0"/>
    <s v="Maritime"/>
    <s v="Import"/>
    <x v="4210"/>
    <d v="2024-08-19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210"/>
    <d v="2024-08-19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210"/>
    <d v="2024-08-19T00:00:00"/>
    <x v="1"/>
    <s v="DFCLCPTA"/>
    <x v="24"/>
    <s v="EXO REF SUREST"/>
    <n v="0"/>
    <n v="0"/>
    <n v="0"/>
    <n v="0"/>
    <n v="79"/>
    <n v="79"/>
    <n v="0"/>
    <n v="0"/>
    <n v="-79"/>
    <n v="0"/>
    <n v="0"/>
    <n v="0"/>
    <n v="0"/>
    <n v="0"/>
    <n v="0"/>
    <n v="79"/>
    <n v="0"/>
    <n v="0"/>
    <n v="0"/>
    <n v="0"/>
    <n v="-79"/>
    <n v="0"/>
  </r>
  <r>
    <x v="0"/>
    <s v="Maritime"/>
    <s v="Import"/>
    <x v="4210"/>
    <d v="2024-08-19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5"/>
    <s v="Maritime"/>
    <s v="Export"/>
    <x v="4211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212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213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76"/>
    <n v="76"/>
    <n v="76"/>
    <n v="76"/>
    <n v="-76"/>
    <n v="-76"/>
    <n v="0"/>
    <n v="0"/>
    <n v="100"/>
    <n v="152"/>
    <n v="200"/>
  </r>
  <r>
    <x v="5"/>
    <s v="Maritime"/>
    <s v="Import"/>
    <x v="4213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214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215"/>
    <d v="2024-08-19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4216"/>
    <d v="2024-08-19T00:00:00"/>
    <x v="4"/>
    <s v="DFCLCIAL03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4216"/>
    <d v="2024-08-19T00:00:00"/>
    <x v="4"/>
    <s v="DFCLCIAL03"/>
    <x v="0"/>
    <s v="EXO DOUANE"/>
    <n v="0"/>
    <n v="58"/>
    <n v="58"/>
    <n v="0"/>
    <n v="0"/>
    <n v="0"/>
    <n v="0"/>
    <n v="0"/>
    <n v="58"/>
    <n v="100"/>
    <n v="0"/>
    <n v="58"/>
    <n v="58"/>
    <n v="0"/>
    <n v="0"/>
    <n v="0"/>
    <n v="0"/>
    <n v="58"/>
    <n v="0"/>
    <n v="100"/>
    <n v="58"/>
    <n v="0"/>
  </r>
  <r>
    <x v="6"/>
    <s v="Maritime"/>
    <s v="Import"/>
    <x v="4217"/>
    <d v="2024-08-19T00:00:00"/>
    <x v="4"/>
    <s v="DFCLCIAL03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Import"/>
    <x v="4217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0"/>
    <s v="Maritime"/>
    <s v="Export"/>
    <x v="4218"/>
    <d v="2024-08-19T00:00:00"/>
    <x v="5"/>
    <s v="DFCLCIAL02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219"/>
    <d v="2024-08-19T00:00:00"/>
    <x v="2"/>
    <s v="DFCLCIAL07"/>
    <x v="9"/>
    <s v="EUA"/>
    <n v="0"/>
    <n v="249"/>
    <n v="249"/>
    <n v="0"/>
    <n v="0"/>
    <n v="0"/>
    <n v="0"/>
    <n v="0"/>
    <n v="249"/>
    <n v="100"/>
    <n v="0"/>
    <n v="249"/>
    <n v="249"/>
    <n v="0"/>
    <n v="0"/>
    <n v="0"/>
    <n v="0"/>
    <n v="249"/>
    <n v="0"/>
    <n v="100"/>
    <n v="249"/>
    <n v="0"/>
  </r>
  <r>
    <x v="5"/>
    <s v="Maritime"/>
    <s v="Import"/>
    <x v="4219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969"/>
    <n v="969"/>
    <n v="969"/>
    <n v="969"/>
    <n v="-969"/>
    <n v="-969"/>
    <n v="0"/>
    <n v="0"/>
    <n v="100"/>
    <n v="1938"/>
    <n v="200"/>
  </r>
  <r>
    <x v="0"/>
    <s v="Maritime"/>
    <s v="Import"/>
    <x v="4220"/>
    <d v="2024-08-19T00:00:00"/>
    <x v="3"/>
    <s v="DFCLCIAL01"/>
    <x v="6"/>
    <s v="DROITS DE DOUANE"/>
    <n v="0"/>
    <n v="0"/>
    <n v="0"/>
    <n v="0"/>
    <n v="0"/>
    <n v="0"/>
    <n v="0"/>
    <n v="0"/>
    <n v="0"/>
    <n v="0"/>
    <n v="0"/>
    <n v="3134"/>
    <n v="3134"/>
    <n v="3134"/>
    <n v="3134"/>
    <n v="-3134"/>
    <n v="-3134"/>
    <n v="0"/>
    <n v="0"/>
    <n v="100"/>
    <n v="6268"/>
    <n v="200"/>
  </r>
  <r>
    <x v="0"/>
    <s v="Maritime"/>
    <s v="Import"/>
    <x v="4220"/>
    <d v="2024-08-19T00:00:00"/>
    <x v="3"/>
    <s v="DFCLCIAL01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220"/>
    <d v="2024-08-1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21"/>
    <d v="2024-08-1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21"/>
    <d v="2024-08-19T00:00:00"/>
    <x v="3"/>
    <s v="DFCLCIAL01"/>
    <x v="6"/>
    <s v="DROITS DE DOUANE"/>
    <n v="0"/>
    <n v="0"/>
    <n v="0"/>
    <n v="0"/>
    <n v="0"/>
    <n v="0"/>
    <n v="0"/>
    <n v="0"/>
    <n v="0"/>
    <n v="0"/>
    <n v="0"/>
    <n v="525"/>
    <n v="525"/>
    <n v="525"/>
    <n v="525"/>
    <n v="-525"/>
    <n v="-525"/>
    <n v="0"/>
    <n v="0"/>
    <n v="100"/>
    <n v="1050"/>
    <n v="200"/>
  </r>
  <r>
    <x v="0"/>
    <s v="Maritime"/>
    <s v="Import"/>
    <x v="4221"/>
    <d v="2024-08-19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6"/>
    <s v="Maritime"/>
    <s v="Import"/>
    <x v="4222"/>
    <d v="2024-08-19T00:00:00"/>
    <x v="4"/>
    <s v="DFCLCIAL03"/>
    <x v="16"/>
    <s v="EXO MANUT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4223"/>
    <d v="2024-08-1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4224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225"/>
    <d v="2024-08-1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6"/>
    <s v="Maritime"/>
    <s v="Import"/>
    <x v="4226"/>
    <d v="2024-08-19T00:00:00"/>
    <x v="4"/>
    <s v="DFCLCIAL03"/>
    <x v="14"/>
    <s v="EXO FR ANNEX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6"/>
    <s v="Maritime"/>
    <s v="Import"/>
    <x v="4226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0"/>
    <s v="Maritime"/>
    <s v="Import"/>
    <x v="4227"/>
    <d v="2024-08-19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227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Import"/>
    <x v="4228"/>
    <d v="2024-08-19T00:00:00"/>
    <x v="4"/>
    <s v="DFCLCIAL03"/>
    <x v="14"/>
    <s v="EXO FR ANNEX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6"/>
    <s v="Maritime"/>
    <s v="Import"/>
    <x v="4228"/>
    <d v="2024-08-19T00:00:00"/>
    <x v="4"/>
    <s v="DFCLCIAL03"/>
    <x v="16"/>
    <s v="EXO MANUT"/>
    <n v="0"/>
    <n v="290"/>
    <n v="290"/>
    <n v="0"/>
    <n v="0"/>
    <n v="0"/>
    <n v="0"/>
    <n v="0"/>
    <n v="290"/>
    <n v="100"/>
    <n v="0"/>
    <n v="290"/>
    <n v="290"/>
    <n v="0"/>
    <n v="0"/>
    <n v="0"/>
    <n v="0"/>
    <n v="290"/>
    <n v="0"/>
    <n v="100"/>
    <n v="290"/>
    <n v="0"/>
  </r>
  <r>
    <x v="5"/>
    <s v="Maritime"/>
    <s v="Import"/>
    <x v="4229"/>
    <d v="2024-08-19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230"/>
    <d v="2024-08-19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230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231"/>
    <d v="2024-08-19T00:00:00"/>
    <x v="2"/>
    <s v="DFCLCIAL07"/>
    <x v="0"/>
    <s v="EXO DOUANE"/>
    <n v="0"/>
    <n v="276"/>
    <n v="276"/>
    <n v="0"/>
    <n v="0"/>
    <n v="0"/>
    <n v="0"/>
    <n v="0"/>
    <n v="276"/>
    <n v="100"/>
    <n v="0"/>
    <n v="276"/>
    <n v="276"/>
    <n v="0"/>
    <n v="0"/>
    <n v="0"/>
    <n v="0"/>
    <n v="276"/>
    <n v="0"/>
    <n v="100"/>
    <n v="276"/>
    <n v="0"/>
  </r>
  <r>
    <x v="0"/>
    <s v="Maritime"/>
    <s v="Import"/>
    <x v="4232"/>
    <d v="2024-08-19T00:00:00"/>
    <x v="0"/>
    <s v="DFCLCIAL04"/>
    <x v="6"/>
    <s v="DROITS DE DOUANE"/>
    <n v="0"/>
    <n v="0"/>
    <n v="0"/>
    <n v="0"/>
    <n v="0"/>
    <n v="0"/>
    <n v="0"/>
    <n v="0"/>
    <n v="0"/>
    <n v="0"/>
    <n v="0"/>
    <n v="676"/>
    <n v="676"/>
    <n v="676"/>
    <n v="676"/>
    <n v="-676"/>
    <n v="-676"/>
    <n v="0"/>
    <n v="0"/>
    <n v="100"/>
    <n v="1352"/>
    <n v="200"/>
  </r>
  <r>
    <x v="0"/>
    <s v="Maritime"/>
    <s v="Import"/>
    <x v="4232"/>
    <d v="2024-08-19T00:00:00"/>
    <x v="0"/>
    <s v="DFCLCIAL04"/>
    <x v="0"/>
    <s v="EXO DOUANE"/>
    <n v="0"/>
    <n v="270.3"/>
    <n v="270.3"/>
    <n v="0"/>
    <n v="0"/>
    <n v="0"/>
    <n v="0"/>
    <n v="0"/>
    <n v="270.3"/>
    <n v="100"/>
    <n v="0"/>
    <n v="270.3"/>
    <n v="270.3"/>
    <n v="0"/>
    <n v="0"/>
    <n v="0"/>
    <n v="0"/>
    <n v="270.3"/>
    <n v="0"/>
    <n v="100"/>
    <n v="270.3"/>
    <n v="0"/>
  </r>
  <r>
    <x v="1"/>
    <s v="Route"/>
    <s v="Import"/>
    <x v="4233"/>
    <d v="2024-08-19T00:00:00"/>
    <x v="2"/>
    <s v="DFCLCIAL07"/>
    <x v="9"/>
    <s v="EUA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6"/>
    <s v="Maritime"/>
    <s v="Import"/>
    <x v="4234"/>
    <d v="2024-08-19T00:00:00"/>
    <x v="4"/>
    <s v="DFCLCIAL03"/>
    <x v="14"/>
    <s v="EXO FR ANNEX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6"/>
    <s v="Maritime"/>
    <s v="Import"/>
    <x v="4234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5"/>
    <s v="Maritime"/>
    <s v="Import"/>
    <x v="4235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236"/>
    <d v="2024-08-19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6"/>
    <s v="Maritime"/>
    <s v="Import"/>
    <x v="4237"/>
    <d v="2024-08-19T00:00:00"/>
    <x v="4"/>
    <s v="DFCLCIAL03"/>
    <x v="16"/>
    <s v="EXO MANUT"/>
    <n v="0"/>
    <n v="290"/>
    <n v="290"/>
    <n v="0"/>
    <n v="0"/>
    <n v="0"/>
    <n v="0"/>
    <n v="0"/>
    <n v="290"/>
    <n v="100"/>
    <n v="0"/>
    <n v="290"/>
    <n v="290"/>
    <n v="0"/>
    <n v="0"/>
    <n v="0"/>
    <n v="0"/>
    <n v="290"/>
    <n v="0"/>
    <n v="100"/>
    <n v="290"/>
    <n v="0"/>
  </r>
  <r>
    <x v="6"/>
    <s v="Maritime"/>
    <s v="Import"/>
    <x v="4237"/>
    <d v="2024-08-19T00:00:00"/>
    <x v="4"/>
    <s v="DFCLCIAL03"/>
    <x v="39"/>
    <s v="EXO EMBALLAGE"/>
    <n v="0"/>
    <n v="60.3"/>
    <n v="60.3"/>
    <n v="0"/>
    <n v="0"/>
    <n v="0"/>
    <n v="0"/>
    <n v="0"/>
    <n v="60.3"/>
    <n v="100"/>
    <n v="0"/>
    <n v="60.3"/>
    <n v="60.3"/>
    <n v="0"/>
    <n v="0"/>
    <n v="0"/>
    <n v="0"/>
    <n v="60.3"/>
    <n v="0"/>
    <n v="100"/>
    <n v="60.3"/>
    <n v="0"/>
  </r>
  <r>
    <x v="6"/>
    <s v="Maritime"/>
    <s v="Import"/>
    <x v="4237"/>
    <d v="2024-08-19T00:00:00"/>
    <x v="4"/>
    <s v="DFCLCIAL03"/>
    <x v="14"/>
    <s v="EXO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6"/>
    <s v="Maritime"/>
    <s v="Import"/>
    <x v="4238"/>
    <d v="2024-08-19T00:00:00"/>
    <x v="4"/>
    <s v="DFCLCIAL03"/>
    <x v="39"/>
    <s v="EXO EMBALLAGE"/>
    <n v="0"/>
    <n v="20.100000000000001"/>
    <n v="20.100000000000001"/>
    <n v="0"/>
    <n v="0"/>
    <n v="0"/>
    <n v="0"/>
    <n v="0"/>
    <n v="20.100000000000001"/>
    <n v="100"/>
    <n v="0"/>
    <n v="20.100000000000001"/>
    <n v="20.100000000000001"/>
    <n v="0"/>
    <n v="0"/>
    <n v="0"/>
    <n v="0"/>
    <n v="20.100000000000001"/>
    <n v="0"/>
    <n v="100"/>
    <n v="20.100000000000001"/>
    <n v="0"/>
  </r>
  <r>
    <x v="6"/>
    <s v="Maritime"/>
    <s v="Import"/>
    <x v="4238"/>
    <d v="2024-08-19T00:00:00"/>
    <x v="4"/>
    <s v="DFCLCIAL03"/>
    <x v="16"/>
    <s v="EXO MANUT"/>
    <n v="0"/>
    <n v="286.05"/>
    <n v="286.05"/>
    <n v="0"/>
    <n v="0"/>
    <n v="0"/>
    <n v="0"/>
    <n v="0"/>
    <n v="286.05"/>
    <n v="100"/>
    <n v="0"/>
    <n v="286.05"/>
    <n v="286.05"/>
    <n v="0"/>
    <n v="0"/>
    <n v="0"/>
    <n v="0"/>
    <n v="286.05"/>
    <n v="0"/>
    <n v="100"/>
    <n v="286.05"/>
    <n v="0"/>
  </r>
  <r>
    <x v="6"/>
    <s v="Maritime"/>
    <s v="Import"/>
    <x v="4239"/>
    <d v="2024-08-19T00:00:00"/>
    <x v="4"/>
    <s v="DFCLCIAL03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Import"/>
    <x v="4239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Import"/>
    <x v="4240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0"/>
    <s v="Maritime"/>
    <s v="Import"/>
    <x v="4241"/>
    <d v="2024-08-19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6"/>
    <s v="Maritime"/>
    <s v="Import"/>
    <x v="4242"/>
    <d v="2024-08-19T00:00:00"/>
    <x v="4"/>
    <s v="DFCLCIAL03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Import"/>
    <x v="4242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Import"/>
    <x v="4243"/>
    <d v="2024-08-19T00:00:00"/>
    <x v="4"/>
    <s v="DFCLCIAL03"/>
    <x v="16"/>
    <s v="EXO MANUT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244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Import"/>
    <x v="4245"/>
    <d v="2024-08-19T00:00:00"/>
    <x v="2"/>
    <s v="DFCLCIAL07"/>
    <x v="22"/>
    <s v="AUTOL DOUANE"/>
    <n v="0"/>
    <n v="134"/>
    <n v="134"/>
    <n v="0"/>
    <n v="0"/>
    <n v="0"/>
    <n v="0"/>
    <n v="0"/>
    <n v="134"/>
    <n v="100"/>
    <n v="0"/>
    <n v="134"/>
    <n v="134"/>
    <n v="0"/>
    <n v="0"/>
    <n v="0"/>
    <n v="0"/>
    <n v="134"/>
    <n v="0"/>
    <n v="100"/>
    <n v="134"/>
    <n v="0"/>
  </r>
  <r>
    <x v="1"/>
    <s v="Route"/>
    <s v="Import"/>
    <x v="4245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10"/>
    <n v="10"/>
    <n v="20"/>
    <n v="20"/>
    <n v="-20"/>
    <n v="-20"/>
    <n v="-10"/>
    <n v="0"/>
    <n v="100"/>
    <n v="30"/>
    <n v="150"/>
  </r>
  <r>
    <x v="8"/>
    <s v="Maritime"/>
    <s v="Import"/>
    <x v="4246"/>
    <d v="2024-08-19T00:00:00"/>
    <x v="6"/>
    <s v="DFCLCIAL06"/>
    <x v="0"/>
    <s v="EXO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8"/>
    <s v="Maritime"/>
    <s v="Import"/>
    <x v="4246"/>
    <d v="2024-08-19T00:00:00"/>
    <x v="6"/>
    <s v="DFCLCIAL06"/>
    <x v="7"/>
    <s v="TAX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247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248"/>
    <d v="2024-08-1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6"/>
    <s v="Maritime"/>
    <s v="Import"/>
    <x v="4249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Import"/>
    <x v="4249"/>
    <d v="2024-08-19T00:00:00"/>
    <x v="4"/>
    <s v="DFCLCIAL03"/>
    <x v="14"/>
    <s v="EXO FR ANNEX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Import"/>
    <x v="4250"/>
    <d v="2024-08-19T00:00:00"/>
    <x v="2"/>
    <s v="DFCLCIAL07"/>
    <x v="30"/>
    <s v="TVA"/>
    <n v="0"/>
    <n v="0"/>
    <n v="0"/>
    <n v="0"/>
    <n v="0"/>
    <n v="0"/>
    <n v="0"/>
    <n v="0"/>
    <n v="0"/>
    <n v="0"/>
    <n v="0"/>
    <n v="1748.15"/>
    <n v="1748.15"/>
    <n v="1748.15"/>
    <n v="1748.15"/>
    <n v="-1748.15"/>
    <n v="-1748.15"/>
    <n v="0"/>
    <n v="0"/>
    <n v="100"/>
    <n v="3496.3"/>
    <n v="200"/>
  </r>
  <r>
    <x v="1"/>
    <s v="Route"/>
    <s v="Import"/>
    <x v="4250"/>
    <d v="2024-08-19T00:00:00"/>
    <x v="2"/>
    <s v="DFCLCIAL07"/>
    <x v="9"/>
    <s v="EUA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6"/>
    <s v="Maritime"/>
    <s v="Import"/>
    <x v="4251"/>
    <d v="2024-08-19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Import"/>
    <x v="4251"/>
    <d v="2024-08-19T00:00:00"/>
    <x v="4"/>
    <s v="DFCLCIAL03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252"/>
    <d v="2024-08-19T00:00:00"/>
    <x v="7"/>
    <s v="DFCLCIAL05"/>
    <x v="22"/>
    <s v="AUTOL DOUANE"/>
    <n v="0"/>
    <n v="450"/>
    <n v="450"/>
    <n v="0"/>
    <n v="0"/>
    <n v="0"/>
    <n v="0"/>
    <n v="0"/>
    <n v="450"/>
    <n v="100"/>
    <n v="0"/>
    <n v="450"/>
    <n v="450"/>
    <n v="0"/>
    <n v="0"/>
    <n v="0"/>
    <n v="0"/>
    <n v="450"/>
    <n v="0"/>
    <n v="100"/>
    <n v="450"/>
    <n v="0"/>
  </r>
  <r>
    <x v="0"/>
    <s v="Maritime"/>
    <s v="Import"/>
    <x v="4252"/>
    <d v="2024-08-19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252"/>
    <d v="2024-08-19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252"/>
    <d v="2024-08-19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252"/>
    <d v="2024-08-19T00:00:00"/>
    <x v="7"/>
    <s v="DFCLCIAL05"/>
    <x v="6"/>
    <s v="DROITS DE DOUANE"/>
    <n v="0"/>
    <n v="0"/>
    <n v="0"/>
    <n v="0"/>
    <n v="0"/>
    <n v="0"/>
    <n v="0"/>
    <n v="0"/>
    <n v="0"/>
    <n v="0"/>
    <n v="0"/>
    <n v="10"/>
    <n v="10"/>
    <n v="10"/>
    <n v="10"/>
    <n v="-10"/>
    <n v="-10"/>
    <n v="0"/>
    <n v="0"/>
    <n v="100"/>
    <n v="20"/>
    <n v="200"/>
  </r>
  <r>
    <x v="3"/>
    <s v="Route"/>
    <s v="Export"/>
    <x v="4253"/>
    <d v="2024-08-19T00:00:00"/>
    <x v="6"/>
    <s v="DFCLCIAL06"/>
    <x v="3"/>
    <s v="TAX AFFRETEMENT"/>
    <n v="0"/>
    <n v="480"/>
    <n v="480"/>
    <n v="410"/>
    <n v="0"/>
    <n v="-410"/>
    <n v="-410"/>
    <n v="0"/>
    <n v="480"/>
    <n v="100"/>
    <n v="0"/>
    <n v="480"/>
    <n v="480"/>
    <n v="410"/>
    <n v="410"/>
    <n v="-410"/>
    <n v="-410"/>
    <n v="70"/>
    <n v="0"/>
    <n v="100"/>
    <n v="890"/>
    <n v="217.07"/>
  </r>
  <r>
    <x v="0"/>
    <s v="Maritime"/>
    <s v="Export"/>
    <x v="4254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255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256"/>
    <d v="2024-08-19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257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257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1697"/>
    <n v="1697"/>
    <n v="1697"/>
    <n v="1697"/>
    <n v="-1697"/>
    <n v="-1697"/>
    <n v="0"/>
    <n v="0"/>
    <n v="100"/>
    <n v="3394"/>
    <n v="200"/>
  </r>
  <r>
    <x v="0"/>
    <s v="Maritime"/>
    <s v="Import"/>
    <x v="4257"/>
    <d v="2024-08-1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57"/>
    <d v="2024-08-19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258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401"/>
    <n v="401"/>
    <n v="401"/>
    <n v="401"/>
    <n v="-401"/>
    <n v="-401"/>
    <n v="0"/>
    <n v="0"/>
    <n v="100"/>
    <n v="802"/>
    <n v="200"/>
  </r>
  <r>
    <x v="0"/>
    <s v="Maritime"/>
    <s v="Import"/>
    <x v="4258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258"/>
    <d v="2024-08-19T00:00:00"/>
    <x v="5"/>
    <s v="DFCLCIAL02"/>
    <x v="7"/>
    <s v="TAX DOUANE"/>
    <n v="0"/>
    <n v="93"/>
    <n v="93"/>
    <n v="0"/>
    <n v="0"/>
    <n v="0"/>
    <n v="0"/>
    <n v="0"/>
    <n v="93"/>
    <n v="100"/>
    <n v="0"/>
    <n v="93"/>
    <n v="93"/>
    <n v="0"/>
    <n v="0"/>
    <n v="0"/>
    <n v="0"/>
    <n v="93"/>
    <n v="0"/>
    <n v="100"/>
    <n v="93"/>
    <n v="0"/>
  </r>
  <r>
    <x v="0"/>
    <s v="Maritime"/>
    <s v="Import"/>
    <x v="4258"/>
    <d v="2024-08-1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59"/>
    <d v="2024-08-19T00:00:00"/>
    <x v="4"/>
    <s v="DFCLCIAL03"/>
    <x v="4"/>
    <s v="TAX  FR ANNEX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3"/>
    <s v="Route"/>
    <s v="Export"/>
    <x v="4260"/>
    <d v="2024-08-19T00:00:00"/>
    <x v="0"/>
    <s v="DFCLCIAL04"/>
    <x v="3"/>
    <s v="TAX AFFRETEMENT"/>
    <n v="0"/>
    <n v="256.2"/>
    <n v="256.2"/>
    <n v="245"/>
    <n v="0"/>
    <n v="-245"/>
    <n v="-245"/>
    <n v="0"/>
    <n v="256.2"/>
    <n v="100"/>
    <n v="0"/>
    <n v="256.2"/>
    <n v="256.2"/>
    <n v="245"/>
    <n v="245"/>
    <n v="-245"/>
    <n v="-245"/>
    <n v="11.199999999999989"/>
    <n v="0"/>
    <n v="100"/>
    <n v="501.2"/>
    <n v="204.57"/>
  </r>
  <r>
    <x v="5"/>
    <s v="Maritime"/>
    <s v="Export"/>
    <x v="4261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262"/>
    <d v="2024-08-1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263"/>
    <d v="2024-08-1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264"/>
    <d v="2024-08-19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64"/>
    <d v="2024-08-19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265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266"/>
    <d v="2024-08-1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267"/>
    <d v="2024-08-19T00:00:00"/>
    <x v="6"/>
    <s v="DFCLCIAL06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Export"/>
    <x v="4268"/>
    <d v="2024-08-1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Import"/>
    <x v="4269"/>
    <d v="2024-08-19T00:00:00"/>
    <x v="2"/>
    <s v="DFCLCIAL07"/>
    <x v="9"/>
    <s v="EUA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1"/>
    <s v="Route"/>
    <s v="Import"/>
    <x v="4269"/>
    <d v="2024-08-19T00:00:00"/>
    <x v="2"/>
    <s v="DFCLCIAL07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1"/>
    <s v="Route"/>
    <s v="Import"/>
    <x v="4269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Export"/>
    <x v="4270"/>
    <d v="2024-08-1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70"/>
    <d v="2024-08-1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271"/>
    <d v="2024-08-1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272"/>
    <d v="2024-08-1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273"/>
    <d v="2024-08-19T00:00:00"/>
    <x v="7"/>
    <s v="DFCLCIAL05"/>
    <x v="9"/>
    <s v="EUA"/>
    <n v="0"/>
    <n v="240"/>
    <n v="240"/>
    <n v="0"/>
    <n v="0"/>
    <n v="0"/>
    <n v="0"/>
    <n v="0"/>
    <n v="240"/>
    <n v="100"/>
    <n v="0"/>
    <n v="240"/>
    <n v="240"/>
    <n v="0"/>
    <n v="0"/>
    <n v="0"/>
    <n v="0"/>
    <n v="240"/>
    <n v="0"/>
    <n v="100"/>
    <n v="240"/>
    <n v="0"/>
  </r>
  <r>
    <x v="0"/>
    <s v="Maritime"/>
    <s v="Import"/>
    <x v="4273"/>
    <d v="2024-08-19T00:00:00"/>
    <x v="7"/>
    <s v="DFCLCIAL05"/>
    <x v="22"/>
    <s v="AUTOL DOUANE"/>
    <n v="0"/>
    <n v="225"/>
    <n v="225"/>
    <n v="0"/>
    <n v="0"/>
    <n v="0"/>
    <n v="0"/>
    <n v="0"/>
    <n v="225"/>
    <n v="100"/>
    <n v="0"/>
    <n v="225"/>
    <n v="225"/>
    <n v="0"/>
    <n v="0"/>
    <n v="0"/>
    <n v="0"/>
    <n v="225"/>
    <n v="0"/>
    <n v="100"/>
    <n v="225"/>
    <n v="0"/>
  </r>
  <r>
    <x v="0"/>
    <s v="Maritime"/>
    <s v="Import"/>
    <x v="4273"/>
    <d v="2024-08-19T00:00:00"/>
    <x v="7"/>
    <s v="DFCLCIAL05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273"/>
    <d v="2024-08-19T00:00:00"/>
    <x v="7"/>
    <s v="DFCLCIAL05"/>
    <x v="4"/>
    <s v="TAX  FR ANNEX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4274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275"/>
    <d v="2024-08-19T00:00:00"/>
    <x v="5"/>
    <s v="DFCLCIAL02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4276"/>
    <d v="2024-08-1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76"/>
    <d v="2024-08-1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277"/>
    <d v="2024-08-1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277"/>
    <d v="2024-08-19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277"/>
    <d v="2024-08-19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4278"/>
    <d v="2024-08-19T00:00:00"/>
    <x v="5"/>
    <s v="DFCLCIAL02"/>
    <x v="6"/>
    <s v="DROITS DE DOUANE"/>
    <n v="0"/>
    <n v="0"/>
    <n v="0"/>
    <n v="0"/>
    <n v="0"/>
    <n v="0"/>
    <n v="0"/>
    <n v="0"/>
    <n v="0"/>
    <n v="0"/>
    <n v="0"/>
    <n v="4379"/>
    <n v="4379"/>
    <n v="4379"/>
    <n v="4379"/>
    <n v="-4379"/>
    <n v="-4379"/>
    <n v="0"/>
    <n v="0"/>
    <n v="100"/>
    <n v="8758"/>
    <n v="200"/>
  </r>
  <r>
    <x v="0"/>
    <s v="Maritime"/>
    <s v="Import"/>
    <x v="4278"/>
    <d v="2024-08-1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278"/>
    <d v="2024-08-19T00:00:00"/>
    <x v="5"/>
    <s v="DFCLCIAL02"/>
    <x v="2"/>
    <s v="TAX TPS ROUTE"/>
    <n v="0"/>
    <n v="500"/>
    <n v="500"/>
    <n v="450"/>
    <n v="0"/>
    <n v="-450"/>
    <n v="-450"/>
    <n v="0"/>
    <n v="500"/>
    <n v="100"/>
    <n v="0"/>
    <n v="500"/>
    <n v="500"/>
    <n v="450"/>
    <n v="450"/>
    <n v="-450"/>
    <n v="-450"/>
    <n v="50"/>
    <n v="0"/>
    <n v="100"/>
    <n v="950"/>
    <n v="211.11"/>
  </r>
  <r>
    <x v="0"/>
    <s v="Maritime"/>
    <s v="Import"/>
    <x v="4278"/>
    <d v="2024-08-19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78"/>
    <d v="2024-08-19T00:00:00"/>
    <x v="1"/>
    <s v="DFCLCPTA"/>
    <x v="2"/>
    <s v="TAX TPS ROUTE"/>
    <n v="0"/>
    <n v="0"/>
    <n v="0"/>
    <n v="0"/>
    <n v="450"/>
    <n v="450"/>
    <n v="0"/>
    <n v="0"/>
    <n v="-450"/>
    <n v="0"/>
    <n v="0"/>
    <n v="0"/>
    <n v="0"/>
    <n v="0"/>
    <n v="0"/>
    <n v="450"/>
    <n v="0"/>
    <n v="0"/>
    <n v="0"/>
    <n v="0"/>
    <n v="-450"/>
    <n v="0"/>
  </r>
  <r>
    <x v="0"/>
    <s v="Maritime"/>
    <s v="Import"/>
    <x v="4278"/>
    <d v="2024-08-19T00:00:00"/>
    <x v="5"/>
    <s v="DFCLCIAL02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4279"/>
    <d v="2024-08-19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279"/>
    <d v="2024-08-1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80"/>
    <d v="2024-08-19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4281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282"/>
    <d v="2024-08-1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82"/>
    <d v="2024-08-1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283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284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284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Export"/>
    <x v="4285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286"/>
    <d v="2024-08-19T00:00:00"/>
    <x v="0"/>
    <s v="DFCLCIAL04"/>
    <x v="0"/>
    <s v="EXO DOUANE"/>
    <n v="0"/>
    <n v="249.9"/>
    <n v="249.9"/>
    <n v="0"/>
    <n v="0"/>
    <n v="0"/>
    <n v="0"/>
    <n v="0"/>
    <n v="249.9"/>
    <n v="100"/>
    <n v="0"/>
    <n v="249.9"/>
    <n v="249.9"/>
    <n v="0"/>
    <n v="0"/>
    <n v="0"/>
    <n v="0"/>
    <n v="249.9"/>
    <n v="0"/>
    <n v="100"/>
    <n v="249.9"/>
    <n v="0"/>
  </r>
  <r>
    <x v="0"/>
    <s v="Maritime"/>
    <s v="Import"/>
    <x v="4286"/>
    <d v="2024-08-19T00:00:00"/>
    <x v="0"/>
    <s v="DFCLCIAL04"/>
    <x v="6"/>
    <s v="DROITS DE DOUANE"/>
    <n v="0"/>
    <n v="0"/>
    <n v="0"/>
    <n v="0"/>
    <n v="0"/>
    <n v="0"/>
    <n v="0"/>
    <n v="0"/>
    <n v="0"/>
    <n v="0"/>
    <n v="0"/>
    <n v="1576"/>
    <n v="1576"/>
    <n v="1576"/>
    <n v="1576"/>
    <n v="-1576"/>
    <n v="-1576"/>
    <n v="0"/>
    <n v="0"/>
    <n v="100"/>
    <n v="3152"/>
    <n v="200"/>
  </r>
  <r>
    <x v="5"/>
    <s v="Maritime"/>
    <s v="Export"/>
    <x v="4287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288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89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4290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4290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128"/>
    <n v="128"/>
    <n v="128"/>
    <n v="128"/>
    <n v="-128"/>
    <n v="-128"/>
    <n v="0"/>
    <n v="0"/>
    <n v="100"/>
    <n v="256"/>
    <n v="200"/>
  </r>
  <r>
    <x v="0"/>
    <s v="Maritime"/>
    <s v="Export"/>
    <x v="4291"/>
    <d v="2024-08-19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292"/>
    <d v="2024-08-1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293"/>
    <d v="2024-08-19T00:00:00"/>
    <x v="3"/>
    <s v="DFCLCIAL01"/>
    <x v="0"/>
    <s v="EXO DOUANE"/>
    <n v="0"/>
    <n v="128"/>
    <n v="128"/>
    <n v="0"/>
    <n v="0"/>
    <n v="0"/>
    <n v="0"/>
    <n v="0"/>
    <n v="128"/>
    <n v="100"/>
    <n v="0"/>
    <n v="128"/>
    <n v="128"/>
    <n v="0"/>
    <n v="0"/>
    <n v="0"/>
    <n v="0"/>
    <n v="128"/>
    <n v="0"/>
    <n v="100"/>
    <n v="128"/>
    <n v="0"/>
  </r>
  <r>
    <x v="0"/>
    <s v="Maritime"/>
    <s v="Export"/>
    <x v="4293"/>
    <d v="2024-08-1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294"/>
    <d v="2024-08-1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9"/>
    <s v="Aérien"/>
    <s v="Import"/>
    <x v="4295"/>
    <d v="2024-08-19T00:00:00"/>
    <x v="3"/>
    <s v="DFCLCIAL01"/>
    <x v="6"/>
    <s v="DROITS DE DOUANE"/>
    <n v="0"/>
    <n v="0"/>
    <n v="0"/>
    <n v="0"/>
    <n v="0"/>
    <n v="0"/>
    <n v="0"/>
    <n v="0"/>
    <n v="0"/>
    <n v="0"/>
    <n v="0"/>
    <n v="324"/>
    <n v="324"/>
    <n v="324"/>
    <n v="324"/>
    <n v="-324"/>
    <n v="-324"/>
    <n v="0"/>
    <n v="0"/>
    <n v="100"/>
    <n v="648"/>
    <n v="200"/>
  </r>
  <r>
    <x v="9"/>
    <s v="Aérien"/>
    <s v="Import"/>
    <x v="4295"/>
    <d v="2024-08-19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Import"/>
    <x v="4296"/>
    <d v="2024-08-19T00:00:00"/>
    <x v="2"/>
    <s v="DFCLCIAL07"/>
    <x v="6"/>
    <s v="DROITS DE DOUANE"/>
    <n v="0"/>
    <n v="0"/>
    <n v="0"/>
    <n v="0"/>
    <n v="0"/>
    <n v="0"/>
    <n v="0"/>
    <n v="0"/>
    <n v="0"/>
    <n v="0"/>
    <n v="0"/>
    <n v="142"/>
    <n v="142"/>
    <n v="142"/>
    <n v="142"/>
    <n v="-142"/>
    <n v="-142"/>
    <n v="0"/>
    <n v="0"/>
    <n v="100"/>
    <n v="284"/>
    <n v="200"/>
  </r>
  <r>
    <x v="5"/>
    <s v="Maritime"/>
    <s v="Import"/>
    <x v="4296"/>
    <d v="2024-08-19T00:00:00"/>
    <x v="2"/>
    <s v="DFCLCIAL07"/>
    <x v="9"/>
    <s v="EUA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5"/>
    <s v="Maritime"/>
    <s v="Export"/>
    <x v="4297"/>
    <d v="2024-08-1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298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299"/>
    <d v="2024-08-19T00:00:00"/>
    <x v="6"/>
    <s v="DFCLCIAL06"/>
    <x v="6"/>
    <s v="DROITS DE DOUANE"/>
    <n v="0"/>
    <n v="0"/>
    <n v="0"/>
    <n v="0"/>
    <n v="0"/>
    <n v="0"/>
    <n v="0"/>
    <n v="0"/>
    <n v="0"/>
    <n v="0"/>
    <n v="0"/>
    <n v="131"/>
    <n v="131"/>
    <n v="131"/>
    <n v="131"/>
    <n v="-131"/>
    <n v="-131"/>
    <n v="0"/>
    <n v="0"/>
    <n v="100"/>
    <n v="262"/>
    <n v="200"/>
  </r>
  <r>
    <x v="5"/>
    <s v="Maritime"/>
    <s v="Import"/>
    <x v="4299"/>
    <d v="2024-08-1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300"/>
    <d v="2024-08-19T00:00:00"/>
    <x v="6"/>
    <s v="DFCLCIAL06"/>
    <x v="0"/>
    <s v="EXO DOUANE"/>
    <n v="0"/>
    <n v="125"/>
    <n v="125"/>
    <n v="0"/>
    <n v="0"/>
    <n v="0"/>
    <n v="0"/>
    <n v="0"/>
    <n v="125"/>
    <n v="100"/>
    <n v="0"/>
    <n v="125"/>
    <n v="125"/>
    <n v="0"/>
    <n v="0"/>
    <n v="0"/>
    <n v="0"/>
    <n v="125"/>
    <n v="0"/>
    <n v="100"/>
    <n v="125"/>
    <n v="0"/>
  </r>
  <r>
    <x v="5"/>
    <s v="Maritime"/>
    <s v="Export"/>
    <x v="4301"/>
    <d v="2024-08-1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302"/>
    <d v="2024-08-20T00:00:00"/>
    <x v="0"/>
    <s v="DFCLCIAL04"/>
    <x v="0"/>
    <s v="EXO DOUANE"/>
    <n v="0"/>
    <n v="119"/>
    <n v="119"/>
    <n v="0"/>
    <n v="0"/>
    <n v="0"/>
    <n v="0"/>
    <n v="0"/>
    <n v="119"/>
    <n v="100"/>
    <n v="0"/>
    <n v="119"/>
    <n v="119"/>
    <n v="0"/>
    <n v="0"/>
    <n v="0"/>
    <n v="0"/>
    <n v="119"/>
    <n v="0"/>
    <n v="100"/>
    <n v="119"/>
    <n v="0"/>
  </r>
  <r>
    <x v="5"/>
    <s v="Maritime"/>
    <s v="Import"/>
    <x v="4302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4303"/>
    <d v="2024-08-30T00:00:00"/>
    <x v="4"/>
    <s v="DFCLCIAL03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4303"/>
    <d v="2024-08-30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4303"/>
    <d v="2024-08-30T00:00:00"/>
    <x v="4"/>
    <s v="DFCLCIAL03"/>
    <x v="6"/>
    <s v="DROITS DE DOUANE"/>
    <n v="0"/>
    <n v="0"/>
    <n v="0"/>
    <n v="0"/>
    <n v="0"/>
    <n v="0"/>
    <n v="0"/>
    <n v="0"/>
    <n v="0"/>
    <n v="0"/>
    <n v="0"/>
    <n v="899"/>
    <n v="899"/>
    <n v="899"/>
    <n v="899"/>
    <n v="-899"/>
    <n v="-899"/>
    <n v="0"/>
    <n v="0"/>
    <n v="100"/>
    <n v="1798"/>
    <n v="200"/>
  </r>
  <r>
    <x v="0"/>
    <s v="Maritime"/>
    <s v="Import"/>
    <x v="4303"/>
    <d v="2024-08-30T00:00:00"/>
    <x v="4"/>
    <s v="DFCLCIAL03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4304"/>
    <d v="2024-08-20T00:00:00"/>
    <x v="0"/>
    <s v="DFCLCIAL04"/>
    <x v="0"/>
    <s v="EXO DOUANE"/>
    <n v="0"/>
    <n v="277.10000000000002"/>
    <n v="277.10000000000002"/>
    <n v="0"/>
    <n v="0"/>
    <n v="0"/>
    <n v="0"/>
    <n v="0"/>
    <n v="277.10000000000002"/>
    <n v="100"/>
    <n v="0"/>
    <n v="277.10000000000002"/>
    <n v="277.10000000000002"/>
    <n v="0"/>
    <n v="0"/>
    <n v="0"/>
    <n v="0"/>
    <n v="277.10000000000002"/>
    <n v="0"/>
    <n v="100"/>
    <n v="277.10000000000002"/>
    <n v="0"/>
  </r>
  <r>
    <x v="0"/>
    <s v="Maritime"/>
    <s v="Import"/>
    <x v="4304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3467"/>
    <n v="3467"/>
    <n v="3467"/>
    <n v="3467"/>
    <n v="-3467"/>
    <n v="-3467"/>
    <n v="0"/>
    <n v="0"/>
    <n v="100"/>
    <n v="6934"/>
    <n v="200"/>
  </r>
  <r>
    <x v="0"/>
    <s v="Maritime"/>
    <s v="Export"/>
    <x v="4305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06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4307"/>
    <d v="2024-08-20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4307"/>
    <d v="2024-08-20T00:00:00"/>
    <x v="2"/>
    <s v="DFCLCIAL07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4308"/>
    <d v="2024-08-20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4309"/>
    <d v="2024-08-2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09"/>
    <d v="2024-08-20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310"/>
    <d v="2024-08-20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Export"/>
    <x v="4311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312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313"/>
    <d v="2024-08-20T00:00:00"/>
    <x v="5"/>
    <s v="DFCLCIAL02"/>
    <x v="7"/>
    <s v="TAX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0"/>
    <s v="Maritime"/>
    <s v="Import"/>
    <x v="4313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2583"/>
    <n v="2583"/>
    <n v="2583"/>
    <n v="2583"/>
    <n v="-2583"/>
    <n v="-2583"/>
    <n v="0"/>
    <n v="0"/>
    <n v="100"/>
    <n v="5166"/>
    <n v="200"/>
  </r>
  <r>
    <x v="0"/>
    <s v="Maritime"/>
    <s v="Import"/>
    <x v="4313"/>
    <d v="2024-08-20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313"/>
    <d v="2024-08-20T00:00:00"/>
    <x v="1"/>
    <s v="DFCLCPTA"/>
    <x v="24"/>
    <s v="EXO REF SUREST"/>
    <n v="0"/>
    <n v="0"/>
    <n v="0"/>
    <n v="0"/>
    <n v="56"/>
    <n v="56"/>
    <n v="0"/>
    <n v="0"/>
    <n v="-56"/>
    <n v="0"/>
    <n v="0"/>
    <n v="0"/>
    <n v="0"/>
    <n v="0"/>
    <n v="0"/>
    <n v="56"/>
    <n v="0"/>
    <n v="0"/>
    <n v="0"/>
    <n v="0"/>
    <n v="-56"/>
    <n v="0"/>
  </r>
  <r>
    <x v="0"/>
    <s v="Maritime"/>
    <s v="Import"/>
    <x v="4313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313"/>
    <d v="2024-08-20T00:00:00"/>
    <x v="5"/>
    <s v="DFCLCIAL02"/>
    <x v="24"/>
    <s v="EXO REF SUREST"/>
    <n v="0"/>
    <n v="56"/>
    <n v="56"/>
    <n v="56"/>
    <n v="0"/>
    <n v="-56"/>
    <n v="-56"/>
    <n v="0"/>
    <n v="56"/>
    <n v="100"/>
    <n v="0"/>
    <n v="56"/>
    <n v="56"/>
    <n v="56"/>
    <n v="56"/>
    <n v="-56"/>
    <n v="-56"/>
    <n v="0"/>
    <n v="0"/>
    <n v="100"/>
    <n v="112"/>
    <n v="200"/>
  </r>
  <r>
    <x v="9"/>
    <s v="Aérien"/>
    <s v="Export"/>
    <x v="4314"/>
    <d v="2024-08-20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4315"/>
    <d v="2024-08-20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316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17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318"/>
    <d v="2024-08-20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319"/>
    <d v="2024-08-20T00:00:00"/>
    <x v="2"/>
    <s v="DFCLCIAL07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4320"/>
    <d v="2024-08-20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321"/>
    <d v="2024-08-20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4321"/>
    <d v="2024-08-20T00:00:00"/>
    <x v="5"/>
    <s v="DFCLCIAL02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4321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321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6789"/>
    <n v="6789"/>
    <n v="6789"/>
    <n v="6789"/>
    <n v="-6789"/>
    <n v="-6789"/>
    <n v="0"/>
    <n v="0"/>
    <n v="100"/>
    <n v="13578"/>
    <n v="200"/>
  </r>
  <r>
    <x v="0"/>
    <s v="Maritime"/>
    <s v="Export"/>
    <x v="4322"/>
    <d v="2024-08-20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4322"/>
    <d v="2024-08-20T00:00:00"/>
    <x v="5"/>
    <s v="DFCLCIAL02"/>
    <x v="0"/>
    <s v="EXO DOUANE"/>
    <n v="0"/>
    <n v="44"/>
    <n v="44"/>
    <n v="0"/>
    <n v="0"/>
    <n v="0"/>
    <n v="0"/>
    <n v="0"/>
    <n v="44"/>
    <n v="100"/>
    <n v="0"/>
    <n v="44"/>
    <n v="44"/>
    <n v="0"/>
    <n v="0"/>
    <n v="0"/>
    <n v="0"/>
    <n v="44"/>
    <n v="0"/>
    <n v="100"/>
    <n v="44"/>
    <n v="0"/>
  </r>
  <r>
    <x v="5"/>
    <s v="Maritime"/>
    <s v="Export"/>
    <x v="4323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324"/>
    <d v="2024-08-2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4325"/>
    <d v="2024-08-20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326"/>
    <d v="2024-08-2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326"/>
    <d v="2024-08-2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4327"/>
    <d v="2024-08-20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4328"/>
    <d v="2024-08-2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328"/>
    <d v="2024-08-2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329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860"/>
    <n v="860"/>
    <n v="860"/>
    <n v="860"/>
    <n v="-860"/>
    <n v="-860"/>
    <n v="0"/>
    <n v="0"/>
    <n v="100"/>
    <n v="1720"/>
    <n v="200"/>
  </r>
  <r>
    <x v="5"/>
    <s v="Maritime"/>
    <s v="Import"/>
    <x v="4329"/>
    <d v="2024-08-20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330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331"/>
    <d v="2024-08-20T00:00:00"/>
    <x v="5"/>
    <s v="DFCLCIAL02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4331"/>
    <d v="2024-08-20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332"/>
    <d v="2024-08-20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333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334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335"/>
    <d v="2024-08-2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4336"/>
    <d v="2024-08-20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4336"/>
    <d v="2024-08-20T00:00:00"/>
    <x v="3"/>
    <s v="DFCLCIAL01"/>
    <x v="6"/>
    <s v="DROITS DE DOUANE"/>
    <n v="0"/>
    <n v="0"/>
    <n v="0"/>
    <n v="0"/>
    <n v="0"/>
    <n v="0"/>
    <n v="0"/>
    <n v="0"/>
    <n v="0"/>
    <n v="0"/>
    <n v="0"/>
    <n v="851"/>
    <n v="851"/>
    <n v="851"/>
    <n v="851"/>
    <n v="-851"/>
    <n v="-851"/>
    <n v="0"/>
    <n v="0"/>
    <n v="100"/>
    <n v="1702"/>
    <n v="200"/>
  </r>
  <r>
    <x v="0"/>
    <s v="Maritime"/>
    <s v="Import"/>
    <x v="4336"/>
    <d v="2024-08-20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37"/>
    <d v="2024-08-2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337"/>
    <d v="2024-08-20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5"/>
    <s v="Maritime"/>
    <s v="Import"/>
    <x v="4338"/>
    <d v="2024-08-20T00:00:00"/>
    <x v="0"/>
    <s v="DFCLCIAL04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0"/>
    <s v="Maritime"/>
    <s v="Export"/>
    <x v="4339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340"/>
    <d v="2024-08-20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4341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42"/>
    <d v="2024-08-20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4342"/>
    <d v="2024-08-20T00:00:00"/>
    <x v="4"/>
    <s v="DFCLCIAL03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Import"/>
    <x v="4343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4343"/>
    <d v="2024-08-20T00:00:00"/>
    <x v="0"/>
    <s v="DFCLCIAL04"/>
    <x v="0"/>
    <s v="EXO DOUANE"/>
    <n v="0"/>
    <n v="63.75"/>
    <n v="63.75"/>
    <n v="0"/>
    <n v="0"/>
    <n v="0"/>
    <n v="0"/>
    <n v="0"/>
    <n v="63.75"/>
    <n v="100"/>
    <n v="0"/>
    <n v="63.75"/>
    <n v="63.75"/>
    <n v="0"/>
    <n v="0"/>
    <n v="0"/>
    <n v="0"/>
    <n v="63.75"/>
    <n v="0"/>
    <n v="100"/>
    <n v="63.75"/>
    <n v="0"/>
  </r>
  <r>
    <x v="0"/>
    <s v="Maritime"/>
    <s v="Export"/>
    <x v="4344"/>
    <d v="2024-08-2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4345"/>
    <d v="2024-08-20T00:00:00"/>
    <x v="6"/>
    <s v="DFCLCIAL06"/>
    <x v="0"/>
    <s v="EXO DOUANE"/>
    <n v="0"/>
    <n v="738"/>
    <n v="738"/>
    <n v="0"/>
    <n v="0"/>
    <n v="0"/>
    <n v="0"/>
    <n v="0"/>
    <n v="738"/>
    <n v="100"/>
    <n v="0"/>
    <n v="738"/>
    <n v="738"/>
    <n v="0"/>
    <n v="0"/>
    <n v="0"/>
    <n v="0"/>
    <n v="738"/>
    <n v="0"/>
    <n v="100"/>
    <n v="738"/>
    <n v="0"/>
  </r>
  <r>
    <x v="5"/>
    <s v="Maritime"/>
    <s v="Export"/>
    <x v="4346"/>
    <d v="2024-08-2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347"/>
    <d v="2024-08-2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348"/>
    <d v="2024-08-2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349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75"/>
    <n v="75"/>
    <n v="75"/>
    <n v="75"/>
    <n v="-75"/>
    <n v="-75"/>
    <n v="0"/>
    <n v="0"/>
    <n v="100"/>
    <n v="150"/>
    <n v="200"/>
  </r>
  <r>
    <x v="0"/>
    <s v="Maritime"/>
    <s v="Import"/>
    <x v="4349"/>
    <d v="2024-08-20T00:00:00"/>
    <x v="5"/>
    <s v="DFCLCIAL02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0"/>
    <s v="Maritime"/>
    <s v="Import"/>
    <x v="4349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1322"/>
    <n v="1322"/>
    <n v="1322"/>
    <n v="1322"/>
    <n v="-1322"/>
    <n v="-1322"/>
    <n v="0"/>
    <n v="0"/>
    <n v="100"/>
    <n v="2644"/>
    <n v="200"/>
  </r>
  <r>
    <x v="5"/>
    <s v="Maritime"/>
    <s v="Import"/>
    <x v="4350"/>
    <d v="2024-08-20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350"/>
    <d v="2024-08-20T00:00:00"/>
    <x v="6"/>
    <s v="DFCLCIAL06"/>
    <x v="6"/>
    <s v="DROITS DE DOUANE"/>
    <n v="0"/>
    <n v="0"/>
    <n v="0"/>
    <n v="0"/>
    <n v="0"/>
    <n v="0"/>
    <n v="0"/>
    <n v="0"/>
    <n v="0"/>
    <n v="0"/>
    <n v="0"/>
    <n v="595"/>
    <n v="595"/>
    <n v="595"/>
    <n v="595"/>
    <n v="-595"/>
    <n v="-595"/>
    <n v="0"/>
    <n v="0"/>
    <n v="100"/>
    <n v="1190"/>
    <n v="200"/>
  </r>
  <r>
    <x v="5"/>
    <s v="Maritime"/>
    <s v="Export"/>
    <x v="4351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352"/>
    <d v="2024-08-2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4353"/>
    <d v="2024-08-2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354"/>
    <d v="2024-08-2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4355"/>
    <d v="2024-08-2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Export"/>
    <x v="4356"/>
    <d v="2024-08-20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357"/>
    <d v="2024-08-2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4358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19341"/>
    <n v="19341"/>
    <n v="19341"/>
    <n v="19341"/>
    <n v="-19341"/>
    <n v="-19341"/>
    <n v="0"/>
    <n v="0"/>
    <n v="100"/>
    <n v="38682"/>
    <n v="200"/>
  </r>
  <r>
    <x v="0"/>
    <s v="Maritime"/>
    <s v="Import"/>
    <x v="4358"/>
    <d v="2024-08-20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58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Export"/>
    <x v="4359"/>
    <d v="2024-08-20T00:00:00"/>
    <x v="3"/>
    <s v="DFCLCIAL01"/>
    <x v="5"/>
    <s v="DROITS DE PORT DOUAN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Export"/>
    <x v="4359"/>
    <d v="2024-08-20T00:00:00"/>
    <x v="3"/>
    <s v="DFCLCIAL01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4360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360"/>
    <d v="2024-08-20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60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812"/>
    <n v="812"/>
    <n v="812"/>
    <n v="812"/>
    <n v="-812"/>
    <n v="-812"/>
    <n v="0"/>
    <n v="0"/>
    <n v="100"/>
    <n v="1624"/>
    <n v="200"/>
  </r>
  <r>
    <x v="5"/>
    <s v="Maritime"/>
    <s v="Export"/>
    <x v="4361"/>
    <d v="2024-08-20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362"/>
    <d v="2024-08-20T00:00:00"/>
    <x v="3"/>
    <s v="DFCLCIAL01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4362"/>
    <d v="2024-08-20T00:00:00"/>
    <x v="3"/>
    <s v="DFCLCIAL01"/>
    <x v="5"/>
    <s v="DROITS DE PORT DOUAN"/>
    <n v="0"/>
    <n v="0"/>
    <n v="0"/>
    <n v="0"/>
    <n v="0"/>
    <n v="0"/>
    <n v="0"/>
    <n v="0"/>
    <n v="0"/>
    <n v="0"/>
    <n v="0"/>
    <n v="65"/>
    <n v="65"/>
    <n v="65"/>
    <n v="65"/>
    <n v="-65"/>
    <n v="-65"/>
    <n v="0"/>
    <n v="0"/>
    <n v="100"/>
    <n v="130"/>
    <n v="200"/>
  </r>
  <r>
    <x v="5"/>
    <s v="Maritime"/>
    <s v="Export"/>
    <x v="4363"/>
    <d v="2024-08-20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364"/>
    <d v="2024-08-20T00:00:00"/>
    <x v="3"/>
    <s v="DFCLCIAL01"/>
    <x v="0"/>
    <s v="EXO DOUANE"/>
    <n v="0"/>
    <n v="210"/>
    <n v="210"/>
    <n v="0"/>
    <n v="0"/>
    <n v="0"/>
    <n v="0"/>
    <n v="0"/>
    <n v="210"/>
    <n v="100"/>
    <n v="0"/>
    <n v="210"/>
    <n v="210"/>
    <n v="0"/>
    <n v="0"/>
    <n v="0"/>
    <n v="0"/>
    <n v="210"/>
    <n v="0"/>
    <n v="100"/>
    <n v="210"/>
    <n v="0"/>
  </r>
  <r>
    <x v="0"/>
    <s v="Maritime"/>
    <s v="Export"/>
    <x v="4364"/>
    <d v="2024-08-20T00:00:00"/>
    <x v="3"/>
    <s v="DFCLCIAL01"/>
    <x v="5"/>
    <s v="DROITS DE PORT DOUAN"/>
    <n v="0"/>
    <n v="0"/>
    <n v="0"/>
    <n v="0"/>
    <n v="0"/>
    <n v="0"/>
    <n v="0"/>
    <n v="0"/>
    <n v="0"/>
    <n v="0"/>
    <n v="0"/>
    <n v="36"/>
    <n v="36"/>
    <n v="36"/>
    <n v="36"/>
    <n v="-36"/>
    <n v="-36"/>
    <n v="0"/>
    <n v="0"/>
    <n v="100"/>
    <n v="72"/>
    <n v="200"/>
  </r>
  <r>
    <x v="0"/>
    <s v="Maritime"/>
    <s v="Export"/>
    <x v="4365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66"/>
    <d v="2024-08-20T00:00:00"/>
    <x v="3"/>
    <s v="DFCLCIAL01"/>
    <x v="5"/>
    <s v="DROITS DE PORT DOUAN"/>
    <n v="0"/>
    <n v="0"/>
    <n v="0"/>
    <n v="0"/>
    <n v="0"/>
    <n v="0"/>
    <n v="0"/>
    <n v="0"/>
    <n v="0"/>
    <n v="0"/>
    <n v="0"/>
    <n v="65"/>
    <n v="65"/>
    <n v="65"/>
    <n v="65"/>
    <n v="-65"/>
    <n v="-65"/>
    <n v="0"/>
    <n v="0"/>
    <n v="100"/>
    <n v="130"/>
    <n v="200"/>
  </r>
  <r>
    <x v="0"/>
    <s v="Maritime"/>
    <s v="Export"/>
    <x v="4366"/>
    <d v="2024-08-20T00:00:00"/>
    <x v="3"/>
    <s v="DFCLCIAL01"/>
    <x v="0"/>
    <s v="EXO DOUANE"/>
    <n v="0"/>
    <n v="210"/>
    <n v="210"/>
    <n v="0"/>
    <n v="0"/>
    <n v="0"/>
    <n v="0"/>
    <n v="0"/>
    <n v="210"/>
    <n v="100"/>
    <n v="0"/>
    <n v="210"/>
    <n v="210"/>
    <n v="0"/>
    <n v="0"/>
    <n v="0"/>
    <n v="0"/>
    <n v="210"/>
    <n v="0"/>
    <n v="100"/>
    <n v="210"/>
    <n v="0"/>
  </r>
  <r>
    <x v="5"/>
    <s v="Maritime"/>
    <s v="Import"/>
    <x v="4367"/>
    <d v="2024-08-20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368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369"/>
    <d v="2024-08-2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4370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371"/>
    <d v="2024-08-20T00:00:00"/>
    <x v="5"/>
    <s v="DFCLCIAL02"/>
    <x v="8"/>
    <s v="EXO TIP"/>
    <n v="0"/>
    <n v="9"/>
    <n v="9"/>
    <n v="0"/>
    <n v="0"/>
    <n v="0"/>
    <n v="0"/>
    <n v="0"/>
    <n v="9"/>
    <n v="100"/>
    <n v="0"/>
    <n v="9"/>
    <n v="9"/>
    <n v="0"/>
    <n v="0"/>
    <n v="0"/>
    <n v="0"/>
    <n v="9"/>
    <n v="0"/>
    <n v="100"/>
    <n v="9"/>
    <n v="0"/>
  </r>
  <r>
    <x v="0"/>
    <s v="Maritime"/>
    <s v="Export"/>
    <x v="4371"/>
    <d v="2024-08-20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4372"/>
    <d v="2024-08-20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373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374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375"/>
    <d v="2024-08-20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4376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6"/>
    <s v="Maritime"/>
    <s v="Export"/>
    <x v="4377"/>
    <d v="2024-08-20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4377"/>
    <d v="2024-08-2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6"/>
    <s v="Maritime"/>
    <s v="Export"/>
    <x v="4377"/>
    <d v="2024-08-20T00:00:00"/>
    <x v="4"/>
    <s v="DFCLCIAL03"/>
    <x v="27"/>
    <s v="COMMISSIONNAIRE EXO"/>
    <n v="0"/>
    <n v="570"/>
    <n v="570"/>
    <n v="520"/>
    <n v="0"/>
    <n v="-520"/>
    <n v="-520"/>
    <n v="0"/>
    <n v="570"/>
    <n v="100"/>
    <n v="0"/>
    <n v="570"/>
    <n v="570"/>
    <n v="520"/>
    <n v="520"/>
    <n v="-520"/>
    <n v="-520"/>
    <n v="50"/>
    <n v="0"/>
    <n v="100"/>
    <n v="1090"/>
    <n v="209.62"/>
  </r>
  <r>
    <x v="0"/>
    <s v="Maritime"/>
    <s v="Import"/>
    <x v="4378"/>
    <d v="2024-08-20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378"/>
    <d v="2024-08-20T00:00:00"/>
    <x v="7"/>
    <s v="DFCLCIAL05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378"/>
    <d v="2024-08-20T00:00:00"/>
    <x v="7"/>
    <s v="DFCLCIAL05"/>
    <x v="22"/>
    <s v="AUTOL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4379"/>
    <d v="2024-08-20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4379"/>
    <d v="2024-08-2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1"/>
    <s v="Route"/>
    <s v="Import"/>
    <x v="4380"/>
    <d v="2024-08-20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Import"/>
    <x v="4380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754"/>
    <n v="754"/>
    <n v="754"/>
    <n v="754"/>
    <n v="-754"/>
    <n v="-754"/>
    <n v="0"/>
    <n v="0"/>
    <n v="100"/>
    <n v="1508"/>
    <n v="200"/>
  </r>
  <r>
    <x v="0"/>
    <s v="Maritime"/>
    <s v="Import"/>
    <x v="4381"/>
    <d v="2024-08-20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4381"/>
    <d v="2024-08-2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382"/>
    <d v="2024-08-20T00:00:00"/>
    <x v="5"/>
    <s v="DFCLCIAL02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Import"/>
    <x v="4382"/>
    <d v="2024-08-20T00:00:00"/>
    <x v="5"/>
    <s v="DFCLCIAL02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Import"/>
    <x v="4382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383"/>
    <d v="2024-08-2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383"/>
    <d v="2024-08-20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5"/>
    <s v="Maritime"/>
    <s v="Export"/>
    <x v="4384"/>
    <d v="2024-08-20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Import"/>
    <x v="4385"/>
    <d v="2024-08-20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4385"/>
    <d v="2024-08-20T00:00:00"/>
    <x v="4"/>
    <s v="DFCLCIAL03"/>
    <x v="6"/>
    <s v="DROITS DE DOUANE"/>
    <n v="0"/>
    <n v="0"/>
    <n v="0"/>
    <n v="0"/>
    <n v="0"/>
    <n v="0"/>
    <n v="0"/>
    <n v="0"/>
    <n v="0"/>
    <n v="0"/>
    <n v="0"/>
    <n v="4380"/>
    <n v="4380"/>
    <n v="4380"/>
    <n v="4380"/>
    <n v="-4380"/>
    <n v="-4380"/>
    <n v="0"/>
    <n v="0"/>
    <n v="100"/>
    <n v="8760"/>
    <n v="200"/>
  </r>
  <r>
    <x v="0"/>
    <s v="Maritime"/>
    <s v="Import"/>
    <x v="4385"/>
    <d v="2024-08-20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4386"/>
    <d v="2024-08-2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386"/>
    <d v="2024-08-20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4387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387"/>
    <d v="2024-08-20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387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12153"/>
    <n v="12153"/>
    <n v="12153"/>
    <n v="12153"/>
    <n v="-12153"/>
    <n v="-12153"/>
    <n v="0"/>
    <n v="0"/>
    <n v="100"/>
    <n v="24306"/>
    <n v="200"/>
  </r>
  <r>
    <x v="0"/>
    <s v="Maritime"/>
    <s v="Import"/>
    <x v="4388"/>
    <d v="2024-08-20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4388"/>
    <d v="2024-08-2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4389"/>
    <d v="2024-08-20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5"/>
    <s v="Maritime"/>
    <s v="Export"/>
    <x v="4390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391"/>
    <d v="2024-08-2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391"/>
    <d v="2024-08-2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392"/>
    <d v="2024-08-20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393"/>
    <d v="2024-08-20T00:00:00"/>
    <x v="3"/>
    <s v="DFCLCIAL01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9"/>
    <s v="Aérien"/>
    <s v="Import"/>
    <x v="4394"/>
    <d v="2024-08-20T00:00:00"/>
    <x v="3"/>
    <s v="DFCLCIAL01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9"/>
    <s v="Aérien"/>
    <s v="Import"/>
    <x v="4394"/>
    <d v="2024-08-20T00:00:00"/>
    <x v="3"/>
    <s v="DFCLCIAL01"/>
    <x v="6"/>
    <s v="DROITS DE DOUANE"/>
    <n v="0"/>
    <n v="0"/>
    <n v="0"/>
    <n v="0"/>
    <n v="0"/>
    <n v="0"/>
    <n v="0"/>
    <n v="0"/>
    <n v="0"/>
    <n v="0"/>
    <n v="0"/>
    <n v="448"/>
    <n v="448"/>
    <n v="448"/>
    <n v="448"/>
    <n v="-448"/>
    <n v="-448"/>
    <n v="0"/>
    <n v="0"/>
    <n v="100"/>
    <n v="896"/>
    <n v="200"/>
  </r>
  <r>
    <x v="5"/>
    <s v="Maritime"/>
    <s v="Export"/>
    <x v="4395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4396"/>
    <d v="2024-08-20T00:00:00"/>
    <x v="2"/>
    <s v="DFCLCIAL07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0"/>
    <s v="Maritime"/>
    <s v="Import"/>
    <x v="4397"/>
    <d v="2024-08-2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397"/>
    <d v="2024-08-20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397"/>
    <d v="2024-08-20T00:00:00"/>
    <x v="7"/>
    <s v="DFCLCIAL05"/>
    <x v="6"/>
    <s v="DROITS DE DOUANE"/>
    <n v="0"/>
    <n v="0"/>
    <n v="0"/>
    <n v="0"/>
    <n v="0"/>
    <n v="0"/>
    <n v="0"/>
    <n v="0"/>
    <n v="0"/>
    <n v="0"/>
    <n v="0"/>
    <n v="69"/>
    <n v="69"/>
    <n v="69"/>
    <n v="69"/>
    <n v="-69"/>
    <n v="-69"/>
    <n v="0"/>
    <n v="0"/>
    <n v="100"/>
    <n v="138"/>
    <n v="200"/>
  </r>
  <r>
    <x v="0"/>
    <s v="Maritime"/>
    <s v="Import"/>
    <x v="4397"/>
    <d v="2024-08-20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5"/>
    <s v="Maritime"/>
    <s v="Export"/>
    <x v="4398"/>
    <d v="2024-08-20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399"/>
    <d v="2024-08-2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399"/>
    <d v="2024-08-20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400"/>
    <d v="2024-08-20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4401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402"/>
    <d v="2024-08-20T00:00:00"/>
    <x v="3"/>
    <s v="DFCLCIAL01"/>
    <x v="0"/>
    <s v="EXO DOUANE"/>
    <n v="0"/>
    <n v="630"/>
    <n v="630"/>
    <n v="0"/>
    <n v="0"/>
    <n v="0"/>
    <n v="0"/>
    <n v="0"/>
    <n v="630"/>
    <n v="100"/>
    <n v="0"/>
    <n v="630"/>
    <n v="630"/>
    <n v="0"/>
    <n v="0"/>
    <n v="0"/>
    <n v="0"/>
    <n v="630"/>
    <n v="0"/>
    <n v="100"/>
    <n v="630"/>
    <n v="0"/>
  </r>
  <r>
    <x v="0"/>
    <s v="Maritime"/>
    <s v="Import"/>
    <x v="4402"/>
    <d v="2024-08-20T00:00:00"/>
    <x v="3"/>
    <s v="DFCLCIAL01"/>
    <x v="8"/>
    <s v="EXO TIP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0"/>
    <s v="Maritime"/>
    <s v="Import"/>
    <x v="4403"/>
    <d v="2024-08-20T00:00:00"/>
    <x v="3"/>
    <s v="DFCLCIAL01"/>
    <x v="8"/>
    <s v="EXO TIP"/>
    <n v="0"/>
    <n v="132"/>
    <n v="132"/>
    <n v="0"/>
    <n v="0"/>
    <n v="0"/>
    <n v="0"/>
    <n v="0"/>
    <n v="132"/>
    <n v="100"/>
    <n v="0"/>
    <n v="132"/>
    <n v="132"/>
    <n v="0"/>
    <n v="0"/>
    <n v="0"/>
    <n v="0"/>
    <n v="132"/>
    <n v="0"/>
    <n v="100"/>
    <n v="132"/>
    <n v="0"/>
  </r>
  <r>
    <x v="0"/>
    <s v="Maritime"/>
    <s v="Import"/>
    <x v="4403"/>
    <d v="2024-08-20T00:00:00"/>
    <x v="3"/>
    <s v="DFCLCIAL01"/>
    <x v="0"/>
    <s v="EXO DOUANE"/>
    <n v="0"/>
    <n v="517"/>
    <n v="517"/>
    <n v="0"/>
    <n v="0"/>
    <n v="0"/>
    <n v="0"/>
    <n v="0"/>
    <n v="517"/>
    <n v="100"/>
    <n v="0"/>
    <n v="517"/>
    <n v="517"/>
    <n v="0"/>
    <n v="0"/>
    <n v="0"/>
    <n v="0"/>
    <n v="517"/>
    <n v="0"/>
    <n v="100"/>
    <n v="517"/>
    <n v="0"/>
  </r>
  <r>
    <x v="5"/>
    <s v="Maritime"/>
    <s v="Export"/>
    <x v="4404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405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406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407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408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409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532"/>
    <n v="532"/>
    <n v="532"/>
    <n v="532"/>
    <n v="-532"/>
    <n v="-532"/>
    <n v="0"/>
    <n v="0"/>
    <n v="100"/>
    <n v="1064"/>
    <n v="200"/>
  </r>
  <r>
    <x v="5"/>
    <s v="Maritime"/>
    <s v="Import"/>
    <x v="4409"/>
    <d v="2024-08-20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410"/>
    <d v="2024-08-20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4411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412"/>
    <d v="2024-08-20T00:00:00"/>
    <x v="6"/>
    <s v="DFCLCIAL06"/>
    <x v="0"/>
    <s v="EXO DOUANE"/>
    <n v="0"/>
    <n v="411"/>
    <n v="411"/>
    <n v="0"/>
    <n v="0"/>
    <n v="0"/>
    <n v="0"/>
    <n v="0"/>
    <n v="411"/>
    <n v="100"/>
    <n v="0"/>
    <n v="411"/>
    <n v="411"/>
    <n v="0"/>
    <n v="0"/>
    <n v="0"/>
    <n v="0"/>
    <n v="411"/>
    <n v="0"/>
    <n v="100"/>
    <n v="411"/>
    <n v="0"/>
  </r>
  <r>
    <x v="5"/>
    <s v="Maritime"/>
    <s v="Import"/>
    <x v="4412"/>
    <d v="2024-08-20T00:00:00"/>
    <x v="6"/>
    <s v="DFCLCIAL06"/>
    <x v="6"/>
    <s v="DROITS DE DOUANE"/>
    <n v="0"/>
    <n v="0"/>
    <n v="0"/>
    <n v="0"/>
    <n v="0"/>
    <n v="0"/>
    <n v="0"/>
    <n v="0"/>
    <n v="0"/>
    <n v="0"/>
    <n v="0"/>
    <n v="226"/>
    <n v="226"/>
    <n v="226"/>
    <n v="226"/>
    <n v="-226"/>
    <n v="-226"/>
    <n v="0"/>
    <n v="0"/>
    <n v="100"/>
    <n v="452"/>
    <n v="200"/>
  </r>
  <r>
    <x v="5"/>
    <s v="Maritime"/>
    <s v="Import"/>
    <x v="4413"/>
    <d v="2024-08-20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2"/>
    <s v="Maritime"/>
    <s v="Import"/>
    <x v="4414"/>
    <d v="2024-08-20T00:00:00"/>
    <x v="1"/>
    <s v="DFCLCPTA"/>
    <x v="17"/>
    <s v="EXO TRACTION"/>
    <n v="0"/>
    <n v="0"/>
    <n v="0"/>
    <n v="0"/>
    <n v="180"/>
    <n v="180"/>
    <n v="0"/>
    <n v="0"/>
    <n v="-180"/>
    <n v="0"/>
    <n v="0"/>
    <n v="0"/>
    <n v="0"/>
    <n v="0"/>
    <n v="180"/>
    <n v="180"/>
    <n v="0"/>
    <n v="-180"/>
    <n v="0"/>
    <n v="0"/>
    <n v="-180"/>
    <n v="0"/>
  </r>
  <r>
    <x v="2"/>
    <s v="Maritime"/>
    <s v="Import"/>
    <x v="4414"/>
    <d v="2024-08-20T00:00:00"/>
    <x v="4"/>
    <s v="DFCLCIAL03"/>
    <x v="17"/>
    <s v="EXO TRACTION"/>
    <n v="0"/>
    <n v="250"/>
    <n v="250"/>
    <n v="180"/>
    <n v="0"/>
    <n v="-180"/>
    <n v="-180"/>
    <n v="0"/>
    <n v="250"/>
    <n v="100"/>
    <n v="0"/>
    <n v="250"/>
    <n v="250"/>
    <n v="180"/>
    <n v="0"/>
    <n v="-180"/>
    <n v="-180"/>
    <n v="250"/>
    <n v="0"/>
    <n v="100"/>
    <n v="430"/>
    <n v="238.89"/>
  </r>
  <r>
    <x v="2"/>
    <s v="Maritime"/>
    <s v="Import"/>
    <x v="4414"/>
    <d v="2024-08-20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4414"/>
    <d v="2024-08-20T00:00:00"/>
    <x v="4"/>
    <s v="DFCLCIAL03"/>
    <x v="16"/>
    <s v="EXO MANUT"/>
    <n v="0"/>
    <n v="250"/>
    <n v="250"/>
    <n v="0"/>
    <n v="0"/>
    <n v="0"/>
    <n v="0"/>
    <n v="0"/>
    <n v="250"/>
    <n v="100"/>
    <n v="0"/>
    <n v="250"/>
    <n v="250"/>
    <n v="0"/>
    <n v="0"/>
    <n v="0"/>
    <n v="0"/>
    <n v="250"/>
    <n v="0"/>
    <n v="100"/>
    <n v="250"/>
    <n v="0"/>
  </r>
  <r>
    <x v="5"/>
    <s v="Maritime"/>
    <s v="Export"/>
    <x v="4415"/>
    <d v="2024-08-2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4416"/>
    <d v="2024-08-20T00:00:00"/>
    <x v="4"/>
    <s v="DFCLCIAL03"/>
    <x v="14"/>
    <s v="EXO FR ANNEXE"/>
    <n v="0"/>
    <n v="51"/>
    <n v="51"/>
    <n v="0"/>
    <n v="0"/>
    <n v="0"/>
    <n v="0"/>
    <n v="0"/>
    <n v="51"/>
    <n v="100"/>
    <n v="0"/>
    <n v="51"/>
    <n v="51"/>
    <n v="0"/>
    <n v="0"/>
    <n v="0"/>
    <n v="0"/>
    <n v="51"/>
    <n v="0"/>
    <n v="100"/>
    <n v="51"/>
    <n v="0"/>
  </r>
  <r>
    <x v="0"/>
    <s v="Maritime"/>
    <s v="Import"/>
    <x v="4416"/>
    <d v="2024-08-20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416"/>
    <d v="2024-08-20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416"/>
    <d v="2024-08-20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8"/>
    <s v="Maritime"/>
    <s v="Import"/>
    <x v="4417"/>
    <d v="2024-08-20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418"/>
    <d v="2024-08-20T00:00:00"/>
    <x v="4"/>
    <s v="DFCLCIAL03"/>
    <x v="4"/>
    <s v="TAX  FR ANNEX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4419"/>
    <d v="2024-08-20T00:00:00"/>
    <x v="4"/>
    <s v="DFCLCIAL03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420"/>
    <d v="2024-08-2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Export"/>
    <x v="4421"/>
    <d v="2024-08-20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422"/>
    <d v="2024-08-20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423"/>
    <d v="2024-08-20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4423"/>
    <d v="2024-08-2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424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425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426"/>
    <d v="2024-08-2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427"/>
    <d v="2024-08-2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4428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429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430"/>
    <d v="2024-08-20T00:00:00"/>
    <x v="2"/>
    <s v="DFCLCIAL07"/>
    <x v="9"/>
    <s v="EUA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Import"/>
    <x v="4430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4431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432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433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434"/>
    <d v="2024-08-20T00:00:00"/>
    <x v="0"/>
    <s v="DFCLCIAL04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4435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436"/>
    <d v="2024-08-20T00:00:00"/>
    <x v="5"/>
    <s v="DFCLCIAL02"/>
    <x v="26"/>
    <s v="EXO TPS ROUTE"/>
    <n v="0"/>
    <n v="1960"/>
    <n v="1960"/>
    <n v="1890"/>
    <n v="0"/>
    <n v="-1890"/>
    <n v="-1890"/>
    <n v="0"/>
    <n v="1960"/>
    <n v="100"/>
    <n v="0"/>
    <n v="1960"/>
    <n v="1960"/>
    <n v="1890"/>
    <n v="1890"/>
    <n v="-1890"/>
    <n v="-1890"/>
    <n v="70"/>
    <n v="0"/>
    <n v="100"/>
    <n v="3850"/>
    <n v="203.7"/>
  </r>
  <r>
    <x v="0"/>
    <s v="Maritime"/>
    <s v="Export"/>
    <x v="4437"/>
    <d v="2024-08-20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4438"/>
    <d v="2024-08-20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439"/>
    <d v="2024-08-20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440"/>
    <d v="2024-08-20T00:00:00"/>
    <x v="5"/>
    <s v="DFCLCIAL02"/>
    <x v="26"/>
    <s v="EXO TPS ROUTE"/>
    <n v="0"/>
    <n v="972"/>
    <n v="972"/>
    <n v="914.5"/>
    <n v="0"/>
    <n v="-914.5"/>
    <n v="-914.5"/>
    <n v="0"/>
    <n v="972"/>
    <n v="100"/>
    <n v="0"/>
    <n v="972"/>
    <n v="972"/>
    <n v="914.5"/>
    <n v="914.5"/>
    <n v="-914.5"/>
    <n v="-914.5"/>
    <n v="57.5"/>
    <n v="0"/>
    <n v="100"/>
    <n v="1886.5"/>
    <n v="206.29"/>
  </r>
  <r>
    <x v="0"/>
    <s v="Maritime"/>
    <s v="Export"/>
    <x v="4441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442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443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444"/>
    <d v="2024-08-20T00:00:00"/>
    <x v="5"/>
    <s v="DFCLCIAL02"/>
    <x v="14"/>
    <s v="EXO FR ANNEX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444"/>
    <d v="2024-08-20T00:00:00"/>
    <x v="5"/>
    <s v="DFCLCIAL02"/>
    <x v="26"/>
    <s v="EXO TPS ROUTE"/>
    <n v="0"/>
    <n v="680"/>
    <n v="680"/>
    <n v="600"/>
    <n v="0"/>
    <n v="-600"/>
    <n v="-600"/>
    <n v="0"/>
    <n v="680"/>
    <n v="100"/>
    <n v="0"/>
    <n v="680"/>
    <n v="680"/>
    <n v="600"/>
    <n v="600"/>
    <n v="-600"/>
    <n v="-600"/>
    <n v="80"/>
    <n v="0"/>
    <n v="100"/>
    <n v="1280"/>
    <n v="213.33"/>
  </r>
  <r>
    <x v="5"/>
    <s v="Maritime"/>
    <s v="Import"/>
    <x v="4445"/>
    <d v="2024-08-20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4446"/>
    <d v="2024-08-2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446"/>
    <d v="2024-08-2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447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448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449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4450"/>
    <d v="2024-08-20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4450"/>
    <d v="2024-08-20T00:00:00"/>
    <x v="2"/>
    <s v="DFCLCIAL07"/>
    <x v="0"/>
    <s v="EXO DOUANE"/>
    <n v="0"/>
    <n v="210"/>
    <n v="210"/>
    <n v="0"/>
    <n v="0"/>
    <n v="0"/>
    <n v="0"/>
    <n v="0"/>
    <n v="210"/>
    <n v="100"/>
    <n v="0"/>
    <n v="210"/>
    <n v="210"/>
    <n v="0"/>
    <n v="0"/>
    <n v="0"/>
    <n v="0"/>
    <n v="210"/>
    <n v="0"/>
    <n v="100"/>
    <n v="210"/>
    <n v="0"/>
  </r>
  <r>
    <x v="0"/>
    <s v="Maritime"/>
    <s v="Import"/>
    <x v="4451"/>
    <d v="2024-08-3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451"/>
    <d v="2024-08-31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4451"/>
    <d v="2024-08-31T00:00:00"/>
    <x v="5"/>
    <s v="DFCLCIAL02"/>
    <x v="14"/>
    <s v="EXO FR ANNEXE"/>
    <n v="0"/>
    <n v="397"/>
    <n v="397"/>
    <n v="377"/>
    <n v="0"/>
    <n v="-377"/>
    <n v="-377"/>
    <n v="0"/>
    <n v="397"/>
    <n v="100"/>
    <n v="0"/>
    <n v="397"/>
    <n v="397"/>
    <n v="377"/>
    <n v="377"/>
    <n v="-377"/>
    <n v="-377"/>
    <n v="20"/>
    <n v="0"/>
    <n v="100"/>
    <n v="774"/>
    <n v="205.31"/>
  </r>
  <r>
    <x v="0"/>
    <s v="Maritime"/>
    <s v="Import"/>
    <x v="4451"/>
    <d v="2024-08-3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451"/>
    <d v="2024-08-31T00:00:00"/>
    <x v="1"/>
    <s v="DFCLCPTA"/>
    <x v="14"/>
    <s v="EXO FR ANNEXE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5"/>
    <s v="Maritime"/>
    <s v="Import"/>
    <x v="4452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453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454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455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738"/>
    <n v="738"/>
    <n v="738"/>
    <n v="738"/>
    <n v="-738"/>
    <n v="-738"/>
    <n v="0"/>
    <n v="0"/>
    <n v="100"/>
    <n v="1476"/>
    <n v="200"/>
  </r>
  <r>
    <x v="0"/>
    <s v="Maritime"/>
    <s v="Import"/>
    <x v="4455"/>
    <d v="2024-08-20T00:00:00"/>
    <x v="0"/>
    <s v="DFCLCIAL04"/>
    <x v="0"/>
    <s v="EXO DOUANE"/>
    <n v="0"/>
    <n v="63.75"/>
    <n v="63.75"/>
    <n v="0"/>
    <n v="0"/>
    <n v="0"/>
    <n v="0"/>
    <n v="0"/>
    <n v="63.75"/>
    <n v="100"/>
    <n v="0"/>
    <n v="63.75"/>
    <n v="63.75"/>
    <n v="0"/>
    <n v="0"/>
    <n v="0"/>
    <n v="0"/>
    <n v="63.75"/>
    <n v="0"/>
    <n v="100"/>
    <n v="63.75"/>
    <n v="0"/>
  </r>
  <r>
    <x v="5"/>
    <s v="Maritime"/>
    <s v="Import"/>
    <x v="4456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457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458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459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460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461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462"/>
    <d v="2024-08-20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5"/>
    <s v="Maritime"/>
    <s v="Import"/>
    <x v="4463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464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465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466"/>
    <d v="2024-08-2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4467"/>
    <d v="2024-08-20T00:00:00"/>
    <x v="0"/>
    <s v="DFCLCIAL04"/>
    <x v="6"/>
    <s v="DROITS DE DOUANE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5"/>
    <s v="Maritime"/>
    <s v="Import"/>
    <x v="4467"/>
    <d v="2024-08-20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468"/>
    <d v="2024-08-20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469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799"/>
    <n v="799"/>
    <n v="799"/>
    <n v="799"/>
    <n v="-799"/>
    <n v="-799"/>
    <n v="0"/>
    <n v="0"/>
    <n v="100"/>
    <n v="1598"/>
    <n v="200"/>
  </r>
  <r>
    <x v="0"/>
    <s v="Maritime"/>
    <s v="Import"/>
    <x v="4469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469"/>
    <d v="2024-08-20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469"/>
    <d v="2024-08-20T00:00:00"/>
    <x v="5"/>
    <s v="DFCLCIAL02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4470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471"/>
    <d v="2024-08-20T00:00:00"/>
    <x v="4"/>
    <s v="DFCLCIAL03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4471"/>
    <d v="2024-08-2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472"/>
    <d v="2024-08-20T00:00:00"/>
    <x v="5"/>
    <s v="DFCLCIAL02"/>
    <x v="6"/>
    <s v="DROITS DE DOUANE"/>
    <n v="0"/>
    <n v="0"/>
    <n v="0"/>
    <n v="0"/>
    <n v="0"/>
    <n v="0"/>
    <n v="0"/>
    <n v="0"/>
    <n v="0"/>
    <n v="0"/>
    <n v="0"/>
    <n v="1428"/>
    <n v="1428"/>
    <n v="1428"/>
    <n v="1428"/>
    <n v="-1428"/>
    <n v="-1428"/>
    <n v="0"/>
    <n v="0"/>
    <n v="100"/>
    <n v="2856"/>
    <n v="200"/>
  </r>
  <r>
    <x v="0"/>
    <s v="Maritime"/>
    <s v="Import"/>
    <x v="4472"/>
    <d v="2024-08-20T00:00:00"/>
    <x v="5"/>
    <s v="DFCLCIAL02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4472"/>
    <d v="2024-08-20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Export"/>
    <x v="4473"/>
    <d v="2024-08-2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474"/>
    <d v="2024-08-20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4475"/>
    <d v="2024-08-20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Export"/>
    <x v="4476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477"/>
    <d v="2024-08-20T00:00:00"/>
    <x v="5"/>
    <s v="DFCLCIAL02"/>
    <x v="0"/>
    <s v="EXO DOUANE"/>
    <n v="0"/>
    <n v="57"/>
    <n v="57"/>
    <n v="0"/>
    <n v="0"/>
    <n v="0"/>
    <n v="0"/>
    <n v="0"/>
    <n v="57"/>
    <n v="100"/>
    <n v="0"/>
    <n v="57"/>
    <n v="57"/>
    <n v="0"/>
    <n v="0"/>
    <n v="0"/>
    <n v="0"/>
    <n v="57"/>
    <n v="0"/>
    <n v="100"/>
    <n v="57"/>
    <n v="0"/>
  </r>
  <r>
    <x v="0"/>
    <s v="Maritime"/>
    <s v="Export"/>
    <x v="4477"/>
    <d v="2024-08-20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478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4479"/>
    <d v="2024-08-20T00:00:00"/>
    <x v="2"/>
    <s v="DFCLCIAL07"/>
    <x v="14"/>
    <s v="EXO FR ANNEX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1"/>
    <s v="Route"/>
    <s v="Export"/>
    <x v="4479"/>
    <d v="2024-08-20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4480"/>
    <d v="2024-08-20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5"/>
    <s v="Maritime"/>
    <s v="Export"/>
    <x v="4481"/>
    <d v="2024-08-2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482"/>
    <d v="2024-08-20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4483"/>
    <d v="2024-08-2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484"/>
    <d v="2024-08-20T00:00:00"/>
    <x v="2"/>
    <s v="DFCLCIAL07"/>
    <x v="9"/>
    <s v="EUA"/>
    <n v="0"/>
    <n v="77.7"/>
    <n v="77.7"/>
    <n v="0"/>
    <n v="0"/>
    <n v="0"/>
    <n v="0"/>
    <n v="0"/>
    <n v="77.7"/>
    <n v="100"/>
    <n v="0"/>
    <n v="77.7"/>
    <n v="77.7"/>
    <n v="0"/>
    <n v="0"/>
    <n v="0"/>
    <n v="0"/>
    <n v="77.7"/>
    <n v="0"/>
    <n v="100"/>
    <n v="77.7"/>
    <n v="0"/>
  </r>
  <r>
    <x v="0"/>
    <s v="Maritime"/>
    <s v="Export"/>
    <x v="4485"/>
    <d v="2024-08-20T00:00:00"/>
    <x v="4"/>
    <s v="DFCLCIAL03"/>
    <x v="40"/>
    <s v="ATR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4485"/>
    <d v="2024-08-20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4486"/>
    <d v="2024-08-20T00:00:00"/>
    <x v="4"/>
    <s v="DFCLCIAL03"/>
    <x v="14"/>
    <s v="EXO FR ANNEXE"/>
    <n v="0"/>
    <n v="3"/>
    <n v="3"/>
    <n v="0"/>
    <n v="0"/>
    <n v="0"/>
    <n v="0"/>
    <n v="0"/>
    <n v="3"/>
    <n v="100"/>
    <n v="0"/>
    <n v="3"/>
    <n v="3"/>
    <n v="0"/>
    <n v="0"/>
    <n v="0"/>
    <n v="0"/>
    <n v="3"/>
    <n v="0"/>
    <n v="100"/>
    <n v="3"/>
    <n v="0"/>
  </r>
  <r>
    <x v="0"/>
    <s v="Maritime"/>
    <s v="Import"/>
    <x v="4486"/>
    <d v="2024-08-20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4487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5"/>
    <s v="Maritime"/>
    <s v="Import"/>
    <x v="4487"/>
    <d v="2024-08-20T00:00:00"/>
    <x v="2"/>
    <s v="DFCLCIAL07"/>
    <x v="22"/>
    <s v="AUTOL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0"/>
    <s v="Maritime"/>
    <s v="Export"/>
    <x v="4488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489"/>
    <d v="2024-08-20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489"/>
    <d v="2024-08-20T00:00:00"/>
    <x v="6"/>
    <s v="DFCLCIAL06"/>
    <x v="6"/>
    <s v="DROITS DE DOUANE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Export"/>
    <x v="4490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491"/>
    <d v="2024-08-20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491"/>
    <d v="2024-08-20T00:00:00"/>
    <x v="3"/>
    <s v="DFCLCIAL01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5"/>
    <s v="Maritime"/>
    <s v="Import"/>
    <x v="4492"/>
    <d v="2024-08-20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493"/>
    <d v="2024-08-20T00:00:00"/>
    <x v="2"/>
    <s v="DFCLCIAL07"/>
    <x v="22"/>
    <s v="AUTOL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5"/>
    <s v="Maritime"/>
    <s v="Import"/>
    <x v="4493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494"/>
    <n v="494"/>
    <n v="494"/>
    <n v="494"/>
    <n v="-494"/>
    <n v="-494"/>
    <n v="0"/>
    <n v="0"/>
    <n v="100"/>
    <n v="988"/>
    <n v="200"/>
  </r>
  <r>
    <x v="0"/>
    <s v="Maritime"/>
    <s v="Export"/>
    <x v="4494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495"/>
    <d v="2024-08-20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Export"/>
    <x v="4496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497"/>
    <d v="2024-08-20T00:00:00"/>
    <x v="3"/>
    <s v="DFCLCIAL01"/>
    <x v="6"/>
    <s v="DROITS DE DOUANE"/>
    <n v="0"/>
    <n v="0"/>
    <n v="0"/>
    <n v="0"/>
    <n v="0"/>
    <n v="0"/>
    <n v="0"/>
    <n v="0"/>
    <n v="0"/>
    <n v="0"/>
    <n v="0"/>
    <n v="3604"/>
    <n v="3604"/>
    <n v="3604"/>
    <n v="3604"/>
    <n v="-3604"/>
    <n v="-3604"/>
    <n v="0"/>
    <n v="0"/>
    <n v="100"/>
    <n v="7208"/>
    <n v="200"/>
  </r>
  <r>
    <x v="0"/>
    <s v="Maritime"/>
    <s v="Import"/>
    <x v="4497"/>
    <d v="2024-08-20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497"/>
    <d v="2024-08-20T00:00:00"/>
    <x v="3"/>
    <s v="DFCLCIAL01"/>
    <x v="7"/>
    <s v="TAX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4498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9"/>
    <s v="Aérien"/>
    <s v="Export"/>
    <x v="4499"/>
    <d v="2024-08-20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4500"/>
    <d v="2024-08-20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4501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502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19"/>
    <n v="19"/>
    <n v="19"/>
    <n v="19"/>
    <n v="-19"/>
    <n v="-19"/>
    <n v="0"/>
    <n v="0"/>
    <n v="100"/>
    <n v="38"/>
    <n v="200"/>
  </r>
  <r>
    <x v="5"/>
    <s v="Maritime"/>
    <s v="Import"/>
    <x v="4502"/>
    <d v="2024-08-20T00:00:00"/>
    <x v="2"/>
    <s v="DFCLCIAL07"/>
    <x v="22"/>
    <s v="AUTOL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0"/>
    <s v="Maritime"/>
    <s v="Export"/>
    <x v="4503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504"/>
    <d v="2024-08-20T00:00:00"/>
    <x v="0"/>
    <s v="DFCLCIAL04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4505"/>
    <d v="2024-08-20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505"/>
    <d v="2024-08-20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505"/>
    <d v="2024-08-20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505"/>
    <d v="2024-08-20T00:00:00"/>
    <x v="7"/>
    <s v="DFCLCIAL05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5"/>
    <s v="Maritime"/>
    <s v="Export"/>
    <x v="4506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507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508"/>
    <d v="2024-08-20T00:00:00"/>
    <x v="5"/>
    <s v="DFCLCIAL02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4508"/>
    <d v="2024-08-20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508"/>
    <d v="2024-08-20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509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0.73"/>
    <n v="0.73"/>
    <n v="0.73"/>
    <n v="0.73"/>
    <n v="-0.73"/>
    <n v="-0.73"/>
    <n v="0"/>
    <n v="0"/>
    <n v="100"/>
    <n v="1.46"/>
    <n v="200"/>
  </r>
  <r>
    <x v="0"/>
    <s v="Maritime"/>
    <s v="Import"/>
    <x v="4509"/>
    <d v="2024-08-20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Export"/>
    <x v="4510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4511"/>
    <d v="2024-08-20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Export"/>
    <x v="4511"/>
    <d v="2024-08-20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8"/>
    <s v="Maritime"/>
    <s v="Import"/>
    <x v="4512"/>
    <d v="2024-08-20T00:00:00"/>
    <x v="6"/>
    <s v="DFCLCIAL06"/>
    <x v="16"/>
    <s v="EXO MANUT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4512"/>
    <d v="2024-08-20T00:00:00"/>
    <x v="6"/>
    <s v="DFCLCIAL06"/>
    <x v="0"/>
    <s v="EXO DOUANE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8"/>
    <s v="Maritime"/>
    <s v="Import"/>
    <x v="4512"/>
    <d v="2024-08-20T00:00:00"/>
    <x v="6"/>
    <s v="DFCLCIAL06"/>
    <x v="6"/>
    <s v="DROITS DE DOUANE"/>
    <n v="0"/>
    <n v="0"/>
    <n v="0"/>
    <n v="0"/>
    <n v="0"/>
    <n v="0"/>
    <n v="0"/>
    <n v="0"/>
    <n v="0"/>
    <n v="0"/>
    <n v="0"/>
    <n v="82"/>
    <n v="82"/>
    <n v="82"/>
    <n v="82"/>
    <n v="-82"/>
    <n v="-82"/>
    <n v="0"/>
    <n v="0"/>
    <n v="100"/>
    <n v="164"/>
    <n v="200"/>
  </r>
  <r>
    <x v="5"/>
    <s v="Maritime"/>
    <s v="Import"/>
    <x v="4513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514"/>
    <d v="2024-08-2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515"/>
    <d v="2024-08-2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516"/>
    <d v="2024-08-2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517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518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519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520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521"/>
    <d v="2024-08-20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5"/>
    <s v="Maritime"/>
    <s v="Export"/>
    <x v="4522"/>
    <d v="2024-08-20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523"/>
    <d v="2024-08-20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4523"/>
    <d v="2024-08-20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Export"/>
    <x v="4524"/>
    <d v="2024-08-2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525"/>
    <d v="2024-08-20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4526"/>
    <d v="2024-08-20T00:00:00"/>
    <x v="4"/>
    <s v="DFCLCIAL03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4526"/>
    <d v="2024-08-20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4527"/>
    <d v="2024-08-2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528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529"/>
    <d v="2024-08-20T00:00:00"/>
    <x v="2"/>
    <s v="DFCLCIAL07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5"/>
    <s v="Maritime"/>
    <s v="Import"/>
    <x v="4529"/>
    <d v="2024-08-20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530"/>
    <d v="2024-08-20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1"/>
    <s v="Route"/>
    <s v="Export"/>
    <x v="4531"/>
    <d v="2024-08-2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4531"/>
    <d v="2024-08-20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532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33"/>
    <d v="2024-08-2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534"/>
    <d v="2024-08-2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535"/>
    <d v="2024-08-20T00:00:00"/>
    <x v="6"/>
    <s v="DFCLCIAL06"/>
    <x v="0"/>
    <s v="EXO DOUANE"/>
    <n v="0"/>
    <n v="119"/>
    <n v="119"/>
    <n v="0"/>
    <n v="0"/>
    <n v="0"/>
    <n v="0"/>
    <n v="0"/>
    <n v="119"/>
    <n v="100"/>
    <n v="0"/>
    <n v="119"/>
    <n v="119"/>
    <n v="0"/>
    <n v="0"/>
    <n v="0"/>
    <n v="0"/>
    <n v="119"/>
    <n v="0"/>
    <n v="100"/>
    <n v="119"/>
    <n v="0"/>
  </r>
  <r>
    <x v="5"/>
    <s v="Maritime"/>
    <s v="Import"/>
    <x v="4535"/>
    <d v="2024-08-20T00:00:00"/>
    <x v="6"/>
    <s v="DFCLCIAL06"/>
    <x v="6"/>
    <s v="DROITS DE DOUANE"/>
    <n v="0"/>
    <n v="0"/>
    <n v="0"/>
    <n v="0"/>
    <n v="0"/>
    <n v="0"/>
    <n v="0"/>
    <n v="0"/>
    <n v="0"/>
    <n v="0"/>
    <n v="0"/>
    <n v="52"/>
    <n v="52"/>
    <n v="52"/>
    <n v="52"/>
    <n v="-52"/>
    <n v="-52"/>
    <n v="0"/>
    <n v="0"/>
    <n v="100"/>
    <n v="104"/>
    <n v="200"/>
  </r>
  <r>
    <x v="5"/>
    <s v="Maritime"/>
    <s v="Export"/>
    <x v="4536"/>
    <d v="2024-08-20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4537"/>
    <d v="2024-08-2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538"/>
    <d v="2024-08-2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539"/>
    <d v="2024-08-21T00:00:00"/>
    <x v="2"/>
    <s v="DFCLCIAL07"/>
    <x v="6"/>
    <s v="DROITS DE DOUANE"/>
    <n v="0"/>
    <n v="0"/>
    <n v="0"/>
    <n v="0"/>
    <n v="0"/>
    <n v="0"/>
    <n v="0"/>
    <n v="0"/>
    <n v="0"/>
    <n v="0"/>
    <n v="0"/>
    <n v="1.08"/>
    <n v="1.08"/>
    <n v="1.08"/>
    <n v="1.08"/>
    <n v="-1.08"/>
    <n v="-1.08"/>
    <n v="0"/>
    <n v="0"/>
    <n v="100"/>
    <n v="2.16"/>
    <n v="200"/>
  </r>
  <r>
    <x v="0"/>
    <s v="Maritime"/>
    <s v="Import"/>
    <x v="4539"/>
    <d v="2024-08-21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Export"/>
    <x v="4540"/>
    <d v="2024-08-21T00:00:00"/>
    <x v="4"/>
    <s v="DFCLCIAL03"/>
    <x v="0"/>
    <s v="EXO DOUANE"/>
    <n v="0"/>
    <n v="173"/>
    <n v="173"/>
    <n v="0"/>
    <n v="0"/>
    <n v="0"/>
    <n v="0"/>
    <n v="0"/>
    <n v="173"/>
    <n v="100"/>
    <n v="0"/>
    <n v="173"/>
    <n v="173"/>
    <n v="0"/>
    <n v="0"/>
    <n v="0"/>
    <n v="0"/>
    <n v="173"/>
    <n v="0"/>
    <n v="100"/>
    <n v="173"/>
    <n v="0"/>
  </r>
  <r>
    <x v="0"/>
    <s v="Maritime"/>
    <s v="Export"/>
    <x v="4540"/>
    <d v="2024-08-21T00:00:00"/>
    <x v="4"/>
    <s v="DFCLCIAL03"/>
    <x v="8"/>
    <s v="EXO TIP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540"/>
    <d v="2024-08-21T00:00:00"/>
    <x v="4"/>
    <s v="DFCLCIAL03"/>
    <x v="14"/>
    <s v="EXO FR ANNEX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4541"/>
    <d v="2024-08-21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Export"/>
    <x v="4542"/>
    <d v="2024-08-21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43"/>
    <d v="2024-08-21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4544"/>
    <d v="2024-08-21T00:00:00"/>
    <x v="5"/>
    <s v="DFCLCIAL02"/>
    <x v="0"/>
    <s v="EXO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Export"/>
    <x v="4545"/>
    <d v="2024-08-21T00:00:00"/>
    <x v="4"/>
    <s v="DFCLCIAL03"/>
    <x v="0"/>
    <s v="EXO DOUANE"/>
    <n v="0"/>
    <n v="93"/>
    <n v="93"/>
    <n v="0"/>
    <n v="0"/>
    <n v="0"/>
    <n v="0"/>
    <n v="0"/>
    <n v="93"/>
    <n v="100"/>
    <n v="0"/>
    <n v="93"/>
    <n v="93"/>
    <n v="0"/>
    <n v="0"/>
    <n v="0"/>
    <n v="0"/>
    <n v="93"/>
    <n v="0"/>
    <n v="100"/>
    <n v="93"/>
    <n v="0"/>
  </r>
  <r>
    <x v="0"/>
    <s v="Maritime"/>
    <s v="Export"/>
    <x v="4546"/>
    <d v="2024-08-21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547"/>
    <d v="2024-08-21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Export"/>
    <x v="4548"/>
    <d v="2024-08-2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4549"/>
    <d v="2024-08-2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4549"/>
    <d v="2024-08-21T00:00:00"/>
    <x v="2"/>
    <s v="DFCLCIAL07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550"/>
    <d v="2024-08-2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4551"/>
    <d v="2024-08-2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8"/>
    <s v="Maritime"/>
    <s v="Import"/>
    <x v="4552"/>
    <d v="2024-08-21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4553"/>
    <d v="2024-08-21T00:00:00"/>
    <x v="5"/>
    <s v="DFCLCIAL02"/>
    <x v="0"/>
    <s v="EXO DOUANE"/>
    <n v="0"/>
    <n v="74"/>
    <n v="74"/>
    <n v="18"/>
    <n v="0"/>
    <n v="-18"/>
    <n v="-18"/>
    <n v="0"/>
    <n v="74"/>
    <n v="100"/>
    <n v="0"/>
    <n v="74"/>
    <n v="74"/>
    <n v="18"/>
    <n v="0"/>
    <n v="-18"/>
    <n v="-18"/>
    <n v="74"/>
    <n v="0"/>
    <n v="100"/>
    <n v="92"/>
    <n v="511.11"/>
  </r>
  <r>
    <x v="0"/>
    <s v="Maritime"/>
    <s v="Export"/>
    <x v="4553"/>
    <d v="2024-08-21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5.25"/>
    <n v="5.25"/>
    <n v="0"/>
    <n v="-5.25"/>
    <n v="0"/>
    <n v="0"/>
    <n v="-5.25"/>
    <n v="0"/>
  </r>
  <r>
    <x v="0"/>
    <s v="Maritime"/>
    <s v="Export"/>
    <x v="4553"/>
    <d v="2024-08-21T00:00:00"/>
    <x v="5"/>
    <s v="DFCLCIAL02"/>
    <x v="8"/>
    <s v="EXO TIP"/>
    <n v="0"/>
    <n v="12"/>
    <n v="12"/>
    <n v="5.25"/>
    <n v="0"/>
    <n v="-5.25"/>
    <n v="-5.25"/>
    <n v="0"/>
    <n v="12"/>
    <n v="100"/>
    <n v="0"/>
    <n v="12"/>
    <n v="12"/>
    <n v="5.25"/>
    <n v="0"/>
    <n v="-5.25"/>
    <n v="-5.25"/>
    <n v="12"/>
    <n v="0"/>
    <n v="100"/>
    <n v="17.25"/>
    <n v="328.57"/>
  </r>
  <r>
    <x v="0"/>
    <s v="Maritime"/>
    <s v="Export"/>
    <x v="4553"/>
    <d v="2024-08-21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18"/>
    <n v="18"/>
    <n v="0"/>
    <n v="-18"/>
    <n v="0"/>
    <n v="0"/>
    <n v="-18"/>
    <n v="0"/>
  </r>
  <r>
    <x v="5"/>
    <s v="Maritime"/>
    <s v="Export"/>
    <x v="4554"/>
    <d v="2024-08-2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4555"/>
    <d v="2024-08-21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4555"/>
    <d v="2024-08-2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4556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557"/>
    <d v="2024-08-21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558"/>
    <d v="2024-08-21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Export"/>
    <x v="4559"/>
    <d v="2024-08-21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560"/>
    <d v="2024-08-21T00:00:00"/>
    <x v="0"/>
    <s v="DFCLCIAL04"/>
    <x v="6"/>
    <s v="DROITS DE DOUANE"/>
    <n v="0"/>
    <n v="0"/>
    <n v="0"/>
    <n v="0"/>
    <n v="0"/>
    <n v="0"/>
    <n v="0"/>
    <n v="0"/>
    <n v="0"/>
    <n v="0"/>
    <n v="0"/>
    <n v="1028"/>
    <n v="1028"/>
    <n v="1028"/>
    <n v="1028"/>
    <n v="-1028"/>
    <n v="-1028"/>
    <n v="0"/>
    <n v="0"/>
    <n v="100"/>
    <n v="2056"/>
    <n v="200"/>
  </r>
  <r>
    <x v="0"/>
    <s v="Maritime"/>
    <s v="Import"/>
    <x v="4560"/>
    <d v="2024-08-21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561"/>
    <d v="2024-08-21T00:00:00"/>
    <x v="1"/>
    <s v="DFCLCPTA"/>
    <x v="46"/>
    <s v="DROITS D'ACCISES"/>
    <n v="0"/>
    <n v="0"/>
    <n v="0"/>
    <n v="0"/>
    <n v="0"/>
    <n v="0"/>
    <n v="0"/>
    <n v="0"/>
    <n v="0"/>
    <n v="0"/>
    <n v="0"/>
    <n v="0"/>
    <n v="0"/>
    <n v="5753"/>
    <n v="5753"/>
    <n v="0"/>
    <n v="-5753"/>
    <n v="-5753"/>
    <n v="0"/>
    <n v="0"/>
    <n v="0"/>
    <n v="0"/>
  </r>
  <r>
    <x v="1"/>
    <s v="Route"/>
    <s v="Export"/>
    <x v="4562"/>
    <d v="2024-08-2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563"/>
    <d v="2024-08-21T00:00:00"/>
    <x v="3"/>
    <s v="DFCLCIAL01"/>
    <x v="0"/>
    <s v="EXO DOUANE"/>
    <n v="0"/>
    <n v="102"/>
    <n v="102"/>
    <n v="0"/>
    <n v="0"/>
    <n v="0"/>
    <n v="0"/>
    <n v="0"/>
    <n v="102"/>
    <n v="100"/>
    <n v="0"/>
    <n v="102"/>
    <n v="102"/>
    <n v="0"/>
    <n v="0"/>
    <n v="0"/>
    <n v="0"/>
    <n v="102"/>
    <n v="0"/>
    <n v="100"/>
    <n v="102"/>
    <n v="0"/>
  </r>
  <r>
    <x v="0"/>
    <s v="Maritime"/>
    <s v="Export"/>
    <x v="4563"/>
    <d v="2024-08-21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564"/>
    <d v="2024-08-2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4565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566"/>
    <d v="2024-08-21T00:00:00"/>
    <x v="7"/>
    <s v="DFCLCIAL05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4567"/>
    <d v="2024-08-2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567"/>
    <d v="2024-08-21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4568"/>
    <d v="2024-08-2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Export"/>
    <x v="4569"/>
    <d v="2024-08-21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570"/>
    <d v="2024-08-21T00:00:00"/>
    <x v="7"/>
    <s v="DFCLCIAL05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570"/>
    <d v="2024-08-21T00:00:00"/>
    <x v="7"/>
    <s v="DFCLCIAL05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571"/>
    <d v="2024-08-21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571"/>
    <d v="2024-08-21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4571"/>
    <d v="2024-08-21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571"/>
    <d v="2024-08-21T00:00:00"/>
    <x v="4"/>
    <s v="DFCLCIAL03"/>
    <x v="4"/>
    <s v="TAX 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4572"/>
    <d v="2024-08-21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573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574"/>
    <d v="2024-08-2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575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576"/>
    <d v="2024-08-21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576"/>
    <d v="2024-08-2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577"/>
    <d v="2024-08-2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8"/>
    <s v="Maritime"/>
    <s v="Import"/>
    <x v="4578"/>
    <d v="2024-08-20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4579"/>
    <d v="2024-08-21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8"/>
    <s v="Maritime"/>
    <s v="Import"/>
    <x v="4580"/>
    <d v="2024-08-17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5"/>
    <s v="Maritime"/>
    <s v="Import"/>
    <x v="4581"/>
    <d v="2024-08-21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4582"/>
    <d v="2024-08-21T00:00:00"/>
    <x v="6"/>
    <s v="DFCLCIAL06"/>
    <x v="6"/>
    <s v="DROITS DE DOUANE"/>
    <n v="0"/>
    <n v="0"/>
    <n v="0"/>
    <n v="0"/>
    <n v="0"/>
    <n v="0"/>
    <n v="0"/>
    <n v="0"/>
    <n v="0"/>
    <n v="0"/>
    <n v="0"/>
    <n v="2567"/>
    <n v="2567"/>
    <n v="2567"/>
    <n v="2567"/>
    <n v="-2567"/>
    <n v="-2567"/>
    <n v="0"/>
    <n v="0"/>
    <n v="100"/>
    <n v="5134"/>
    <n v="200"/>
  </r>
  <r>
    <x v="0"/>
    <s v="Maritime"/>
    <s v="Import"/>
    <x v="4583"/>
    <d v="2024-08-2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8"/>
    <s v="Maritime"/>
    <s v="Import"/>
    <x v="4584"/>
    <d v="2024-08-05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0"/>
    <s v="Maritime"/>
    <s v="Export"/>
    <x v="4585"/>
    <d v="2024-08-2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585"/>
    <d v="2024-08-21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586"/>
    <d v="2024-08-2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Import"/>
    <x v="4587"/>
    <d v="2024-08-2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588"/>
    <d v="2024-08-2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588"/>
    <d v="2024-08-21T00:00:00"/>
    <x v="4"/>
    <s v="DFCLCIAL03"/>
    <x v="14"/>
    <s v="EXO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458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590"/>
    <d v="2024-08-21T00:00:00"/>
    <x v="5"/>
    <s v="DFCLCIAL02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590"/>
    <d v="2024-08-21T00:00:00"/>
    <x v="1"/>
    <s v="DFCLCPTA"/>
    <x v="24"/>
    <s v="EXO REF SUREST"/>
    <n v="0"/>
    <n v="0"/>
    <n v="0"/>
    <n v="0"/>
    <n v="76"/>
    <n v="76"/>
    <n v="0"/>
    <n v="0"/>
    <n v="-76"/>
    <n v="0"/>
    <n v="0"/>
    <n v="0"/>
    <n v="0"/>
    <n v="0"/>
    <n v="0"/>
    <n v="76"/>
    <n v="0"/>
    <n v="0"/>
    <n v="0"/>
    <n v="0"/>
    <n v="-76"/>
    <n v="0"/>
  </r>
  <r>
    <x v="0"/>
    <s v="Maritime"/>
    <s v="Import"/>
    <x v="4590"/>
    <d v="2024-08-21T00:00:00"/>
    <x v="5"/>
    <s v="DFCLCIAL02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4590"/>
    <d v="2024-08-21T00:00:00"/>
    <x v="5"/>
    <s v="DFCLCIAL02"/>
    <x v="24"/>
    <s v="EXO REF SUREST"/>
    <n v="0"/>
    <n v="76"/>
    <n v="76"/>
    <n v="76"/>
    <n v="0"/>
    <n v="-76"/>
    <n v="-76"/>
    <n v="0"/>
    <n v="76"/>
    <n v="100"/>
    <n v="0"/>
    <n v="76"/>
    <n v="76"/>
    <n v="76"/>
    <n v="76"/>
    <n v="-76"/>
    <n v="-76"/>
    <n v="0"/>
    <n v="0"/>
    <n v="100"/>
    <n v="152"/>
    <n v="200"/>
  </r>
  <r>
    <x v="0"/>
    <s v="Maritime"/>
    <s v="Import"/>
    <x v="4590"/>
    <d v="2024-08-2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590"/>
    <d v="2024-08-21T00:00:00"/>
    <x v="5"/>
    <s v="DFCLCIAL02"/>
    <x v="6"/>
    <s v="DROITS DE DOUANE"/>
    <n v="0"/>
    <n v="0"/>
    <n v="0"/>
    <n v="0"/>
    <n v="0"/>
    <n v="0"/>
    <n v="0"/>
    <n v="0"/>
    <n v="0"/>
    <n v="0"/>
    <n v="0"/>
    <n v="3763"/>
    <n v="3763"/>
    <n v="3763"/>
    <n v="3763"/>
    <n v="-3763"/>
    <n v="-3763"/>
    <n v="0"/>
    <n v="0"/>
    <n v="100"/>
    <n v="7526"/>
    <n v="200"/>
  </r>
  <r>
    <x v="0"/>
    <s v="Maritime"/>
    <s v="Import"/>
    <x v="4590"/>
    <d v="2024-08-21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4591"/>
    <d v="2024-08-21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4592"/>
    <d v="2024-08-21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4593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594"/>
    <d v="2024-08-21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595"/>
    <d v="2024-08-21T00:00:00"/>
    <x v="2"/>
    <s v="DFCLCIAL07"/>
    <x v="9"/>
    <s v="EUA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5"/>
    <s v="Maritime"/>
    <s v="Import"/>
    <x v="4595"/>
    <d v="2024-08-21T00:00:00"/>
    <x v="2"/>
    <s v="DFCLCIAL07"/>
    <x v="6"/>
    <s v="DROITS DE DOUANE"/>
    <n v="0"/>
    <n v="0"/>
    <n v="0"/>
    <n v="0"/>
    <n v="0"/>
    <n v="0"/>
    <n v="0"/>
    <n v="0"/>
    <n v="0"/>
    <n v="0"/>
    <n v="0"/>
    <n v="5053"/>
    <n v="5053"/>
    <n v="5053"/>
    <n v="5053"/>
    <n v="-5053"/>
    <n v="-5053"/>
    <n v="0"/>
    <n v="0"/>
    <n v="100"/>
    <n v="10106"/>
    <n v="200"/>
  </r>
  <r>
    <x v="0"/>
    <s v="Maritime"/>
    <s v="Export"/>
    <x v="4596"/>
    <d v="2024-08-2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596"/>
    <d v="2024-08-21T00:00:00"/>
    <x v="4"/>
    <s v="DFCLCIAL03"/>
    <x v="0"/>
    <s v="EXO DOUANE"/>
    <n v="0"/>
    <n v="237"/>
    <n v="237"/>
    <n v="0"/>
    <n v="0"/>
    <n v="0"/>
    <n v="0"/>
    <n v="0"/>
    <n v="237"/>
    <n v="100"/>
    <n v="0"/>
    <n v="237"/>
    <n v="237"/>
    <n v="0"/>
    <n v="0"/>
    <n v="0"/>
    <n v="0"/>
    <n v="237"/>
    <n v="0"/>
    <n v="100"/>
    <n v="237"/>
    <n v="0"/>
  </r>
  <r>
    <x v="0"/>
    <s v="Maritime"/>
    <s v="Export"/>
    <x v="4597"/>
    <d v="2024-08-21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597"/>
    <d v="2024-08-21T00:00:00"/>
    <x v="7"/>
    <s v="DFCLCIAL05"/>
    <x v="14"/>
    <s v="EXO FR ANNEX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597"/>
    <d v="2024-08-21T00:00:00"/>
    <x v="7"/>
    <s v="DFCLCIAL05"/>
    <x v="0"/>
    <s v="EXO DOUANE"/>
    <n v="0"/>
    <n v="224"/>
    <n v="224"/>
    <n v="0"/>
    <n v="0"/>
    <n v="0"/>
    <n v="0"/>
    <n v="0"/>
    <n v="224"/>
    <n v="100"/>
    <n v="0"/>
    <n v="224"/>
    <n v="224"/>
    <n v="0"/>
    <n v="0"/>
    <n v="0"/>
    <n v="0"/>
    <n v="224"/>
    <n v="0"/>
    <n v="100"/>
    <n v="224"/>
    <n v="0"/>
  </r>
  <r>
    <x v="0"/>
    <s v="Maritime"/>
    <s v="Export"/>
    <x v="4597"/>
    <d v="2024-08-21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8"/>
    <s v="Maritime"/>
    <s v="Import"/>
    <x v="4598"/>
    <d v="2024-08-02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4599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600"/>
    <d v="2024-08-21T00:00:00"/>
    <x v="4"/>
    <s v="DFCLCIAL03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4600"/>
    <d v="2024-08-21T00:00:00"/>
    <x v="4"/>
    <s v="DFCLCIAL03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7"/>
    <s v="Maritime"/>
    <s v="Import"/>
    <x v="4601"/>
    <d v="2024-08-21T00:00:00"/>
    <x v="6"/>
    <s v="DFCLCIAL06"/>
    <x v="52"/>
    <s v="CASH TO MASTER"/>
    <n v="0"/>
    <n v="27990"/>
    <n v="27990"/>
    <n v="27990"/>
    <n v="0"/>
    <n v="-27990"/>
    <n v="-27990"/>
    <n v="0"/>
    <n v="27990"/>
    <n v="100"/>
    <n v="0"/>
    <n v="27990"/>
    <n v="27990"/>
    <n v="27990"/>
    <n v="27990"/>
    <n v="-27990"/>
    <n v="-27990"/>
    <n v="0"/>
    <n v="0"/>
    <n v="100"/>
    <n v="55980"/>
    <n v="200"/>
  </r>
  <r>
    <x v="7"/>
    <s v="Maritime"/>
    <s v="Import"/>
    <x v="4601"/>
    <d v="2024-08-21T00:00:00"/>
    <x v="6"/>
    <s v="DFCLCIAL06"/>
    <x v="33"/>
    <s v="EXO CONS MARITI"/>
    <n v="0"/>
    <n v="7679.65"/>
    <n v="7679.65"/>
    <n v="4200"/>
    <n v="0"/>
    <n v="-4200"/>
    <n v="-4200"/>
    <n v="0"/>
    <n v="7679.65"/>
    <n v="100"/>
    <n v="0"/>
    <n v="7679.65"/>
    <n v="7679.65"/>
    <n v="4200"/>
    <n v="4200"/>
    <n v="-4200"/>
    <n v="-4200"/>
    <n v="3479.6499999999996"/>
    <n v="0"/>
    <n v="100"/>
    <n v="11879.65"/>
    <n v="282.85000000000002"/>
  </r>
  <r>
    <x v="7"/>
    <s v="Maritime"/>
    <s v="Import"/>
    <x v="4601"/>
    <d v="2024-08-21T00:00:00"/>
    <x v="1"/>
    <s v="DFCLCPTA"/>
    <x v="33"/>
    <s v="EXO CONS MARITI"/>
    <n v="0"/>
    <n v="0"/>
    <n v="0"/>
    <n v="0"/>
    <n v="3400"/>
    <n v="3400"/>
    <n v="0"/>
    <n v="0"/>
    <n v="-3400"/>
    <n v="0"/>
    <n v="0"/>
    <n v="0"/>
    <n v="0"/>
    <n v="0"/>
    <n v="0"/>
    <n v="3400"/>
    <n v="0"/>
    <n v="0"/>
    <n v="0"/>
    <n v="0"/>
    <n v="-3400"/>
    <n v="0"/>
  </r>
  <r>
    <x v="5"/>
    <s v="Maritime"/>
    <s v="Export"/>
    <x v="4602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603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9"/>
    <s v="Aérien"/>
    <s v="Import"/>
    <x v="4604"/>
    <d v="2024-08-21T00:00:00"/>
    <x v="3"/>
    <s v="DFCLCIAL01"/>
    <x v="6"/>
    <s v="DROITS DE DOUANE"/>
    <n v="0"/>
    <n v="0"/>
    <n v="0"/>
    <n v="0"/>
    <n v="0"/>
    <n v="0"/>
    <n v="0"/>
    <n v="0"/>
    <n v="0"/>
    <n v="0"/>
    <n v="0"/>
    <n v="915"/>
    <n v="915"/>
    <n v="915"/>
    <n v="915"/>
    <n v="-915"/>
    <n v="-915"/>
    <n v="0"/>
    <n v="0"/>
    <n v="100"/>
    <n v="1830"/>
    <n v="200"/>
  </r>
  <r>
    <x v="9"/>
    <s v="Aérien"/>
    <s v="Import"/>
    <x v="4604"/>
    <d v="2024-08-21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9"/>
    <s v="Aérien"/>
    <s v="Import"/>
    <x v="4604"/>
    <d v="2024-08-21T00:00:00"/>
    <x v="3"/>
    <s v="DFCLCIAL01"/>
    <x v="0"/>
    <s v="EXO DOUAN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0"/>
    <s v="Maritime"/>
    <s v="Import"/>
    <x v="4605"/>
    <d v="2024-08-21T00:00:00"/>
    <x v="7"/>
    <s v="DFCLCIAL05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4605"/>
    <d v="2024-08-21T00:00:00"/>
    <x v="7"/>
    <s v="DFCLCIAL05"/>
    <x v="22"/>
    <s v="AUTOL DOUANE"/>
    <n v="0"/>
    <n v="475"/>
    <n v="475"/>
    <n v="0"/>
    <n v="0"/>
    <n v="0"/>
    <n v="0"/>
    <n v="0"/>
    <n v="475"/>
    <n v="100"/>
    <n v="0"/>
    <n v="475"/>
    <n v="475"/>
    <n v="0"/>
    <n v="0"/>
    <n v="0"/>
    <n v="0"/>
    <n v="475"/>
    <n v="0"/>
    <n v="100"/>
    <n v="475"/>
    <n v="0"/>
  </r>
  <r>
    <x v="5"/>
    <s v="Maritime"/>
    <s v="Export"/>
    <x v="4606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07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08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60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10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11"/>
    <d v="2024-08-21T00:00:00"/>
    <x v="6"/>
    <s v="DFCLCIAL06"/>
    <x v="0"/>
    <s v="EXO DOUANE"/>
    <n v="0"/>
    <n v="242"/>
    <n v="242"/>
    <n v="0"/>
    <n v="0"/>
    <n v="0"/>
    <n v="0"/>
    <n v="0"/>
    <n v="242"/>
    <n v="100"/>
    <n v="0"/>
    <n v="242"/>
    <n v="242"/>
    <n v="0"/>
    <n v="0"/>
    <n v="0"/>
    <n v="0"/>
    <n v="242"/>
    <n v="0"/>
    <n v="100"/>
    <n v="242"/>
    <n v="0"/>
  </r>
  <r>
    <x v="3"/>
    <s v="Route"/>
    <s v="Export"/>
    <x v="4612"/>
    <d v="2024-08-21T00:00:00"/>
    <x v="0"/>
    <s v="DFCLCIAL04"/>
    <x v="3"/>
    <s v="TAX AFFRETEMENT"/>
    <n v="0"/>
    <n v="149.1"/>
    <n v="149.1"/>
    <n v="140"/>
    <n v="0"/>
    <n v="-140"/>
    <n v="-140"/>
    <n v="0"/>
    <n v="149.1"/>
    <n v="100"/>
    <n v="0"/>
    <n v="149.1"/>
    <n v="149.1"/>
    <n v="140"/>
    <n v="140"/>
    <n v="-140"/>
    <n v="-140"/>
    <n v="9.0999999999999943"/>
    <n v="0"/>
    <n v="100"/>
    <n v="289.10000000000002"/>
    <n v="206.5"/>
  </r>
  <r>
    <x v="5"/>
    <s v="Maritime"/>
    <s v="Export"/>
    <x v="4613"/>
    <d v="2024-08-21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Export"/>
    <x v="4614"/>
    <d v="2024-08-21T00:00:00"/>
    <x v="6"/>
    <s v="DFCLCIAL06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Export"/>
    <x v="4615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16"/>
    <d v="2024-08-21T00:00:00"/>
    <x v="6"/>
    <s v="DFCLCIAL06"/>
    <x v="0"/>
    <s v="EXO DOUANE"/>
    <n v="0"/>
    <n v="225"/>
    <n v="225"/>
    <n v="0"/>
    <n v="0"/>
    <n v="0"/>
    <n v="0"/>
    <n v="0"/>
    <n v="225"/>
    <n v="100"/>
    <n v="0"/>
    <n v="225"/>
    <n v="225"/>
    <n v="0"/>
    <n v="0"/>
    <n v="0"/>
    <n v="0"/>
    <n v="225"/>
    <n v="0"/>
    <n v="100"/>
    <n v="225"/>
    <n v="0"/>
  </r>
  <r>
    <x v="5"/>
    <s v="Maritime"/>
    <s v="Import"/>
    <x v="4617"/>
    <d v="2024-08-21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4618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1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4620"/>
    <d v="2024-08-21T00:00:00"/>
    <x v="6"/>
    <s v="DFCLCIAL06"/>
    <x v="14"/>
    <s v="EXO FR ANNEX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621"/>
    <d v="2024-08-21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621"/>
    <d v="2024-08-21T00:00:00"/>
    <x v="4"/>
    <s v="DFCLCIAL03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5"/>
    <s v="Maritime"/>
    <s v="Export"/>
    <x v="4622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623"/>
    <d v="2024-08-21T00:00:00"/>
    <x v="6"/>
    <s v="DFCLCIAL06"/>
    <x v="6"/>
    <s v="DROITS DE DOUANE"/>
    <n v="0"/>
    <n v="0"/>
    <n v="0"/>
    <n v="0"/>
    <n v="0"/>
    <n v="0"/>
    <n v="0"/>
    <n v="0"/>
    <n v="0"/>
    <n v="0"/>
    <n v="0"/>
    <n v="1504"/>
    <n v="1504"/>
    <n v="1504"/>
    <n v="1504"/>
    <n v="-1504"/>
    <n v="-1504"/>
    <n v="0"/>
    <n v="0"/>
    <n v="100"/>
    <n v="3008"/>
    <n v="200"/>
  </r>
  <r>
    <x v="5"/>
    <s v="Maritime"/>
    <s v="Import"/>
    <x v="4623"/>
    <d v="2024-08-21T00:00:00"/>
    <x v="6"/>
    <s v="DFCLCIAL06"/>
    <x v="0"/>
    <s v="EXO DOUANE"/>
    <n v="0"/>
    <n v="159"/>
    <n v="159"/>
    <n v="0"/>
    <n v="0"/>
    <n v="0"/>
    <n v="0"/>
    <n v="0"/>
    <n v="159"/>
    <n v="100"/>
    <n v="0"/>
    <n v="159"/>
    <n v="159"/>
    <n v="0"/>
    <n v="0"/>
    <n v="0"/>
    <n v="0"/>
    <n v="159"/>
    <n v="0"/>
    <n v="100"/>
    <n v="159"/>
    <n v="0"/>
  </r>
  <r>
    <x v="5"/>
    <s v="Maritime"/>
    <s v="Import"/>
    <x v="4624"/>
    <d v="2024-08-21T00:00:00"/>
    <x v="6"/>
    <s v="DFCLCIAL06"/>
    <x v="7"/>
    <s v="TAX DOUANE"/>
    <n v="0"/>
    <n v="96"/>
    <n v="96"/>
    <n v="0"/>
    <n v="0"/>
    <n v="0"/>
    <n v="0"/>
    <n v="0"/>
    <n v="96"/>
    <n v="100"/>
    <n v="0"/>
    <n v="96"/>
    <n v="96"/>
    <n v="0"/>
    <n v="0"/>
    <n v="0"/>
    <n v="0"/>
    <n v="96"/>
    <n v="0"/>
    <n v="100"/>
    <n v="96"/>
    <n v="0"/>
  </r>
  <r>
    <x v="5"/>
    <s v="Maritime"/>
    <s v="Import"/>
    <x v="4624"/>
    <d v="2024-08-21T00:00:00"/>
    <x v="6"/>
    <s v="DFCLCIAL06"/>
    <x v="6"/>
    <s v="DROITS DE DOUANE"/>
    <n v="0"/>
    <n v="0"/>
    <n v="0"/>
    <n v="0"/>
    <n v="0"/>
    <n v="0"/>
    <n v="0"/>
    <n v="0"/>
    <n v="0"/>
    <n v="0"/>
    <n v="0"/>
    <n v="2278"/>
    <n v="2278"/>
    <n v="2278"/>
    <n v="2278"/>
    <n v="-2278"/>
    <n v="-2278"/>
    <n v="0"/>
    <n v="0"/>
    <n v="100"/>
    <n v="4556"/>
    <n v="200"/>
  </r>
  <r>
    <x v="5"/>
    <s v="Maritime"/>
    <s v="Import"/>
    <x v="4624"/>
    <d v="2024-08-2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4625"/>
    <d v="2024-08-21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9"/>
    <s v="Aérien"/>
    <s v="Export"/>
    <x v="4626"/>
    <d v="2024-08-21T00:00:00"/>
    <x v="4"/>
    <s v="DFCLCIAL03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5"/>
    <s v="Maritime"/>
    <s v="Export"/>
    <x v="4627"/>
    <d v="2024-08-2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628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629"/>
    <d v="2024-08-21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4630"/>
    <d v="2024-08-21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631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632"/>
    <d v="2024-08-2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4633"/>
    <d v="2024-08-21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4634"/>
    <d v="2024-08-21T00:00:00"/>
    <x v="5"/>
    <s v="DFCLCIAL02"/>
    <x v="0"/>
    <s v="EXO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4635"/>
    <d v="2024-08-21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Import"/>
    <x v="4636"/>
    <d v="2024-08-21T00:00:00"/>
    <x v="6"/>
    <s v="DFCLCIAL06"/>
    <x v="6"/>
    <s v="DROITS DE DOUANE"/>
    <n v="0"/>
    <n v="0"/>
    <n v="0"/>
    <n v="0"/>
    <n v="0"/>
    <n v="0"/>
    <n v="0"/>
    <n v="0"/>
    <n v="0"/>
    <n v="0"/>
    <n v="0"/>
    <n v="2029"/>
    <n v="2029"/>
    <n v="2029"/>
    <n v="2029"/>
    <n v="-2029"/>
    <n v="-2029"/>
    <n v="0"/>
    <n v="0"/>
    <n v="100"/>
    <n v="4058"/>
    <n v="200"/>
  </r>
  <r>
    <x v="5"/>
    <s v="Maritime"/>
    <s v="Import"/>
    <x v="4636"/>
    <d v="2024-08-2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4637"/>
    <d v="2024-08-21T00:00:00"/>
    <x v="3"/>
    <s v="DFCLCIAL01"/>
    <x v="8"/>
    <s v="EXO TIP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637"/>
    <d v="2024-08-21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638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3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640"/>
    <d v="2024-08-21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641"/>
    <d v="2024-08-2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641"/>
    <d v="2024-08-2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642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6"/>
    <s v="Maritime"/>
    <s v="Export"/>
    <x v="4643"/>
    <d v="2024-08-21T00:00:00"/>
    <x v="4"/>
    <s v="DFCLCIAL03"/>
    <x v="16"/>
    <s v="EXO MANUT"/>
    <n v="0"/>
    <n v="290"/>
    <n v="290"/>
    <n v="0"/>
    <n v="0"/>
    <n v="0"/>
    <n v="0"/>
    <n v="0"/>
    <n v="290"/>
    <n v="100"/>
    <n v="0"/>
    <n v="290"/>
    <n v="290"/>
    <n v="0"/>
    <n v="0"/>
    <n v="0"/>
    <n v="0"/>
    <n v="290"/>
    <n v="0"/>
    <n v="100"/>
    <n v="290"/>
    <n v="0"/>
  </r>
  <r>
    <x v="6"/>
    <s v="Maritime"/>
    <s v="Export"/>
    <x v="4643"/>
    <d v="2024-08-21T00:00:00"/>
    <x v="4"/>
    <s v="DFCLCIAL03"/>
    <x v="14"/>
    <s v="EXO FR ANNEX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0"/>
    <s v="Maritime"/>
    <s v="Export"/>
    <x v="4644"/>
    <d v="2024-08-2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644"/>
    <d v="2024-08-2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645"/>
    <d v="2024-08-21T00:00:00"/>
    <x v="2"/>
    <s v="DFCLCIAL07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646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647"/>
    <d v="2024-08-21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4648"/>
    <d v="2024-08-21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464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650"/>
    <d v="2024-08-21T00:00:00"/>
    <x v="5"/>
    <s v="DFCLCIAL02"/>
    <x v="19"/>
    <s v="TAX MANUT"/>
    <n v="0"/>
    <n v="280"/>
    <n v="280"/>
    <n v="266"/>
    <n v="0"/>
    <n v="-266"/>
    <n v="-266"/>
    <n v="0"/>
    <n v="280"/>
    <n v="100"/>
    <n v="0"/>
    <n v="280"/>
    <n v="280"/>
    <n v="266"/>
    <n v="0"/>
    <n v="-266"/>
    <n v="-266"/>
    <n v="280"/>
    <n v="0"/>
    <n v="100"/>
    <n v="546"/>
    <n v="205.26"/>
  </r>
  <r>
    <x v="0"/>
    <s v="Maritime"/>
    <s v="Import"/>
    <x v="4650"/>
    <d v="2024-08-21T00:00:00"/>
    <x v="1"/>
    <s v="DFCLCPTA"/>
    <x v="19"/>
    <s v="TAX MANUT"/>
    <n v="0"/>
    <n v="0"/>
    <n v="0"/>
    <n v="0"/>
    <n v="266"/>
    <n v="266"/>
    <n v="0"/>
    <n v="0"/>
    <n v="-266"/>
    <n v="0"/>
    <n v="0"/>
    <n v="0"/>
    <n v="0"/>
    <n v="0"/>
    <n v="266"/>
    <n v="266"/>
    <n v="0"/>
    <n v="-266"/>
    <n v="0"/>
    <n v="0"/>
    <n v="-266"/>
    <n v="0"/>
  </r>
  <r>
    <x v="5"/>
    <s v="Maritime"/>
    <s v="Import"/>
    <x v="4651"/>
    <d v="2024-08-21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4652"/>
    <d v="2024-08-2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653"/>
    <d v="2024-08-21T00:00:00"/>
    <x v="1"/>
    <s v="DFCLCPTA"/>
    <x v="19"/>
    <s v="TAX MANUT"/>
    <n v="0"/>
    <n v="0"/>
    <n v="0"/>
    <n v="0"/>
    <n v="457.9"/>
    <n v="457.9"/>
    <n v="0"/>
    <n v="0"/>
    <n v="-457.9"/>
    <n v="0"/>
    <n v="0"/>
    <n v="0"/>
    <n v="0"/>
    <n v="0"/>
    <n v="457.9"/>
    <n v="457.9"/>
    <n v="0"/>
    <n v="-457.9"/>
    <n v="0"/>
    <n v="0"/>
    <n v="-457.9"/>
    <n v="0"/>
  </r>
  <r>
    <x v="0"/>
    <s v="Maritime"/>
    <s v="Import"/>
    <x v="4653"/>
    <d v="2024-08-21T00:00:00"/>
    <x v="5"/>
    <s v="DFCLCIAL02"/>
    <x v="19"/>
    <s v="TAX MANUT"/>
    <n v="0"/>
    <n v="482"/>
    <n v="482"/>
    <n v="457.9"/>
    <n v="0"/>
    <n v="-457.9"/>
    <n v="-457.9"/>
    <n v="0"/>
    <n v="482"/>
    <n v="100"/>
    <n v="0"/>
    <n v="482"/>
    <n v="482"/>
    <n v="457.9"/>
    <n v="0"/>
    <n v="-457.9"/>
    <n v="-457.9"/>
    <n v="482"/>
    <n v="0"/>
    <n v="100"/>
    <n v="939.9"/>
    <n v="205.26"/>
  </r>
  <r>
    <x v="0"/>
    <s v="Maritime"/>
    <s v="Import"/>
    <x v="4654"/>
    <d v="2024-08-2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655"/>
    <d v="2024-08-21T00:00:00"/>
    <x v="3"/>
    <s v="DFCLEXP01"/>
    <x v="26"/>
    <s v="EXO TPS ROUTE"/>
    <n v="0"/>
    <n v="815"/>
    <n v="815"/>
    <n v="803"/>
    <n v="0"/>
    <n v="-803"/>
    <n v="-803"/>
    <n v="0"/>
    <n v="815"/>
    <n v="100"/>
    <n v="0"/>
    <n v="815"/>
    <n v="815"/>
    <n v="803"/>
    <n v="803"/>
    <n v="-803"/>
    <n v="-803"/>
    <n v="12"/>
    <n v="0"/>
    <n v="100"/>
    <n v="1618"/>
    <n v="201.49"/>
  </r>
  <r>
    <x v="0"/>
    <s v="Maritime"/>
    <s v="Import"/>
    <x v="4655"/>
    <d v="2024-08-21T00:00:00"/>
    <x v="3"/>
    <s v="DFCLEXP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4655"/>
    <d v="2024-08-21T00:00:00"/>
    <x v="3"/>
    <s v="DFCLEXP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656"/>
    <d v="2024-08-21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656"/>
    <d v="2024-08-21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657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657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657"/>
    <d v="2024-08-2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0"/>
    <s v="Maritime"/>
    <s v="Import"/>
    <x v="4657"/>
    <d v="2024-08-2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Export"/>
    <x v="4658"/>
    <d v="2024-08-21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65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660"/>
    <d v="2024-08-21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4661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662"/>
    <d v="2024-08-21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4663"/>
    <d v="2024-08-21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664"/>
    <d v="2024-08-21T00:00:00"/>
    <x v="1"/>
    <s v="DFCLCPTA"/>
    <x v="19"/>
    <s v="TAX MANUT"/>
    <n v="0"/>
    <n v="0"/>
    <n v="0"/>
    <n v="0"/>
    <n v="408.5"/>
    <n v="408.5"/>
    <n v="0"/>
    <n v="0"/>
    <n v="-408.5"/>
    <n v="0"/>
    <n v="0"/>
    <n v="0"/>
    <n v="0"/>
    <n v="0"/>
    <n v="408.5"/>
    <n v="408.5"/>
    <n v="0"/>
    <n v="-408.5"/>
    <n v="0"/>
    <n v="0"/>
    <n v="-408.5"/>
    <n v="0"/>
  </r>
  <r>
    <x v="0"/>
    <s v="Maritime"/>
    <s v="Import"/>
    <x v="4664"/>
    <d v="2024-08-21T00:00:00"/>
    <x v="5"/>
    <s v="DFCLCIAL02"/>
    <x v="19"/>
    <s v="TAX MANUT"/>
    <n v="0"/>
    <n v="430"/>
    <n v="430"/>
    <n v="408.5"/>
    <n v="0"/>
    <n v="-408.5"/>
    <n v="-408.5"/>
    <n v="0"/>
    <n v="430"/>
    <n v="100"/>
    <n v="0"/>
    <n v="430"/>
    <n v="430"/>
    <n v="408.5"/>
    <n v="0"/>
    <n v="-408.5"/>
    <n v="-408.5"/>
    <n v="430"/>
    <n v="0"/>
    <n v="100"/>
    <n v="838.5"/>
    <n v="205.26"/>
  </r>
  <r>
    <x v="5"/>
    <s v="Maritime"/>
    <s v="Import"/>
    <x v="4665"/>
    <d v="2024-08-21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666"/>
    <d v="2024-08-21T00:00:00"/>
    <x v="2"/>
    <s v="DFCLCIAL07"/>
    <x v="4"/>
    <s v="TAX  FR ANNEX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666"/>
    <d v="2024-08-21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667"/>
    <d v="2024-08-21T00:00:00"/>
    <x v="1"/>
    <s v="DFCLCPTA"/>
    <x v="19"/>
    <s v="TAX MANUT"/>
    <n v="0"/>
    <n v="0"/>
    <n v="0"/>
    <n v="0"/>
    <n v="218.5"/>
    <n v="218.5"/>
    <n v="0"/>
    <n v="0"/>
    <n v="-218.5"/>
    <n v="0"/>
    <n v="0"/>
    <n v="0"/>
    <n v="0"/>
    <n v="0"/>
    <n v="218.5"/>
    <n v="218.5"/>
    <n v="0"/>
    <n v="-218.5"/>
    <n v="0"/>
    <n v="0"/>
    <n v="-218.5"/>
    <n v="0"/>
  </r>
  <r>
    <x v="0"/>
    <s v="Maritime"/>
    <s v="Import"/>
    <x v="4667"/>
    <d v="2024-08-21T00:00:00"/>
    <x v="5"/>
    <s v="DFCLCIAL02"/>
    <x v="19"/>
    <s v="TAX MANUT"/>
    <n v="0"/>
    <n v="230"/>
    <n v="230"/>
    <n v="218.5"/>
    <n v="0"/>
    <n v="-218.5"/>
    <n v="-218.5"/>
    <n v="0"/>
    <n v="230"/>
    <n v="100"/>
    <n v="0"/>
    <n v="230"/>
    <n v="230"/>
    <n v="218.5"/>
    <n v="0"/>
    <n v="-218.5"/>
    <n v="-218.5"/>
    <n v="230"/>
    <n v="0"/>
    <n v="100"/>
    <n v="448.5"/>
    <n v="205.26"/>
  </r>
  <r>
    <x v="5"/>
    <s v="Maritime"/>
    <s v="Export"/>
    <x v="4668"/>
    <d v="2024-08-2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4669"/>
    <d v="2024-08-21T00:00:00"/>
    <x v="0"/>
    <s v="DFCLCIAL04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669"/>
    <d v="2024-08-21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5"/>
    <s v="Maritime"/>
    <s v="Import"/>
    <x v="4670"/>
    <d v="2024-08-21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671"/>
    <d v="2024-08-21T00:00:00"/>
    <x v="5"/>
    <s v="DFCLCIAL02"/>
    <x v="19"/>
    <s v="TAX MANUT"/>
    <n v="0"/>
    <n v="589"/>
    <n v="589"/>
    <n v="559.54999999999995"/>
    <n v="0"/>
    <n v="-559.54999999999995"/>
    <n v="-559.54999999999995"/>
    <n v="0"/>
    <n v="589"/>
    <n v="100"/>
    <n v="0"/>
    <n v="589"/>
    <n v="589"/>
    <n v="559.54999999999995"/>
    <n v="0"/>
    <n v="-559.54999999999995"/>
    <n v="-559.54999999999995"/>
    <n v="589"/>
    <n v="0"/>
    <n v="100"/>
    <n v="1148.55"/>
    <n v="205.26"/>
  </r>
  <r>
    <x v="0"/>
    <s v="Maritime"/>
    <s v="Import"/>
    <x v="4671"/>
    <d v="2024-08-21T00:00:00"/>
    <x v="1"/>
    <s v="DFCLCPTA"/>
    <x v="19"/>
    <s v="TAX MANUT"/>
    <n v="0"/>
    <n v="0"/>
    <n v="0"/>
    <n v="0"/>
    <n v="559.54999999999995"/>
    <n v="559.54999999999995"/>
    <n v="0"/>
    <n v="0"/>
    <n v="-559.54999999999995"/>
    <n v="0"/>
    <n v="0"/>
    <n v="0"/>
    <n v="0"/>
    <n v="0"/>
    <n v="559.54999999999995"/>
    <n v="559.54999999999995"/>
    <n v="0"/>
    <n v="-559.54999999999995"/>
    <n v="0"/>
    <n v="0"/>
    <n v="-559.54999999999995"/>
    <n v="0"/>
  </r>
  <r>
    <x v="5"/>
    <s v="Maritime"/>
    <s v="Import"/>
    <x v="4672"/>
    <d v="2024-08-21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673"/>
    <d v="2024-08-21T00:00:00"/>
    <x v="1"/>
    <s v="DFCLCPTA"/>
    <x v="19"/>
    <s v="TAX MANUT"/>
    <n v="0"/>
    <n v="0"/>
    <n v="0"/>
    <n v="0"/>
    <n v="665.95"/>
    <n v="665.95"/>
    <n v="0"/>
    <n v="0"/>
    <n v="-665.95"/>
    <n v="0"/>
    <n v="0"/>
    <n v="0"/>
    <n v="0"/>
    <n v="0"/>
    <n v="665.95"/>
    <n v="665.95"/>
    <n v="0"/>
    <n v="-665.95"/>
    <n v="0"/>
    <n v="0"/>
    <n v="-665.95"/>
    <n v="0"/>
  </r>
  <r>
    <x v="0"/>
    <s v="Maritime"/>
    <s v="Import"/>
    <x v="4673"/>
    <d v="2024-08-21T00:00:00"/>
    <x v="5"/>
    <s v="DFCLCIAL02"/>
    <x v="19"/>
    <s v="TAX MANUT"/>
    <n v="0"/>
    <n v="701"/>
    <n v="701"/>
    <n v="665.95"/>
    <n v="0"/>
    <n v="-665.95"/>
    <n v="-665.95"/>
    <n v="0"/>
    <n v="701"/>
    <n v="100"/>
    <n v="0"/>
    <n v="701"/>
    <n v="701"/>
    <n v="665.95"/>
    <n v="0"/>
    <n v="-665.95"/>
    <n v="-665.95"/>
    <n v="701"/>
    <n v="0"/>
    <n v="100"/>
    <n v="1366.95"/>
    <n v="205.26"/>
  </r>
  <r>
    <x v="0"/>
    <s v="Maritime"/>
    <s v="Import"/>
    <x v="4673"/>
    <d v="2024-08-21T00:00:00"/>
    <x v="1"/>
    <s v="DFCLCPTA"/>
    <x v="31"/>
    <s v="TAX STOCKAGE"/>
    <n v="0"/>
    <n v="0"/>
    <n v="0"/>
    <n v="0"/>
    <n v="16.22"/>
    <n v="16.22"/>
    <n v="0"/>
    <n v="0"/>
    <n v="-16.22"/>
    <n v="0"/>
    <n v="0"/>
    <n v="0"/>
    <n v="0"/>
    <n v="0"/>
    <n v="16.22"/>
    <n v="16.22"/>
    <n v="0"/>
    <n v="-16.22"/>
    <n v="0"/>
    <n v="0"/>
    <n v="-16.22"/>
    <n v="0"/>
  </r>
  <r>
    <x v="0"/>
    <s v="Maritime"/>
    <s v="Import"/>
    <x v="4673"/>
    <d v="2024-08-21T00:00:00"/>
    <x v="5"/>
    <s v="DFCLCIAL02"/>
    <x v="31"/>
    <s v="TAX STOCKAGE"/>
    <n v="0"/>
    <n v="17.07"/>
    <n v="17.07"/>
    <n v="16.22"/>
    <n v="0"/>
    <n v="-16.22"/>
    <n v="-16.22"/>
    <n v="0"/>
    <n v="17.07"/>
    <n v="100"/>
    <n v="0"/>
    <n v="17.07"/>
    <n v="17.07"/>
    <n v="16.22"/>
    <n v="0"/>
    <n v="-16.22"/>
    <n v="-16.22"/>
    <n v="17.07"/>
    <n v="0"/>
    <n v="100"/>
    <n v="33.29"/>
    <n v="205.24"/>
  </r>
  <r>
    <x v="10"/>
    <s v="Maritime"/>
    <s v="Import"/>
    <x v="4674"/>
    <d v="2024-08-21T00:00:00"/>
    <x v="3"/>
    <s v="DFCLCIAL01"/>
    <x v="15"/>
    <s v="TAX TRACTION"/>
    <n v="0"/>
    <n v="385"/>
    <n v="385"/>
    <n v="330"/>
    <n v="0"/>
    <n v="-330"/>
    <n v="-330"/>
    <n v="0"/>
    <n v="385"/>
    <n v="100"/>
    <n v="0"/>
    <n v="385"/>
    <n v="385"/>
    <n v="330"/>
    <n v="330"/>
    <n v="-330"/>
    <n v="-330"/>
    <n v="55"/>
    <n v="0"/>
    <n v="100"/>
    <n v="715"/>
    <n v="216.67"/>
  </r>
  <r>
    <x v="10"/>
    <s v="Maritime"/>
    <s v="Import"/>
    <x v="4674"/>
    <d v="2024-08-21T00:00:00"/>
    <x v="3"/>
    <s v="DFCLCIAL01"/>
    <x v="7"/>
    <s v="TAX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10"/>
    <s v="Maritime"/>
    <s v="Import"/>
    <x v="4674"/>
    <d v="2024-08-21T00:00:00"/>
    <x v="3"/>
    <s v="DFCLCIAL01"/>
    <x v="19"/>
    <s v="TAX MANUT"/>
    <n v="0"/>
    <n v="280"/>
    <n v="280"/>
    <n v="0"/>
    <n v="0"/>
    <n v="0"/>
    <n v="0"/>
    <n v="0"/>
    <n v="280"/>
    <n v="100"/>
    <n v="0"/>
    <n v="280"/>
    <n v="280"/>
    <n v="0"/>
    <n v="0"/>
    <n v="0"/>
    <n v="0"/>
    <n v="280"/>
    <n v="0"/>
    <n v="100"/>
    <n v="280"/>
    <n v="0"/>
  </r>
  <r>
    <x v="10"/>
    <s v="Maritime"/>
    <s v="Import"/>
    <x v="4674"/>
    <d v="2024-08-21T00:00:00"/>
    <x v="1"/>
    <s v="DFCLCPTA"/>
    <x v="14"/>
    <s v="EXO FR ANNEXE"/>
    <n v="0"/>
    <n v="0"/>
    <n v="0"/>
    <n v="0"/>
    <n v="241.5"/>
    <n v="241.5"/>
    <n v="0"/>
    <n v="0"/>
    <n v="-241.5"/>
    <n v="0"/>
    <n v="0"/>
    <n v="0"/>
    <n v="0"/>
    <n v="0"/>
    <n v="0"/>
    <n v="241.5"/>
    <n v="0"/>
    <n v="0"/>
    <n v="0"/>
    <n v="0"/>
    <n v="-241.5"/>
    <n v="0"/>
  </r>
  <r>
    <x v="10"/>
    <s v="Maritime"/>
    <s v="Import"/>
    <x v="4674"/>
    <d v="2024-08-21T00:00:00"/>
    <x v="3"/>
    <s v="DFCLCIAL01"/>
    <x v="4"/>
    <s v="TAX  FR ANNEXE"/>
    <n v="0"/>
    <n v="274"/>
    <n v="274"/>
    <n v="241.5"/>
    <n v="0"/>
    <n v="-241.5"/>
    <n v="-241.5"/>
    <n v="0"/>
    <n v="274"/>
    <n v="100"/>
    <n v="0"/>
    <n v="274"/>
    <n v="274"/>
    <n v="241.5"/>
    <n v="241.5"/>
    <n v="-241.5"/>
    <n v="-241.5"/>
    <n v="32.5"/>
    <n v="0"/>
    <n v="100"/>
    <n v="515.5"/>
    <n v="213.46"/>
  </r>
  <r>
    <x v="10"/>
    <s v="Maritime"/>
    <s v="Import"/>
    <x v="4674"/>
    <d v="2024-08-21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8"/>
    <s v="Maritime"/>
    <s v="Import"/>
    <x v="4675"/>
    <d v="2024-08-21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4676"/>
    <d v="2024-08-2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4676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676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676"/>
    <d v="2024-08-2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1"/>
    <s v="Route"/>
    <s v="Export"/>
    <x v="4677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678"/>
    <d v="2024-08-2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679"/>
    <d v="2024-08-2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4679"/>
    <d v="2024-08-2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0"/>
    <s v="Maritime"/>
    <s v="Import"/>
    <x v="4679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679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680"/>
    <d v="2024-08-21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680"/>
    <d v="2024-08-21T00:00:00"/>
    <x v="5"/>
    <s v="DFCLCIAL02"/>
    <x v="7"/>
    <s v="TAX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Import"/>
    <x v="4680"/>
    <d v="2024-08-21T00:00:00"/>
    <x v="5"/>
    <s v="DFCLCIAL02"/>
    <x v="5"/>
    <s v="DROITS DE PORT DOUAN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Export"/>
    <x v="4681"/>
    <d v="2024-08-21T00:00:00"/>
    <x v="4"/>
    <s v="DFCLCIAL03"/>
    <x v="0"/>
    <s v="EXO DOUANE"/>
    <n v="0"/>
    <n v="212"/>
    <n v="212"/>
    <n v="0"/>
    <n v="0"/>
    <n v="0"/>
    <n v="0"/>
    <n v="0"/>
    <n v="212"/>
    <n v="100"/>
    <n v="0"/>
    <n v="212"/>
    <n v="212"/>
    <n v="0"/>
    <n v="0"/>
    <n v="0"/>
    <n v="0"/>
    <n v="212"/>
    <n v="0"/>
    <n v="100"/>
    <n v="212"/>
    <n v="0"/>
  </r>
  <r>
    <x v="0"/>
    <s v="Maritime"/>
    <s v="Export"/>
    <x v="4681"/>
    <d v="2024-08-2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682"/>
    <d v="2024-08-21T00:00:00"/>
    <x v="5"/>
    <s v="DFCLCIAL02"/>
    <x v="19"/>
    <s v="TAX MANUT"/>
    <n v="0"/>
    <n v="356.4"/>
    <n v="356.4"/>
    <n v="338.58"/>
    <n v="0"/>
    <n v="-338.58"/>
    <n v="-338.58"/>
    <n v="0"/>
    <n v="356.4"/>
    <n v="100"/>
    <n v="0"/>
    <n v="356.4"/>
    <n v="356.4"/>
    <n v="338.58"/>
    <n v="0"/>
    <n v="-338.58"/>
    <n v="-338.58"/>
    <n v="356.4"/>
    <n v="0"/>
    <n v="100"/>
    <n v="694.98"/>
    <n v="205.26"/>
  </r>
  <r>
    <x v="0"/>
    <s v="Maritime"/>
    <s v="Import"/>
    <x v="4682"/>
    <d v="2024-08-21T00:00:00"/>
    <x v="1"/>
    <s v="DFCLCPTA"/>
    <x v="19"/>
    <s v="TAX MANUT"/>
    <n v="0"/>
    <n v="0"/>
    <n v="0"/>
    <n v="0"/>
    <n v="338.58"/>
    <n v="338.58"/>
    <n v="0"/>
    <n v="0"/>
    <n v="-338.58"/>
    <n v="0"/>
    <n v="0"/>
    <n v="0"/>
    <n v="0"/>
    <n v="0"/>
    <n v="338.58"/>
    <n v="338.58"/>
    <n v="0"/>
    <n v="-338.58"/>
    <n v="0"/>
    <n v="0"/>
    <n v="-338.58"/>
    <n v="0"/>
  </r>
  <r>
    <x v="0"/>
    <s v="Maritime"/>
    <s v="Export"/>
    <x v="4683"/>
    <d v="2024-08-21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4684"/>
    <d v="2024-08-21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1"/>
    <s v="Route"/>
    <s v="Import"/>
    <x v="4685"/>
    <d v="2024-08-21T00:00:00"/>
    <x v="3"/>
    <s v="DFCLCIAL01"/>
    <x v="20"/>
    <s v="AUTOL TPS ROUTE"/>
    <n v="0"/>
    <n v="786.9"/>
    <n v="786.9"/>
    <n v="671.56"/>
    <n v="0"/>
    <n v="-671.56"/>
    <n v="-671.56"/>
    <n v="0"/>
    <n v="786.9"/>
    <n v="100"/>
    <n v="0"/>
    <n v="786.9"/>
    <n v="786.9"/>
    <n v="671.56"/>
    <n v="671.56"/>
    <n v="-671.56"/>
    <n v="-671.56"/>
    <n v="115.34000000000003"/>
    <n v="0"/>
    <n v="100"/>
    <n v="1458.46"/>
    <n v="217.17"/>
  </r>
  <r>
    <x v="5"/>
    <s v="Maritime"/>
    <s v="Import"/>
    <x v="4686"/>
    <d v="2024-08-21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4687"/>
    <d v="2024-08-21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688"/>
    <d v="2024-08-21T00:00:00"/>
    <x v="5"/>
    <s v="DFCLCIAL02"/>
    <x v="0"/>
    <s v="EXO DOUANE"/>
    <n v="0"/>
    <n v="106"/>
    <n v="106"/>
    <n v="0"/>
    <n v="0"/>
    <n v="0"/>
    <n v="0"/>
    <n v="0"/>
    <n v="106"/>
    <n v="100"/>
    <n v="0"/>
    <n v="106"/>
    <n v="106"/>
    <n v="0"/>
    <n v="0"/>
    <n v="0"/>
    <n v="0"/>
    <n v="106"/>
    <n v="0"/>
    <n v="100"/>
    <n v="106"/>
    <n v="0"/>
  </r>
  <r>
    <x v="0"/>
    <s v="Maritime"/>
    <s v="Export"/>
    <x v="4688"/>
    <d v="2024-08-21T00:00:00"/>
    <x v="5"/>
    <s v="DFCLCIAL02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4689"/>
    <d v="2024-08-21T00:00:00"/>
    <x v="2"/>
    <s v="DFCLCIAL07"/>
    <x v="6"/>
    <s v="DROITS DE DOUANE"/>
    <n v="0"/>
    <n v="0"/>
    <n v="0"/>
    <n v="0"/>
    <n v="0"/>
    <n v="0"/>
    <n v="0"/>
    <n v="0"/>
    <n v="0"/>
    <n v="0"/>
    <n v="0"/>
    <n v="11"/>
    <n v="11"/>
    <n v="11"/>
    <n v="11"/>
    <n v="-11"/>
    <n v="-11"/>
    <n v="0"/>
    <n v="0"/>
    <n v="100"/>
    <n v="22"/>
    <n v="200"/>
  </r>
  <r>
    <x v="5"/>
    <s v="Maritime"/>
    <s v="Import"/>
    <x v="4689"/>
    <d v="2024-08-21T00:00:00"/>
    <x v="2"/>
    <s v="DFCLCIAL07"/>
    <x v="22"/>
    <s v="AUTOL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0"/>
    <s v="Maritime"/>
    <s v="Import"/>
    <x v="4690"/>
    <d v="2024-08-21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690"/>
    <d v="2024-08-21T00:00:00"/>
    <x v="7"/>
    <s v="DFCLCIAL05"/>
    <x v="6"/>
    <s v="DROITS DE DOUANE"/>
    <n v="0"/>
    <n v="0"/>
    <n v="0"/>
    <n v="0"/>
    <n v="0"/>
    <n v="0"/>
    <n v="0"/>
    <n v="0"/>
    <n v="0"/>
    <n v="0"/>
    <n v="0"/>
    <n v="17"/>
    <n v="17"/>
    <n v="17"/>
    <n v="17"/>
    <n v="-17"/>
    <n v="-17"/>
    <n v="0"/>
    <n v="0"/>
    <n v="100"/>
    <n v="34"/>
    <n v="200"/>
  </r>
  <r>
    <x v="0"/>
    <s v="Maritime"/>
    <s v="Import"/>
    <x v="4690"/>
    <d v="2024-08-21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690"/>
    <d v="2024-08-21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4690"/>
    <d v="2024-08-21T00:00:00"/>
    <x v="7"/>
    <s v="DFCLCIAL05"/>
    <x v="22"/>
    <s v="AUTOL DOUANE"/>
    <n v="0"/>
    <n v="375"/>
    <n v="375"/>
    <n v="0"/>
    <n v="0"/>
    <n v="0"/>
    <n v="0"/>
    <n v="0"/>
    <n v="375"/>
    <n v="100"/>
    <n v="0"/>
    <n v="375"/>
    <n v="375"/>
    <n v="0"/>
    <n v="0"/>
    <n v="0"/>
    <n v="0"/>
    <n v="375"/>
    <n v="0"/>
    <n v="100"/>
    <n v="375"/>
    <n v="0"/>
  </r>
  <r>
    <x v="0"/>
    <s v="Maritime"/>
    <s v="Import"/>
    <x v="4690"/>
    <d v="2024-08-21T00:00:00"/>
    <x v="7"/>
    <s v="DFCLCIAL05"/>
    <x v="30"/>
    <s v="TVA"/>
    <n v="0"/>
    <n v="0"/>
    <n v="0"/>
    <n v="0"/>
    <n v="0"/>
    <n v="0"/>
    <n v="0"/>
    <n v="0"/>
    <n v="0"/>
    <n v="0"/>
    <n v="0"/>
    <n v="366"/>
    <n v="366"/>
    <n v="366"/>
    <n v="366"/>
    <n v="-366"/>
    <n v="-366"/>
    <n v="0"/>
    <n v="0"/>
    <n v="100"/>
    <n v="732"/>
    <n v="200"/>
  </r>
  <r>
    <x v="0"/>
    <s v="Maritime"/>
    <s v="Import"/>
    <x v="4690"/>
    <d v="2024-08-21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691"/>
    <d v="2024-08-2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692"/>
    <d v="2024-08-21T00:00:00"/>
    <x v="0"/>
    <s v="DFCLCIAL04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4693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693"/>
    <d v="2024-08-2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4693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693"/>
    <d v="2024-08-2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10"/>
    <s v="Maritime"/>
    <s v="Import"/>
    <x v="4694"/>
    <d v="2024-08-21T00:00:00"/>
    <x v="3"/>
    <s v="DFCLCIAL01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10"/>
    <s v="Maritime"/>
    <s v="Import"/>
    <x v="4694"/>
    <d v="2024-08-21T00:00:00"/>
    <x v="3"/>
    <s v="DFCLCIAL01"/>
    <x v="4"/>
    <s v="TAX  FR ANNEX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10"/>
    <s v="Maritime"/>
    <s v="Import"/>
    <x v="4694"/>
    <d v="2024-08-2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4694"/>
    <d v="2024-08-21T00:00:00"/>
    <x v="3"/>
    <s v="DFCLCIAL01"/>
    <x v="2"/>
    <s v="TAX TPS ROUTE"/>
    <n v="0"/>
    <n v="1020.92"/>
    <n v="1020.92"/>
    <n v="0"/>
    <n v="0"/>
    <n v="0"/>
    <n v="0"/>
    <n v="0"/>
    <n v="1020.92"/>
    <n v="100"/>
    <n v="0"/>
    <n v="1020.92"/>
    <n v="1020.92"/>
    <n v="0"/>
    <n v="0"/>
    <n v="0"/>
    <n v="0"/>
    <n v="1020.92"/>
    <n v="0"/>
    <n v="100"/>
    <n v="1020.92"/>
    <n v="0"/>
  </r>
  <r>
    <x v="0"/>
    <s v="Maritime"/>
    <s v="Import"/>
    <x v="4695"/>
    <d v="2024-08-21T00:00:00"/>
    <x v="1"/>
    <s v="DFCLCPTA"/>
    <x v="19"/>
    <s v="TAX MANUT"/>
    <n v="0"/>
    <n v="0"/>
    <n v="0"/>
    <n v="0"/>
    <n v="332.5"/>
    <n v="332.5"/>
    <n v="0"/>
    <n v="0"/>
    <n v="-332.5"/>
    <n v="0"/>
    <n v="0"/>
    <n v="0"/>
    <n v="0"/>
    <n v="0"/>
    <n v="332.5"/>
    <n v="332.5"/>
    <n v="0"/>
    <n v="-332.5"/>
    <n v="0"/>
    <n v="0"/>
    <n v="-332.5"/>
    <n v="0"/>
  </r>
  <r>
    <x v="0"/>
    <s v="Maritime"/>
    <s v="Import"/>
    <x v="4695"/>
    <d v="2024-08-21T00:00:00"/>
    <x v="5"/>
    <s v="DFCLCIAL02"/>
    <x v="19"/>
    <s v="TAX MANUT"/>
    <n v="0"/>
    <n v="350"/>
    <n v="350"/>
    <n v="332.5"/>
    <n v="0"/>
    <n v="-332.5"/>
    <n v="-332.5"/>
    <n v="0"/>
    <n v="350"/>
    <n v="100"/>
    <n v="0"/>
    <n v="350"/>
    <n v="350"/>
    <n v="332.5"/>
    <n v="0"/>
    <n v="-332.5"/>
    <n v="-332.5"/>
    <n v="350"/>
    <n v="0"/>
    <n v="100"/>
    <n v="682.5"/>
    <n v="205.26"/>
  </r>
  <r>
    <x v="0"/>
    <s v="Maritime"/>
    <s v="Export"/>
    <x v="4696"/>
    <d v="2024-08-2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697"/>
    <d v="2024-08-21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698"/>
    <d v="2024-08-21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699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700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701"/>
    <d v="2024-08-21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702"/>
    <d v="2024-08-2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703"/>
    <d v="2024-08-21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4704"/>
    <d v="2024-08-21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05"/>
    <d v="2024-08-21T00:00:00"/>
    <x v="0"/>
    <s v="DFCLCIAL04"/>
    <x v="0"/>
    <s v="EXO DOUANE"/>
    <n v="0"/>
    <n v="311.10000000000002"/>
    <n v="311.10000000000002"/>
    <n v="0"/>
    <n v="0"/>
    <n v="0"/>
    <n v="0"/>
    <n v="0"/>
    <n v="311.10000000000002"/>
    <n v="100"/>
    <n v="0"/>
    <n v="311.10000000000002"/>
    <n v="311.10000000000002"/>
    <n v="0"/>
    <n v="0"/>
    <n v="0"/>
    <n v="0"/>
    <n v="311.10000000000002"/>
    <n v="0"/>
    <n v="100"/>
    <n v="311.10000000000002"/>
    <n v="0"/>
  </r>
  <r>
    <x v="0"/>
    <s v="Maritime"/>
    <s v="Import"/>
    <x v="4705"/>
    <d v="2024-08-21T00:00:00"/>
    <x v="0"/>
    <s v="DFCLCIAL04"/>
    <x v="6"/>
    <s v="DROITS DE DOUANE"/>
    <n v="0"/>
    <n v="0"/>
    <n v="0"/>
    <n v="0"/>
    <n v="0"/>
    <n v="0"/>
    <n v="0"/>
    <n v="0"/>
    <n v="0"/>
    <n v="0"/>
    <n v="0"/>
    <n v="4245"/>
    <n v="4245"/>
    <n v="4245"/>
    <n v="4245"/>
    <n v="-4245"/>
    <n v="-4245"/>
    <n v="0"/>
    <n v="0"/>
    <n v="100"/>
    <n v="8490"/>
    <n v="200"/>
  </r>
  <r>
    <x v="0"/>
    <s v="Maritime"/>
    <s v="Import"/>
    <x v="4706"/>
    <d v="2024-08-21T00:00:00"/>
    <x v="5"/>
    <s v="DFCLCIAL02"/>
    <x v="2"/>
    <s v="TAX TPS ROUTE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4706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706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706"/>
    <d v="2024-08-21T00:00:00"/>
    <x v="1"/>
    <s v="DFCLCPTA"/>
    <x v="2"/>
    <s v="TAX TPS ROUTE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0"/>
    <s v="Maritime"/>
    <s v="Import"/>
    <x v="4707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707"/>
    <d v="2024-08-21T00:00:00"/>
    <x v="1"/>
    <s v="DFCLCPTA"/>
    <x v="19"/>
    <s v="TAX MANUT"/>
    <n v="0"/>
    <n v="0"/>
    <n v="0"/>
    <n v="0"/>
    <n v="190"/>
    <n v="190"/>
    <n v="0"/>
    <n v="0"/>
    <n v="-190"/>
    <n v="0"/>
    <n v="0"/>
    <n v="0"/>
    <n v="0"/>
    <n v="0"/>
    <n v="190"/>
    <n v="190"/>
    <n v="0"/>
    <n v="-190"/>
    <n v="0"/>
    <n v="0"/>
    <n v="-190"/>
    <n v="0"/>
  </r>
  <r>
    <x v="0"/>
    <s v="Maritime"/>
    <s v="Import"/>
    <x v="4707"/>
    <d v="2024-08-21T00:00:00"/>
    <x v="5"/>
    <s v="DFCLCIAL02"/>
    <x v="19"/>
    <s v="TAX MANUT"/>
    <n v="0"/>
    <n v="200"/>
    <n v="200"/>
    <n v="190"/>
    <n v="0"/>
    <n v="-190"/>
    <n v="-190"/>
    <n v="0"/>
    <n v="200"/>
    <n v="100"/>
    <n v="0"/>
    <n v="200"/>
    <n v="200"/>
    <n v="190"/>
    <n v="0"/>
    <n v="-190"/>
    <n v="-190"/>
    <n v="200"/>
    <n v="0"/>
    <n v="100"/>
    <n v="390"/>
    <n v="205.26"/>
  </r>
  <r>
    <x v="0"/>
    <s v="Maritime"/>
    <s v="Import"/>
    <x v="4707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5"/>
    <s v="Maritime"/>
    <s v="Export"/>
    <x v="4708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709"/>
    <d v="2024-08-2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10"/>
    <d v="2024-08-21T00:00:00"/>
    <x v="1"/>
    <s v="DFCLCPTA"/>
    <x v="19"/>
    <s v="TAX MANUT"/>
    <n v="0"/>
    <n v="0"/>
    <n v="0"/>
    <n v="0"/>
    <n v="332.5"/>
    <n v="332.5"/>
    <n v="0"/>
    <n v="0"/>
    <n v="-332.5"/>
    <n v="0"/>
    <n v="0"/>
    <n v="0"/>
    <n v="0"/>
    <n v="0"/>
    <n v="332.5"/>
    <n v="332.5"/>
    <n v="0"/>
    <n v="-332.5"/>
    <n v="0"/>
    <n v="0"/>
    <n v="-332.5"/>
    <n v="0"/>
  </r>
  <r>
    <x v="0"/>
    <s v="Maritime"/>
    <s v="Import"/>
    <x v="4710"/>
    <d v="2024-08-21T00:00:00"/>
    <x v="5"/>
    <s v="DFCLCIAL02"/>
    <x v="19"/>
    <s v="TAX MANUT"/>
    <n v="0"/>
    <n v="350"/>
    <n v="350"/>
    <n v="332.5"/>
    <n v="0"/>
    <n v="-332.5"/>
    <n v="-332.5"/>
    <n v="0"/>
    <n v="350"/>
    <n v="100"/>
    <n v="0"/>
    <n v="350"/>
    <n v="350"/>
    <n v="332.5"/>
    <n v="0"/>
    <n v="-332.5"/>
    <n v="-332.5"/>
    <n v="350"/>
    <n v="0"/>
    <n v="100"/>
    <n v="682.5"/>
    <n v="205.26"/>
  </r>
  <r>
    <x v="0"/>
    <s v="Maritime"/>
    <s v="Import"/>
    <x v="4711"/>
    <d v="2024-08-21T00:00:00"/>
    <x v="1"/>
    <s v="DFCLCPTA"/>
    <x v="19"/>
    <s v="TAX MANUT"/>
    <n v="0"/>
    <n v="0"/>
    <n v="0"/>
    <n v="0"/>
    <n v="215.18"/>
    <n v="215.18"/>
    <n v="0"/>
    <n v="0"/>
    <n v="-215.18"/>
    <n v="0"/>
    <n v="0"/>
    <n v="0"/>
    <n v="0"/>
    <n v="0"/>
    <n v="215.18"/>
    <n v="215.18"/>
    <n v="0"/>
    <n v="-215.18"/>
    <n v="0"/>
    <n v="0"/>
    <n v="-215.18"/>
    <n v="0"/>
  </r>
  <r>
    <x v="0"/>
    <s v="Maritime"/>
    <s v="Import"/>
    <x v="4711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711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711"/>
    <d v="2024-08-21T00:00:00"/>
    <x v="5"/>
    <s v="DFCLCIAL02"/>
    <x v="19"/>
    <s v="TAX MANUT"/>
    <n v="0"/>
    <n v="226.5"/>
    <n v="226.5"/>
    <n v="215.18"/>
    <n v="0"/>
    <n v="-215.18"/>
    <n v="-215.18"/>
    <n v="0"/>
    <n v="226.5"/>
    <n v="100"/>
    <n v="0"/>
    <n v="226.5"/>
    <n v="226.5"/>
    <n v="215.18"/>
    <n v="0"/>
    <n v="-215.18"/>
    <n v="-215.18"/>
    <n v="226.5"/>
    <n v="0"/>
    <n v="100"/>
    <n v="441.68"/>
    <n v="205.26"/>
  </r>
  <r>
    <x v="5"/>
    <s v="Maritime"/>
    <s v="Import"/>
    <x v="4712"/>
    <d v="2024-08-21T00:00:00"/>
    <x v="2"/>
    <s v="DFCLCIAL07"/>
    <x v="22"/>
    <s v="AUTOL DOUANE"/>
    <n v="0"/>
    <n v="121"/>
    <n v="121"/>
    <n v="0"/>
    <n v="0"/>
    <n v="0"/>
    <n v="0"/>
    <n v="0"/>
    <n v="121"/>
    <n v="100"/>
    <n v="0"/>
    <n v="121"/>
    <n v="121"/>
    <n v="0"/>
    <n v="0"/>
    <n v="0"/>
    <n v="0"/>
    <n v="121"/>
    <n v="0"/>
    <n v="100"/>
    <n v="121"/>
    <n v="0"/>
  </r>
  <r>
    <x v="5"/>
    <s v="Maritime"/>
    <s v="Import"/>
    <x v="4713"/>
    <d v="2024-08-2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714"/>
    <d v="2024-08-2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714"/>
    <d v="2024-08-21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4715"/>
    <d v="2024-08-21T00:00:00"/>
    <x v="1"/>
    <s v="DFCLCPTA"/>
    <x v="19"/>
    <s v="TAX MANUT"/>
    <n v="0"/>
    <n v="0"/>
    <n v="0"/>
    <n v="0"/>
    <n v="456"/>
    <n v="456"/>
    <n v="0"/>
    <n v="0"/>
    <n v="-456"/>
    <n v="0"/>
    <n v="0"/>
    <n v="0"/>
    <n v="0"/>
    <n v="0"/>
    <n v="456"/>
    <n v="456"/>
    <n v="0"/>
    <n v="-456"/>
    <n v="0"/>
    <n v="0"/>
    <n v="-456"/>
    <n v="0"/>
  </r>
  <r>
    <x v="0"/>
    <s v="Maritime"/>
    <s v="Import"/>
    <x v="4715"/>
    <d v="2024-08-21T00:00:00"/>
    <x v="5"/>
    <s v="DFCLCIAL02"/>
    <x v="19"/>
    <s v="TAX MANUT"/>
    <n v="0"/>
    <n v="480"/>
    <n v="480"/>
    <n v="456"/>
    <n v="0"/>
    <n v="-456"/>
    <n v="-456"/>
    <n v="0"/>
    <n v="480"/>
    <n v="100"/>
    <n v="0"/>
    <n v="480"/>
    <n v="480"/>
    <n v="456"/>
    <n v="0"/>
    <n v="-456"/>
    <n v="-456"/>
    <n v="480"/>
    <n v="0"/>
    <n v="100"/>
    <n v="936"/>
    <n v="205.26"/>
  </r>
  <r>
    <x v="0"/>
    <s v="Maritime"/>
    <s v="Import"/>
    <x v="4716"/>
    <d v="2024-08-21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716"/>
    <d v="2024-08-21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Export"/>
    <x v="4717"/>
    <d v="2024-08-21T00:00:00"/>
    <x v="4"/>
    <s v="DFCLCIAL03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4717"/>
    <d v="2024-08-21T00:00:00"/>
    <x v="4"/>
    <s v="DFCLCIAL03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4718"/>
    <d v="2024-08-2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718"/>
    <d v="2024-08-21T00:00:00"/>
    <x v="5"/>
    <s v="DFCLCIAL02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718"/>
    <d v="2024-08-21T00:00:00"/>
    <x v="5"/>
    <s v="DFCLCIAL02"/>
    <x v="6"/>
    <s v="DROITS DE DOUANE"/>
    <n v="0"/>
    <n v="0"/>
    <n v="0"/>
    <n v="0"/>
    <n v="0"/>
    <n v="0"/>
    <n v="0"/>
    <n v="0"/>
    <n v="0"/>
    <n v="0"/>
    <n v="0"/>
    <n v="762"/>
    <n v="762"/>
    <n v="762"/>
    <n v="762"/>
    <n v="-762"/>
    <n v="-762"/>
    <n v="0"/>
    <n v="0"/>
    <n v="100"/>
    <n v="1524"/>
    <n v="200"/>
  </r>
  <r>
    <x v="0"/>
    <s v="Maritime"/>
    <s v="Import"/>
    <x v="4718"/>
    <d v="2024-08-21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4719"/>
    <d v="2024-08-21T00:00:00"/>
    <x v="5"/>
    <s v="DFCLCIAL02"/>
    <x v="19"/>
    <s v="TAX MANUT"/>
    <n v="0"/>
    <n v="270"/>
    <n v="270"/>
    <n v="266"/>
    <n v="0"/>
    <n v="-266"/>
    <n v="-266"/>
    <n v="0"/>
    <n v="270"/>
    <n v="100"/>
    <n v="0"/>
    <n v="270"/>
    <n v="270"/>
    <n v="266"/>
    <n v="0"/>
    <n v="-266"/>
    <n v="-266"/>
    <n v="270"/>
    <n v="0"/>
    <n v="100"/>
    <n v="536"/>
    <n v="201.5"/>
  </r>
  <r>
    <x v="0"/>
    <s v="Maritime"/>
    <s v="Import"/>
    <x v="4719"/>
    <d v="2024-08-21T00:00:00"/>
    <x v="1"/>
    <s v="DFCLCPTA"/>
    <x v="19"/>
    <s v="TAX MANUT"/>
    <n v="0"/>
    <n v="0"/>
    <n v="0"/>
    <n v="0"/>
    <n v="266"/>
    <n v="266"/>
    <n v="0"/>
    <n v="0"/>
    <n v="-266"/>
    <n v="0"/>
    <n v="0"/>
    <n v="0"/>
    <n v="0"/>
    <n v="0"/>
    <n v="266"/>
    <n v="266"/>
    <n v="0"/>
    <n v="-266"/>
    <n v="0"/>
    <n v="0"/>
    <n v="-266"/>
    <n v="0"/>
  </r>
  <r>
    <x v="0"/>
    <s v="Maritime"/>
    <s v="Import"/>
    <x v="4719"/>
    <d v="2024-08-21T00:00:00"/>
    <x v="1"/>
    <s v="DFCLCPTA"/>
    <x v="7"/>
    <s v="TAX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719"/>
    <d v="2024-08-21T00:00:00"/>
    <x v="5"/>
    <s v="DFCLCIAL02"/>
    <x v="7"/>
    <s v="TAX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5"/>
    <s v="Maritime"/>
    <s v="Import"/>
    <x v="4720"/>
    <d v="2024-08-21T00:00:00"/>
    <x v="6"/>
    <s v="DFCLCIAL06"/>
    <x v="6"/>
    <s v="DROITS DE DOUANE"/>
    <n v="0"/>
    <n v="0"/>
    <n v="0"/>
    <n v="0"/>
    <n v="0"/>
    <n v="0"/>
    <n v="0"/>
    <n v="0"/>
    <n v="0"/>
    <n v="0"/>
    <n v="0"/>
    <n v="3897"/>
    <n v="3897"/>
    <n v="3897"/>
    <n v="3897"/>
    <n v="-3897"/>
    <n v="-3897"/>
    <n v="0"/>
    <n v="0"/>
    <n v="100"/>
    <n v="7794"/>
    <n v="200"/>
  </r>
  <r>
    <x v="5"/>
    <s v="Maritime"/>
    <s v="Import"/>
    <x v="4720"/>
    <d v="2024-08-21T00:00:00"/>
    <x v="6"/>
    <s v="DFCLCIAL06"/>
    <x v="7"/>
    <s v="TAX DOUANE"/>
    <n v="0"/>
    <n v="112"/>
    <n v="112"/>
    <n v="0"/>
    <n v="0"/>
    <n v="0"/>
    <n v="0"/>
    <n v="0"/>
    <n v="112"/>
    <n v="100"/>
    <n v="0"/>
    <n v="112"/>
    <n v="112"/>
    <n v="0"/>
    <n v="0"/>
    <n v="0"/>
    <n v="0"/>
    <n v="112"/>
    <n v="0"/>
    <n v="100"/>
    <n v="112"/>
    <n v="0"/>
  </r>
  <r>
    <x v="5"/>
    <s v="Maritime"/>
    <s v="Import"/>
    <x v="4720"/>
    <d v="2024-08-2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4721"/>
    <d v="2024-08-21T00:00:00"/>
    <x v="1"/>
    <s v="DFCLCPTA"/>
    <x v="19"/>
    <s v="TAX MANUT"/>
    <n v="0"/>
    <n v="0"/>
    <n v="0"/>
    <n v="0"/>
    <n v="266"/>
    <n v="266"/>
    <n v="0"/>
    <n v="0"/>
    <n v="-266"/>
    <n v="0"/>
    <n v="0"/>
    <n v="0"/>
    <n v="0"/>
    <n v="0"/>
    <n v="266"/>
    <n v="266"/>
    <n v="0"/>
    <n v="-266"/>
    <n v="0"/>
    <n v="0"/>
    <n v="-266"/>
    <n v="0"/>
  </r>
  <r>
    <x v="0"/>
    <s v="Maritime"/>
    <s v="Import"/>
    <x v="4721"/>
    <d v="2024-08-21T00:00:00"/>
    <x v="5"/>
    <s v="DFCLCIAL02"/>
    <x v="19"/>
    <s v="TAX MANUT"/>
    <n v="0"/>
    <n v="280"/>
    <n v="280"/>
    <n v="266"/>
    <n v="0"/>
    <n v="-266"/>
    <n v="-266"/>
    <n v="0"/>
    <n v="280"/>
    <n v="100"/>
    <n v="0"/>
    <n v="280"/>
    <n v="280"/>
    <n v="266"/>
    <n v="0"/>
    <n v="-266"/>
    <n v="-266"/>
    <n v="280"/>
    <n v="0"/>
    <n v="100"/>
    <n v="546"/>
    <n v="205.26"/>
  </r>
  <r>
    <x v="0"/>
    <s v="Maritime"/>
    <s v="Export"/>
    <x v="4722"/>
    <d v="2024-08-21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4723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24"/>
    <d v="2024-08-21T00:00:00"/>
    <x v="5"/>
    <s v="DFCLCIAL02"/>
    <x v="0"/>
    <s v="EXO DOUANE"/>
    <n v="0"/>
    <n v="25"/>
    <n v="25"/>
    <n v="23.75"/>
    <n v="0"/>
    <n v="-23.75"/>
    <n v="-23.75"/>
    <n v="0"/>
    <n v="25"/>
    <n v="100"/>
    <n v="0"/>
    <n v="25"/>
    <n v="25"/>
    <n v="23.75"/>
    <n v="0"/>
    <n v="-23.75"/>
    <n v="-23.75"/>
    <n v="25"/>
    <n v="0"/>
    <n v="100"/>
    <n v="48.75"/>
    <n v="205.26"/>
  </r>
  <r>
    <x v="0"/>
    <s v="Maritime"/>
    <s v="Import"/>
    <x v="4724"/>
    <d v="2024-08-21T00:00:00"/>
    <x v="1"/>
    <s v="DFCLCPTA"/>
    <x v="16"/>
    <s v="EXO MANUT"/>
    <n v="0"/>
    <n v="0"/>
    <n v="0"/>
    <n v="0"/>
    <n v="279.05"/>
    <n v="279.05"/>
    <n v="0"/>
    <n v="0"/>
    <n v="-279.05"/>
    <n v="0"/>
    <n v="0"/>
    <n v="0"/>
    <n v="0"/>
    <n v="0"/>
    <n v="279.05"/>
    <n v="279.05"/>
    <n v="0"/>
    <n v="-279.05"/>
    <n v="0"/>
    <n v="0"/>
    <n v="-279.05"/>
    <n v="0"/>
  </r>
  <r>
    <x v="0"/>
    <s v="Maritime"/>
    <s v="Import"/>
    <x v="4724"/>
    <d v="2024-08-21T00:00:00"/>
    <x v="5"/>
    <s v="DFCLCIAL02"/>
    <x v="16"/>
    <s v="EXO MANUT"/>
    <n v="0"/>
    <n v="293.74"/>
    <n v="293.74"/>
    <n v="279.05"/>
    <n v="0"/>
    <n v="-279.05"/>
    <n v="-279.05"/>
    <n v="0"/>
    <n v="293.74"/>
    <n v="100"/>
    <n v="0"/>
    <n v="293.74"/>
    <n v="293.74"/>
    <n v="279.05"/>
    <n v="0"/>
    <n v="-279.05"/>
    <n v="-279.05"/>
    <n v="293.74"/>
    <n v="0"/>
    <n v="100"/>
    <n v="572.79"/>
    <n v="205.26"/>
  </r>
  <r>
    <x v="0"/>
    <s v="Maritime"/>
    <s v="Import"/>
    <x v="4724"/>
    <d v="2024-08-21T00:00:00"/>
    <x v="1"/>
    <s v="DFCLCPTA"/>
    <x v="0"/>
    <s v="EXO DOUANE"/>
    <n v="0"/>
    <n v="0"/>
    <n v="0"/>
    <n v="0"/>
    <n v="23.75"/>
    <n v="23.75"/>
    <n v="0"/>
    <n v="0"/>
    <n v="-23.75"/>
    <n v="0"/>
    <n v="0"/>
    <n v="0"/>
    <n v="0"/>
    <n v="0"/>
    <n v="23.75"/>
    <n v="23.75"/>
    <n v="0"/>
    <n v="-23.75"/>
    <n v="0"/>
    <n v="0"/>
    <n v="-23.75"/>
    <n v="0"/>
  </r>
  <r>
    <x v="0"/>
    <s v="Maritime"/>
    <s v="Import"/>
    <x v="4725"/>
    <d v="2024-08-2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26"/>
    <d v="2024-08-2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27"/>
    <d v="2024-08-2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28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729"/>
    <d v="2024-08-21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4730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731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32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33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734"/>
    <d v="2024-08-2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735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36"/>
    <d v="2024-08-21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37"/>
    <d v="2024-08-21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38"/>
    <d v="2024-08-21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738"/>
    <d v="2024-08-21T00:00:00"/>
    <x v="4"/>
    <s v="DFCLCIAL03"/>
    <x v="14"/>
    <s v="EXO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5"/>
    <s v="Maritime"/>
    <s v="Export"/>
    <x v="4739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740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741"/>
    <d v="2024-08-21T00:00:00"/>
    <x v="2"/>
    <s v="DFCLCIAL07"/>
    <x v="22"/>
    <s v="AUTOL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4742"/>
    <d v="2024-08-2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743"/>
    <d v="2024-08-21T00:00:00"/>
    <x v="5"/>
    <s v="DFCLCIAL02"/>
    <x v="7"/>
    <s v="TAX DOUANE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0"/>
    <s v="Maritime"/>
    <s v="Import"/>
    <x v="4744"/>
    <d v="2024-08-2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744"/>
    <d v="2024-08-2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744"/>
    <d v="2024-08-21T00:00:00"/>
    <x v="5"/>
    <s v="DFCLCIAL02"/>
    <x v="6"/>
    <s v="DROITS DE DOUANE"/>
    <n v="0"/>
    <n v="0"/>
    <n v="0"/>
    <n v="0"/>
    <n v="0"/>
    <n v="0"/>
    <n v="0"/>
    <n v="0"/>
    <n v="0"/>
    <n v="0"/>
    <n v="0"/>
    <n v="9558"/>
    <n v="9558"/>
    <n v="9558"/>
    <n v="9558"/>
    <n v="-9558"/>
    <n v="-9558"/>
    <n v="0"/>
    <n v="0"/>
    <n v="100"/>
    <n v="19116"/>
    <n v="200"/>
  </r>
  <r>
    <x v="0"/>
    <s v="Maritime"/>
    <s v="Import"/>
    <x v="4745"/>
    <d v="2024-08-21T00:00:00"/>
    <x v="0"/>
    <s v="DFCLCIAL04"/>
    <x v="0"/>
    <s v="EXO DOUANE"/>
    <n v="0"/>
    <n v="623.9"/>
    <n v="623.9"/>
    <n v="0"/>
    <n v="0"/>
    <n v="0"/>
    <n v="0"/>
    <n v="0"/>
    <n v="623.9"/>
    <n v="100"/>
    <n v="0"/>
    <n v="623.9"/>
    <n v="623.9"/>
    <n v="0"/>
    <n v="0"/>
    <n v="0"/>
    <n v="0"/>
    <n v="623.9"/>
    <n v="0"/>
    <n v="100"/>
    <n v="623.9"/>
    <n v="0"/>
  </r>
  <r>
    <x v="0"/>
    <s v="Maritime"/>
    <s v="Import"/>
    <x v="4745"/>
    <d v="2024-08-21T00:00:00"/>
    <x v="0"/>
    <s v="DFCLCIAL04"/>
    <x v="6"/>
    <s v="DROITS DE DOUANE"/>
    <n v="0"/>
    <n v="0"/>
    <n v="0"/>
    <n v="0"/>
    <n v="0"/>
    <n v="0"/>
    <n v="0"/>
    <n v="0"/>
    <n v="0"/>
    <n v="0"/>
    <n v="0"/>
    <n v="11553"/>
    <n v="11553"/>
    <n v="11553"/>
    <n v="11553"/>
    <n v="-11553"/>
    <n v="-11553"/>
    <n v="0"/>
    <n v="0"/>
    <n v="100"/>
    <n v="23106"/>
    <n v="200"/>
  </r>
  <r>
    <x v="5"/>
    <s v="Maritime"/>
    <s v="Export"/>
    <x v="4746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747"/>
    <d v="2024-08-21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Import"/>
    <x v="4747"/>
    <d v="2024-08-21T00:00:00"/>
    <x v="5"/>
    <s v="DFCLCIAL02"/>
    <x v="6"/>
    <s v="DROITS DE DOUANE"/>
    <n v="0"/>
    <n v="0"/>
    <n v="0"/>
    <n v="0"/>
    <n v="0"/>
    <n v="0"/>
    <n v="0"/>
    <n v="0"/>
    <n v="0"/>
    <n v="0"/>
    <n v="0"/>
    <n v="3584"/>
    <n v="3584"/>
    <n v="3584"/>
    <n v="3584"/>
    <n v="-3584"/>
    <n v="-3584"/>
    <n v="0"/>
    <n v="0"/>
    <n v="100"/>
    <n v="7168"/>
    <n v="200"/>
  </r>
  <r>
    <x v="0"/>
    <s v="Maritime"/>
    <s v="Import"/>
    <x v="4747"/>
    <d v="2024-08-21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Import"/>
    <x v="4748"/>
    <d v="2024-08-2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749"/>
    <d v="2024-08-21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750"/>
    <d v="2024-08-21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4751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752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753"/>
    <d v="2024-08-2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754"/>
    <d v="2024-08-21T00:00:00"/>
    <x v="6"/>
    <s v="DFCLCIAL06"/>
    <x v="0"/>
    <s v="EXO DOUANE"/>
    <n v="0"/>
    <n v="143"/>
    <n v="143"/>
    <n v="0"/>
    <n v="0"/>
    <n v="0"/>
    <n v="0"/>
    <n v="0"/>
    <n v="143"/>
    <n v="100"/>
    <n v="0"/>
    <n v="143"/>
    <n v="143"/>
    <n v="0"/>
    <n v="0"/>
    <n v="0"/>
    <n v="0"/>
    <n v="143"/>
    <n v="0"/>
    <n v="100"/>
    <n v="143"/>
    <n v="0"/>
  </r>
  <r>
    <x v="5"/>
    <s v="Maritime"/>
    <s v="Export"/>
    <x v="4754"/>
    <d v="2024-08-21T00:00:00"/>
    <x v="6"/>
    <s v="DFCLCIAL06"/>
    <x v="6"/>
    <s v="DROITS DE DOUANE"/>
    <n v="0"/>
    <n v="0"/>
    <n v="0"/>
    <n v="0"/>
    <n v="0"/>
    <n v="0"/>
    <n v="0"/>
    <n v="0"/>
    <n v="0"/>
    <n v="0"/>
    <n v="0"/>
    <n v="102"/>
    <n v="102"/>
    <n v="102"/>
    <n v="102"/>
    <n v="-102"/>
    <n v="-102"/>
    <n v="0"/>
    <n v="0"/>
    <n v="100"/>
    <n v="204"/>
    <n v="200"/>
  </r>
  <r>
    <x v="5"/>
    <s v="Maritime"/>
    <s v="Export"/>
    <x v="4755"/>
    <d v="2024-08-2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756"/>
    <d v="2024-08-22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757"/>
    <d v="2024-08-22T00:00:00"/>
    <x v="4"/>
    <s v="DFCLCIAL03"/>
    <x v="5"/>
    <s v="DROITS DE PORT DOUAN"/>
    <n v="0"/>
    <n v="0"/>
    <n v="0"/>
    <n v="0"/>
    <n v="0"/>
    <n v="0"/>
    <n v="0"/>
    <n v="0"/>
    <n v="0"/>
    <n v="0"/>
    <n v="0"/>
    <n v="67"/>
    <n v="67"/>
    <n v="67"/>
    <n v="67"/>
    <n v="-67"/>
    <n v="-67"/>
    <n v="0"/>
    <n v="0"/>
    <n v="100"/>
    <n v="134"/>
    <n v="200"/>
  </r>
  <r>
    <x v="0"/>
    <s v="Maritime"/>
    <s v="Import"/>
    <x v="4757"/>
    <d v="2024-08-22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757"/>
    <d v="2024-08-22T00:00:00"/>
    <x v="4"/>
    <s v="DFCLCIAL03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4757"/>
    <d v="2024-08-22T00:00:00"/>
    <x v="4"/>
    <s v="DFCLCIAL03"/>
    <x v="6"/>
    <s v="DROITS DE DOUANE"/>
    <n v="0"/>
    <n v="0"/>
    <n v="0"/>
    <n v="0"/>
    <n v="0"/>
    <n v="0"/>
    <n v="0"/>
    <n v="0"/>
    <n v="0"/>
    <n v="0"/>
    <n v="0"/>
    <n v="135"/>
    <n v="135"/>
    <n v="135"/>
    <n v="135"/>
    <n v="-135"/>
    <n v="-135"/>
    <n v="0"/>
    <n v="0"/>
    <n v="100"/>
    <n v="270"/>
    <n v="200"/>
  </r>
  <r>
    <x v="0"/>
    <s v="Maritime"/>
    <s v="Export"/>
    <x v="4758"/>
    <d v="2024-08-22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Export"/>
    <x v="4758"/>
    <d v="2024-08-2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59"/>
    <d v="2024-08-22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759"/>
    <d v="2024-08-22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759"/>
    <d v="2024-08-22T00:00:00"/>
    <x v="4"/>
    <s v="DFCLCIAL03"/>
    <x v="5"/>
    <s v="DROITS DE PORT DOUAN"/>
    <n v="0"/>
    <n v="0"/>
    <n v="0"/>
    <n v="0"/>
    <n v="0"/>
    <n v="0"/>
    <n v="0"/>
    <n v="0"/>
    <n v="0"/>
    <n v="0"/>
    <n v="0"/>
    <n v="35"/>
    <n v="35"/>
    <n v="35"/>
    <n v="35"/>
    <n v="-35"/>
    <n v="-35"/>
    <n v="0"/>
    <n v="0"/>
    <n v="100"/>
    <n v="70"/>
    <n v="200"/>
  </r>
  <r>
    <x v="0"/>
    <s v="Maritime"/>
    <s v="Import"/>
    <x v="4759"/>
    <d v="2024-08-22T00:00:00"/>
    <x v="4"/>
    <s v="DFCLCIAL03"/>
    <x v="6"/>
    <s v="DROITS DE DOUANE"/>
    <n v="0"/>
    <n v="0"/>
    <n v="0"/>
    <n v="0"/>
    <n v="0"/>
    <n v="0"/>
    <n v="0"/>
    <n v="0"/>
    <n v="0"/>
    <n v="0"/>
    <n v="0"/>
    <n v="148"/>
    <n v="148"/>
    <n v="148"/>
    <n v="148"/>
    <n v="-148"/>
    <n v="-148"/>
    <n v="0"/>
    <n v="0"/>
    <n v="100"/>
    <n v="296"/>
    <n v="200"/>
  </r>
  <r>
    <x v="0"/>
    <s v="Maritime"/>
    <s v="Import"/>
    <x v="4760"/>
    <d v="2024-08-22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4760"/>
    <d v="2024-08-22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760"/>
    <d v="2024-08-22T00:00:00"/>
    <x v="4"/>
    <s v="DFCLCIAL03"/>
    <x v="6"/>
    <s v="DROITS DE DOUANE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Import"/>
    <x v="4760"/>
    <d v="2024-08-22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Export"/>
    <x v="4761"/>
    <d v="2024-08-2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762"/>
    <d v="2024-08-22T00:00:00"/>
    <x v="5"/>
    <s v="DFCLCIAL02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4762"/>
    <d v="2024-08-22T00:00:00"/>
    <x v="5"/>
    <s v="DFCLCIAL02"/>
    <x v="24"/>
    <s v="EXO REF SUREST"/>
    <n v="0"/>
    <n v="303"/>
    <n v="303"/>
    <n v="303"/>
    <n v="0"/>
    <n v="-303"/>
    <n v="-303"/>
    <n v="0"/>
    <n v="303"/>
    <n v="100"/>
    <n v="0"/>
    <n v="303"/>
    <n v="303"/>
    <n v="303"/>
    <n v="303"/>
    <n v="-303"/>
    <n v="-303"/>
    <n v="0"/>
    <n v="0"/>
    <n v="100"/>
    <n v="606"/>
    <n v="200"/>
  </r>
  <r>
    <x v="0"/>
    <s v="Maritime"/>
    <s v="Import"/>
    <x v="4762"/>
    <d v="2024-08-22T00:00:00"/>
    <x v="5"/>
    <s v="DFCLCIAL02"/>
    <x v="6"/>
    <s v="DROITS DE DOUANE"/>
    <n v="0"/>
    <n v="0"/>
    <n v="0"/>
    <n v="0"/>
    <n v="0"/>
    <n v="0"/>
    <n v="0"/>
    <n v="0"/>
    <n v="0"/>
    <n v="0"/>
    <n v="0"/>
    <n v="2326"/>
    <n v="2326"/>
    <n v="2326"/>
    <n v="2326"/>
    <n v="-2326"/>
    <n v="-2326"/>
    <n v="0"/>
    <n v="0"/>
    <n v="100"/>
    <n v="4652"/>
    <n v="200"/>
  </r>
  <r>
    <x v="0"/>
    <s v="Maritime"/>
    <s v="Import"/>
    <x v="4762"/>
    <d v="2024-08-22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4762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762"/>
    <d v="2024-08-2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4763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64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65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66"/>
    <d v="2024-08-22T00:00:00"/>
    <x v="2"/>
    <s v="DFCLCIAL07"/>
    <x v="0"/>
    <s v="EXO DOUANE"/>
    <n v="0"/>
    <n v="100"/>
    <n v="100"/>
    <n v="48"/>
    <n v="0"/>
    <n v="-48"/>
    <n v="-48"/>
    <n v="0"/>
    <n v="100"/>
    <n v="100"/>
    <n v="0"/>
    <n v="100"/>
    <n v="100"/>
    <n v="48"/>
    <n v="48"/>
    <n v="-48"/>
    <n v="-48"/>
    <n v="52"/>
    <n v="0"/>
    <n v="100"/>
    <n v="148"/>
    <n v="308.33"/>
  </r>
  <r>
    <x v="8"/>
    <s v="Maritime"/>
    <s v="Import"/>
    <x v="4767"/>
    <d v="2024-08-22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4768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69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70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71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72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4773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4774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775"/>
    <d v="2024-08-22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4775"/>
    <d v="2024-08-22T00:00:00"/>
    <x v="5"/>
    <s v="DFCLCIAL02"/>
    <x v="8"/>
    <s v="EXO TIP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4776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4777"/>
    <d v="2024-08-2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777"/>
    <d v="2024-08-22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4778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Import"/>
    <x v="4779"/>
    <d v="2024-08-22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1"/>
    <s v="Route"/>
    <s v="Import"/>
    <x v="4779"/>
    <d v="2024-08-22T00:00:00"/>
    <x v="2"/>
    <s v="DFCLCIAL07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4780"/>
    <d v="2024-08-2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4781"/>
    <d v="2024-08-22T00:00:00"/>
    <x v="0"/>
    <s v="DFCLCIAL04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4782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783"/>
    <d v="2024-08-2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4784"/>
    <d v="2024-08-22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4785"/>
    <d v="2024-08-22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Import"/>
    <x v="4786"/>
    <d v="2024-08-2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4787"/>
    <d v="2024-08-2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788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789"/>
    <d v="2024-08-22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4790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791"/>
    <d v="2024-08-2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4792"/>
    <d v="2024-08-2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792"/>
    <d v="2024-08-2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793"/>
    <d v="2024-08-22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4794"/>
    <d v="2024-08-22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4795"/>
    <d v="2024-08-2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795"/>
    <d v="2024-08-2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796"/>
    <d v="2024-08-22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797"/>
    <d v="2024-08-22T00:00:00"/>
    <x v="2"/>
    <s v="DFCLCIAL07"/>
    <x v="6"/>
    <s v="DROITS DE DOUANE"/>
    <n v="0"/>
    <n v="0"/>
    <n v="0"/>
    <n v="0"/>
    <n v="0"/>
    <n v="0"/>
    <n v="0"/>
    <n v="0"/>
    <n v="0"/>
    <n v="0"/>
    <n v="0"/>
    <n v="57750"/>
    <n v="57750"/>
    <n v="57750"/>
    <n v="57750"/>
    <n v="-57750"/>
    <n v="-57750"/>
    <n v="0"/>
    <n v="0"/>
    <n v="100"/>
    <n v="115500"/>
    <n v="200"/>
  </r>
  <r>
    <x v="5"/>
    <s v="Maritime"/>
    <s v="Import"/>
    <x v="4797"/>
    <d v="2024-08-22T00:00:00"/>
    <x v="2"/>
    <s v="DFCLCIAL07"/>
    <x v="22"/>
    <s v="AUTOL DOUANE"/>
    <n v="0"/>
    <n v="435"/>
    <n v="435"/>
    <n v="0"/>
    <n v="0"/>
    <n v="0"/>
    <n v="0"/>
    <n v="0"/>
    <n v="435"/>
    <n v="100"/>
    <n v="0"/>
    <n v="435"/>
    <n v="435"/>
    <n v="0"/>
    <n v="0"/>
    <n v="0"/>
    <n v="0"/>
    <n v="435"/>
    <n v="0"/>
    <n v="100"/>
    <n v="435"/>
    <n v="0"/>
  </r>
  <r>
    <x v="5"/>
    <s v="Maritime"/>
    <s v="Export"/>
    <x v="4798"/>
    <d v="2024-08-22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4799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800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4801"/>
    <d v="2024-08-2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802"/>
    <d v="2024-08-22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4803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804"/>
    <d v="2024-08-22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805"/>
    <d v="2024-08-22T00:00:00"/>
    <x v="2"/>
    <s v="DFCLCIAL07"/>
    <x v="6"/>
    <s v="DROITS DE DOUANE"/>
    <n v="0"/>
    <n v="0"/>
    <n v="0"/>
    <n v="0"/>
    <n v="0"/>
    <n v="0"/>
    <n v="0"/>
    <n v="0"/>
    <n v="0"/>
    <n v="0"/>
    <n v="0"/>
    <n v="4372"/>
    <n v="4372"/>
    <n v="4372"/>
    <n v="4372"/>
    <n v="-4372"/>
    <n v="-4372"/>
    <n v="0"/>
    <n v="0"/>
    <n v="100"/>
    <n v="8744"/>
    <n v="200"/>
  </r>
  <r>
    <x v="5"/>
    <s v="Maritime"/>
    <s v="Import"/>
    <x v="4805"/>
    <d v="2024-08-22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4806"/>
    <d v="2024-08-22T00:00:00"/>
    <x v="5"/>
    <s v="DFCLCIAL02"/>
    <x v="26"/>
    <s v="EXO TPS ROUTE"/>
    <n v="0"/>
    <n v="1360"/>
    <n v="1360"/>
    <n v="1200"/>
    <n v="0"/>
    <n v="-1200"/>
    <n v="-1200"/>
    <n v="0"/>
    <n v="1360"/>
    <n v="100"/>
    <n v="0"/>
    <n v="1360"/>
    <n v="1360"/>
    <n v="1200"/>
    <n v="1200"/>
    <n v="-1200"/>
    <n v="-1200"/>
    <n v="160"/>
    <n v="0"/>
    <n v="100"/>
    <n v="2560"/>
    <n v="213.33"/>
  </r>
  <r>
    <x v="0"/>
    <s v="Maritime"/>
    <s v="Export"/>
    <x v="4807"/>
    <d v="2024-08-2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4808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809"/>
    <d v="2024-08-22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5"/>
    <s v="Maritime"/>
    <s v="Export"/>
    <x v="4810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4811"/>
    <d v="2024-08-22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Import"/>
    <x v="4812"/>
    <d v="2024-08-22T00:00:00"/>
    <x v="3"/>
    <s v="DFCLCIAL01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4812"/>
    <d v="2024-08-22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4813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5613"/>
    <n v="5613"/>
    <n v="5613"/>
    <n v="5613"/>
    <n v="-5613"/>
    <n v="-5613"/>
    <n v="0"/>
    <n v="0"/>
    <n v="100"/>
    <n v="11226"/>
    <n v="200"/>
  </r>
  <r>
    <x v="8"/>
    <s v="Maritime"/>
    <s v="Import"/>
    <x v="4813"/>
    <d v="2024-08-22T00:00:00"/>
    <x v="6"/>
    <s v="DFCLCIAL06"/>
    <x v="0"/>
    <s v="EXO DOUANE"/>
    <n v="0"/>
    <n v="139"/>
    <n v="139"/>
    <n v="0"/>
    <n v="0"/>
    <n v="0"/>
    <n v="0"/>
    <n v="0"/>
    <n v="139"/>
    <n v="100"/>
    <n v="0"/>
    <n v="139"/>
    <n v="139"/>
    <n v="0"/>
    <n v="0"/>
    <n v="0"/>
    <n v="0"/>
    <n v="139"/>
    <n v="0"/>
    <n v="100"/>
    <n v="139"/>
    <n v="0"/>
  </r>
  <r>
    <x v="0"/>
    <s v="Maritime"/>
    <s v="Import"/>
    <x v="4814"/>
    <d v="2024-08-22T00:00:00"/>
    <x v="4"/>
    <s v="DFCLCIAL03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4814"/>
    <d v="2024-08-22T00:00:00"/>
    <x v="4"/>
    <s v="DFCLCIAL03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0"/>
    <s v="Maritime"/>
    <s v="Import"/>
    <x v="4814"/>
    <d v="2024-08-22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814"/>
    <d v="2024-08-22T00:00:00"/>
    <x v="4"/>
    <s v="DFCLCIAL03"/>
    <x v="6"/>
    <s v="DROITS DE DOUANE"/>
    <n v="0"/>
    <n v="0"/>
    <n v="0"/>
    <n v="0"/>
    <n v="0"/>
    <n v="0"/>
    <n v="0"/>
    <n v="0"/>
    <n v="0"/>
    <n v="0"/>
    <n v="0"/>
    <n v="2212"/>
    <n v="2212"/>
    <n v="2212"/>
    <n v="2212"/>
    <n v="-2212"/>
    <n v="-2212"/>
    <n v="0"/>
    <n v="0"/>
    <n v="100"/>
    <n v="4424"/>
    <n v="200"/>
  </r>
  <r>
    <x v="0"/>
    <s v="Maritime"/>
    <s v="Export"/>
    <x v="4815"/>
    <d v="2024-08-22T00:00:00"/>
    <x v="5"/>
    <s v="DFCLCIAL02"/>
    <x v="0"/>
    <s v="EXO DOUANE"/>
    <n v="0"/>
    <n v="285"/>
    <n v="285"/>
    <n v="0"/>
    <n v="0"/>
    <n v="0"/>
    <n v="0"/>
    <n v="0"/>
    <n v="285"/>
    <n v="100"/>
    <n v="0"/>
    <n v="285"/>
    <n v="285"/>
    <n v="0"/>
    <n v="0"/>
    <n v="0"/>
    <n v="0"/>
    <n v="285"/>
    <n v="0"/>
    <n v="100"/>
    <n v="285"/>
    <n v="0"/>
  </r>
  <r>
    <x v="0"/>
    <s v="Maritime"/>
    <s v="Export"/>
    <x v="4816"/>
    <d v="2024-08-22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4816"/>
    <d v="2024-08-22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817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818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819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820"/>
    <d v="2024-08-22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821"/>
    <d v="2024-08-22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4822"/>
    <d v="2024-08-22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4822"/>
    <d v="2024-08-22T00:00:00"/>
    <x v="5"/>
    <s v="DFCLCIAL02"/>
    <x v="8"/>
    <s v="EXO TIP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4823"/>
    <d v="2024-08-22T00:00:00"/>
    <x v="5"/>
    <s v="DFCLCIAL02"/>
    <x v="26"/>
    <s v="EXO TPS ROUTE"/>
    <n v="0"/>
    <n v="610"/>
    <n v="610"/>
    <n v="560"/>
    <n v="0"/>
    <n v="-560"/>
    <n v="-560"/>
    <n v="0"/>
    <n v="610"/>
    <n v="100"/>
    <n v="0"/>
    <n v="610"/>
    <n v="610"/>
    <n v="560"/>
    <n v="560"/>
    <n v="-560"/>
    <n v="-560"/>
    <n v="50"/>
    <n v="0"/>
    <n v="100"/>
    <n v="1170"/>
    <n v="208.93"/>
  </r>
  <r>
    <x v="0"/>
    <s v="Maritime"/>
    <s v="Export"/>
    <x v="4824"/>
    <d v="2024-08-22T00:00:00"/>
    <x v="0"/>
    <s v="DFCLCIAL04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5"/>
    <s v="Maritime"/>
    <s v="Import"/>
    <x v="4825"/>
    <d v="2024-08-2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826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827"/>
    <d v="2024-08-22T00:00:00"/>
    <x v="0"/>
    <s v="DFCLCIAL04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4827"/>
    <d v="2024-08-22T00:00:00"/>
    <x v="0"/>
    <s v="DFCLCIAL04"/>
    <x v="6"/>
    <s v="DROITS DE DOUANE"/>
    <n v="0"/>
    <n v="0"/>
    <n v="0"/>
    <n v="0"/>
    <n v="0"/>
    <n v="0"/>
    <n v="0"/>
    <n v="0"/>
    <n v="0"/>
    <n v="0"/>
    <n v="0"/>
    <n v="92"/>
    <n v="92"/>
    <n v="92"/>
    <n v="92"/>
    <n v="-92"/>
    <n v="-92"/>
    <n v="0"/>
    <n v="0"/>
    <n v="100"/>
    <n v="184"/>
    <n v="200"/>
  </r>
  <r>
    <x v="0"/>
    <s v="Maritime"/>
    <s v="Import"/>
    <x v="4828"/>
    <d v="2024-08-2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829"/>
    <d v="2024-08-22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4830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831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37"/>
    <n v="37"/>
    <n v="111"/>
    <n v="111"/>
    <n v="-111"/>
    <n v="-111"/>
    <n v="-74"/>
    <n v="0"/>
    <n v="100"/>
    <n v="148"/>
    <n v="133.33000000000001"/>
  </r>
  <r>
    <x v="5"/>
    <s v="Maritime"/>
    <s v="Export"/>
    <x v="4831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831"/>
    <d v="2024-08-22T00:00:00"/>
    <x v="6"/>
    <s v="DFCLCIAL06"/>
    <x v="9"/>
    <s v="EU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4832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4833"/>
    <d v="2024-08-22T00:00:00"/>
    <x v="5"/>
    <s v="DFCLCIAL02"/>
    <x v="0"/>
    <s v="EXO DOUANE"/>
    <n v="0"/>
    <n v="107"/>
    <n v="107"/>
    <n v="0"/>
    <n v="0"/>
    <n v="0"/>
    <n v="0"/>
    <n v="0"/>
    <n v="107"/>
    <n v="100"/>
    <n v="0"/>
    <n v="107"/>
    <n v="107"/>
    <n v="0"/>
    <n v="0"/>
    <n v="0"/>
    <n v="0"/>
    <n v="107"/>
    <n v="0"/>
    <n v="100"/>
    <n v="107"/>
    <n v="0"/>
  </r>
  <r>
    <x v="0"/>
    <s v="Maritime"/>
    <s v="Export"/>
    <x v="4833"/>
    <d v="2024-08-2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834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835"/>
    <d v="2024-08-2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835"/>
    <d v="2024-08-2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836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4837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838"/>
    <d v="2024-08-22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9"/>
    <s v="Aérien"/>
    <s v="Import"/>
    <x v="4839"/>
    <d v="2024-08-22T00:00:00"/>
    <x v="3"/>
    <s v="DFCLCIAL01"/>
    <x v="7"/>
    <s v="TAX DOUANE"/>
    <n v="0"/>
    <n v="72"/>
    <n v="72"/>
    <n v="0"/>
    <n v="0"/>
    <n v="0"/>
    <n v="0"/>
    <n v="0"/>
    <n v="72"/>
    <n v="100"/>
    <n v="0"/>
    <n v="72"/>
    <n v="72"/>
    <n v="0"/>
    <n v="0"/>
    <n v="0"/>
    <n v="0"/>
    <n v="72"/>
    <n v="0"/>
    <n v="100"/>
    <n v="72"/>
    <n v="0"/>
  </r>
  <r>
    <x v="5"/>
    <s v="Maritime"/>
    <s v="Import"/>
    <x v="4840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841"/>
    <d v="2024-08-2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841"/>
    <d v="2024-08-22T00:00:00"/>
    <x v="7"/>
    <s v="DFCLCIAL05"/>
    <x v="0"/>
    <s v="EXO DOUANE"/>
    <n v="0"/>
    <n v="117"/>
    <n v="117"/>
    <n v="0"/>
    <n v="0"/>
    <n v="0"/>
    <n v="0"/>
    <n v="0"/>
    <n v="117"/>
    <n v="100"/>
    <n v="0"/>
    <n v="117"/>
    <n v="117"/>
    <n v="0"/>
    <n v="0"/>
    <n v="0"/>
    <n v="0"/>
    <n v="117"/>
    <n v="0"/>
    <n v="100"/>
    <n v="117"/>
    <n v="0"/>
  </r>
  <r>
    <x v="0"/>
    <s v="Maritime"/>
    <s v="Export"/>
    <x v="4841"/>
    <d v="2024-08-22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841"/>
    <d v="2024-08-2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9"/>
    <s v="Aérien"/>
    <s v="Import"/>
    <x v="4842"/>
    <d v="2024-08-22T00:00:00"/>
    <x v="3"/>
    <s v="DFCLCIAL01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5"/>
    <s v="Maritime"/>
    <s v="Export"/>
    <x v="4843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844"/>
    <d v="2024-08-2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845"/>
    <d v="2024-08-22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4845"/>
    <d v="2024-08-22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45"/>
    <d v="2024-08-22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4845"/>
    <d v="2024-08-2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4845"/>
    <d v="2024-08-22T00:00:00"/>
    <x v="7"/>
    <s v="DFCLCIAL05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Import"/>
    <x v="4846"/>
    <d v="2024-08-22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846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847"/>
    <d v="2024-08-22T00:00:00"/>
    <x v="4"/>
    <s v="DFCLCIAL03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4847"/>
    <d v="2024-08-22T00:00:00"/>
    <x v="4"/>
    <s v="DFCLCIAL03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8"/>
    <s v="Maritime"/>
    <s v="Import"/>
    <x v="4848"/>
    <d v="2024-08-22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Export"/>
    <x v="4849"/>
    <d v="2024-08-2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4850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851"/>
    <d v="2024-08-2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852"/>
    <d v="2024-08-22T00:00:00"/>
    <x v="0"/>
    <s v="DFCLCIAL04"/>
    <x v="42"/>
    <s v="COMMISSIONNAIRE 20%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5"/>
    <s v="Maritime"/>
    <s v="Import"/>
    <x v="4853"/>
    <d v="2024-08-22T00:00:00"/>
    <x v="0"/>
    <s v="DFCLCIAL04"/>
    <x v="27"/>
    <s v="COMMISSIONNAIRE EXO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5"/>
    <s v="Maritime"/>
    <s v="Import"/>
    <x v="4854"/>
    <d v="2024-08-2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855"/>
    <d v="2024-08-2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4856"/>
    <d v="2024-08-22T00:00:00"/>
    <x v="0"/>
    <s v="DFCLCIAL04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856"/>
    <d v="2024-08-22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1"/>
    <s v="Route"/>
    <s v="Export"/>
    <x v="4857"/>
    <d v="2024-08-22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4858"/>
    <d v="2024-08-22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4859"/>
    <d v="2024-08-2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860"/>
    <d v="2024-08-30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861"/>
    <d v="2024-08-22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Export"/>
    <x v="4862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862"/>
    <d v="2024-08-22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4863"/>
    <d v="2024-08-22T00:00:00"/>
    <x v="2"/>
    <s v="DFCLCIAL07"/>
    <x v="6"/>
    <s v="DROITS DE DOUANE"/>
    <n v="0"/>
    <n v="0"/>
    <n v="0"/>
    <n v="0"/>
    <n v="0"/>
    <n v="0"/>
    <n v="0"/>
    <n v="0"/>
    <n v="0"/>
    <n v="0"/>
    <n v="0"/>
    <n v="1607"/>
    <n v="1607"/>
    <n v="1607"/>
    <n v="1607"/>
    <n v="-1607"/>
    <n v="-1607"/>
    <n v="0"/>
    <n v="0"/>
    <n v="100"/>
    <n v="3214"/>
    <n v="200"/>
  </r>
  <r>
    <x v="5"/>
    <s v="Maritime"/>
    <s v="Import"/>
    <x v="4863"/>
    <d v="2024-08-22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4864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864"/>
    <d v="2024-08-22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865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66"/>
    <d v="2024-08-22T00:00:00"/>
    <x v="4"/>
    <s v="DFCLCIAL03"/>
    <x v="14"/>
    <s v="EXO FR ANNEXE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Import"/>
    <x v="4866"/>
    <d v="2024-08-22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66"/>
    <d v="2024-08-22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4866"/>
    <d v="2024-08-22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Import"/>
    <x v="4867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67"/>
    <d v="2024-08-22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4867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5"/>
    <s v="Maritime"/>
    <s v="Export"/>
    <x v="4868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69"/>
    <d v="2024-08-22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869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870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71"/>
    <d v="2024-08-22T00:00:00"/>
    <x v="4"/>
    <s v="DFCLCIAL03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4872"/>
    <d v="2024-08-22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4873"/>
    <d v="2024-08-22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4874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75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875"/>
    <d v="2024-08-22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4876"/>
    <d v="2024-08-22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4876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876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77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77"/>
    <d v="2024-08-22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Export"/>
    <x v="4878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879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880"/>
    <d v="2024-08-2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881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149"/>
    <n v="149"/>
    <n v="149"/>
    <n v="149"/>
    <n v="-149"/>
    <n v="-149"/>
    <n v="0"/>
    <n v="0"/>
    <n v="100"/>
    <n v="298"/>
    <n v="200"/>
  </r>
  <r>
    <x v="5"/>
    <s v="Maritime"/>
    <s v="Import"/>
    <x v="4881"/>
    <d v="2024-08-2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2"/>
    <s v="Maritime"/>
    <s v="Import"/>
    <x v="4882"/>
    <d v="2024-08-22T00:00:00"/>
    <x v="4"/>
    <s v="DFCLCIAL03"/>
    <x v="39"/>
    <s v="EXO EMBALLAG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2"/>
    <s v="Maritime"/>
    <s v="Import"/>
    <x v="4882"/>
    <d v="2024-08-22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4882"/>
    <d v="2024-08-22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4882"/>
    <d v="2024-08-22T00:00:00"/>
    <x v="4"/>
    <s v="DFCLCIAL03"/>
    <x v="17"/>
    <s v="EXO TRACTION"/>
    <n v="0"/>
    <n v="170"/>
    <n v="170"/>
    <n v="154.5"/>
    <n v="0"/>
    <n v="-154.5"/>
    <n v="-154.5"/>
    <n v="0"/>
    <n v="170"/>
    <n v="100"/>
    <n v="0"/>
    <n v="170"/>
    <n v="170"/>
    <n v="154.5"/>
    <n v="0"/>
    <n v="-154.5"/>
    <n v="-154.5"/>
    <n v="170"/>
    <n v="0"/>
    <n v="100"/>
    <n v="324.5"/>
    <n v="210.03"/>
  </r>
  <r>
    <x v="2"/>
    <s v="Maritime"/>
    <s v="Import"/>
    <x v="4882"/>
    <d v="2024-08-22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4883"/>
    <d v="2024-08-22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4883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84"/>
    <d v="2024-08-22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884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885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4885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885"/>
    <d v="2024-08-22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4886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887"/>
    <d v="2024-08-2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4888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4888"/>
    <d v="2024-08-22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889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890"/>
    <d v="2024-08-22T00:00:00"/>
    <x v="3"/>
    <s v="DFCLCIAL01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890"/>
    <d v="2024-08-22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891"/>
    <d v="2024-08-2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892"/>
    <d v="2024-08-2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893"/>
    <d v="2024-08-2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894"/>
    <d v="2024-08-2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895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552"/>
    <n v="552"/>
    <n v="552"/>
    <n v="552"/>
    <n v="-552"/>
    <n v="-552"/>
    <n v="0"/>
    <n v="0"/>
    <n v="100"/>
    <n v="1104"/>
    <n v="200"/>
  </r>
  <r>
    <x v="5"/>
    <s v="Maritime"/>
    <s v="Import"/>
    <x v="4895"/>
    <d v="2024-08-22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4896"/>
    <d v="2024-08-2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897"/>
    <d v="2024-08-2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898"/>
    <d v="2024-08-22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4899"/>
    <d v="2024-08-2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900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01"/>
    <d v="2024-08-2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02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771"/>
    <n v="771"/>
    <n v="771"/>
    <n v="771"/>
    <n v="-771"/>
    <n v="-771"/>
    <n v="0"/>
    <n v="0"/>
    <n v="100"/>
    <n v="1542"/>
    <n v="200"/>
  </r>
  <r>
    <x v="5"/>
    <s v="Maritime"/>
    <s v="Import"/>
    <x v="4902"/>
    <d v="2024-08-22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4903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904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904"/>
    <d v="2024-08-22T00:00:00"/>
    <x v="5"/>
    <s v="DFCLCIAL02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4904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Import"/>
    <x v="4905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94"/>
    <n v="94"/>
    <n v="94"/>
    <n v="94"/>
    <n v="-94"/>
    <n v="-94"/>
    <n v="0"/>
    <n v="0"/>
    <n v="100"/>
    <n v="188"/>
    <n v="200"/>
  </r>
  <r>
    <x v="5"/>
    <s v="Maritime"/>
    <s v="Import"/>
    <x v="4905"/>
    <d v="2024-08-2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4906"/>
    <d v="2024-08-22T00:00:00"/>
    <x v="0"/>
    <s v="DFCLCIAL04"/>
    <x v="4"/>
    <s v="TAX  FR ANNEXE"/>
    <n v="0"/>
    <n v="45"/>
    <n v="45"/>
    <n v="36.25"/>
    <n v="0"/>
    <n v="-36.25"/>
    <n v="-36.25"/>
    <n v="0"/>
    <n v="45"/>
    <n v="100"/>
    <n v="0"/>
    <n v="45"/>
    <n v="45"/>
    <n v="36.25"/>
    <n v="36.25"/>
    <n v="-36.25"/>
    <n v="-36.25"/>
    <n v="8.75"/>
    <n v="0"/>
    <n v="100"/>
    <n v="81.25"/>
    <n v="224.14"/>
  </r>
  <r>
    <x v="5"/>
    <s v="Maritime"/>
    <s v="Import"/>
    <x v="4906"/>
    <d v="2024-08-22T00:00:00"/>
    <x v="0"/>
    <s v="DFCLCIAL04"/>
    <x v="7"/>
    <s v="TAX DOUANE"/>
    <n v="0"/>
    <n v="57"/>
    <n v="57"/>
    <n v="0"/>
    <n v="0"/>
    <n v="0"/>
    <n v="0"/>
    <n v="0"/>
    <n v="57"/>
    <n v="100"/>
    <n v="0"/>
    <n v="57"/>
    <n v="57"/>
    <n v="0"/>
    <n v="0"/>
    <n v="0"/>
    <n v="0"/>
    <n v="57"/>
    <n v="0"/>
    <n v="100"/>
    <n v="57"/>
    <n v="0"/>
  </r>
  <r>
    <x v="5"/>
    <s v="Maritime"/>
    <s v="Import"/>
    <x v="4907"/>
    <d v="2024-08-2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4908"/>
    <d v="2024-08-2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908"/>
    <d v="2024-08-22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5"/>
    <s v="Maritime"/>
    <s v="Import"/>
    <x v="4909"/>
    <d v="2024-08-22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910"/>
    <d v="2024-08-22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911"/>
    <d v="2024-08-22T00:00:00"/>
    <x v="7"/>
    <s v="DFCLCIAL05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911"/>
    <d v="2024-08-22T00:00:00"/>
    <x v="7"/>
    <s v="DFCLCIAL05"/>
    <x v="14"/>
    <s v="EXO FR ANNEX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4912"/>
    <d v="2024-08-22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4912"/>
    <d v="2024-08-22T00:00:00"/>
    <x v="1"/>
    <s v="DFCLCPTA"/>
    <x v="14"/>
    <s v="EXO FR ANNEXE"/>
    <n v="0"/>
    <n v="0"/>
    <n v="0"/>
    <n v="0"/>
    <n v="320"/>
    <n v="320"/>
    <n v="0"/>
    <n v="0"/>
    <n v="-320"/>
    <n v="0"/>
    <n v="0"/>
    <n v="0"/>
    <n v="0"/>
    <n v="0"/>
    <n v="0"/>
    <n v="320"/>
    <n v="0"/>
    <n v="0"/>
    <n v="0"/>
    <n v="0"/>
    <n v="-320"/>
    <n v="0"/>
  </r>
  <r>
    <x v="0"/>
    <s v="Maritime"/>
    <s v="Import"/>
    <x v="4912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4912"/>
    <d v="2024-08-2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4912"/>
    <d v="2024-08-22T00:00:00"/>
    <x v="5"/>
    <s v="DFCLCIAL02"/>
    <x v="14"/>
    <s v="EXO FR ANNEXE"/>
    <n v="0"/>
    <n v="340"/>
    <n v="340"/>
    <n v="320"/>
    <n v="0"/>
    <n v="-320"/>
    <n v="-320"/>
    <n v="0"/>
    <n v="340"/>
    <n v="100"/>
    <n v="0"/>
    <n v="340"/>
    <n v="340"/>
    <n v="320"/>
    <n v="320"/>
    <n v="-320"/>
    <n v="-320"/>
    <n v="20"/>
    <n v="0"/>
    <n v="100"/>
    <n v="660"/>
    <n v="206.25"/>
  </r>
  <r>
    <x v="9"/>
    <s v="Aérien"/>
    <s v="Export"/>
    <x v="4913"/>
    <d v="2024-08-22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9"/>
    <s v="Aérien"/>
    <s v="Export"/>
    <x v="4914"/>
    <d v="2024-08-22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915"/>
    <d v="2024-08-22T00:00:00"/>
    <x v="5"/>
    <s v="DFCLCIAL02"/>
    <x v="26"/>
    <s v="EXO TPS ROUTE"/>
    <n v="0"/>
    <n v="1220"/>
    <n v="1220"/>
    <n v="1080"/>
    <n v="0"/>
    <n v="-1080"/>
    <n v="-1080"/>
    <n v="0"/>
    <n v="1220"/>
    <n v="100"/>
    <n v="0"/>
    <n v="1220"/>
    <n v="1220"/>
    <n v="1080"/>
    <n v="1080"/>
    <n v="-1080"/>
    <n v="-1080"/>
    <n v="140"/>
    <n v="0"/>
    <n v="100"/>
    <n v="2300"/>
    <n v="212.96"/>
  </r>
  <r>
    <x v="5"/>
    <s v="Maritime"/>
    <s v="Import"/>
    <x v="4916"/>
    <d v="2024-08-2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4917"/>
    <d v="2024-08-2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4918"/>
    <d v="2024-08-22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4919"/>
    <d v="2024-08-22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4920"/>
    <d v="2024-08-2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4921"/>
    <d v="2024-08-22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922"/>
    <d v="2024-08-22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5"/>
    <s v="Maritime"/>
    <s v="Export"/>
    <x v="4923"/>
    <d v="2024-08-2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924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925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4925"/>
    <d v="2024-08-22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4926"/>
    <d v="2024-08-22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4927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928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4929"/>
    <d v="2024-08-22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4930"/>
    <d v="2024-08-22T00:00:00"/>
    <x v="4"/>
    <s v="DFCLCIAL03"/>
    <x v="31"/>
    <s v="TAX STOCKAGE"/>
    <n v="0"/>
    <n v="306.85000000000002"/>
    <n v="306.85000000000002"/>
    <n v="0"/>
    <n v="0"/>
    <n v="0"/>
    <n v="0"/>
    <n v="0"/>
    <n v="306.85000000000002"/>
    <n v="100"/>
    <n v="0"/>
    <n v="306.85000000000002"/>
    <n v="306.85000000000002"/>
    <n v="0"/>
    <n v="0"/>
    <n v="0"/>
    <n v="0"/>
    <n v="306.85000000000002"/>
    <n v="0"/>
    <n v="100"/>
    <n v="306.85000000000002"/>
    <n v="0"/>
  </r>
  <r>
    <x v="2"/>
    <s v="Maritime"/>
    <s v="Import"/>
    <x v="4930"/>
    <d v="2024-08-22T00:00:00"/>
    <x v="4"/>
    <s v="DFCLCIAL03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5"/>
    <s v="Maritime"/>
    <s v="Export"/>
    <x v="4931"/>
    <d v="2024-08-2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4932"/>
    <d v="2024-08-22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4933"/>
    <d v="2024-08-22T00:00:00"/>
    <x v="0"/>
    <s v="DFCLCIAL04"/>
    <x v="0"/>
    <s v="EXO DOUANE"/>
    <n v="0"/>
    <n v="671.5"/>
    <n v="671.5"/>
    <n v="0"/>
    <n v="0"/>
    <n v="0"/>
    <n v="0"/>
    <n v="0"/>
    <n v="671.5"/>
    <n v="100"/>
    <n v="0"/>
    <n v="671.5"/>
    <n v="671.5"/>
    <n v="0"/>
    <n v="0"/>
    <n v="0"/>
    <n v="0"/>
    <n v="671.5"/>
    <n v="0"/>
    <n v="100"/>
    <n v="671.5"/>
    <n v="0"/>
  </r>
  <r>
    <x v="0"/>
    <s v="Maritime"/>
    <s v="Import"/>
    <x v="4933"/>
    <d v="2024-08-22T00:00:00"/>
    <x v="0"/>
    <s v="DFCLCIAL04"/>
    <x v="6"/>
    <s v="DROITS DE DOUANE"/>
    <n v="0"/>
    <n v="0"/>
    <n v="0"/>
    <n v="0"/>
    <n v="0"/>
    <n v="0"/>
    <n v="0"/>
    <n v="0"/>
    <n v="0"/>
    <n v="0"/>
    <n v="0"/>
    <n v="4892"/>
    <n v="4892"/>
    <n v="4892"/>
    <n v="4892"/>
    <n v="-4892"/>
    <n v="-4892"/>
    <n v="0"/>
    <n v="0"/>
    <n v="100"/>
    <n v="9784"/>
    <n v="200"/>
  </r>
  <r>
    <x v="5"/>
    <s v="Maritime"/>
    <s v="Import"/>
    <x v="4934"/>
    <d v="2024-08-22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4935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936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4937"/>
    <d v="2024-08-2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4938"/>
    <d v="2024-08-22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38"/>
    <d v="2024-08-22T00:00:00"/>
    <x v="2"/>
    <s v="DFCLCIAL07"/>
    <x v="6"/>
    <s v="DROITS DE DOUANE"/>
    <n v="0"/>
    <n v="0"/>
    <n v="0"/>
    <n v="0"/>
    <n v="0"/>
    <n v="0"/>
    <n v="0"/>
    <n v="0"/>
    <n v="0"/>
    <n v="0"/>
    <n v="0"/>
    <n v="459"/>
    <n v="459"/>
    <n v="459"/>
    <n v="459"/>
    <n v="-459"/>
    <n v="-459"/>
    <n v="0"/>
    <n v="0"/>
    <n v="100"/>
    <n v="918"/>
    <n v="200"/>
  </r>
  <r>
    <x v="5"/>
    <s v="Maritime"/>
    <s v="Import"/>
    <x v="4939"/>
    <d v="2024-08-2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4940"/>
    <d v="2024-08-22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4941"/>
    <d v="2024-08-2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4942"/>
    <d v="2024-08-22T00:00:00"/>
    <x v="5"/>
    <s v="DFCLCIAL02"/>
    <x v="7"/>
    <s v="TAX DOUANE"/>
    <n v="0"/>
    <n v="92"/>
    <n v="92"/>
    <n v="0"/>
    <n v="0"/>
    <n v="0"/>
    <n v="0"/>
    <n v="0"/>
    <n v="92"/>
    <n v="100"/>
    <n v="0"/>
    <n v="92"/>
    <n v="92"/>
    <n v="0"/>
    <n v="0"/>
    <n v="0"/>
    <n v="0"/>
    <n v="92"/>
    <n v="0"/>
    <n v="100"/>
    <n v="92"/>
    <n v="0"/>
  </r>
  <r>
    <x v="0"/>
    <s v="Maritime"/>
    <s v="Import"/>
    <x v="4942"/>
    <d v="2024-08-22T00:00:00"/>
    <x v="5"/>
    <s v="DFCLCIAL02"/>
    <x v="6"/>
    <s v="DROITS DE DOUANE"/>
    <n v="0"/>
    <n v="0"/>
    <n v="0"/>
    <n v="0"/>
    <n v="0"/>
    <n v="0"/>
    <n v="0"/>
    <n v="0"/>
    <n v="0"/>
    <n v="0"/>
    <n v="0"/>
    <n v="2578"/>
    <n v="2578"/>
    <n v="2578"/>
    <n v="2578"/>
    <n v="-2578"/>
    <n v="-2578"/>
    <n v="0"/>
    <n v="0"/>
    <n v="100"/>
    <n v="5156"/>
    <n v="200"/>
  </r>
  <r>
    <x v="0"/>
    <s v="Maritime"/>
    <s v="Import"/>
    <x v="4942"/>
    <d v="2024-08-22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4942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5"/>
    <s v="Maritime"/>
    <s v="Import"/>
    <x v="4943"/>
    <d v="2024-08-22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4944"/>
    <d v="2024-08-22T00:00:00"/>
    <x v="0"/>
    <s v="DFCLCIAL04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4945"/>
    <d v="2024-08-2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4945"/>
    <d v="2024-08-2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946"/>
    <d v="2024-08-2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4946"/>
    <d v="2024-08-2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947"/>
    <d v="2024-08-22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4947"/>
    <d v="2024-08-22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4948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552"/>
    <n v="552"/>
    <n v="552"/>
    <n v="552"/>
    <n v="-552"/>
    <n v="-552"/>
    <n v="0"/>
    <n v="0"/>
    <n v="100"/>
    <n v="1104"/>
    <n v="200"/>
  </r>
  <r>
    <x v="5"/>
    <s v="Maritime"/>
    <s v="Import"/>
    <x v="4948"/>
    <d v="2024-08-22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49"/>
    <d v="2024-08-22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4950"/>
    <d v="2024-08-22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4951"/>
    <d v="2024-08-22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951"/>
    <d v="2024-08-22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4951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5"/>
    <s v="Maritime"/>
    <s v="Export"/>
    <x v="4952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4953"/>
    <d v="2024-08-22T00:00:00"/>
    <x v="0"/>
    <s v="DFCLCIAL04"/>
    <x v="0"/>
    <s v="EXO DOUAN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0"/>
    <s v="Maritime"/>
    <s v="Export"/>
    <x v="4954"/>
    <d v="2024-08-22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4954"/>
    <d v="2024-08-22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4955"/>
    <d v="2024-08-22T00:00:00"/>
    <x v="5"/>
    <s v="DFCLCIAL02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Export"/>
    <x v="4955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0"/>
    <s v="Maritime"/>
    <s v="Export"/>
    <x v="4955"/>
    <d v="2024-08-22T00:00:00"/>
    <x v="5"/>
    <s v="DFCLCIAL02"/>
    <x v="0"/>
    <s v="EXO DOUANE"/>
    <n v="0"/>
    <n v="768"/>
    <n v="768"/>
    <n v="0"/>
    <n v="0"/>
    <n v="0"/>
    <n v="0"/>
    <n v="0"/>
    <n v="768"/>
    <n v="100"/>
    <n v="0"/>
    <n v="768"/>
    <n v="768"/>
    <n v="0"/>
    <n v="0"/>
    <n v="0"/>
    <n v="0"/>
    <n v="768"/>
    <n v="0"/>
    <n v="100"/>
    <n v="768"/>
    <n v="0"/>
  </r>
  <r>
    <x v="5"/>
    <s v="Maritime"/>
    <s v="Import"/>
    <x v="4956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5"/>
    <s v="Maritime"/>
    <s v="Import"/>
    <x v="4956"/>
    <d v="2024-08-22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2"/>
    <s v="Maritime"/>
    <s v="Import"/>
    <x v="4957"/>
    <d v="2024-08-22T00:00:00"/>
    <x v="3"/>
    <s v="DFCLCIAL01"/>
    <x v="15"/>
    <s v="TAX TRACTION"/>
    <n v="0"/>
    <n v="1012"/>
    <n v="1012"/>
    <n v="880"/>
    <n v="0"/>
    <n v="-880"/>
    <n v="-880"/>
    <n v="0"/>
    <n v="1012"/>
    <n v="100"/>
    <n v="0"/>
    <n v="1012"/>
    <n v="1012"/>
    <n v="880"/>
    <n v="880"/>
    <n v="-880"/>
    <n v="-880"/>
    <n v="132"/>
    <n v="0"/>
    <n v="100"/>
    <n v="1892"/>
    <n v="215"/>
  </r>
  <r>
    <x v="2"/>
    <s v="Maritime"/>
    <s v="Import"/>
    <x v="4957"/>
    <d v="2024-08-22T00:00:00"/>
    <x v="3"/>
    <s v="DFCLCIAL01"/>
    <x v="19"/>
    <s v="TAX MANUT"/>
    <n v="0"/>
    <n v="202.1"/>
    <n v="202.1"/>
    <n v="0"/>
    <n v="0"/>
    <n v="0"/>
    <n v="0"/>
    <n v="0"/>
    <n v="202.1"/>
    <n v="100"/>
    <n v="0"/>
    <n v="202.1"/>
    <n v="202.1"/>
    <n v="0"/>
    <n v="0"/>
    <n v="0"/>
    <n v="0"/>
    <n v="202.1"/>
    <n v="0"/>
    <n v="100"/>
    <n v="202.1"/>
    <n v="0"/>
  </r>
  <r>
    <x v="0"/>
    <s v="Maritime"/>
    <s v="Import"/>
    <x v="4958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Import"/>
    <x v="4959"/>
    <d v="2024-08-22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4960"/>
    <d v="2024-08-22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4961"/>
    <d v="2024-08-22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962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963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964"/>
    <d v="2024-08-22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4964"/>
    <d v="2024-08-22T00:00:00"/>
    <x v="5"/>
    <s v="DFCLCIAL02"/>
    <x v="6"/>
    <s v="DROITS DE DOUANE"/>
    <n v="0"/>
    <n v="0"/>
    <n v="0"/>
    <n v="0"/>
    <n v="0"/>
    <n v="0"/>
    <n v="0"/>
    <n v="0"/>
    <n v="0"/>
    <n v="0"/>
    <n v="0"/>
    <n v="3409"/>
    <n v="3409"/>
    <n v="3409"/>
    <n v="3409"/>
    <n v="-3409"/>
    <n v="-3409"/>
    <n v="0"/>
    <n v="0"/>
    <n v="100"/>
    <n v="6818"/>
    <n v="200"/>
  </r>
  <r>
    <x v="0"/>
    <s v="Maritime"/>
    <s v="Import"/>
    <x v="4964"/>
    <d v="2024-08-22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4964"/>
    <d v="2024-08-22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4965"/>
    <d v="2024-08-22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4965"/>
    <d v="2024-08-22T00:00:00"/>
    <x v="4"/>
    <s v="DFCLCIAL03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Export"/>
    <x v="4966"/>
    <d v="2024-08-22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4966"/>
    <d v="2024-08-22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4967"/>
    <d v="2024-08-22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968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Export"/>
    <x v="4969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3"/>
    <s v="Route"/>
    <s v="Export"/>
    <x v="4970"/>
    <d v="2024-08-22T00:00:00"/>
    <x v="6"/>
    <s v="DFCLCIAL06"/>
    <x v="3"/>
    <s v="TAX AFFRETEMENT"/>
    <n v="0"/>
    <n v="340"/>
    <n v="340"/>
    <n v="300"/>
    <n v="0"/>
    <n v="-300"/>
    <n v="-300"/>
    <n v="0"/>
    <n v="340"/>
    <n v="100"/>
    <n v="0"/>
    <n v="340"/>
    <n v="340"/>
    <n v="300"/>
    <n v="300"/>
    <n v="-300"/>
    <n v="-300"/>
    <n v="40"/>
    <n v="0"/>
    <n v="100"/>
    <n v="640"/>
    <n v="213.33"/>
  </r>
  <r>
    <x v="5"/>
    <s v="Maritime"/>
    <s v="Export"/>
    <x v="4971"/>
    <d v="2024-08-22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4972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972"/>
    <d v="2024-08-22T00:00:00"/>
    <x v="2"/>
    <s v="DFCLCIAL07"/>
    <x v="6"/>
    <s v="DROITS DE DOUANE"/>
    <n v="0"/>
    <n v="0"/>
    <n v="0"/>
    <n v="0"/>
    <n v="0"/>
    <n v="0"/>
    <n v="0"/>
    <n v="0"/>
    <n v="0"/>
    <n v="0"/>
    <n v="0"/>
    <n v="6818.27"/>
    <n v="6818.27"/>
    <n v="6818.27"/>
    <n v="6818.27"/>
    <n v="-6818.27"/>
    <n v="-6818.27"/>
    <n v="0"/>
    <n v="0"/>
    <n v="100"/>
    <n v="13636.54"/>
    <n v="200"/>
  </r>
  <r>
    <x v="0"/>
    <s v="Maritime"/>
    <s v="Import"/>
    <x v="4972"/>
    <d v="2024-08-22T00:00:00"/>
    <x v="2"/>
    <s v="DFCLCIAL07"/>
    <x v="4"/>
    <s v="TAX  FR ANNEXE"/>
    <n v="0"/>
    <n v="150.9"/>
    <n v="150.9"/>
    <n v="130.9"/>
    <n v="0"/>
    <n v="-130.9"/>
    <n v="-130.9"/>
    <n v="0"/>
    <n v="150.9"/>
    <n v="100"/>
    <n v="0"/>
    <n v="150.9"/>
    <n v="150.9"/>
    <n v="130.9"/>
    <n v="130.9"/>
    <n v="-130.9"/>
    <n v="-130.9"/>
    <n v="20"/>
    <n v="0"/>
    <n v="100"/>
    <n v="281.8"/>
    <n v="215.28"/>
  </r>
  <r>
    <x v="5"/>
    <s v="Maritime"/>
    <s v="Export"/>
    <x v="4973"/>
    <d v="2024-08-22T00:00:00"/>
    <x v="6"/>
    <s v="DFCLCIAL06"/>
    <x v="0"/>
    <s v="EXO DOUANE"/>
    <n v="0"/>
    <n v="57"/>
    <n v="57"/>
    <n v="0"/>
    <n v="0"/>
    <n v="0"/>
    <n v="0"/>
    <n v="0"/>
    <n v="57"/>
    <n v="100"/>
    <n v="0"/>
    <n v="57"/>
    <n v="57"/>
    <n v="0"/>
    <n v="0"/>
    <n v="0"/>
    <n v="0"/>
    <n v="57"/>
    <n v="0"/>
    <n v="100"/>
    <n v="57"/>
    <n v="0"/>
  </r>
  <r>
    <x v="0"/>
    <s v="Maritime"/>
    <s v="Import"/>
    <x v="4974"/>
    <d v="2024-08-22T00:00:00"/>
    <x v="0"/>
    <s v="DFCLCIAL04"/>
    <x v="6"/>
    <s v="DROITS DE DOUANE"/>
    <n v="0"/>
    <n v="0"/>
    <n v="0"/>
    <n v="0"/>
    <n v="0"/>
    <n v="0"/>
    <n v="0"/>
    <n v="0"/>
    <n v="0"/>
    <n v="0"/>
    <n v="0"/>
    <n v="2023"/>
    <n v="2023"/>
    <n v="2023"/>
    <n v="2023"/>
    <n v="-2023"/>
    <n v="-2023"/>
    <n v="0"/>
    <n v="0"/>
    <n v="100"/>
    <n v="4046"/>
    <n v="200"/>
  </r>
  <r>
    <x v="0"/>
    <s v="Maritime"/>
    <s v="Import"/>
    <x v="4974"/>
    <d v="2024-08-22T00:00:00"/>
    <x v="0"/>
    <s v="DFCLCIAL04"/>
    <x v="0"/>
    <s v="EXO DOUANE"/>
    <n v="0"/>
    <n v="419.9"/>
    <n v="419.9"/>
    <n v="0"/>
    <n v="0"/>
    <n v="0"/>
    <n v="0"/>
    <n v="0"/>
    <n v="419.9"/>
    <n v="100"/>
    <n v="0"/>
    <n v="419.9"/>
    <n v="419.9"/>
    <n v="0"/>
    <n v="0"/>
    <n v="0"/>
    <n v="0"/>
    <n v="419.9"/>
    <n v="0"/>
    <n v="100"/>
    <n v="419.9"/>
    <n v="0"/>
  </r>
  <r>
    <x v="3"/>
    <s v="Route"/>
    <s v="Export"/>
    <x v="4975"/>
    <d v="2024-08-22T00:00:00"/>
    <x v="6"/>
    <s v="DFCLCIAL06"/>
    <x v="3"/>
    <s v="TAX AFFRETEMENT"/>
    <n v="0"/>
    <n v="304.5"/>
    <n v="304.5"/>
    <n v="240"/>
    <n v="0"/>
    <n v="-240"/>
    <n v="-240"/>
    <n v="0"/>
    <n v="304.5"/>
    <n v="100"/>
    <n v="0"/>
    <n v="304.5"/>
    <n v="304.5"/>
    <n v="240"/>
    <n v="240"/>
    <n v="-240"/>
    <n v="-240"/>
    <n v="64.5"/>
    <n v="0"/>
    <n v="100"/>
    <n v="544.5"/>
    <n v="226.88"/>
  </r>
  <r>
    <x v="0"/>
    <s v="Maritime"/>
    <s v="Import"/>
    <x v="4976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Export"/>
    <x v="4977"/>
    <d v="2024-08-22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0"/>
    <s v="Maritime"/>
    <s v="Import"/>
    <x v="4978"/>
    <d v="2024-08-22T00:00:00"/>
    <x v="2"/>
    <s v="DFCLCIAL07"/>
    <x v="6"/>
    <s v="DROITS DE DOUANE"/>
    <n v="0"/>
    <n v="0"/>
    <n v="0"/>
    <n v="0"/>
    <n v="0"/>
    <n v="0"/>
    <n v="0"/>
    <n v="0"/>
    <n v="0"/>
    <n v="0"/>
    <n v="0"/>
    <n v="6816.88"/>
    <n v="6816.88"/>
    <n v="6816.88"/>
    <n v="6816.88"/>
    <n v="-6816.88"/>
    <n v="-6816.88"/>
    <n v="0"/>
    <n v="0"/>
    <n v="100"/>
    <n v="13633.76"/>
    <n v="200"/>
  </r>
  <r>
    <x v="0"/>
    <s v="Maritime"/>
    <s v="Import"/>
    <x v="4979"/>
    <d v="2024-08-22T00:00:00"/>
    <x v="0"/>
    <s v="DFCLCIAL04"/>
    <x v="0"/>
    <s v="EXO DOUANE"/>
    <n v="0"/>
    <n v="256.7"/>
    <n v="256.7"/>
    <n v="0"/>
    <n v="0"/>
    <n v="0"/>
    <n v="0"/>
    <n v="0"/>
    <n v="256.7"/>
    <n v="100"/>
    <n v="0"/>
    <n v="256.7"/>
    <n v="256.7"/>
    <n v="0"/>
    <n v="0"/>
    <n v="0"/>
    <n v="0"/>
    <n v="256.7"/>
    <n v="0"/>
    <n v="100"/>
    <n v="256.7"/>
    <n v="0"/>
  </r>
  <r>
    <x v="0"/>
    <s v="Maritime"/>
    <s v="Import"/>
    <x v="4979"/>
    <d v="2024-08-22T00:00:00"/>
    <x v="0"/>
    <s v="DFCLCIAL04"/>
    <x v="6"/>
    <s v="DROITS DE DOUANE"/>
    <n v="0"/>
    <n v="0"/>
    <n v="0"/>
    <n v="0"/>
    <n v="0"/>
    <n v="0"/>
    <n v="0"/>
    <n v="0"/>
    <n v="0"/>
    <n v="0"/>
    <n v="0"/>
    <n v="813"/>
    <n v="813"/>
    <n v="813"/>
    <n v="813"/>
    <n v="-813"/>
    <n v="-813"/>
    <n v="0"/>
    <n v="0"/>
    <n v="100"/>
    <n v="1626"/>
    <n v="200"/>
  </r>
  <r>
    <x v="0"/>
    <s v="Maritime"/>
    <s v="Import"/>
    <x v="4980"/>
    <d v="2024-08-31T00:00:00"/>
    <x v="2"/>
    <s v="DFCLCIAL07"/>
    <x v="6"/>
    <s v="DROITS DE DOUANE"/>
    <n v="0"/>
    <n v="0"/>
    <n v="0"/>
    <n v="0"/>
    <n v="0"/>
    <n v="0"/>
    <n v="0"/>
    <n v="0"/>
    <n v="0"/>
    <n v="0"/>
    <n v="0"/>
    <n v="5888.98"/>
    <n v="5888.98"/>
    <n v="5888.98"/>
    <n v="5888.98"/>
    <n v="-5888.98"/>
    <n v="-5888.98"/>
    <n v="0"/>
    <n v="0"/>
    <n v="100"/>
    <n v="11777.96"/>
    <n v="200"/>
  </r>
  <r>
    <x v="3"/>
    <s v="Route"/>
    <s v="Export"/>
    <x v="4981"/>
    <d v="2024-08-22T00:00:00"/>
    <x v="6"/>
    <s v="DFCLCIAL06"/>
    <x v="3"/>
    <s v="TAX AFFRETEMENT"/>
    <n v="0"/>
    <n v="1214.07"/>
    <n v="1214.07"/>
    <n v="1050"/>
    <n v="0"/>
    <n v="-1050"/>
    <n v="-1050"/>
    <n v="0"/>
    <n v="1214.07"/>
    <n v="100"/>
    <n v="0"/>
    <n v="1214.07"/>
    <n v="1214.07"/>
    <n v="1050"/>
    <n v="1050"/>
    <n v="-1050"/>
    <n v="-1050"/>
    <n v="164.06999999999994"/>
    <n v="0"/>
    <n v="100"/>
    <n v="2264.0700000000002"/>
    <n v="215.63"/>
  </r>
  <r>
    <x v="0"/>
    <s v="Maritime"/>
    <s v="Import"/>
    <x v="4982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983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Import"/>
    <x v="4984"/>
    <d v="2024-08-22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4985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986"/>
    <d v="2024-08-22T00:00:00"/>
    <x v="3"/>
    <s v="DFCLCIAL01"/>
    <x v="0"/>
    <s v="EXO DOUANE"/>
    <n v="0"/>
    <n v="597"/>
    <n v="597"/>
    <n v="0"/>
    <n v="0"/>
    <n v="0"/>
    <n v="0"/>
    <n v="0"/>
    <n v="597"/>
    <n v="100"/>
    <n v="0"/>
    <n v="597"/>
    <n v="597"/>
    <n v="0"/>
    <n v="0"/>
    <n v="0"/>
    <n v="0"/>
    <n v="597"/>
    <n v="0"/>
    <n v="100"/>
    <n v="597"/>
    <n v="0"/>
  </r>
  <r>
    <x v="0"/>
    <s v="Maritime"/>
    <s v="Import"/>
    <x v="4986"/>
    <d v="2024-08-22T00:00:00"/>
    <x v="3"/>
    <s v="DFCLCIAL01"/>
    <x v="8"/>
    <s v="EXO TIP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0"/>
    <s v="Maritime"/>
    <s v="Import"/>
    <x v="4987"/>
    <d v="2024-08-31T00:00:00"/>
    <x v="2"/>
    <s v="DFCLCIAL07"/>
    <x v="6"/>
    <s v="DROITS DE DOUANE"/>
    <n v="0"/>
    <n v="0"/>
    <n v="0"/>
    <n v="0"/>
    <n v="0"/>
    <n v="0"/>
    <n v="0"/>
    <n v="0"/>
    <n v="0"/>
    <n v="0"/>
    <n v="0"/>
    <n v="6286.52"/>
    <n v="6286.52"/>
    <n v="6286.52"/>
    <n v="6286.52"/>
    <n v="-6286.52"/>
    <n v="-6286.52"/>
    <n v="0"/>
    <n v="0"/>
    <n v="100"/>
    <n v="12573.04"/>
    <n v="200"/>
  </r>
  <r>
    <x v="0"/>
    <s v="Maritime"/>
    <s v="Import"/>
    <x v="4988"/>
    <d v="2024-08-22T00:00:00"/>
    <x v="3"/>
    <s v="DFCLCIAL01"/>
    <x v="0"/>
    <s v="EXO DOUANE"/>
    <n v="0"/>
    <n v="268"/>
    <n v="268"/>
    <n v="0"/>
    <n v="0"/>
    <n v="0"/>
    <n v="0"/>
    <n v="0"/>
    <n v="268"/>
    <n v="100"/>
    <n v="0"/>
    <n v="268"/>
    <n v="268"/>
    <n v="0"/>
    <n v="0"/>
    <n v="0"/>
    <n v="0"/>
    <n v="268"/>
    <n v="0"/>
    <n v="100"/>
    <n v="268"/>
    <n v="0"/>
  </r>
  <r>
    <x v="0"/>
    <s v="Maritime"/>
    <s v="Import"/>
    <x v="4988"/>
    <d v="2024-08-22T00:00:00"/>
    <x v="3"/>
    <s v="DFCLCIAL01"/>
    <x v="8"/>
    <s v="EXO TIP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9"/>
    <s v="Aérien"/>
    <s v="Import"/>
    <x v="4989"/>
    <d v="2024-08-22T00:00:00"/>
    <x v="3"/>
    <s v="DFCLCIAL01"/>
    <x v="6"/>
    <s v="DROITS DE DOUANE"/>
    <n v="0"/>
    <n v="0"/>
    <n v="0"/>
    <n v="0"/>
    <n v="0"/>
    <n v="0"/>
    <n v="0"/>
    <n v="0"/>
    <n v="0"/>
    <n v="0"/>
    <n v="0"/>
    <n v="299"/>
    <n v="299"/>
    <n v="299"/>
    <n v="299"/>
    <n v="-299"/>
    <n v="-299"/>
    <n v="0"/>
    <n v="0"/>
    <n v="100"/>
    <n v="598"/>
    <n v="200"/>
  </r>
  <r>
    <x v="9"/>
    <s v="Aérien"/>
    <s v="Import"/>
    <x v="4989"/>
    <d v="2024-08-22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4990"/>
    <d v="2024-08-22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0"/>
    <s v="Maritime"/>
    <s v="Import"/>
    <x v="4991"/>
    <d v="2024-08-22T00:00:00"/>
    <x v="3"/>
    <s v="DFCLCIAL01"/>
    <x v="0"/>
    <s v="EXO DOUANE"/>
    <n v="0"/>
    <n v="696"/>
    <n v="696"/>
    <n v="0"/>
    <n v="0"/>
    <n v="0"/>
    <n v="0"/>
    <n v="0"/>
    <n v="696"/>
    <n v="100"/>
    <n v="0"/>
    <n v="696"/>
    <n v="696"/>
    <n v="0"/>
    <n v="0"/>
    <n v="0"/>
    <n v="0"/>
    <n v="696"/>
    <n v="0"/>
    <n v="100"/>
    <n v="696"/>
    <n v="0"/>
  </r>
  <r>
    <x v="0"/>
    <s v="Maritime"/>
    <s v="Import"/>
    <x v="4991"/>
    <d v="2024-08-22T00:00:00"/>
    <x v="3"/>
    <s v="DFCLCIAL01"/>
    <x v="8"/>
    <s v="EXO TIP"/>
    <n v="0"/>
    <n v="144"/>
    <n v="144"/>
    <n v="0"/>
    <n v="0"/>
    <n v="0"/>
    <n v="0"/>
    <n v="0"/>
    <n v="144"/>
    <n v="100"/>
    <n v="0"/>
    <n v="144"/>
    <n v="144"/>
    <n v="0"/>
    <n v="0"/>
    <n v="0"/>
    <n v="0"/>
    <n v="144"/>
    <n v="0"/>
    <n v="100"/>
    <n v="144"/>
    <n v="0"/>
  </r>
  <r>
    <x v="1"/>
    <s v="Route"/>
    <s v="Export"/>
    <x v="4992"/>
    <d v="2024-08-22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4993"/>
    <d v="2024-08-22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4994"/>
    <d v="2024-08-22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4995"/>
    <d v="2024-08-22T00:00:00"/>
    <x v="2"/>
    <s v="DFCLCIAL07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3"/>
    <s v="Route"/>
    <s v="Export"/>
    <x v="4996"/>
    <d v="2024-08-22T00:00:00"/>
    <x v="6"/>
    <s v="DFCLCIAL06"/>
    <x v="3"/>
    <s v="TAX AFFRETEMENT"/>
    <n v="0"/>
    <n v="417.2"/>
    <n v="417.2"/>
    <n v="228"/>
    <n v="0"/>
    <n v="-228"/>
    <n v="-228"/>
    <n v="0"/>
    <n v="417.2"/>
    <n v="100"/>
    <n v="0"/>
    <n v="417.2"/>
    <n v="417.2"/>
    <n v="228"/>
    <n v="228"/>
    <n v="-228"/>
    <n v="-228"/>
    <n v="189.2"/>
    <n v="0"/>
    <n v="100"/>
    <n v="645.20000000000005"/>
    <n v="282.98"/>
  </r>
  <r>
    <x v="5"/>
    <s v="Maritime"/>
    <s v="Import"/>
    <x v="4997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98"/>
    <d v="2024-08-22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4998"/>
    <d v="2024-08-22T00:00:00"/>
    <x v="6"/>
    <s v="DFCLCIAL06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9"/>
    <s v="Aérien"/>
    <s v="Import"/>
    <x v="4999"/>
    <d v="2024-08-23T00:00:00"/>
    <x v="4"/>
    <s v="DFCLCIAL03"/>
    <x v="6"/>
    <s v="DROITS DE DOUANE"/>
    <n v="0"/>
    <n v="0"/>
    <n v="0"/>
    <n v="0"/>
    <n v="0"/>
    <n v="0"/>
    <n v="0"/>
    <n v="0"/>
    <n v="0"/>
    <n v="0"/>
    <n v="0"/>
    <n v="122"/>
    <n v="122"/>
    <n v="122"/>
    <n v="122"/>
    <n v="-122"/>
    <n v="-122"/>
    <n v="0"/>
    <n v="0"/>
    <n v="100"/>
    <n v="244"/>
    <n v="200"/>
  </r>
  <r>
    <x v="9"/>
    <s v="Aérien"/>
    <s v="Import"/>
    <x v="4999"/>
    <d v="2024-08-23T00:00:00"/>
    <x v="4"/>
    <s v="DFCLCIAL03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5000"/>
    <d v="2024-08-23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000"/>
    <d v="2024-08-23T00:00:00"/>
    <x v="0"/>
    <s v="DFCLCIAL04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2"/>
    <s v="Maritime"/>
    <s v="Import"/>
    <x v="5001"/>
    <d v="2024-08-23T00:00:00"/>
    <x v="4"/>
    <s v="DFCLCIAL03"/>
    <x v="16"/>
    <s v="EXO MANUT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2"/>
    <s v="Maritime"/>
    <s v="Import"/>
    <x v="5001"/>
    <d v="2024-08-23T00:00:00"/>
    <x v="4"/>
    <s v="DFCLCIAL03"/>
    <x v="17"/>
    <s v="EXO TRACTION"/>
    <n v="0"/>
    <n v="170"/>
    <n v="170"/>
    <n v="154.5"/>
    <n v="0"/>
    <n v="-154.5"/>
    <n v="-154.5"/>
    <n v="0"/>
    <n v="170"/>
    <n v="100"/>
    <n v="0"/>
    <n v="170"/>
    <n v="170"/>
    <n v="154.5"/>
    <n v="0"/>
    <n v="-154.5"/>
    <n v="-154.5"/>
    <n v="170"/>
    <n v="0"/>
    <n v="100"/>
    <n v="324.5"/>
    <n v="210.03"/>
  </r>
  <r>
    <x v="2"/>
    <s v="Maritime"/>
    <s v="Import"/>
    <x v="5001"/>
    <d v="2024-08-23T00:00:00"/>
    <x v="4"/>
    <s v="DFCLCIAL03"/>
    <x v="39"/>
    <s v="EXO EMBALLAGE"/>
    <n v="0"/>
    <n v="62.5"/>
    <n v="62.5"/>
    <n v="0"/>
    <n v="0"/>
    <n v="0"/>
    <n v="0"/>
    <n v="0"/>
    <n v="62.5"/>
    <n v="100"/>
    <n v="0"/>
    <n v="62.5"/>
    <n v="62.5"/>
    <n v="0"/>
    <n v="0"/>
    <n v="0"/>
    <n v="0"/>
    <n v="62.5"/>
    <n v="0"/>
    <n v="100"/>
    <n v="62.5"/>
    <n v="0"/>
  </r>
  <r>
    <x v="2"/>
    <s v="Maritime"/>
    <s v="Import"/>
    <x v="5001"/>
    <d v="2024-08-23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5001"/>
    <d v="2024-08-23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002"/>
    <d v="2024-08-23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003"/>
    <d v="2024-08-23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5004"/>
    <d v="2024-08-26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004"/>
    <d v="2024-08-26T00:00:00"/>
    <x v="4"/>
    <s v="DFCLCIAL03"/>
    <x v="14"/>
    <s v="EXO FR ANNEX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5004"/>
    <d v="2024-08-26T00:00:00"/>
    <x v="4"/>
    <s v="DFCLCIAL03"/>
    <x v="5"/>
    <s v="DROITS DE PORT DOUAN"/>
    <n v="0"/>
    <n v="0"/>
    <n v="0"/>
    <n v="0"/>
    <n v="0"/>
    <n v="0"/>
    <n v="0"/>
    <n v="0"/>
    <n v="0"/>
    <n v="0"/>
    <n v="0"/>
    <n v="12"/>
    <n v="12"/>
    <n v="12"/>
    <n v="12"/>
    <n v="-12"/>
    <n v="-12"/>
    <n v="0"/>
    <n v="0"/>
    <n v="100"/>
    <n v="24"/>
    <n v="200"/>
  </r>
  <r>
    <x v="0"/>
    <s v="Maritime"/>
    <s v="Import"/>
    <x v="5004"/>
    <d v="2024-08-26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5005"/>
    <d v="2024-08-23T00:00:00"/>
    <x v="2"/>
    <s v="DFCLCIAL07"/>
    <x v="6"/>
    <s v="DROITS DE DOUANE"/>
    <n v="0"/>
    <n v="0"/>
    <n v="0"/>
    <n v="0"/>
    <n v="0"/>
    <n v="0"/>
    <n v="0"/>
    <n v="0"/>
    <n v="0"/>
    <n v="0"/>
    <n v="0"/>
    <n v="10645"/>
    <n v="10645"/>
    <n v="10645"/>
    <n v="10645"/>
    <n v="-10645"/>
    <n v="-10645"/>
    <n v="0"/>
    <n v="0"/>
    <n v="100"/>
    <n v="21290"/>
    <n v="200"/>
  </r>
  <r>
    <x v="5"/>
    <s v="Maritime"/>
    <s v="Import"/>
    <x v="5005"/>
    <d v="2024-08-23T00:00:00"/>
    <x v="2"/>
    <s v="DFCLCIAL07"/>
    <x v="9"/>
    <s v="EUA"/>
    <n v="0"/>
    <n v="112"/>
    <n v="112"/>
    <n v="0"/>
    <n v="0"/>
    <n v="0"/>
    <n v="0"/>
    <n v="0"/>
    <n v="112"/>
    <n v="100"/>
    <n v="0"/>
    <n v="112"/>
    <n v="112"/>
    <n v="0"/>
    <n v="0"/>
    <n v="0"/>
    <n v="0"/>
    <n v="112"/>
    <n v="0"/>
    <n v="100"/>
    <n v="112"/>
    <n v="0"/>
  </r>
  <r>
    <x v="0"/>
    <s v="Maritime"/>
    <s v="Export"/>
    <x v="5006"/>
    <d v="2024-08-2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006"/>
    <d v="2024-08-23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6"/>
    <s v="Maritime"/>
    <s v="Export"/>
    <x v="5007"/>
    <d v="2024-08-23T00:00:00"/>
    <x v="4"/>
    <s v="DFCLCIAL03"/>
    <x v="14"/>
    <s v="EXO FR ANNEXE"/>
    <n v="0"/>
    <n v="94"/>
    <n v="94"/>
    <n v="0"/>
    <n v="0"/>
    <n v="0"/>
    <n v="0"/>
    <n v="0"/>
    <n v="94"/>
    <n v="100"/>
    <n v="0"/>
    <n v="94"/>
    <n v="94"/>
    <n v="0"/>
    <n v="0"/>
    <n v="0"/>
    <n v="0"/>
    <n v="94"/>
    <n v="0"/>
    <n v="100"/>
    <n v="94"/>
    <n v="0"/>
  </r>
  <r>
    <x v="6"/>
    <s v="Maritime"/>
    <s v="Export"/>
    <x v="5007"/>
    <d v="2024-08-23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6"/>
    <s v="Maritime"/>
    <s v="Export"/>
    <x v="5007"/>
    <d v="2024-08-23T00:00:00"/>
    <x v="4"/>
    <s v="DFCLCIAL03"/>
    <x v="39"/>
    <s v="EXO EMBALLAGE"/>
    <n v="0"/>
    <n v="3.5"/>
    <n v="3.5"/>
    <n v="0"/>
    <n v="0"/>
    <n v="0"/>
    <n v="0"/>
    <n v="0"/>
    <n v="3.5"/>
    <n v="100"/>
    <n v="0"/>
    <n v="3.5"/>
    <n v="3.5"/>
    <n v="0"/>
    <n v="0"/>
    <n v="0"/>
    <n v="0"/>
    <n v="3.5"/>
    <n v="0"/>
    <n v="100"/>
    <n v="3.5"/>
    <n v="0"/>
  </r>
  <r>
    <x v="0"/>
    <s v="Maritime"/>
    <s v="Export"/>
    <x v="5008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08"/>
    <d v="2024-08-23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009"/>
    <d v="2024-08-2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009"/>
    <d v="2024-08-23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010"/>
    <d v="2024-08-23T00:00:00"/>
    <x v="0"/>
    <s v="DFCLCIAL04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Export"/>
    <x v="5011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012"/>
    <d v="2024-08-23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013"/>
    <d v="2024-08-23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5014"/>
    <d v="2024-08-23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015"/>
    <d v="2024-08-23T00:00:00"/>
    <x v="0"/>
    <s v="DFCLCIAL04"/>
    <x v="0"/>
    <s v="EXO DOUANE"/>
    <n v="0"/>
    <n v="5"/>
    <n v="5"/>
    <n v="0"/>
    <n v="0"/>
    <n v="0"/>
    <n v="0"/>
    <n v="0"/>
    <n v="5"/>
    <n v="100"/>
    <n v="0"/>
    <n v="5"/>
    <n v="5"/>
    <n v="0"/>
    <n v="0"/>
    <n v="0"/>
    <n v="0"/>
    <n v="5"/>
    <n v="0"/>
    <n v="100"/>
    <n v="5"/>
    <n v="0"/>
  </r>
  <r>
    <x v="5"/>
    <s v="Maritime"/>
    <s v="Export"/>
    <x v="5016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017"/>
    <d v="2024-08-2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018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5019"/>
    <d v="2024-08-23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1"/>
    <s v="Route"/>
    <s v="Import"/>
    <x v="5019"/>
    <d v="2024-08-23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5020"/>
    <d v="2024-08-23T00:00:00"/>
    <x v="6"/>
    <s v="DFCLCIAL06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Export"/>
    <x v="5021"/>
    <d v="2024-08-23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5022"/>
    <d v="2024-08-2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023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024"/>
    <d v="2024-08-23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5024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351"/>
    <n v="351"/>
    <n v="351"/>
    <n v="351"/>
    <n v="-351"/>
    <n v="-351"/>
    <n v="0"/>
    <n v="0"/>
    <n v="100"/>
    <n v="702"/>
    <n v="200"/>
  </r>
  <r>
    <x v="0"/>
    <s v="Maritime"/>
    <s v="Export"/>
    <x v="5025"/>
    <d v="2024-08-23T00:00:00"/>
    <x v="7"/>
    <s v="DFCLCIAL05"/>
    <x v="0"/>
    <s v="EXO DOUANE"/>
    <n v="0"/>
    <n v="227"/>
    <n v="227"/>
    <n v="0"/>
    <n v="0"/>
    <n v="0"/>
    <n v="0"/>
    <n v="0"/>
    <n v="227"/>
    <n v="100"/>
    <n v="0"/>
    <n v="227"/>
    <n v="227"/>
    <n v="0"/>
    <n v="0"/>
    <n v="0"/>
    <n v="0"/>
    <n v="227"/>
    <n v="0"/>
    <n v="100"/>
    <n v="227"/>
    <n v="0"/>
  </r>
  <r>
    <x v="0"/>
    <s v="Maritime"/>
    <s v="Export"/>
    <x v="5025"/>
    <d v="2024-08-23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025"/>
    <d v="2024-08-2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5026"/>
    <d v="2024-08-23T00:00:00"/>
    <x v="6"/>
    <s v="DFCLCIAL06"/>
    <x v="0"/>
    <s v="EXO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5027"/>
    <d v="2024-08-2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27"/>
    <d v="2024-08-23T00:00:00"/>
    <x v="4"/>
    <s v="DFCLCIAL03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Import"/>
    <x v="5028"/>
    <d v="2024-08-2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029"/>
    <d v="2024-08-2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29"/>
    <d v="2024-08-23T00:00:00"/>
    <x v="4"/>
    <s v="DFCLCIAL03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Export"/>
    <x v="5030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031"/>
    <d v="2024-08-31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31"/>
    <d v="2024-08-31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032"/>
    <d v="2024-08-30T00:00:00"/>
    <x v="4"/>
    <s v="DFCLCIAL03"/>
    <x v="0"/>
    <s v="EXO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Export"/>
    <x v="5032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33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33"/>
    <d v="2024-08-30T00:00:00"/>
    <x v="4"/>
    <s v="DFCLCIAL03"/>
    <x v="0"/>
    <s v="EXO DOUANE"/>
    <n v="0"/>
    <n v="33"/>
    <n v="33"/>
    <n v="0"/>
    <n v="0"/>
    <n v="0"/>
    <n v="0"/>
    <n v="0"/>
    <n v="33"/>
    <n v="100"/>
    <n v="0"/>
    <n v="33"/>
    <n v="33"/>
    <n v="0"/>
    <n v="0"/>
    <n v="0"/>
    <n v="0"/>
    <n v="33"/>
    <n v="0"/>
    <n v="100"/>
    <n v="33"/>
    <n v="0"/>
  </r>
  <r>
    <x v="5"/>
    <s v="Maritime"/>
    <s v="Import"/>
    <x v="5034"/>
    <d v="2024-08-23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034"/>
    <d v="2024-08-23T00:00:00"/>
    <x v="6"/>
    <s v="DFCLCIAL06"/>
    <x v="7"/>
    <s v="TAX DOUAN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5035"/>
    <d v="2024-08-23T00:00:00"/>
    <x v="5"/>
    <s v="DFCLCIAL02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5035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036"/>
    <d v="2024-08-23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5036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419"/>
    <n v="419"/>
    <n v="419"/>
    <n v="419"/>
    <n v="-419"/>
    <n v="-419"/>
    <n v="0"/>
    <n v="0"/>
    <n v="100"/>
    <n v="838"/>
    <n v="200"/>
  </r>
  <r>
    <x v="5"/>
    <s v="Maritime"/>
    <s v="Export"/>
    <x v="5037"/>
    <d v="2024-08-23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5038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38"/>
    <d v="2024-08-23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5039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040"/>
    <d v="2024-08-23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5041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042"/>
    <d v="2024-08-23T00:00:00"/>
    <x v="3"/>
    <s v="DFCLCIAL01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5043"/>
    <d v="2024-08-23T00:00:00"/>
    <x v="3"/>
    <s v="DFCLCIAL01"/>
    <x v="0"/>
    <s v="EXO DOUANE"/>
    <n v="0"/>
    <n v="159"/>
    <n v="159"/>
    <n v="0"/>
    <n v="0"/>
    <n v="0"/>
    <n v="0"/>
    <n v="0"/>
    <n v="159"/>
    <n v="100"/>
    <n v="0"/>
    <n v="159"/>
    <n v="159"/>
    <n v="0"/>
    <n v="0"/>
    <n v="0"/>
    <n v="0"/>
    <n v="159"/>
    <n v="0"/>
    <n v="100"/>
    <n v="159"/>
    <n v="0"/>
  </r>
  <r>
    <x v="1"/>
    <s v="Route"/>
    <s v="Import"/>
    <x v="5044"/>
    <d v="2024-08-23T00:00:00"/>
    <x v="2"/>
    <s v="DFCLCIAL07"/>
    <x v="9"/>
    <s v="EUA"/>
    <n v="0"/>
    <n v="272"/>
    <n v="272"/>
    <n v="0"/>
    <n v="0"/>
    <n v="0"/>
    <n v="0"/>
    <n v="0"/>
    <n v="272"/>
    <n v="100"/>
    <n v="0"/>
    <n v="272"/>
    <n v="272"/>
    <n v="0"/>
    <n v="0"/>
    <n v="0"/>
    <n v="0"/>
    <n v="272"/>
    <n v="0"/>
    <n v="100"/>
    <n v="272"/>
    <n v="0"/>
  </r>
  <r>
    <x v="1"/>
    <s v="Route"/>
    <s v="Import"/>
    <x v="5044"/>
    <d v="2024-08-23T00:00:00"/>
    <x v="2"/>
    <s v="DFCLCIAL07"/>
    <x v="14"/>
    <s v="EXO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045"/>
    <d v="2024-08-23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046"/>
    <d v="2024-08-23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5"/>
    <s v="Maritime"/>
    <s v="Export"/>
    <x v="5047"/>
    <d v="2024-08-23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5048"/>
    <d v="2024-08-2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049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050"/>
    <d v="2024-08-23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051"/>
    <d v="2024-08-23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5"/>
    <s v="Maritime"/>
    <s v="Export"/>
    <x v="5052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053"/>
    <d v="2024-08-23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054"/>
    <d v="2024-08-2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055"/>
    <d v="2024-08-23T00:00:00"/>
    <x v="0"/>
    <s v="DFCLCIAL04"/>
    <x v="0"/>
    <s v="EXO DOUANE"/>
    <n v="0"/>
    <n v="841.5"/>
    <n v="841.5"/>
    <n v="0"/>
    <n v="0"/>
    <n v="0"/>
    <n v="0"/>
    <n v="0"/>
    <n v="841.5"/>
    <n v="100"/>
    <n v="0"/>
    <n v="841.5"/>
    <n v="841.5"/>
    <n v="0"/>
    <n v="0"/>
    <n v="0"/>
    <n v="0"/>
    <n v="841.5"/>
    <n v="0"/>
    <n v="100"/>
    <n v="841.5"/>
    <n v="0"/>
  </r>
  <r>
    <x v="0"/>
    <s v="Maritime"/>
    <s v="Import"/>
    <x v="5055"/>
    <d v="2024-08-23T00:00:00"/>
    <x v="0"/>
    <s v="DFCLCIAL04"/>
    <x v="6"/>
    <s v="DROITS DE DOUANE"/>
    <n v="0"/>
    <n v="0"/>
    <n v="0"/>
    <n v="0"/>
    <n v="0"/>
    <n v="0"/>
    <n v="0"/>
    <n v="0"/>
    <n v="0"/>
    <n v="0"/>
    <n v="0"/>
    <n v="8807"/>
    <n v="8807"/>
    <n v="8807"/>
    <n v="8807"/>
    <n v="-8807"/>
    <n v="-8807"/>
    <n v="0"/>
    <n v="0"/>
    <n v="100"/>
    <n v="17614"/>
    <n v="200"/>
  </r>
  <r>
    <x v="5"/>
    <s v="Maritime"/>
    <s v="Import"/>
    <x v="5056"/>
    <d v="2024-08-23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057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5058"/>
    <d v="2024-08-23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1"/>
    <s v="Route"/>
    <s v="Import"/>
    <x v="5058"/>
    <d v="2024-08-23T00:00:00"/>
    <x v="2"/>
    <s v="DFCLCIAL07"/>
    <x v="6"/>
    <s v="DROITS DE DOUANE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1"/>
    <s v="Route"/>
    <s v="Import"/>
    <x v="5058"/>
    <d v="2024-08-23T00:00:00"/>
    <x v="2"/>
    <s v="DFCLCIAL07"/>
    <x v="22"/>
    <s v="AUTOL DOUANE"/>
    <n v="0"/>
    <n v="268"/>
    <n v="268"/>
    <n v="0"/>
    <n v="0"/>
    <n v="0"/>
    <n v="0"/>
    <n v="0"/>
    <n v="268"/>
    <n v="100"/>
    <n v="0"/>
    <n v="268"/>
    <n v="268"/>
    <n v="0"/>
    <n v="0"/>
    <n v="0"/>
    <n v="0"/>
    <n v="268"/>
    <n v="0"/>
    <n v="100"/>
    <n v="268"/>
    <n v="0"/>
  </r>
  <r>
    <x v="5"/>
    <s v="Maritime"/>
    <s v="Export"/>
    <x v="5059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060"/>
    <d v="2024-08-23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5061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062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5063"/>
    <d v="2024-08-23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064"/>
    <d v="2024-08-23T00:00:00"/>
    <x v="1"/>
    <s v="DFCLCPTA"/>
    <x v="8"/>
    <s v="EXO TIP"/>
    <n v="0"/>
    <n v="0"/>
    <n v="0"/>
    <n v="0"/>
    <n v="5.25"/>
    <n v="5.25"/>
    <n v="0"/>
    <n v="0"/>
    <n v="-5.25"/>
    <n v="0"/>
    <n v="0"/>
    <n v="0"/>
    <n v="0"/>
    <n v="0"/>
    <n v="0"/>
    <n v="5.25"/>
    <n v="0"/>
    <n v="0"/>
    <n v="0"/>
    <n v="0"/>
    <n v="-5.25"/>
    <n v="0"/>
  </r>
  <r>
    <x v="0"/>
    <s v="Maritime"/>
    <s v="Export"/>
    <x v="5064"/>
    <d v="2024-08-23T00:00:00"/>
    <x v="5"/>
    <s v="DFCLCIAL02"/>
    <x v="8"/>
    <s v="EXO TIP"/>
    <n v="0"/>
    <n v="12"/>
    <n v="12"/>
    <n v="5.25"/>
    <n v="0"/>
    <n v="-5.25"/>
    <n v="-5.25"/>
    <n v="0"/>
    <n v="12"/>
    <n v="100"/>
    <n v="0"/>
    <n v="12"/>
    <n v="12"/>
    <n v="5.25"/>
    <n v="5.25"/>
    <n v="-5.25"/>
    <n v="-5.25"/>
    <n v="6.75"/>
    <n v="0"/>
    <n v="100"/>
    <n v="17.25"/>
    <n v="328.57"/>
  </r>
  <r>
    <x v="0"/>
    <s v="Maritime"/>
    <s v="Export"/>
    <x v="5064"/>
    <d v="2024-08-23T00:00:00"/>
    <x v="5"/>
    <s v="DFCLCIAL02"/>
    <x v="0"/>
    <s v="EXO DOUANE"/>
    <n v="0"/>
    <n v="48"/>
    <n v="48"/>
    <n v="18"/>
    <n v="0"/>
    <n v="-18"/>
    <n v="-18"/>
    <n v="0"/>
    <n v="48"/>
    <n v="100"/>
    <n v="0"/>
    <n v="48"/>
    <n v="48"/>
    <n v="18"/>
    <n v="18"/>
    <n v="-18"/>
    <n v="-18"/>
    <n v="30"/>
    <n v="0"/>
    <n v="100"/>
    <n v="66"/>
    <n v="366.67"/>
  </r>
  <r>
    <x v="0"/>
    <s v="Maritime"/>
    <s v="Export"/>
    <x v="5064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40"/>
    <n v="40"/>
    <n v="40"/>
    <n v="40"/>
    <n v="-40"/>
    <n v="-40"/>
    <n v="0"/>
    <n v="0"/>
    <n v="100"/>
    <n v="80"/>
    <n v="200"/>
  </r>
  <r>
    <x v="0"/>
    <s v="Maritime"/>
    <s v="Export"/>
    <x v="5064"/>
    <d v="2024-08-23T00:00:00"/>
    <x v="1"/>
    <s v="DFCLCPTA"/>
    <x v="0"/>
    <s v="EXO DOUANE"/>
    <n v="0"/>
    <n v="0"/>
    <n v="0"/>
    <n v="0"/>
    <n v="18"/>
    <n v="18"/>
    <n v="0"/>
    <n v="0"/>
    <n v="-18"/>
    <n v="0"/>
    <n v="0"/>
    <n v="0"/>
    <n v="0"/>
    <n v="0"/>
    <n v="0"/>
    <n v="18"/>
    <n v="0"/>
    <n v="0"/>
    <n v="0"/>
    <n v="0"/>
    <n v="-18"/>
    <n v="0"/>
  </r>
  <r>
    <x v="0"/>
    <s v="Maritime"/>
    <s v="Export"/>
    <x v="5065"/>
    <d v="2024-08-23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4"/>
    <s v="Maritime"/>
    <s v="Export"/>
    <x v="5066"/>
    <d v="2024-08-23T00:00:00"/>
    <x v="3"/>
    <s v="DFCLCIAL01"/>
    <x v="0"/>
    <s v="EXO DOUANE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5"/>
    <s v="Maritime"/>
    <s v="Export"/>
    <x v="5067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068"/>
    <d v="2024-08-2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68"/>
    <d v="2024-08-23T00:00:00"/>
    <x v="4"/>
    <s v="DFCLCIAL03"/>
    <x v="0"/>
    <s v="EXO DOUANE"/>
    <n v="0"/>
    <n v="312"/>
    <n v="312"/>
    <n v="0"/>
    <n v="0"/>
    <n v="0"/>
    <n v="0"/>
    <n v="0"/>
    <n v="312"/>
    <n v="100"/>
    <n v="0"/>
    <n v="312"/>
    <n v="312"/>
    <n v="0"/>
    <n v="0"/>
    <n v="0"/>
    <n v="0"/>
    <n v="312"/>
    <n v="0"/>
    <n v="100"/>
    <n v="312"/>
    <n v="0"/>
  </r>
  <r>
    <x v="5"/>
    <s v="Maritime"/>
    <s v="Export"/>
    <x v="5069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070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071"/>
    <d v="2024-08-28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0"/>
    <s v="Maritime"/>
    <s v="Import"/>
    <x v="5072"/>
    <d v="2024-08-23T00:00:00"/>
    <x v="3"/>
    <s v="DFCLCIAL01"/>
    <x v="22"/>
    <s v="AUTOL DOUANE"/>
    <n v="0"/>
    <n v="81"/>
    <n v="81"/>
    <n v="0"/>
    <n v="0"/>
    <n v="0"/>
    <n v="0"/>
    <n v="0"/>
    <n v="81"/>
    <n v="100"/>
    <n v="0"/>
    <n v="81"/>
    <n v="81"/>
    <n v="0"/>
    <n v="0"/>
    <n v="0"/>
    <n v="0"/>
    <n v="81"/>
    <n v="0"/>
    <n v="100"/>
    <n v="81"/>
    <n v="0"/>
  </r>
  <r>
    <x v="10"/>
    <s v="Maritime"/>
    <s v="Import"/>
    <x v="5072"/>
    <d v="2024-08-23T00:00:00"/>
    <x v="3"/>
    <s v="DFCLCIAL01"/>
    <x v="36"/>
    <s v="AUTO MANUT"/>
    <n v="0"/>
    <n v="140"/>
    <n v="140"/>
    <n v="0"/>
    <n v="0"/>
    <n v="0"/>
    <n v="0"/>
    <n v="0"/>
    <n v="140"/>
    <n v="100"/>
    <n v="0"/>
    <n v="140"/>
    <n v="140"/>
    <n v="0"/>
    <n v="0"/>
    <n v="0"/>
    <n v="0"/>
    <n v="140"/>
    <n v="0"/>
    <n v="100"/>
    <n v="140"/>
    <n v="0"/>
  </r>
  <r>
    <x v="10"/>
    <s v="Maritime"/>
    <s v="Import"/>
    <x v="5072"/>
    <d v="2024-08-23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0"/>
    <s v="Maritime"/>
    <s v="Import"/>
    <x v="5072"/>
    <d v="2024-08-23T00:00:00"/>
    <x v="3"/>
    <s v="DFCLCIAL01"/>
    <x v="37"/>
    <s v="AUTOL TRACTION"/>
    <n v="0"/>
    <n v="192.5"/>
    <n v="192.5"/>
    <n v="165"/>
    <n v="0"/>
    <n v="-165"/>
    <n v="-165"/>
    <n v="0"/>
    <n v="192.5"/>
    <n v="100"/>
    <n v="0"/>
    <n v="192.5"/>
    <n v="192.5"/>
    <n v="165"/>
    <n v="165"/>
    <n v="-165"/>
    <n v="-165"/>
    <n v="27.5"/>
    <n v="0"/>
    <n v="100"/>
    <n v="357.5"/>
    <n v="216.67"/>
  </r>
  <r>
    <x v="0"/>
    <s v="Maritime"/>
    <s v="Export"/>
    <x v="5073"/>
    <d v="2024-08-23T00:00:00"/>
    <x v="2"/>
    <s v="DFCLCIAL07"/>
    <x v="14"/>
    <s v="EXO FR ANNEXE"/>
    <n v="0"/>
    <n v="112.6"/>
    <n v="112.6"/>
    <n v="0"/>
    <n v="0"/>
    <n v="0"/>
    <n v="0"/>
    <n v="0"/>
    <n v="112.6"/>
    <n v="100"/>
    <n v="0"/>
    <n v="112.6"/>
    <n v="112.6"/>
    <n v="0"/>
    <n v="0"/>
    <n v="0"/>
    <n v="0"/>
    <n v="112.6"/>
    <n v="0"/>
    <n v="100"/>
    <n v="112.6"/>
    <n v="0"/>
  </r>
  <r>
    <x v="0"/>
    <s v="Maritime"/>
    <s v="Export"/>
    <x v="5073"/>
    <d v="2024-08-23T00:00:00"/>
    <x v="2"/>
    <s v="DFCLCIAL07"/>
    <x v="0"/>
    <s v="EXO DOUANE"/>
    <n v="0"/>
    <n v="110"/>
    <n v="110"/>
    <n v="14.31"/>
    <n v="0"/>
    <n v="-14.31"/>
    <n v="-14.31"/>
    <n v="0"/>
    <n v="110"/>
    <n v="100"/>
    <n v="0"/>
    <n v="110"/>
    <n v="110"/>
    <n v="14.31"/>
    <n v="14.31"/>
    <n v="-14.31"/>
    <n v="-14.31"/>
    <n v="95.69"/>
    <n v="0"/>
    <n v="100"/>
    <n v="124.31"/>
    <n v="868.69"/>
  </r>
  <r>
    <x v="5"/>
    <s v="Maritime"/>
    <s v="Import"/>
    <x v="5074"/>
    <d v="2024-08-23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5075"/>
    <d v="2024-08-2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076"/>
    <d v="2024-08-23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5077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77"/>
    <d v="2024-08-23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078"/>
    <d v="2024-08-2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079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5080"/>
    <d v="2024-08-2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081"/>
    <d v="2024-08-23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8"/>
    <s v="Maritime"/>
    <s v="Import"/>
    <x v="5082"/>
    <d v="2024-08-23T00:00:00"/>
    <x v="6"/>
    <s v="DFCLCIAL06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8"/>
    <s v="Maritime"/>
    <s v="Import"/>
    <x v="5082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8"/>
    <s v="Maritime"/>
    <s v="Import"/>
    <x v="5082"/>
    <d v="2024-08-23T00:00:00"/>
    <x v="6"/>
    <s v="DFCLCIAL06"/>
    <x v="0"/>
    <s v="EXO DOUANE"/>
    <n v="0"/>
    <n v="148"/>
    <n v="148"/>
    <n v="0"/>
    <n v="0"/>
    <n v="0"/>
    <n v="0"/>
    <n v="0"/>
    <n v="148"/>
    <n v="100"/>
    <n v="0"/>
    <n v="148"/>
    <n v="148"/>
    <n v="0"/>
    <n v="0"/>
    <n v="0"/>
    <n v="0"/>
    <n v="148"/>
    <n v="0"/>
    <n v="100"/>
    <n v="148"/>
    <n v="0"/>
  </r>
  <r>
    <x v="5"/>
    <s v="Maritime"/>
    <s v="Import"/>
    <x v="5083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465"/>
    <n v="465"/>
    <n v="465"/>
    <n v="465"/>
    <n v="-465"/>
    <n v="-465"/>
    <n v="0"/>
    <n v="0"/>
    <n v="100"/>
    <n v="930"/>
    <n v="200"/>
  </r>
  <r>
    <x v="5"/>
    <s v="Maritime"/>
    <s v="Import"/>
    <x v="5083"/>
    <d v="2024-08-23T00:00:00"/>
    <x v="6"/>
    <s v="DFCLCIAL06"/>
    <x v="0"/>
    <s v="EXO DOUANE"/>
    <n v="0"/>
    <n v="835"/>
    <n v="835"/>
    <n v="0"/>
    <n v="0"/>
    <n v="0"/>
    <n v="0"/>
    <n v="0"/>
    <n v="835"/>
    <n v="100"/>
    <n v="0"/>
    <n v="835"/>
    <n v="835"/>
    <n v="0"/>
    <n v="0"/>
    <n v="0"/>
    <n v="0"/>
    <n v="835"/>
    <n v="0"/>
    <n v="100"/>
    <n v="835"/>
    <n v="0"/>
  </r>
  <r>
    <x v="0"/>
    <s v="Maritime"/>
    <s v="Export"/>
    <x v="5084"/>
    <d v="2024-08-23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4"/>
    <s v="Maritime"/>
    <s v="Export"/>
    <x v="5085"/>
    <d v="2024-08-23T00:00:00"/>
    <x v="3"/>
    <s v="DFCLCIAL01"/>
    <x v="26"/>
    <s v="EXO TPS ROUTE"/>
    <n v="0"/>
    <n v="197.75"/>
    <n v="197.75"/>
    <n v="169.5"/>
    <n v="0"/>
    <n v="-169.5"/>
    <n v="-169.5"/>
    <n v="0"/>
    <n v="197.75"/>
    <n v="100"/>
    <n v="0"/>
    <n v="197.75"/>
    <n v="197.75"/>
    <n v="169.5"/>
    <n v="169.5"/>
    <n v="-169.5"/>
    <n v="-169.5"/>
    <n v="28.25"/>
    <n v="0"/>
    <n v="100"/>
    <n v="367.25"/>
    <n v="216.67"/>
  </r>
  <r>
    <x v="4"/>
    <s v="Maritime"/>
    <s v="Export"/>
    <x v="5085"/>
    <d v="2024-08-23T00:00:00"/>
    <x v="3"/>
    <s v="DFCLCIAL01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4"/>
    <s v="Maritime"/>
    <s v="Export"/>
    <x v="5085"/>
    <d v="2024-08-23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086"/>
    <d v="2024-08-23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087"/>
    <d v="2024-08-23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Import"/>
    <x v="5088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089"/>
    <d v="2024-08-23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5090"/>
    <d v="2024-08-23T00:00:00"/>
    <x v="4"/>
    <s v="DFCLCIAL03"/>
    <x v="44"/>
    <s v="OVERSEAS"/>
    <n v="0"/>
    <n v="1810"/>
    <n v="1810"/>
    <n v="1643.44"/>
    <n v="0"/>
    <n v="-1643.44"/>
    <n v="-1643.44"/>
    <n v="0"/>
    <n v="1810"/>
    <n v="100"/>
    <n v="0"/>
    <n v="1810"/>
    <n v="1810"/>
    <n v="1643.44"/>
    <n v="1643.44"/>
    <n v="-1643.44"/>
    <n v="-1643.44"/>
    <n v="166.55999999999995"/>
    <n v="0"/>
    <n v="100"/>
    <n v="3453.44"/>
    <n v="210.13"/>
  </r>
  <r>
    <x v="0"/>
    <s v="Maritime"/>
    <s v="Import"/>
    <x v="5090"/>
    <d v="2024-08-23T00:00:00"/>
    <x v="2"/>
    <s v="DFCLCIAL07"/>
    <x v="6"/>
    <s v="DROITS DE DOUANE"/>
    <n v="0"/>
    <n v="0"/>
    <n v="0"/>
    <n v="0"/>
    <n v="0"/>
    <n v="0"/>
    <n v="0"/>
    <n v="0"/>
    <n v="0"/>
    <n v="0"/>
    <n v="0"/>
    <n v="15042"/>
    <n v="15042"/>
    <n v="15042"/>
    <n v="15042"/>
    <n v="-15042"/>
    <n v="-15042"/>
    <n v="0"/>
    <n v="0"/>
    <n v="100"/>
    <n v="30084"/>
    <n v="200"/>
  </r>
  <r>
    <x v="8"/>
    <s v="Maritime"/>
    <s v="Import"/>
    <x v="5091"/>
    <d v="2024-08-21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Import"/>
    <x v="5092"/>
    <d v="2024-08-23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093"/>
    <d v="2024-08-23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5094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5095"/>
    <d v="2024-08-23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096"/>
    <d v="2024-08-23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5097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098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099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5100"/>
    <d v="2024-08-23T00:00:00"/>
    <x v="6"/>
    <s v="DFCLCIAL06"/>
    <x v="7"/>
    <s v="TAX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5"/>
    <s v="Maritime"/>
    <s v="Import"/>
    <x v="5100"/>
    <d v="2024-08-23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5101"/>
    <d v="2024-08-23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5102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03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104"/>
    <d v="2024-08-23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105"/>
    <d v="2024-08-23T00:00:00"/>
    <x v="6"/>
    <s v="DFCLCIAL06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5"/>
    <s v="Maritime"/>
    <s v="Import"/>
    <x v="5106"/>
    <d v="2024-08-23T00:00:00"/>
    <x v="0"/>
    <s v="DFCLCIAL04"/>
    <x v="0"/>
    <s v="EXO DOUANE"/>
    <n v="0"/>
    <n v="231"/>
    <n v="231"/>
    <n v="0"/>
    <n v="0"/>
    <n v="0"/>
    <n v="0"/>
    <n v="0"/>
    <n v="231"/>
    <n v="100"/>
    <n v="0"/>
    <n v="231"/>
    <n v="231"/>
    <n v="0"/>
    <n v="0"/>
    <n v="0"/>
    <n v="0"/>
    <n v="231"/>
    <n v="0"/>
    <n v="100"/>
    <n v="231"/>
    <n v="0"/>
  </r>
  <r>
    <x v="5"/>
    <s v="Maritime"/>
    <s v="Import"/>
    <x v="5106"/>
    <d v="2024-08-23T00:00:00"/>
    <x v="0"/>
    <s v="DFCLCIAL04"/>
    <x v="6"/>
    <s v="DROITS DE DOUANE"/>
    <n v="0"/>
    <n v="0"/>
    <n v="0"/>
    <n v="0"/>
    <n v="0"/>
    <n v="0"/>
    <n v="0"/>
    <n v="0"/>
    <n v="0"/>
    <n v="0"/>
    <n v="0"/>
    <n v="6452"/>
    <n v="6452"/>
    <n v="6452"/>
    <n v="6452"/>
    <n v="-6452"/>
    <n v="-6452"/>
    <n v="0"/>
    <n v="0"/>
    <n v="100"/>
    <n v="12904"/>
    <n v="200"/>
  </r>
  <r>
    <x v="5"/>
    <s v="Maritime"/>
    <s v="Export"/>
    <x v="5107"/>
    <d v="2024-08-23T00:00:00"/>
    <x v="6"/>
    <s v="DFCLCIAL06"/>
    <x v="0"/>
    <s v="EXO DOUANE"/>
    <n v="0"/>
    <n v="61"/>
    <n v="61"/>
    <n v="0"/>
    <n v="0"/>
    <n v="0"/>
    <n v="0"/>
    <n v="0"/>
    <n v="61"/>
    <n v="100"/>
    <n v="0"/>
    <n v="61"/>
    <n v="61"/>
    <n v="0"/>
    <n v="0"/>
    <n v="0"/>
    <n v="0"/>
    <n v="61"/>
    <n v="0"/>
    <n v="100"/>
    <n v="61"/>
    <n v="0"/>
  </r>
  <r>
    <x v="5"/>
    <s v="Maritime"/>
    <s v="Import"/>
    <x v="5108"/>
    <d v="2024-08-23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109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110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111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12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113"/>
    <d v="2024-08-23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5"/>
    <s v="Maritime"/>
    <s v="Export"/>
    <x v="5114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15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16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17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18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119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120"/>
    <d v="2024-08-23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120"/>
    <d v="2024-08-23T00:00:00"/>
    <x v="3"/>
    <s v="DFCLCIAL01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Import"/>
    <x v="5121"/>
    <d v="2024-08-23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5122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123"/>
    <d v="2024-08-23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124"/>
    <d v="2024-08-23T00:00:00"/>
    <x v="4"/>
    <s v="DFCLCIAL03"/>
    <x v="5"/>
    <s v="DROITS DE PORT DOUAN"/>
    <n v="0"/>
    <n v="0"/>
    <n v="0"/>
    <n v="0"/>
    <n v="0"/>
    <n v="0"/>
    <n v="0"/>
    <n v="0"/>
    <n v="0"/>
    <n v="0"/>
    <n v="0"/>
    <n v="25"/>
    <n v="25"/>
    <n v="25"/>
    <n v="25"/>
    <n v="-25"/>
    <n v="-25"/>
    <n v="0"/>
    <n v="0"/>
    <n v="100"/>
    <n v="50"/>
    <n v="200"/>
  </r>
  <r>
    <x v="0"/>
    <s v="Maritime"/>
    <s v="Import"/>
    <x v="5124"/>
    <d v="2024-08-23T00:00:00"/>
    <x v="4"/>
    <s v="DFCLCIAL03"/>
    <x v="10"/>
    <s v="TAX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124"/>
    <d v="2024-08-23T00:00:00"/>
    <x v="1"/>
    <s v="DFCLCPTA"/>
    <x v="25"/>
    <s v="THC TERMINAL HAND CH"/>
    <n v="0"/>
    <n v="0"/>
    <n v="0"/>
    <n v="0"/>
    <n v="373"/>
    <n v="373"/>
    <n v="0"/>
    <n v="0"/>
    <n v="-373"/>
    <n v="0"/>
    <n v="0"/>
    <n v="0"/>
    <n v="0"/>
    <n v="0"/>
    <n v="0"/>
    <n v="373"/>
    <n v="0"/>
    <n v="0"/>
    <n v="0"/>
    <n v="0"/>
    <n v="-373"/>
    <n v="0"/>
  </r>
  <r>
    <x v="0"/>
    <s v="Maritime"/>
    <s v="Import"/>
    <x v="5124"/>
    <d v="2024-08-23T00:00:00"/>
    <x v="4"/>
    <s v="DFCLCIAL03"/>
    <x v="6"/>
    <s v="DROITS DE DOUANE"/>
    <n v="0"/>
    <n v="0"/>
    <n v="0"/>
    <n v="0"/>
    <n v="0"/>
    <n v="0"/>
    <n v="0"/>
    <n v="0"/>
    <n v="0"/>
    <n v="0"/>
    <n v="0"/>
    <n v="8719"/>
    <n v="8719"/>
    <n v="8719"/>
    <n v="8719"/>
    <n v="-8719"/>
    <n v="-8719"/>
    <n v="0"/>
    <n v="0"/>
    <n v="100"/>
    <n v="17438"/>
    <n v="200"/>
  </r>
  <r>
    <x v="0"/>
    <s v="Maritime"/>
    <s v="Import"/>
    <x v="5124"/>
    <d v="2024-08-23T00:00:00"/>
    <x v="4"/>
    <s v="DFCLCIAL03"/>
    <x v="25"/>
    <s v="THC TERMINAL HAND CH"/>
    <n v="0"/>
    <n v="373"/>
    <n v="373"/>
    <n v="373"/>
    <n v="0"/>
    <n v="-373"/>
    <n v="-373"/>
    <n v="0"/>
    <n v="373"/>
    <n v="100"/>
    <n v="0"/>
    <n v="373"/>
    <n v="373"/>
    <n v="373"/>
    <n v="373"/>
    <n v="-373"/>
    <n v="-373"/>
    <n v="0"/>
    <n v="0"/>
    <n v="100"/>
    <n v="746"/>
    <n v="200"/>
  </r>
  <r>
    <x v="0"/>
    <s v="Maritime"/>
    <s v="Import"/>
    <x v="5124"/>
    <d v="2024-08-23T00:00:00"/>
    <x v="4"/>
    <s v="DFCLCIAL03"/>
    <x v="4"/>
    <s v="TAX  FR ANNEXE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5124"/>
    <d v="2024-08-23T00:00:00"/>
    <x v="4"/>
    <s v="DFCLCIAL03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Import"/>
    <x v="5125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126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127"/>
    <d v="2024-08-23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128"/>
    <d v="2024-08-23T00:00:00"/>
    <x v="0"/>
    <s v="DFCLCIAL04"/>
    <x v="0"/>
    <s v="EXO DOUANE"/>
    <n v="0"/>
    <n v="290.7"/>
    <n v="290.7"/>
    <n v="0"/>
    <n v="0"/>
    <n v="0"/>
    <n v="0"/>
    <n v="0"/>
    <n v="290.7"/>
    <n v="100"/>
    <n v="0"/>
    <n v="290.7"/>
    <n v="290.7"/>
    <n v="0"/>
    <n v="0"/>
    <n v="0"/>
    <n v="0"/>
    <n v="290.7"/>
    <n v="0"/>
    <n v="100"/>
    <n v="290.7"/>
    <n v="0"/>
  </r>
  <r>
    <x v="0"/>
    <s v="Maritime"/>
    <s v="Import"/>
    <x v="5128"/>
    <d v="2024-08-23T00:00:00"/>
    <x v="0"/>
    <s v="DFCLCIAL04"/>
    <x v="6"/>
    <s v="DROITS DE DOUANE"/>
    <n v="0"/>
    <n v="0"/>
    <n v="0"/>
    <n v="0"/>
    <n v="0"/>
    <n v="0"/>
    <n v="0"/>
    <n v="0"/>
    <n v="0"/>
    <n v="0"/>
    <n v="0"/>
    <n v="4003"/>
    <n v="4003"/>
    <n v="4003"/>
    <n v="4003"/>
    <n v="-4003"/>
    <n v="-4003"/>
    <n v="0"/>
    <n v="0"/>
    <n v="100"/>
    <n v="8006"/>
    <n v="200"/>
  </r>
  <r>
    <x v="5"/>
    <s v="Maritime"/>
    <s v="Export"/>
    <x v="5129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130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131"/>
    <d v="2024-08-23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5132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133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134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134"/>
    <d v="2024-08-23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5135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136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137"/>
    <d v="2024-08-2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137"/>
    <d v="2024-08-2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Import"/>
    <x v="5138"/>
    <d v="2024-08-23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139"/>
    <d v="2024-08-2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140"/>
    <d v="2024-08-23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5140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140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141"/>
    <d v="2024-08-23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142"/>
    <d v="2024-08-23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142"/>
    <d v="2024-08-23T00:00:00"/>
    <x v="4"/>
    <s v="DFCLCIAL03"/>
    <x v="0"/>
    <s v="EXO DOUANE"/>
    <n v="0"/>
    <n v="113"/>
    <n v="113"/>
    <n v="0"/>
    <n v="0"/>
    <n v="0"/>
    <n v="0"/>
    <n v="0"/>
    <n v="113"/>
    <n v="100"/>
    <n v="0"/>
    <n v="113"/>
    <n v="113"/>
    <n v="0"/>
    <n v="0"/>
    <n v="0"/>
    <n v="0"/>
    <n v="113"/>
    <n v="0"/>
    <n v="100"/>
    <n v="113"/>
    <n v="0"/>
  </r>
  <r>
    <x v="5"/>
    <s v="Maritime"/>
    <s v="Export"/>
    <x v="5143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8"/>
    <s v="Maritime"/>
    <s v="Import"/>
    <x v="5144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133"/>
    <n v="133"/>
    <n v="133"/>
    <n v="133"/>
    <n v="-133"/>
    <n v="-133"/>
    <n v="0"/>
    <n v="0"/>
    <n v="100"/>
    <n v="266"/>
    <n v="200"/>
  </r>
  <r>
    <x v="8"/>
    <s v="Maritime"/>
    <s v="Import"/>
    <x v="5144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145"/>
    <d v="2024-08-2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146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Import"/>
    <x v="5146"/>
    <d v="2024-08-23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147"/>
    <d v="2024-08-2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148"/>
    <d v="2024-08-23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5149"/>
    <d v="2024-08-23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150"/>
    <d v="2024-08-23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5151"/>
    <d v="2024-08-2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151"/>
    <d v="2024-08-23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3"/>
    <s v="Route"/>
    <s v="Export"/>
    <x v="5152"/>
    <d v="2024-08-23T00:00:00"/>
    <x v="6"/>
    <s v="DFCLCIAL06"/>
    <x v="3"/>
    <s v="TAX AFFRETEMENT"/>
    <n v="0"/>
    <n v="309.04000000000002"/>
    <n v="309.04000000000002"/>
    <n v="260"/>
    <n v="0"/>
    <n v="-260"/>
    <n v="-260"/>
    <n v="0"/>
    <n v="309.04000000000002"/>
    <n v="100"/>
    <n v="0"/>
    <n v="309.04000000000002"/>
    <n v="309.04000000000002"/>
    <n v="260"/>
    <n v="260"/>
    <n v="-260"/>
    <n v="-260"/>
    <n v="49.04000000000002"/>
    <n v="0"/>
    <n v="100"/>
    <n v="569.04"/>
    <n v="218.86"/>
  </r>
  <r>
    <x v="1"/>
    <s v="Route"/>
    <s v="Export"/>
    <x v="5153"/>
    <d v="2024-08-23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3"/>
    <s v="Route"/>
    <s v="Export"/>
    <x v="5154"/>
    <d v="2024-08-23T00:00:00"/>
    <x v="6"/>
    <s v="DFCLCIAL06"/>
    <x v="3"/>
    <s v="TAX AFFRETEMENT"/>
    <n v="0"/>
    <n v="419.41"/>
    <n v="419.41"/>
    <n v="350"/>
    <n v="0"/>
    <n v="-350"/>
    <n v="-350"/>
    <n v="0"/>
    <n v="419.41"/>
    <n v="100"/>
    <n v="0"/>
    <n v="419.41"/>
    <n v="419.41"/>
    <n v="350"/>
    <n v="350"/>
    <n v="-350"/>
    <n v="-350"/>
    <n v="69.410000000000025"/>
    <n v="0"/>
    <n v="100"/>
    <n v="769.41"/>
    <n v="219.83"/>
  </r>
  <r>
    <x v="5"/>
    <s v="Maritime"/>
    <s v="Export"/>
    <x v="5155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156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157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158"/>
    <d v="2024-08-23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159"/>
    <d v="2024-08-23T00:00:00"/>
    <x v="7"/>
    <s v="DFCLCIAL05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160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161"/>
    <d v="2024-08-2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162"/>
    <d v="2024-08-23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162"/>
    <d v="2024-08-23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162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8"/>
    <n v="8"/>
    <n v="8"/>
    <n v="8"/>
    <n v="-8"/>
    <n v="-8"/>
    <n v="0"/>
    <n v="0"/>
    <n v="100"/>
    <n v="16"/>
    <n v="200"/>
  </r>
  <r>
    <x v="0"/>
    <s v="Maritime"/>
    <s v="Import"/>
    <x v="5163"/>
    <d v="2024-08-23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Export"/>
    <x v="5164"/>
    <d v="2024-08-23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165"/>
    <d v="2024-08-23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165"/>
    <d v="2024-08-23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5166"/>
    <d v="2024-08-23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167"/>
    <d v="2024-08-23T00:00:00"/>
    <x v="2"/>
    <s v="DFCLCIAL07"/>
    <x v="0"/>
    <s v="EXO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168"/>
    <d v="2024-08-23T00:00:00"/>
    <x v="2"/>
    <s v="DFCLCIAL07"/>
    <x v="0"/>
    <s v="EXO DOUANE"/>
    <n v="0"/>
    <n v="100"/>
    <n v="100"/>
    <n v="48"/>
    <n v="0"/>
    <n v="-48"/>
    <n v="-48"/>
    <n v="0"/>
    <n v="100"/>
    <n v="100"/>
    <n v="0"/>
    <n v="100"/>
    <n v="100"/>
    <n v="48"/>
    <n v="48"/>
    <n v="-48"/>
    <n v="-48"/>
    <n v="52"/>
    <n v="0"/>
    <n v="100"/>
    <n v="148"/>
    <n v="308.33"/>
  </r>
  <r>
    <x v="0"/>
    <s v="Maritime"/>
    <s v="Import"/>
    <x v="5169"/>
    <d v="2024-08-23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169"/>
    <d v="2024-08-23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169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3"/>
    <n v="3"/>
    <n v="3"/>
    <n v="3"/>
    <n v="-3"/>
    <n v="-3"/>
    <n v="0"/>
    <n v="0"/>
    <n v="100"/>
    <n v="6"/>
    <n v="200"/>
  </r>
  <r>
    <x v="0"/>
    <s v="Maritime"/>
    <s v="Import"/>
    <x v="5170"/>
    <d v="2024-08-23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5171"/>
    <d v="2024-08-23T00:00:00"/>
    <x v="5"/>
    <s v="DFCLCIAL02"/>
    <x v="26"/>
    <s v="EXO TPS ROUTE"/>
    <n v="0"/>
    <n v="610"/>
    <n v="610"/>
    <n v="540"/>
    <n v="0"/>
    <n v="-540"/>
    <n v="-540"/>
    <n v="0"/>
    <n v="610"/>
    <n v="100"/>
    <n v="0"/>
    <n v="610"/>
    <n v="610"/>
    <n v="540"/>
    <n v="540"/>
    <n v="-540"/>
    <n v="-540"/>
    <n v="70"/>
    <n v="0"/>
    <n v="100"/>
    <n v="1150"/>
    <n v="212.96"/>
  </r>
  <r>
    <x v="0"/>
    <s v="Maritime"/>
    <s v="Import"/>
    <x v="5172"/>
    <d v="2024-08-23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172"/>
    <d v="2024-08-23T00:00:00"/>
    <x v="5"/>
    <s v="DFCLCIAL02"/>
    <x v="6"/>
    <s v="DROITS DE DOUANE"/>
    <n v="0"/>
    <n v="0"/>
    <n v="0"/>
    <n v="0"/>
    <n v="0"/>
    <n v="0"/>
    <n v="0"/>
    <n v="0"/>
    <n v="0"/>
    <n v="0"/>
    <n v="0"/>
    <n v="322"/>
    <n v="322"/>
    <n v="322"/>
    <n v="322"/>
    <n v="-322"/>
    <n v="-322"/>
    <n v="0"/>
    <n v="0"/>
    <n v="100"/>
    <n v="644"/>
    <n v="200"/>
  </r>
  <r>
    <x v="0"/>
    <s v="Maritime"/>
    <s v="Import"/>
    <x v="5172"/>
    <d v="2024-08-23T00:00:00"/>
    <x v="5"/>
    <s v="DFCLCIAL02"/>
    <x v="7"/>
    <s v="TAX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5173"/>
    <d v="2024-08-2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173"/>
    <d v="2024-08-2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174"/>
    <d v="2024-08-23T00:00:00"/>
    <x v="2"/>
    <s v="DFCLCIAL07"/>
    <x v="0"/>
    <s v="EXO DOUANE"/>
    <n v="0"/>
    <n v="100"/>
    <n v="100"/>
    <n v="48"/>
    <n v="0"/>
    <n v="-48"/>
    <n v="-48"/>
    <n v="0"/>
    <n v="100"/>
    <n v="100"/>
    <n v="0"/>
    <n v="100"/>
    <n v="100"/>
    <n v="48"/>
    <n v="48"/>
    <n v="-48"/>
    <n v="-48"/>
    <n v="52"/>
    <n v="0"/>
    <n v="100"/>
    <n v="148"/>
    <n v="308.33"/>
  </r>
  <r>
    <x v="5"/>
    <s v="Maritime"/>
    <s v="Import"/>
    <x v="5175"/>
    <d v="2024-08-23T00:00:00"/>
    <x v="2"/>
    <s v="DFCLCIAL07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175"/>
    <d v="2024-08-23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2"/>
    <s v="Maritime"/>
    <s v="Import"/>
    <x v="5176"/>
    <d v="2024-08-23T00:00:00"/>
    <x v="4"/>
    <s v="DFCLCIAL03"/>
    <x v="31"/>
    <s v="TAX STOCKAGE"/>
    <n v="0"/>
    <n v="386.53"/>
    <n v="386.53"/>
    <n v="0"/>
    <n v="0"/>
    <n v="0"/>
    <n v="0"/>
    <n v="0"/>
    <n v="386.53"/>
    <n v="100"/>
    <n v="0"/>
    <n v="386.53"/>
    <n v="386.53"/>
    <n v="0"/>
    <n v="0"/>
    <n v="0"/>
    <n v="0"/>
    <n v="386.53"/>
    <n v="0"/>
    <n v="100"/>
    <n v="386.53"/>
    <n v="0"/>
  </r>
  <r>
    <x v="2"/>
    <s v="Maritime"/>
    <s v="Import"/>
    <x v="5176"/>
    <d v="2024-08-23T00:00:00"/>
    <x v="4"/>
    <s v="DFCLCIAL03"/>
    <x v="0"/>
    <s v="EXO DOUANE"/>
    <n v="0"/>
    <n v="210"/>
    <n v="210"/>
    <n v="0"/>
    <n v="0"/>
    <n v="0"/>
    <n v="0"/>
    <n v="0"/>
    <n v="210"/>
    <n v="100"/>
    <n v="0"/>
    <n v="210"/>
    <n v="210"/>
    <n v="0"/>
    <n v="0"/>
    <n v="0"/>
    <n v="0"/>
    <n v="210"/>
    <n v="0"/>
    <n v="100"/>
    <n v="210"/>
    <n v="0"/>
  </r>
  <r>
    <x v="5"/>
    <s v="Maritime"/>
    <s v="Export"/>
    <x v="5177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178"/>
    <d v="2024-08-23T00:00:00"/>
    <x v="0"/>
    <s v="DFCLCIAL04"/>
    <x v="6"/>
    <s v="DROITS DE DOUANE"/>
    <n v="0"/>
    <n v="0"/>
    <n v="0"/>
    <n v="0"/>
    <n v="0"/>
    <n v="0"/>
    <n v="0"/>
    <n v="0"/>
    <n v="0"/>
    <n v="0"/>
    <n v="0"/>
    <n v="2879"/>
    <n v="2879"/>
    <n v="2879"/>
    <n v="2879"/>
    <n v="-2879"/>
    <n v="-2879"/>
    <n v="0"/>
    <n v="0"/>
    <n v="100"/>
    <n v="5758"/>
    <n v="200"/>
  </r>
  <r>
    <x v="0"/>
    <s v="Maritime"/>
    <s v="Import"/>
    <x v="5178"/>
    <d v="2024-08-23T00:00:00"/>
    <x v="0"/>
    <s v="DFCLCIAL04"/>
    <x v="0"/>
    <s v="EXO DOUANE"/>
    <n v="0"/>
    <n v="236.3"/>
    <n v="236.3"/>
    <n v="0"/>
    <n v="0"/>
    <n v="0"/>
    <n v="0"/>
    <n v="0"/>
    <n v="236.3"/>
    <n v="100"/>
    <n v="0"/>
    <n v="236.3"/>
    <n v="236.3"/>
    <n v="0"/>
    <n v="0"/>
    <n v="0"/>
    <n v="0"/>
    <n v="236.3"/>
    <n v="0"/>
    <n v="100"/>
    <n v="236.3"/>
    <n v="0"/>
  </r>
  <r>
    <x v="0"/>
    <s v="Maritime"/>
    <s v="Export"/>
    <x v="5179"/>
    <d v="2024-08-23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180"/>
    <d v="2024-08-23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181"/>
    <d v="2024-08-23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5182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183"/>
    <d v="2024-08-2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183"/>
    <d v="2024-08-2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184"/>
    <d v="2024-08-23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184"/>
    <d v="2024-08-23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Export"/>
    <x v="5185"/>
    <d v="2024-08-23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186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186"/>
    <d v="2024-08-23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187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188"/>
    <d v="2024-08-23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189"/>
    <d v="2024-08-23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190"/>
    <d v="2024-08-23T00:00:00"/>
    <x v="4"/>
    <s v="DFCLCIAL03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190"/>
    <d v="2024-08-23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Export"/>
    <x v="5191"/>
    <d v="2024-08-23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5192"/>
    <d v="2024-08-23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193"/>
    <d v="2024-08-23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5194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195"/>
    <d v="2024-08-23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5196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5"/>
    <s v="Maritime"/>
    <s v="Import"/>
    <x v="5196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5197"/>
    <d v="2024-08-23T00:00:00"/>
    <x v="2"/>
    <s v="DFCLCIAL07"/>
    <x v="0"/>
    <s v="EXO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5"/>
    <s v="Maritime"/>
    <s v="Export"/>
    <x v="5198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199"/>
    <d v="2024-08-23T00:00:00"/>
    <x v="2"/>
    <s v="DFCLCIAL07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200"/>
    <d v="2024-08-23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201"/>
    <d v="2024-08-23T00:00:00"/>
    <x v="2"/>
    <s v="DFCLCIAL07"/>
    <x v="0"/>
    <s v="EXO DOUANE"/>
    <n v="0"/>
    <n v="300"/>
    <n v="300"/>
    <n v="0"/>
    <n v="0"/>
    <n v="0"/>
    <n v="0"/>
    <n v="0"/>
    <n v="300"/>
    <n v="100"/>
    <n v="0"/>
    <n v="300"/>
    <n v="300"/>
    <n v="0"/>
    <n v="0"/>
    <n v="0"/>
    <n v="0"/>
    <n v="300"/>
    <n v="0"/>
    <n v="100"/>
    <n v="300"/>
    <n v="0"/>
  </r>
  <r>
    <x v="5"/>
    <s v="Maritime"/>
    <s v="Export"/>
    <x v="5202"/>
    <d v="2024-08-23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5203"/>
    <d v="2024-08-23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204"/>
    <d v="2024-08-30T00:00:00"/>
    <x v="4"/>
    <s v="DFCLCIAL03"/>
    <x v="0"/>
    <s v="EXO DOUANE"/>
    <n v="0"/>
    <n v="69"/>
    <n v="69"/>
    <n v="0"/>
    <n v="0"/>
    <n v="0"/>
    <n v="0"/>
    <n v="0"/>
    <n v="69"/>
    <n v="100"/>
    <n v="0"/>
    <n v="69"/>
    <n v="69"/>
    <n v="0"/>
    <n v="0"/>
    <n v="0"/>
    <n v="0"/>
    <n v="69"/>
    <n v="0"/>
    <n v="100"/>
    <n v="69"/>
    <n v="0"/>
  </r>
  <r>
    <x v="0"/>
    <s v="Maritime"/>
    <s v="Export"/>
    <x v="5205"/>
    <d v="2024-08-23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206"/>
    <d v="2024-08-23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206"/>
    <d v="2024-08-23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5206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Export"/>
    <x v="5207"/>
    <d v="2024-08-23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Import"/>
    <x v="5208"/>
    <d v="2024-08-23T00:00:00"/>
    <x v="2"/>
    <s v="DFCLCIAL07"/>
    <x v="9"/>
    <s v="EUA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1"/>
    <s v="Route"/>
    <s v="Import"/>
    <x v="5208"/>
    <d v="2024-08-23T00:00:00"/>
    <x v="2"/>
    <s v="DFCLCIAL07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5"/>
    <s v="Maritime"/>
    <s v="Import"/>
    <x v="5209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210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210"/>
    <d v="2024-08-2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210"/>
    <d v="2024-08-23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9"/>
    <s v="Aérien"/>
    <s v="Import"/>
    <x v="5211"/>
    <d v="2024-08-23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5212"/>
    <d v="2024-08-23T00:00:00"/>
    <x v="5"/>
    <s v="DFCLCIAL02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5212"/>
    <d v="2024-08-23T00:00:00"/>
    <x v="5"/>
    <s v="DFCLCIAL02"/>
    <x v="6"/>
    <s v="DROITS DE DOUANE"/>
    <n v="0"/>
    <n v="0"/>
    <n v="0"/>
    <n v="0"/>
    <n v="0"/>
    <n v="0"/>
    <n v="0"/>
    <n v="0"/>
    <n v="0"/>
    <n v="0"/>
    <n v="0"/>
    <n v="38"/>
    <n v="38"/>
    <n v="38"/>
    <n v="38"/>
    <n v="-38"/>
    <n v="-38"/>
    <n v="0"/>
    <n v="0"/>
    <n v="100"/>
    <n v="76"/>
    <n v="200"/>
  </r>
  <r>
    <x v="0"/>
    <s v="Maritime"/>
    <s v="Import"/>
    <x v="5212"/>
    <d v="2024-08-23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212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Export"/>
    <x v="5213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214"/>
    <d v="2024-08-23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214"/>
    <d v="2024-08-23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5214"/>
    <d v="2024-08-23T00:00:00"/>
    <x v="5"/>
    <s v="DFCLCIAL02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5214"/>
    <d v="2024-08-23T00:00:00"/>
    <x v="5"/>
    <s v="DFCLCIAL02"/>
    <x v="6"/>
    <s v="DROITS DE DOUANE"/>
    <n v="0"/>
    <n v="0"/>
    <n v="0"/>
    <n v="0"/>
    <n v="0"/>
    <n v="0"/>
    <n v="0"/>
    <n v="0"/>
    <n v="0"/>
    <n v="0"/>
    <n v="0"/>
    <n v="2051"/>
    <n v="2051"/>
    <n v="2051"/>
    <n v="2051"/>
    <n v="-2051"/>
    <n v="-2051"/>
    <n v="0"/>
    <n v="0"/>
    <n v="100"/>
    <n v="4102"/>
    <n v="200"/>
  </r>
  <r>
    <x v="0"/>
    <s v="Maritime"/>
    <s v="Export"/>
    <x v="5215"/>
    <d v="2024-08-23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215"/>
    <d v="2024-08-23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216"/>
    <d v="2024-08-23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Import"/>
    <x v="5217"/>
    <d v="2024-08-23T00:00:00"/>
    <x v="0"/>
    <s v="DFCLCIAL04"/>
    <x v="0"/>
    <s v="EXO DOUANE"/>
    <n v="0"/>
    <n v="345.1"/>
    <n v="345.1"/>
    <n v="0"/>
    <n v="0"/>
    <n v="0"/>
    <n v="0"/>
    <n v="0"/>
    <n v="345.1"/>
    <n v="100"/>
    <n v="0"/>
    <n v="345.1"/>
    <n v="345.1"/>
    <n v="0"/>
    <n v="0"/>
    <n v="0"/>
    <n v="0"/>
    <n v="345.1"/>
    <n v="0"/>
    <n v="100"/>
    <n v="345.1"/>
    <n v="0"/>
  </r>
  <r>
    <x v="0"/>
    <s v="Maritime"/>
    <s v="Import"/>
    <x v="5217"/>
    <d v="2024-08-23T00:00:00"/>
    <x v="0"/>
    <s v="DFCLCIAL04"/>
    <x v="6"/>
    <s v="DROITS DE DOUANE"/>
    <n v="0"/>
    <n v="0"/>
    <n v="0"/>
    <n v="0"/>
    <n v="0"/>
    <n v="0"/>
    <n v="0"/>
    <n v="0"/>
    <n v="0"/>
    <n v="0"/>
    <n v="0"/>
    <n v="12478"/>
    <n v="12478"/>
    <n v="12478"/>
    <n v="12478"/>
    <n v="-12478"/>
    <n v="-12478"/>
    <n v="0"/>
    <n v="0"/>
    <n v="100"/>
    <n v="24956"/>
    <n v="200"/>
  </r>
  <r>
    <x v="5"/>
    <s v="Maritime"/>
    <s v="Import"/>
    <x v="5218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132"/>
    <n v="132"/>
    <n v="132"/>
    <n v="132"/>
    <n v="-132"/>
    <n v="-132"/>
    <n v="0"/>
    <n v="0"/>
    <n v="100"/>
    <n v="264"/>
    <n v="200"/>
  </r>
  <r>
    <x v="5"/>
    <s v="Maritime"/>
    <s v="Import"/>
    <x v="5218"/>
    <d v="2024-08-23T00:00:00"/>
    <x v="6"/>
    <s v="DFCLCIAL06"/>
    <x v="0"/>
    <s v="EXO DOUANE"/>
    <n v="0"/>
    <n v="195"/>
    <n v="195"/>
    <n v="0"/>
    <n v="0"/>
    <n v="0"/>
    <n v="0"/>
    <n v="0"/>
    <n v="195"/>
    <n v="100"/>
    <n v="0"/>
    <n v="195"/>
    <n v="195"/>
    <n v="0"/>
    <n v="0"/>
    <n v="0"/>
    <n v="0"/>
    <n v="195"/>
    <n v="0"/>
    <n v="100"/>
    <n v="195"/>
    <n v="0"/>
  </r>
  <r>
    <x v="5"/>
    <s v="Maritime"/>
    <s v="Import"/>
    <x v="5219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5"/>
    <s v="Maritime"/>
    <s v="Import"/>
    <x v="5219"/>
    <d v="2024-08-23T00:00:00"/>
    <x v="6"/>
    <s v="DFCLCIAL06"/>
    <x v="0"/>
    <s v="EXO DOUANE"/>
    <n v="0"/>
    <n v="107"/>
    <n v="107"/>
    <n v="0"/>
    <n v="0"/>
    <n v="0"/>
    <n v="0"/>
    <n v="0"/>
    <n v="107"/>
    <n v="100"/>
    <n v="0"/>
    <n v="107"/>
    <n v="107"/>
    <n v="0"/>
    <n v="0"/>
    <n v="0"/>
    <n v="0"/>
    <n v="107"/>
    <n v="0"/>
    <n v="100"/>
    <n v="107"/>
    <n v="0"/>
  </r>
  <r>
    <x v="5"/>
    <s v="Maritime"/>
    <s v="Import"/>
    <x v="5220"/>
    <d v="2024-08-23T00:00:00"/>
    <x v="6"/>
    <s v="DFCLCIAL06"/>
    <x v="27"/>
    <s v="COMMISSIONNAIRE EXO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221"/>
    <d v="2024-08-23T00:00:00"/>
    <x v="6"/>
    <s v="DFCLCIAL06"/>
    <x v="0"/>
    <s v="EXO DOUANE"/>
    <n v="0"/>
    <n v="83"/>
    <n v="83"/>
    <n v="0"/>
    <n v="0"/>
    <n v="0"/>
    <n v="0"/>
    <n v="0"/>
    <n v="83"/>
    <n v="100"/>
    <n v="0"/>
    <n v="83"/>
    <n v="83"/>
    <n v="0"/>
    <n v="0"/>
    <n v="0"/>
    <n v="0"/>
    <n v="83"/>
    <n v="0"/>
    <n v="100"/>
    <n v="83"/>
    <n v="0"/>
  </r>
  <r>
    <x v="0"/>
    <s v="Maritime"/>
    <s v="Export"/>
    <x v="5222"/>
    <d v="2024-08-23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5223"/>
    <d v="2024-08-23T00:00:00"/>
    <x v="6"/>
    <s v="DFCLCIAL06"/>
    <x v="0"/>
    <s v="EXO DOUANE"/>
    <n v="0"/>
    <n v="147"/>
    <n v="147"/>
    <n v="0"/>
    <n v="0"/>
    <n v="0"/>
    <n v="0"/>
    <n v="0"/>
    <n v="147"/>
    <n v="100"/>
    <n v="0"/>
    <n v="147"/>
    <n v="147"/>
    <n v="0"/>
    <n v="0"/>
    <n v="0"/>
    <n v="0"/>
    <n v="147"/>
    <n v="0"/>
    <n v="100"/>
    <n v="147"/>
    <n v="0"/>
  </r>
  <r>
    <x v="5"/>
    <s v="Maritime"/>
    <s v="Import"/>
    <x v="5223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10867"/>
    <n v="10867"/>
    <n v="10867"/>
    <n v="10867"/>
    <n v="-10867"/>
    <n v="-10867"/>
    <n v="0"/>
    <n v="0"/>
    <n v="100"/>
    <n v="21734"/>
    <n v="200"/>
  </r>
  <r>
    <x v="5"/>
    <s v="Maritime"/>
    <s v="Export"/>
    <x v="5224"/>
    <d v="2024-08-23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225"/>
    <d v="2024-08-23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226"/>
    <d v="2024-08-23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227"/>
    <d v="2024-08-23T00:00:00"/>
    <x v="6"/>
    <s v="DFCLCIAL06"/>
    <x v="0"/>
    <s v="EXO DOUANE"/>
    <n v="0"/>
    <n v="265"/>
    <n v="265"/>
    <n v="0"/>
    <n v="0"/>
    <n v="0"/>
    <n v="0"/>
    <n v="0"/>
    <n v="265"/>
    <n v="100"/>
    <n v="0"/>
    <n v="265"/>
    <n v="265"/>
    <n v="0"/>
    <n v="0"/>
    <n v="0"/>
    <n v="0"/>
    <n v="265"/>
    <n v="0"/>
    <n v="100"/>
    <n v="265"/>
    <n v="0"/>
  </r>
  <r>
    <x v="5"/>
    <s v="Maritime"/>
    <s v="Import"/>
    <x v="5228"/>
    <d v="2024-08-23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5"/>
    <s v="Maritime"/>
    <s v="Import"/>
    <x v="5228"/>
    <d v="2024-08-23T00:00:00"/>
    <x v="6"/>
    <s v="DFCLCIAL06"/>
    <x v="6"/>
    <s v="DROITS DE DOUANE"/>
    <n v="0"/>
    <n v="0"/>
    <n v="0"/>
    <n v="0"/>
    <n v="0"/>
    <n v="0"/>
    <n v="0"/>
    <n v="0"/>
    <n v="0"/>
    <n v="0"/>
    <n v="0"/>
    <n v="1963"/>
    <n v="1963"/>
    <n v="1963"/>
    <n v="1963"/>
    <n v="-1963"/>
    <n v="-1963"/>
    <n v="0"/>
    <n v="0"/>
    <n v="100"/>
    <n v="3926"/>
    <n v="200"/>
  </r>
  <r>
    <x v="5"/>
    <s v="Maritime"/>
    <s v="Export"/>
    <x v="5229"/>
    <d v="2024-08-23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230"/>
    <d v="2024-08-24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231"/>
    <d v="2024-08-24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231"/>
    <d v="2024-08-24T00:00:00"/>
    <x v="6"/>
    <s v="DFCLCIAL06"/>
    <x v="6"/>
    <s v="DROITS DE DOUANE"/>
    <n v="0"/>
    <n v="0"/>
    <n v="0"/>
    <n v="0"/>
    <n v="0"/>
    <n v="0"/>
    <n v="0"/>
    <n v="0"/>
    <n v="0"/>
    <n v="0"/>
    <n v="0"/>
    <n v="107"/>
    <n v="107"/>
    <n v="107"/>
    <n v="107"/>
    <n v="-107"/>
    <n v="-107"/>
    <n v="0"/>
    <n v="0"/>
    <n v="100"/>
    <n v="214"/>
    <n v="200"/>
  </r>
  <r>
    <x v="0"/>
    <s v="Maritime"/>
    <s v="Import"/>
    <x v="5232"/>
    <d v="2024-08-25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232"/>
    <d v="2024-08-25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Export"/>
    <x v="5233"/>
    <d v="2024-08-25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234"/>
    <d v="2024-08-25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234"/>
    <d v="2024-08-25T00:00:00"/>
    <x v="6"/>
    <s v="DFCLCIAL06"/>
    <x v="6"/>
    <s v="DROITS DE DOUANE"/>
    <n v="0"/>
    <n v="0"/>
    <n v="0"/>
    <n v="0"/>
    <n v="0"/>
    <n v="0"/>
    <n v="0"/>
    <n v="0"/>
    <n v="0"/>
    <n v="0"/>
    <n v="0"/>
    <n v="56"/>
    <n v="56"/>
    <n v="56"/>
    <n v="56"/>
    <n v="-56"/>
    <n v="-56"/>
    <n v="0"/>
    <n v="0"/>
    <n v="100"/>
    <n v="112"/>
    <n v="200"/>
  </r>
  <r>
    <x v="0"/>
    <s v="Maritime"/>
    <s v="Import"/>
    <x v="5235"/>
    <d v="2024-08-26T00:00:00"/>
    <x v="2"/>
    <s v="DFCLCIAL07"/>
    <x v="22"/>
    <s v="AUTOL DOUAN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s v="Maritime"/>
    <s v="Import"/>
    <x v="5235"/>
    <d v="2024-08-26T00:00:00"/>
    <x v="2"/>
    <s v="DFCLCIAL07"/>
    <x v="6"/>
    <s v="DROITS DE DOUANE"/>
    <n v="0"/>
    <n v="0"/>
    <n v="0"/>
    <n v="0"/>
    <n v="0"/>
    <n v="0"/>
    <n v="0"/>
    <n v="0"/>
    <n v="0"/>
    <n v="0"/>
    <n v="0"/>
    <n v="2818.72"/>
    <n v="2818.72"/>
    <n v="2818.72"/>
    <n v="2818.72"/>
    <n v="-2818.72"/>
    <n v="-2818.72"/>
    <n v="0"/>
    <n v="0"/>
    <n v="100"/>
    <n v="5637.44"/>
    <n v="200"/>
  </r>
  <r>
    <x v="0"/>
    <s v="Maritime"/>
    <s v="Import"/>
    <x v="5235"/>
    <d v="2024-08-26T00:00:00"/>
    <x v="2"/>
    <s v="DFCLCIAL07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236"/>
    <d v="2024-08-2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236"/>
    <d v="2024-08-26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237"/>
    <d v="2024-08-30T00:00:00"/>
    <x v="4"/>
    <s v="DFCLCIAL03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237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238"/>
    <d v="2024-08-31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238"/>
    <d v="2024-08-31T00:00:00"/>
    <x v="3"/>
    <s v="DFCLCIAL01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5"/>
    <s v="Maritime"/>
    <s v="Export"/>
    <x v="5239"/>
    <d v="2024-08-26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240"/>
    <d v="2024-08-26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241"/>
    <d v="2024-08-26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241"/>
    <d v="2024-08-26T00:00:00"/>
    <x v="5"/>
    <s v="DFCLCIAL02"/>
    <x v="8"/>
    <s v="EXO TIP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0"/>
    <s v="Maritime"/>
    <s v="Import"/>
    <x v="5242"/>
    <d v="2024-08-2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242"/>
    <d v="2024-08-26T00:00:00"/>
    <x v="5"/>
    <s v="DFCLCIAL02"/>
    <x v="10"/>
    <s v="TAX TIP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5242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26"/>
    <n v="26"/>
    <n v="26"/>
    <n v="26"/>
    <n v="-26"/>
    <n v="-26"/>
    <n v="0"/>
    <n v="0"/>
    <n v="100"/>
    <n v="52"/>
    <n v="200"/>
  </r>
  <r>
    <x v="1"/>
    <s v="Route"/>
    <s v="Export"/>
    <x v="5243"/>
    <d v="2024-08-26T00:00:00"/>
    <x v="2"/>
    <s v="DFCLCIAL07"/>
    <x v="0"/>
    <s v="EXO DOUANE"/>
    <n v="0"/>
    <n v="176"/>
    <n v="176"/>
    <n v="0"/>
    <n v="0"/>
    <n v="0"/>
    <n v="0"/>
    <n v="0"/>
    <n v="176"/>
    <n v="100"/>
    <n v="0"/>
    <n v="176"/>
    <n v="176"/>
    <n v="0"/>
    <n v="0"/>
    <n v="0"/>
    <n v="0"/>
    <n v="176"/>
    <n v="0"/>
    <n v="100"/>
    <n v="176"/>
    <n v="0"/>
  </r>
  <r>
    <x v="0"/>
    <s v="Maritime"/>
    <s v="Import"/>
    <x v="5244"/>
    <d v="2024-08-2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244"/>
    <d v="2024-08-26T00:00:00"/>
    <x v="5"/>
    <s v="DFCLCIAL02"/>
    <x v="10"/>
    <s v="TAX TIP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5244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44"/>
    <n v="44"/>
    <n v="44"/>
    <n v="44"/>
    <n v="-44"/>
    <n v="-44"/>
    <n v="0"/>
    <n v="0"/>
    <n v="100"/>
    <n v="88"/>
    <n v="200"/>
  </r>
  <r>
    <x v="0"/>
    <s v="Maritime"/>
    <s v="Export"/>
    <x v="5245"/>
    <d v="2024-08-26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Export"/>
    <x v="5246"/>
    <d v="2024-08-30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246"/>
    <d v="2024-08-30T00:00:00"/>
    <x v="5"/>
    <s v="DFCLCIAL02"/>
    <x v="8"/>
    <s v="EXO TIP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247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247"/>
    <d v="2024-08-2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5"/>
    <s v="Maritime"/>
    <s v="Export"/>
    <x v="5248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249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5250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5251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4"/>
    <s v="Maritime"/>
    <s v="Import"/>
    <x v="5252"/>
    <d v="2024-08-26T00:00:00"/>
    <x v="4"/>
    <s v="DFCLCIAL03"/>
    <x v="6"/>
    <s v="DROITS DE DOUANE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4"/>
    <s v="Maritime"/>
    <s v="Import"/>
    <x v="5252"/>
    <d v="2024-08-26T00:00:00"/>
    <x v="1"/>
    <s v="DFCLCPTA"/>
    <x v="26"/>
    <s v="EXO TPS ROUTE"/>
    <n v="0"/>
    <n v="0"/>
    <n v="0"/>
    <n v="0"/>
    <n v="2500"/>
    <n v="2500"/>
    <n v="0"/>
    <n v="0"/>
    <n v="-2500"/>
    <n v="0"/>
    <n v="0"/>
    <n v="0"/>
    <n v="0"/>
    <n v="0"/>
    <n v="0"/>
    <n v="2500"/>
    <n v="0"/>
    <n v="0"/>
    <n v="0"/>
    <n v="0"/>
    <n v="-2500"/>
    <n v="0"/>
  </r>
  <r>
    <x v="4"/>
    <s v="Maritime"/>
    <s v="Import"/>
    <x v="5252"/>
    <d v="2024-08-26T00:00:00"/>
    <x v="4"/>
    <s v="DFCLCIAL03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4"/>
    <s v="Maritime"/>
    <s v="Import"/>
    <x v="5252"/>
    <d v="2024-08-26T00:00:00"/>
    <x v="1"/>
    <s v="DFCLCPTA"/>
    <x v="4"/>
    <s v="TAX  FR ANNEXE"/>
    <n v="0"/>
    <n v="0"/>
    <n v="0"/>
    <n v="0"/>
    <n v="595"/>
    <n v="595"/>
    <n v="0"/>
    <n v="0"/>
    <n v="-595"/>
    <n v="0"/>
    <n v="0"/>
    <n v="0"/>
    <n v="0"/>
    <n v="0"/>
    <n v="0"/>
    <n v="595"/>
    <n v="0"/>
    <n v="0"/>
    <n v="0"/>
    <n v="0"/>
    <n v="-595"/>
    <n v="0"/>
  </r>
  <r>
    <x v="4"/>
    <s v="Maritime"/>
    <s v="Import"/>
    <x v="5252"/>
    <d v="2024-08-26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4"/>
    <s v="Maritime"/>
    <s v="Import"/>
    <x v="5252"/>
    <d v="2024-08-26T00:00:00"/>
    <x v="4"/>
    <s v="DFCLCIAL03"/>
    <x v="14"/>
    <s v="EXO FR ANNEXE"/>
    <n v="0"/>
    <n v="0"/>
    <n v="0"/>
    <n v="595"/>
    <n v="0"/>
    <n v="-595"/>
    <n v="-595"/>
    <n v="0"/>
    <n v="0"/>
    <n v="0"/>
    <n v="0"/>
    <n v="0"/>
    <n v="0"/>
    <n v="595"/>
    <n v="595"/>
    <n v="-595"/>
    <n v="-595"/>
    <n v="-595"/>
    <n v="0"/>
    <n v="0"/>
    <n v="595"/>
    <n v="100"/>
  </r>
  <r>
    <x v="4"/>
    <s v="Maritime"/>
    <s v="Import"/>
    <x v="5252"/>
    <d v="2024-08-26T00:00:00"/>
    <x v="4"/>
    <s v="DFCLCIAL03"/>
    <x v="26"/>
    <s v="EXO TPS ROUTE"/>
    <n v="0"/>
    <n v="3395"/>
    <n v="3395"/>
    <n v="2500"/>
    <n v="0"/>
    <n v="-2500"/>
    <n v="-2500"/>
    <n v="0"/>
    <n v="3395"/>
    <n v="100"/>
    <n v="0"/>
    <n v="3395"/>
    <n v="3395"/>
    <n v="2500"/>
    <n v="2500"/>
    <n v="-2500"/>
    <n v="-2500"/>
    <n v="895"/>
    <n v="0"/>
    <n v="100"/>
    <n v="5895"/>
    <n v="235.8"/>
  </r>
  <r>
    <x v="5"/>
    <s v="Maritime"/>
    <s v="Import"/>
    <x v="5253"/>
    <d v="2024-08-26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254"/>
    <d v="2024-08-2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254"/>
    <d v="2024-08-26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255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256"/>
    <d v="2024-08-26T00:00:00"/>
    <x v="6"/>
    <s v="DFCLCIAL06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5"/>
    <s v="Maritime"/>
    <s v="Export"/>
    <x v="5257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258"/>
    <d v="2024-08-2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258"/>
    <d v="2024-08-2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5259"/>
    <d v="2024-08-26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260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261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2"/>
    <s v="Maritime"/>
    <s v="Import"/>
    <x v="5262"/>
    <d v="2024-08-26T00:00:00"/>
    <x v="4"/>
    <s v="DFCLCIAL03"/>
    <x v="17"/>
    <s v="EXO TRACTION"/>
    <n v="0"/>
    <n v="190"/>
    <n v="190"/>
    <n v="214.5"/>
    <n v="0"/>
    <n v="-214.5"/>
    <n v="-214.5"/>
    <n v="0"/>
    <n v="190"/>
    <n v="100"/>
    <n v="0"/>
    <n v="190"/>
    <n v="190"/>
    <n v="214.5"/>
    <n v="0"/>
    <n v="-214.5"/>
    <n v="-214.5"/>
    <n v="190"/>
    <n v="0"/>
    <n v="100"/>
    <n v="404.5"/>
    <n v="188.58"/>
  </r>
  <r>
    <x v="2"/>
    <s v="Maritime"/>
    <s v="Import"/>
    <x v="5262"/>
    <d v="2024-08-2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5262"/>
    <d v="2024-08-26T00:00:00"/>
    <x v="4"/>
    <s v="DFCLCIAL03"/>
    <x v="16"/>
    <s v="EXO MANUT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2"/>
    <s v="Maritime"/>
    <s v="Import"/>
    <x v="5262"/>
    <d v="2024-08-26T00:00:00"/>
    <x v="1"/>
    <s v="DFCLCPTA"/>
    <x v="17"/>
    <s v="EXO TRACTION"/>
    <n v="0"/>
    <n v="0"/>
    <n v="0"/>
    <n v="0"/>
    <n v="214.5"/>
    <n v="214.5"/>
    <n v="0"/>
    <n v="0"/>
    <n v="-214.5"/>
    <n v="0"/>
    <n v="0"/>
    <n v="0"/>
    <n v="0"/>
    <n v="0"/>
    <n v="214.5"/>
    <n v="214.5"/>
    <n v="0"/>
    <n v="-214.5"/>
    <n v="0"/>
    <n v="0"/>
    <n v="-214.5"/>
    <n v="0"/>
  </r>
  <r>
    <x v="5"/>
    <s v="Maritime"/>
    <s v="Export"/>
    <x v="5263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264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265"/>
    <d v="2024-08-26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265"/>
    <d v="2024-08-2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266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5267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5268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5269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5270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5271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272"/>
    <d v="2024-08-2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272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5"/>
    <s v="Maritime"/>
    <s v="Import"/>
    <x v="5273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274"/>
    <d v="2024-08-26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275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276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7"/>
    <s v="Maritime"/>
    <s v="Import"/>
    <x v="5277"/>
    <d v="2024-08-26T00:00:00"/>
    <x v="6"/>
    <s v="DFCLCIAL06"/>
    <x v="5"/>
    <s v="DROITS DE PORT DOUAN"/>
    <n v="0"/>
    <n v="0"/>
    <n v="0"/>
    <n v="0"/>
    <n v="0"/>
    <n v="0"/>
    <n v="0"/>
    <n v="0"/>
    <n v="0"/>
    <n v="0"/>
    <n v="0"/>
    <n v="1900"/>
    <n v="1900"/>
    <n v="1900"/>
    <n v="1900"/>
    <n v="-1900"/>
    <n v="-1900"/>
    <n v="0"/>
    <n v="0"/>
    <n v="100"/>
    <n v="3800"/>
    <n v="200"/>
  </r>
  <r>
    <x v="7"/>
    <s v="Maritime"/>
    <s v="Import"/>
    <x v="5277"/>
    <d v="2024-08-26T00:00:00"/>
    <x v="1"/>
    <s v="DFCLCPTA"/>
    <x v="33"/>
    <s v="EXO CONS MARITI"/>
    <n v="0"/>
    <n v="0"/>
    <n v="0"/>
    <n v="0"/>
    <n v="2520.6799999999998"/>
    <n v="2520.6799999999998"/>
    <n v="0"/>
    <n v="0"/>
    <n v="-2520.6799999999998"/>
    <n v="0"/>
    <n v="0"/>
    <n v="0"/>
    <n v="0"/>
    <n v="0"/>
    <n v="0"/>
    <n v="2520.6799999999998"/>
    <n v="0"/>
    <n v="0"/>
    <n v="0"/>
    <n v="0"/>
    <n v="-2520.6799999999998"/>
    <n v="0"/>
  </r>
  <r>
    <x v="7"/>
    <s v="Maritime"/>
    <s v="Import"/>
    <x v="5277"/>
    <d v="2024-08-26T00:00:00"/>
    <x v="6"/>
    <s v="DFCLCIAL06"/>
    <x v="33"/>
    <s v="EXO CONS MARITI"/>
    <n v="0"/>
    <n v="6252.21"/>
    <n v="6252.21"/>
    <n v="5952.21"/>
    <n v="0"/>
    <n v="-5952.21"/>
    <n v="-5952.21"/>
    <n v="0"/>
    <n v="6252.21"/>
    <n v="100"/>
    <n v="0"/>
    <n v="6252.21"/>
    <n v="6252.21"/>
    <n v="5952.21"/>
    <n v="5952.21"/>
    <n v="-5952.21"/>
    <n v="-5952.21"/>
    <n v="300"/>
    <n v="0"/>
    <n v="100"/>
    <n v="12204.42"/>
    <n v="205.04"/>
  </r>
  <r>
    <x v="0"/>
    <s v="Maritime"/>
    <s v="Import"/>
    <x v="5278"/>
    <d v="2024-08-26T00:00:00"/>
    <x v="5"/>
    <s v="DFCLCIAL02"/>
    <x v="6"/>
    <s v="DROITS DE DOUANE"/>
    <n v="0"/>
    <n v="0"/>
    <n v="0"/>
    <n v="0"/>
    <n v="0"/>
    <n v="0"/>
    <n v="0"/>
    <n v="0"/>
    <n v="0"/>
    <n v="0"/>
    <n v="0"/>
    <n v="704"/>
    <n v="704"/>
    <n v="704"/>
    <n v="704"/>
    <n v="-704"/>
    <n v="-704"/>
    <n v="0"/>
    <n v="0"/>
    <n v="100"/>
    <n v="1408"/>
    <n v="200"/>
  </r>
  <r>
    <x v="0"/>
    <s v="Maritime"/>
    <s v="Import"/>
    <x v="5278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278"/>
    <d v="2024-08-26T00:00:00"/>
    <x v="5"/>
    <s v="DFCLCIAL02"/>
    <x v="7"/>
    <s v="TAX DOUANE"/>
    <n v="0"/>
    <n v="76"/>
    <n v="76"/>
    <n v="0"/>
    <n v="0"/>
    <n v="0"/>
    <n v="0"/>
    <n v="0"/>
    <n v="76"/>
    <n v="100"/>
    <n v="0"/>
    <n v="76"/>
    <n v="76"/>
    <n v="0"/>
    <n v="0"/>
    <n v="0"/>
    <n v="0"/>
    <n v="76"/>
    <n v="0"/>
    <n v="100"/>
    <n v="76"/>
    <n v="0"/>
  </r>
  <r>
    <x v="0"/>
    <s v="Maritime"/>
    <s v="Export"/>
    <x v="5279"/>
    <d v="2024-08-26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5280"/>
    <d v="2024-08-26T00:00:00"/>
    <x v="1"/>
    <s v="DFCLCPTA"/>
    <x v="16"/>
    <s v="EXO MANUT"/>
    <n v="0"/>
    <n v="0"/>
    <n v="0"/>
    <n v="0"/>
    <n v="500"/>
    <n v="500"/>
    <n v="0"/>
    <n v="0"/>
    <n v="-500"/>
    <n v="0"/>
    <n v="0"/>
    <n v="0"/>
    <n v="0"/>
    <n v="0"/>
    <n v="0"/>
    <n v="500"/>
    <n v="0"/>
    <n v="0"/>
    <n v="0"/>
    <n v="0"/>
    <n v="-500"/>
    <n v="0"/>
  </r>
  <r>
    <x v="0"/>
    <s v="Maritime"/>
    <s v="Import"/>
    <x v="5280"/>
    <d v="2024-08-26T00:00:00"/>
    <x v="3"/>
    <s v="DFCLEXP01"/>
    <x v="19"/>
    <s v="TAX MANUT"/>
    <n v="0"/>
    <n v="550"/>
    <n v="550"/>
    <n v="500"/>
    <n v="0"/>
    <n v="-500"/>
    <n v="-500"/>
    <n v="0"/>
    <n v="550"/>
    <n v="100"/>
    <n v="0"/>
    <n v="550"/>
    <n v="550"/>
    <n v="500"/>
    <n v="500"/>
    <n v="-500"/>
    <n v="-500"/>
    <n v="50"/>
    <n v="0"/>
    <n v="100"/>
    <n v="1050"/>
    <n v="210"/>
  </r>
  <r>
    <x v="0"/>
    <s v="Maritime"/>
    <s v="Import"/>
    <x v="5280"/>
    <d v="2024-08-26T00:00:00"/>
    <x v="3"/>
    <s v="DFCLEXP01"/>
    <x v="2"/>
    <s v="TAX TPS ROUTE"/>
    <n v="0"/>
    <n v="440"/>
    <n v="440"/>
    <n v="388.67"/>
    <n v="0"/>
    <n v="-388.67"/>
    <n v="-388.67"/>
    <n v="0"/>
    <n v="440"/>
    <n v="100"/>
    <n v="0"/>
    <n v="440"/>
    <n v="440"/>
    <n v="388.67"/>
    <n v="388.67"/>
    <n v="-388.67"/>
    <n v="-388.67"/>
    <n v="51.329999999999984"/>
    <n v="0"/>
    <n v="100"/>
    <n v="828.67"/>
    <n v="213.21"/>
  </r>
  <r>
    <x v="0"/>
    <s v="Maritime"/>
    <s v="Import"/>
    <x v="5281"/>
    <d v="2024-08-2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5281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282"/>
    <d v="2024-08-2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5282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283"/>
    <d v="2024-08-2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283"/>
    <d v="2024-08-26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5283"/>
    <d v="2024-08-26T00:00:00"/>
    <x v="5"/>
    <s v="DFCLCIAL02"/>
    <x v="6"/>
    <s v="DROITS DE DOUANE"/>
    <n v="0"/>
    <n v="0"/>
    <n v="0"/>
    <n v="0"/>
    <n v="0"/>
    <n v="0"/>
    <n v="0"/>
    <n v="0"/>
    <n v="0"/>
    <n v="0"/>
    <n v="0"/>
    <n v="426"/>
    <n v="426"/>
    <n v="426"/>
    <n v="426"/>
    <n v="-426"/>
    <n v="-426"/>
    <n v="0"/>
    <n v="0"/>
    <n v="100"/>
    <n v="852"/>
    <n v="200"/>
  </r>
  <r>
    <x v="8"/>
    <s v="Maritime"/>
    <s v="Import"/>
    <x v="5284"/>
    <d v="2024-08-26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5284"/>
    <d v="2024-08-26T00:00:00"/>
    <x v="6"/>
    <s v="DFCLCIAL06"/>
    <x v="19"/>
    <s v="TAX MANUT"/>
    <n v="0"/>
    <n v="117.08"/>
    <n v="117.08"/>
    <n v="0"/>
    <n v="0"/>
    <n v="0"/>
    <n v="0"/>
    <n v="0"/>
    <n v="117.08"/>
    <n v="100"/>
    <n v="0"/>
    <n v="117.08"/>
    <n v="117.08"/>
    <n v="0"/>
    <n v="0"/>
    <n v="0"/>
    <n v="0"/>
    <n v="117.08"/>
    <n v="0"/>
    <n v="100"/>
    <n v="117.08"/>
    <n v="0"/>
  </r>
  <r>
    <x v="1"/>
    <s v="Route"/>
    <s v="Export"/>
    <x v="5285"/>
    <d v="2024-08-26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5286"/>
    <d v="2024-08-2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286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286"/>
    <d v="2024-08-26T00:00:00"/>
    <x v="7"/>
    <s v="DFCLCIAL05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287"/>
    <d v="2024-08-26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5287"/>
    <d v="2024-08-26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5288"/>
    <d v="2024-08-26T00:00:00"/>
    <x v="7"/>
    <s v="DFCLCIAL05"/>
    <x v="9"/>
    <s v="EUA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5289"/>
    <d v="2024-08-26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289"/>
    <d v="2024-08-26T00:00:00"/>
    <x v="2"/>
    <s v="DFCLCIAL07"/>
    <x v="6"/>
    <s v="DROITS DE DOUANE"/>
    <n v="0"/>
    <n v="0"/>
    <n v="0"/>
    <n v="0"/>
    <n v="0"/>
    <n v="0"/>
    <n v="0"/>
    <n v="0"/>
    <n v="0"/>
    <n v="0"/>
    <n v="0"/>
    <n v="3163.91"/>
    <n v="3163.91"/>
    <n v="3163.91"/>
    <n v="3163.91"/>
    <n v="-3163.91"/>
    <n v="-3163.91"/>
    <n v="0"/>
    <n v="0"/>
    <n v="100"/>
    <n v="6327.82"/>
    <n v="200"/>
  </r>
  <r>
    <x v="0"/>
    <s v="Maritime"/>
    <s v="Export"/>
    <x v="5290"/>
    <d v="2024-08-26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8"/>
    <s v="Maritime"/>
    <s v="Import"/>
    <x v="5291"/>
    <d v="2024-08-24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8"/>
    <s v="Maritime"/>
    <s v="Import"/>
    <x v="5292"/>
    <d v="2024-08-25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6"/>
    <s v="Maritime"/>
    <s v="Export"/>
    <x v="5293"/>
    <d v="2024-08-26T00:00:00"/>
    <x v="4"/>
    <s v="DFCLCIAL03"/>
    <x v="16"/>
    <s v="EXO MANUT"/>
    <n v="0"/>
    <n v="115.56"/>
    <n v="115.56"/>
    <n v="0"/>
    <n v="0"/>
    <n v="0"/>
    <n v="0"/>
    <n v="0"/>
    <n v="115.56"/>
    <n v="100"/>
    <n v="0"/>
    <n v="115.56"/>
    <n v="115.56"/>
    <n v="0"/>
    <n v="0"/>
    <n v="0"/>
    <n v="0"/>
    <n v="115.56"/>
    <n v="0"/>
    <n v="100"/>
    <n v="115.56"/>
    <n v="0"/>
  </r>
  <r>
    <x v="8"/>
    <s v="Maritime"/>
    <s v="Import"/>
    <x v="5294"/>
    <d v="2024-08-25T00:00:00"/>
    <x v="6"/>
    <s v="DFCLCIAL06"/>
    <x v="7"/>
    <s v="TAX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5"/>
    <s v="Maritime"/>
    <s v="Export"/>
    <x v="5295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296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5297"/>
    <d v="2024-08-30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297"/>
    <d v="2024-08-30T00:00:00"/>
    <x v="5"/>
    <s v="DFCLCIAL02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5"/>
    <s v="Maritime"/>
    <s v="Export"/>
    <x v="5298"/>
    <d v="2024-08-26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0"/>
    <s v="Maritime"/>
    <s v="Import"/>
    <x v="5299"/>
    <d v="2024-08-26T00:00:00"/>
    <x v="7"/>
    <s v="DFCLCIAL05"/>
    <x v="7"/>
    <s v="TAX DOUANE"/>
    <n v="0"/>
    <n v="22"/>
    <n v="22"/>
    <n v="0"/>
    <n v="0"/>
    <n v="0"/>
    <n v="0"/>
    <n v="0"/>
    <n v="22"/>
    <n v="100"/>
    <n v="0"/>
    <n v="22"/>
    <n v="22"/>
    <n v="0"/>
    <n v="0"/>
    <n v="0"/>
    <n v="0"/>
    <n v="22"/>
    <n v="0"/>
    <n v="100"/>
    <n v="22"/>
    <n v="0"/>
  </r>
  <r>
    <x v="0"/>
    <s v="Maritime"/>
    <s v="Import"/>
    <x v="5299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1"/>
    <s v="Route"/>
    <s v="Export"/>
    <x v="5300"/>
    <d v="2024-08-2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5301"/>
    <d v="2024-08-2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302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303"/>
    <d v="2024-08-26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5304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305"/>
    <d v="2024-08-26T00:00:00"/>
    <x v="5"/>
    <s v="DFCLCIAL02"/>
    <x v="7"/>
    <s v="TAX DOUANE"/>
    <n v="0"/>
    <n v="69"/>
    <n v="69"/>
    <n v="0"/>
    <n v="0"/>
    <n v="0"/>
    <n v="0"/>
    <n v="0"/>
    <n v="69"/>
    <n v="100"/>
    <n v="0"/>
    <n v="69"/>
    <n v="69"/>
    <n v="0"/>
    <n v="0"/>
    <n v="0"/>
    <n v="0"/>
    <n v="69"/>
    <n v="0"/>
    <n v="100"/>
    <n v="69"/>
    <n v="0"/>
  </r>
  <r>
    <x v="0"/>
    <s v="Maritime"/>
    <s v="Import"/>
    <x v="5305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305"/>
    <d v="2024-08-26T00:00:00"/>
    <x v="5"/>
    <s v="DFCLCIAL02"/>
    <x v="10"/>
    <s v="TAX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Import"/>
    <x v="5305"/>
    <d v="2024-08-26T00:00:00"/>
    <x v="5"/>
    <s v="DFCLCIAL02"/>
    <x v="6"/>
    <s v="DROITS DE DOUANE"/>
    <n v="0"/>
    <n v="0"/>
    <n v="0"/>
    <n v="0"/>
    <n v="0"/>
    <n v="0"/>
    <n v="0"/>
    <n v="0"/>
    <n v="0"/>
    <n v="0"/>
    <n v="0"/>
    <n v="1874"/>
    <n v="1874"/>
    <n v="1874"/>
    <n v="1874"/>
    <n v="-1874"/>
    <n v="-1874"/>
    <n v="0"/>
    <n v="0"/>
    <n v="100"/>
    <n v="3748"/>
    <n v="200"/>
  </r>
  <r>
    <x v="0"/>
    <s v="Maritime"/>
    <s v="Import"/>
    <x v="5306"/>
    <d v="2024-08-26T00:00:00"/>
    <x v="3"/>
    <s v="DFCLCIAL01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1"/>
    <s v="Route"/>
    <s v="Import"/>
    <x v="5307"/>
    <d v="2024-08-26T00:00:00"/>
    <x v="2"/>
    <s v="DFCLCIAL07"/>
    <x v="22"/>
    <s v="AUTOL DOUANE"/>
    <n v="0"/>
    <n v="200"/>
    <n v="200"/>
    <n v="0"/>
    <n v="0"/>
    <n v="0"/>
    <n v="0"/>
    <n v="0"/>
    <n v="200"/>
    <n v="100"/>
    <n v="0"/>
    <n v="200"/>
    <n v="200"/>
    <n v="0"/>
    <n v="0"/>
    <n v="0"/>
    <n v="0"/>
    <n v="200"/>
    <n v="0"/>
    <n v="100"/>
    <n v="200"/>
    <n v="0"/>
  </r>
  <r>
    <x v="0"/>
    <s v="Maritime"/>
    <s v="Export"/>
    <x v="5308"/>
    <d v="2024-08-26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5308"/>
    <d v="2024-08-26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5309"/>
    <d v="2024-08-26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5310"/>
    <d v="2024-08-26T00:00:00"/>
    <x v="1"/>
    <s v="DFCLCPTA"/>
    <x v="15"/>
    <s v="TAX TRACTION"/>
    <n v="0"/>
    <n v="0"/>
    <n v="0"/>
    <n v="0"/>
    <n v="311.02"/>
    <n v="311.02"/>
    <n v="0"/>
    <n v="0"/>
    <n v="-311.02"/>
    <n v="0"/>
    <n v="0"/>
    <n v="0"/>
    <n v="0"/>
    <n v="0"/>
    <n v="311.02"/>
    <n v="311.02"/>
    <n v="0"/>
    <n v="-311.02"/>
    <n v="0"/>
    <n v="0"/>
    <n v="-311.02"/>
    <n v="0"/>
  </r>
  <r>
    <x v="0"/>
    <s v="Maritime"/>
    <s v="Import"/>
    <x v="5310"/>
    <d v="2024-08-26T00:00:00"/>
    <x v="5"/>
    <s v="DFCLCIAL02"/>
    <x v="15"/>
    <s v="TAX TRACTION"/>
    <n v="0"/>
    <n v="353.18"/>
    <n v="353.18"/>
    <n v="311.02"/>
    <n v="0"/>
    <n v="-311.02"/>
    <n v="-311.02"/>
    <n v="0"/>
    <n v="353.18"/>
    <n v="100"/>
    <n v="0"/>
    <n v="353.18"/>
    <n v="353.18"/>
    <n v="311.02"/>
    <n v="0"/>
    <n v="-311.02"/>
    <n v="-311.02"/>
    <n v="353.18"/>
    <n v="0"/>
    <n v="100"/>
    <n v="664.2"/>
    <n v="213.56"/>
  </r>
  <r>
    <x v="5"/>
    <s v="Maritime"/>
    <s v="Export"/>
    <x v="5311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312"/>
    <d v="2024-08-26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312"/>
    <d v="2024-08-26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"/>
    <s v="Route"/>
    <s v="Export"/>
    <x v="5313"/>
    <d v="2024-08-2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314"/>
    <d v="2024-08-26T00:00:00"/>
    <x v="0"/>
    <s v="DFCLCIAL04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5315"/>
    <d v="2024-08-2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315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316"/>
    <d v="2024-08-26T00:00:00"/>
    <x v="3"/>
    <s v="DFCLCIAL01"/>
    <x v="0"/>
    <s v="EXO DOUANE"/>
    <n v="0"/>
    <n v="187"/>
    <n v="187"/>
    <n v="0"/>
    <n v="0"/>
    <n v="0"/>
    <n v="0"/>
    <n v="0"/>
    <n v="187"/>
    <n v="100"/>
    <n v="0"/>
    <n v="187"/>
    <n v="187"/>
    <n v="0"/>
    <n v="0"/>
    <n v="0"/>
    <n v="0"/>
    <n v="187"/>
    <n v="0"/>
    <n v="100"/>
    <n v="187"/>
    <n v="0"/>
  </r>
  <r>
    <x v="0"/>
    <s v="Maritime"/>
    <s v="Export"/>
    <x v="5316"/>
    <d v="2024-08-2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317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5318"/>
    <d v="2024-08-26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319"/>
    <d v="2024-08-26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5320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5321"/>
    <d v="2024-08-26T00:00:00"/>
    <x v="0"/>
    <s v="DFCLCIAL04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Export"/>
    <x v="5322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323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324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325"/>
    <d v="2024-08-2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325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326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326"/>
    <d v="2024-08-26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326"/>
    <d v="2024-08-26T00:00:00"/>
    <x v="7"/>
    <s v="DFCLCIAL05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5326"/>
    <d v="2024-08-26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5327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328"/>
    <d v="2024-08-26T00:00:00"/>
    <x v="7"/>
    <s v="DFCLCIAL05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5328"/>
    <d v="2024-08-26T00:00:00"/>
    <x v="7"/>
    <s v="DFCLCIAL05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329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5330"/>
    <d v="2024-08-2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331"/>
    <d v="2024-08-26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332"/>
    <d v="2024-08-26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Import"/>
    <x v="5333"/>
    <d v="2024-08-2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5334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335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336"/>
    <d v="2024-08-2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336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5337"/>
    <d v="2024-08-26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338"/>
    <d v="2024-08-26T00:00:00"/>
    <x v="4"/>
    <s v="DFCLCIAL03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Export"/>
    <x v="5338"/>
    <d v="2024-08-2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339"/>
    <d v="2024-08-26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340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341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341"/>
    <d v="2024-08-2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342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343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343"/>
    <d v="2024-08-26T00:00:00"/>
    <x v="7"/>
    <s v="DFCLCIAL05"/>
    <x v="6"/>
    <s v="DROITS DE DOUANE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Import"/>
    <x v="5343"/>
    <d v="2024-08-26T00:00:00"/>
    <x v="7"/>
    <s v="DFCLCIAL05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343"/>
    <d v="2024-08-26T00:00:00"/>
    <x v="7"/>
    <s v="DFCLCIAL05"/>
    <x v="9"/>
    <s v="EUA"/>
    <n v="0"/>
    <n v="270"/>
    <n v="270"/>
    <n v="0"/>
    <n v="0"/>
    <n v="0"/>
    <n v="0"/>
    <n v="0"/>
    <n v="270"/>
    <n v="100"/>
    <n v="0"/>
    <n v="270"/>
    <n v="270"/>
    <n v="0"/>
    <n v="0"/>
    <n v="0"/>
    <n v="0"/>
    <n v="270"/>
    <n v="0"/>
    <n v="100"/>
    <n v="270"/>
    <n v="0"/>
  </r>
  <r>
    <x v="0"/>
    <s v="Maritime"/>
    <s v="Import"/>
    <x v="5343"/>
    <d v="2024-08-2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5343"/>
    <d v="2024-08-26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343"/>
    <d v="2024-08-26T00:00:00"/>
    <x v="7"/>
    <s v="DFCLCIAL05"/>
    <x v="22"/>
    <s v="AUTOL DOUANE"/>
    <n v="0"/>
    <n v="469"/>
    <n v="469"/>
    <n v="0"/>
    <n v="0"/>
    <n v="0"/>
    <n v="0"/>
    <n v="0"/>
    <n v="469"/>
    <n v="100"/>
    <n v="0"/>
    <n v="469"/>
    <n v="469"/>
    <n v="0"/>
    <n v="0"/>
    <n v="0"/>
    <n v="0"/>
    <n v="469"/>
    <n v="0"/>
    <n v="100"/>
    <n v="469"/>
    <n v="0"/>
  </r>
  <r>
    <x v="0"/>
    <s v="Maritime"/>
    <s v="Export"/>
    <x v="5344"/>
    <d v="2024-08-26T00:00:00"/>
    <x v="4"/>
    <s v="DFCLCIAL03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Export"/>
    <x v="5344"/>
    <d v="2024-08-2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345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346"/>
    <d v="2024-08-26T00:00:00"/>
    <x v="4"/>
    <s v="DFCLCIAL03"/>
    <x v="6"/>
    <s v="DROITS DE DOUANE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346"/>
    <d v="2024-08-26T00:00:00"/>
    <x v="4"/>
    <s v="DFCLCIAL03"/>
    <x v="7"/>
    <s v="TAX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0"/>
    <s v="Maritime"/>
    <s v="Export"/>
    <x v="5347"/>
    <d v="2024-08-26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347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5348"/>
    <d v="2024-08-26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349"/>
    <d v="2024-08-26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350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351"/>
    <d v="2024-08-26T00:00:00"/>
    <x v="4"/>
    <s v="DFCLCIAL03"/>
    <x v="6"/>
    <s v="DROITS DE DOUANE"/>
    <n v="0"/>
    <n v="0"/>
    <n v="0"/>
    <n v="0"/>
    <n v="0"/>
    <n v="0"/>
    <n v="0"/>
    <n v="0"/>
    <n v="0"/>
    <n v="0"/>
    <n v="0"/>
    <n v="1272"/>
    <n v="1272"/>
    <n v="1272"/>
    <n v="1272"/>
    <n v="-1272"/>
    <n v="-1272"/>
    <n v="0"/>
    <n v="0"/>
    <n v="100"/>
    <n v="2544"/>
    <n v="200"/>
  </r>
  <r>
    <x v="0"/>
    <s v="Maritime"/>
    <s v="Import"/>
    <x v="5351"/>
    <d v="2024-08-26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Export"/>
    <x v="5352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353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354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9"/>
    <s v="Aérien"/>
    <s v="Import"/>
    <x v="5355"/>
    <d v="2024-08-30T00:00:00"/>
    <x v="4"/>
    <s v="DFCLCIAL03"/>
    <x v="7"/>
    <s v="TAX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0"/>
    <s v="Maritime"/>
    <s v="Import"/>
    <x v="5356"/>
    <d v="2024-08-26T00:00:00"/>
    <x v="7"/>
    <s v="DFCLCIAL05"/>
    <x v="4"/>
    <s v="TAX 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356"/>
    <d v="2024-08-26T00:00:00"/>
    <x v="7"/>
    <s v="DFCLCIAL05"/>
    <x v="9"/>
    <s v="EUA"/>
    <n v="0"/>
    <n v="600"/>
    <n v="600"/>
    <n v="0"/>
    <n v="0"/>
    <n v="0"/>
    <n v="0"/>
    <n v="0"/>
    <n v="600"/>
    <n v="100"/>
    <n v="0"/>
    <n v="600"/>
    <n v="600"/>
    <n v="0"/>
    <n v="0"/>
    <n v="0"/>
    <n v="0"/>
    <n v="600"/>
    <n v="0"/>
    <n v="100"/>
    <n v="600"/>
    <n v="0"/>
  </r>
  <r>
    <x v="0"/>
    <s v="Maritime"/>
    <s v="Import"/>
    <x v="5356"/>
    <d v="2024-08-26T00:00:00"/>
    <x v="7"/>
    <s v="DFCLCIAL05"/>
    <x v="8"/>
    <s v="EXO TIP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356"/>
    <d v="2024-08-26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5356"/>
    <d v="2024-08-26T00:00:00"/>
    <x v="7"/>
    <s v="DFCLCIAL05"/>
    <x v="6"/>
    <s v="DROITS DE DOUANE"/>
    <n v="0"/>
    <n v="0"/>
    <n v="0"/>
    <n v="0"/>
    <n v="0"/>
    <n v="0"/>
    <n v="0"/>
    <n v="0"/>
    <n v="0"/>
    <n v="0"/>
    <n v="0"/>
    <n v="65"/>
    <n v="65"/>
    <n v="65"/>
    <n v="65"/>
    <n v="-65"/>
    <n v="-65"/>
    <n v="0"/>
    <n v="0"/>
    <n v="100"/>
    <n v="130"/>
    <n v="200"/>
  </r>
  <r>
    <x v="0"/>
    <s v="Maritime"/>
    <s v="Import"/>
    <x v="5356"/>
    <d v="2024-08-26T00:00:00"/>
    <x v="7"/>
    <s v="DFCLCIAL05"/>
    <x v="22"/>
    <s v="AUTOL DOUANE"/>
    <n v="0"/>
    <n v="134"/>
    <n v="134"/>
    <n v="0"/>
    <n v="0"/>
    <n v="0"/>
    <n v="0"/>
    <n v="0"/>
    <n v="134"/>
    <n v="100"/>
    <n v="0"/>
    <n v="134"/>
    <n v="134"/>
    <n v="0"/>
    <n v="0"/>
    <n v="0"/>
    <n v="0"/>
    <n v="134"/>
    <n v="0"/>
    <n v="100"/>
    <n v="134"/>
    <n v="0"/>
  </r>
  <r>
    <x v="0"/>
    <s v="Maritime"/>
    <s v="Import"/>
    <x v="5356"/>
    <d v="2024-08-26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Export"/>
    <x v="5357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358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359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360"/>
    <d v="2024-08-2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361"/>
    <d v="2024-08-26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361"/>
    <d v="2024-08-2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362"/>
    <d v="2024-08-26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363"/>
    <d v="2024-08-26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363"/>
    <d v="2024-08-2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2"/>
    <s v="Maritime"/>
    <s v="Import"/>
    <x v="5364"/>
    <d v="2024-08-26T00:00:00"/>
    <x v="4"/>
    <s v="DFCLCIAL03"/>
    <x v="16"/>
    <s v="EXO MANUT"/>
    <n v="0"/>
    <n v="590"/>
    <n v="590"/>
    <n v="0"/>
    <n v="0"/>
    <n v="0"/>
    <n v="0"/>
    <n v="0"/>
    <n v="590"/>
    <n v="100"/>
    <n v="0"/>
    <n v="590"/>
    <n v="590"/>
    <n v="0"/>
    <n v="0"/>
    <n v="0"/>
    <n v="0"/>
    <n v="590"/>
    <n v="0"/>
    <n v="100"/>
    <n v="590"/>
    <n v="0"/>
  </r>
  <r>
    <x v="2"/>
    <s v="Maritime"/>
    <s v="Import"/>
    <x v="5364"/>
    <d v="2024-08-26T00:00:00"/>
    <x v="4"/>
    <s v="DFCLCIAL03"/>
    <x v="39"/>
    <s v="EXO EMBALLAGE"/>
    <n v="0"/>
    <n v="345.6"/>
    <n v="345.6"/>
    <n v="0"/>
    <n v="0"/>
    <n v="0"/>
    <n v="0"/>
    <n v="0"/>
    <n v="345.6"/>
    <n v="100"/>
    <n v="0"/>
    <n v="345.6"/>
    <n v="345.6"/>
    <n v="0"/>
    <n v="0"/>
    <n v="0"/>
    <n v="0"/>
    <n v="345.6"/>
    <n v="0"/>
    <n v="100"/>
    <n v="345.6"/>
    <n v="0"/>
  </r>
  <r>
    <x v="2"/>
    <s v="Maritime"/>
    <s v="Import"/>
    <x v="5364"/>
    <d v="2024-08-26T00:00:00"/>
    <x v="4"/>
    <s v="DFCLCIAL03"/>
    <x v="17"/>
    <s v="EXO TRACTION"/>
    <n v="0"/>
    <n v="190"/>
    <n v="190"/>
    <n v="120"/>
    <n v="0"/>
    <n v="-120"/>
    <n v="-120"/>
    <n v="0"/>
    <n v="190"/>
    <n v="100"/>
    <n v="0"/>
    <n v="190"/>
    <n v="190"/>
    <n v="120"/>
    <n v="120"/>
    <n v="-120"/>
    <n v="-120"/>
    <n v="70"/>
    <n v="0"/>
    <n v="100"/>
    <n v="310"/>
    <n v="258.33"/>
  </r>
  <r>
    <x v="2"/>
    <s v="Maritime"/>
    <s v="Import"/>
    <x v="5364"/>
    <d v="2024-08-26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365"/>
    <d v="2024-08-26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365"/>
    <d v="2024-08-26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366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367"/>
    <d v="2024-08-26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5367"/>
    <d v="2024-08-26T00:00:00"/>
    <x v="5"/>
    <s v="DFCLCIAL02"/>
    <x v="8"/>
    <s v="EXO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Export"/>
    <x v="5368"/>
    <d v="2024-08-26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5369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370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371"/>
    <d v="2024-08-26T00:00:00"/>
    <x v="4"/>
    <s v="DFCLCIAL03"/>
    <x v="0"/>
    <s v="EXO DOUANE"/>
    <n v="0"/>
    <n v="51"/>
    <n v="51"/>
    <n v="0"/>
    <n v="0"/>
    <n v="0"/>
    <n v="0"/>
    <n v="0"/>
    <n v="51"/>
    <n v="100"/>
    <n v="0"/>
    <n v="51"/>
    <n v="51"/>
    <n v="0"/>
    <n v="0"/>
    <n v="0"/>
    <n v="0"/>
    <n v="51"/>
    <n v="0"/>
    <n v="100"/>
    <n v="51"/>
    <n v="0"/>
  </r>
  <r>
    <x v="0"/>
    <s v="Maritime"/>
    <s v="Export"/>
    <x v="5371"/>
    <d v="2024-08-2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72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372"/>
    <d v="2024-08-2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72"/>
    <d v="2024-08-26T00:00:00"/>
    <x v="5"/>
    <s v="DFCLCIAL02"/>
    <x v="30"/>
    <s v="TVA"/>
    <n v="0"/>
    <n v="0"/>
    <n v="0"/>
    <n v="0"/>
    <n v="0"/>
    <n v="0"/>
    <n v="0"/>
    <n v="0"/>
    <n v="0"/>
    <n v="0"/>
    <n v="0"/>
    <n v="1990"/>
    <n v="1990"/>
    <n v="1990"/>
    <n v="1990"/>
    <n v="-1990"/>
    <n v="-1990"/>
    <n v="0"/>
    <n v="0"/>
    <n v="100"/>
    <n v="3980"/>
    <n v="200"/>
  </r>
  <r>
    <x v="0"/>
    <s v="Maritime"/>
    <s v="Import"/>
    <x v="5372"/>
    <d v="2024-08-26T00:00:00"/>
    <x v="5"/>
    <s v="DFCLCIAL02"/>
    <x v="6"/>
    <s v="DROITS DE DOUANE"/>
    <n v="0"/>
    <n v="0"/>
    <n v="0"/>
    <n v="0"/>
    <n v="0"/>
    <n v="0"/>
    <n v="0"/>
    <n v="0"/>
    <n v="0"/>
    <n v="0"/>
    <n v="0"/>
    <n v="690"/>
    <n v="690"/>
    <n v="690"/>
    <n v="690"/>
    <n v="-690"/>
    <n v="-690"/>
    <n v="0"/>
    <n v="0"/>
    <n v="100"/>
    <n v="1380"/>
    <n v="200"/>
  </r>
  <r>
    <x v="0"/>
    <s v="Maritime"/>
    <s v="Import"/>
    <x v="5372"/>
    <d v="2024-08-26T00:00:00"/>
    <x v="5"/>
    <s v="DFCLCIAL02"/>
    <x v="7"/>
    <s v="TAX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0"/>
    <s v="Maritime"/>
    <s v="Export"/>
    <x v="5373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5374"/>
    <d v="2024-08-26T00:00:00"/>
    <x v="6"/>
    <s v="DFCLCIAL06"/>
    <x v="41"/>
    <s v="EXO AFFRETEMENT"/>
    <n v="0"/>
    <n v="1316.45"/>
    <n v="1316.45"/>
    <n v="1000"/>
    <n v="0"/>
    <n v="-1000"/>
    <n v="-1000"/>
    <n v="0"/>
    <n v="1316.45"/>
    <n v="100"/>
    <n v="0"/>
    <n v="1316.45"/>
    <n v="1316.45"/>
    <n v="1000"/>
    <n v="1000"/>
    <n v="-1000"/>
    <n v="-1000"/>
    <n v="316.45000000000005"/>
    <n v="0"/>
    <n v="100"/>
    <n v="2316.4499999999998"/>
    <n v="231.65"/>
  </r>
  <r>
    <x v="0"/>
    <s v="Maritime"/>
    <s v="Import"/>
    <x v="5375"/>
    <d v="2024-08-2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376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377"/>
    <d v="2024-08-26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5378"/>
    <d v="2024-08-26T00:00:00"/>
    <x v="5"/>
    <s v="DFCLCIAL02"/>
    <x v="6"/>
    <s v="DROITS DE DOUANE"/>
    <n v="0"/>
    <n v="0"/>
    <n v="0"/>
    <n v="0"/>
    <n v="0"/>
    <n v="0"/>
    <n v="0"/>
    <n v="0"/>
    <n v="0"/>
    <n v="0"/>
    <n v="0"/>
    <n v="171"/>
    <n v="171"/>
    <n v="171"/>
    <n v="171"/>
    <n v="-171"/>
    <n v="-171"/>
    <n v="0"/>
    <n v="0"/>
    <n v="100"/>
    <n v="342"/>
    <n v="200"/>
  </r>
  <r>
    <x v="0"/>
    <s v="Maritime"/>
    <s v="Import"/>
    <x v="5378"/>
    <d v="2024-08-26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1"/>
    <s v="Route"/>
    <s v="Import"/>
    <x v="5379"/>
    <d v="2024-08-26T00:00:00"/>
    <x v="2"/>
    <s v="DFCLCIAL07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1"/>
    <s v="Route"/>
    <s v="Import"/>
    <x v="5379"/>
    <d v="2024-08-26T00:00:00"/>
    <x v="2"/>
    <s v="DFCLCIAL07"/>
    <x v="22"/>
    <s v="AUTOL DOUANE"/>
    <n v="0"/>
    <n v="67"/>
    <n v="67"/>
    <n v="0"/>
    <n v="0"/>
    <n v="0"/>
    <n v="0"/>
    <n v="0"/>
    <n v="67"/>
    <n v="100"/>
    <n v="0"/>
    <n v="67"/>
    <n v="67"/>
    <n v="0"/>
    <n v="0"/>
    <n v="0"/>
    <n v="0"/>
    <n v="67"/>
    <n v="0"/>
    <n v="100"/>
    <n v="67"/>
    <n v="0"/>
  </r>
  <r>
    <x v="0"/>
    <s v="Maritime"/>
    <s v="Export"/>
    <x v="5380"/>
    <d v="2024-08-26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1"/>
    <s v="Route"/>
    <s v="Export"/>
    <x v="5381"/>
    <d v="2024-08-26T00:00:00"/>
    <x v="2"/>
    <s v="DFCLCIAL07"/>
    <x v="0"/>
    <s v="EXO DOUANE"/>
    <n v="0"/>
    <n v="180"/>
    <n v="180"/>
    <n v="0"/>
    <n v="0"/>
    <n v="0"/>
    <n v="0"/>
    <n v="0"/>
    <n v="180"/>
    <n v="100"/>
    <n v="0"/>
    <n v="180"/>
    <n v="180"/>
    <n v="0"/>
    <n v="0"/>
    <n v="0"/>
    <n v="0"/>
    <n v="180"/>
    <n v="0"/>
    <n v="100"/>
    <n v="180"/>
    <n v="0"/>
  </r>
  <r>
    <x v="3"/>
    <s v="Route"/>
    <s v="Export"/>
    <x v="5382"/>
    <d v="2024-08-26T00:00:00"/>
    <x v="6"/>
    <s v="DFCLCIAL06"/>
    <x v="41"/>
    <s v="EXO AFFRETEMENT"/>
    <n v="0"/>
    <n v="927.63"/>
    <n v="927.63"/>
    <n v="880"/>
    <n v="0"/>
    <n v="-880"/>
    <n v="-880"/>
    <n v="0"/>
    <n v="927.63"/>
    <n v="100"/>
    <n v="0"/>
    <n v="927.63"/>
    <n v="927.63"/>
    <n v="880"/>
    <n v="880"/>
    <n v="-880"/>
    <n v="-880"/>
    <n v="47.629999999999995"/>
    <n v="0"/>
    <n v="100"/>
    <n v="1807.63"/>
    <n v="205.41"/>
  </r>
  <r>
    <x v="3"/>
    <s v="Route"/>
    <s v="Export"/>
    <x v="5383"/>
    <d v="2024-08-26T00:00:00"/>
    <x v="6"/>
    <s v="DFCLCIAL06"/>
    <x v="3"/>
    <s v="TAX AFFRETEMENT"/>
    <n v="0"/>
    <n v="340"/>
    <n v="340"/>
    <n v="300"/>
    <n v="0"/>
    <n v="-300"/>
    <n v="-300"/>
    <n v="0"/>
    <n v="340"/>
    <n v="100"/>
    <n v="0"/>
    <n v="340"/>
    <n v="340"/>
    <n v="300"/>
    <n v="300"/>
    <n v="-300"/>
    <n v="-300"/>
    <n v="40"/>
    <n v="0"/>
    <n v="100"/>
    <n v="640"/>
    <n v="213.33"/>
  </r>
  <r>
    <x v="0"/>
    <s v="Maritime"/>
    <s v="Export"/>
    <x v="5384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385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Import"/>
    <x v="5386"/>
    <d v="2024-08-26T00:00:00"/>
    <x v="2"/>
    <s v="DFCLCIAL07"/>
    <x v="9"/>
    <s v="EUA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0"/>
    <s v="Maritime"/>
    <s v="Export"/>
    <x v="5387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388"/>
    <d v="2024-08-26T00:00:00"/>
    <x v="6"/>
    <s v="DFCLCIAL06"/>
    <x v="0"/>
    <s v="EXO DOUANE"/>
    <n v="0"/>
    <n v="61"/>
    <n v="61"/>
    <n v="0"/>
    <n v="0"/>
    <n v="0"/>
    <n v="0"/>
    <n v="0"/>
    <n v="61"/>
    <n v="100"/>
    <n v="0"/>
    <n v="61"/>
    <n v="61"/>
    <n v="0"/>
    <n v="0"/>
    <n v="0"/>
    <n v="0"/>
    <n v="61"/>
    <n v="0"/>
    <n v="100"/>
    <n v="61"/>
    <n v="0"/>
  </r>
  <r>
    <x v="1"/>
    <s v="Route"/>
    <s v="Import"/>
    <x v="5389"/>
    <d v="2024-08-26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1"/>
    <s v="Route"/>
    <s v="Import"/>
    <x v="5389"/>
    <d v="2024-08-26T00:00:00"/>
    <x v="2"/>
    <s v="DFCLCIAL07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1"/>
    <s v="Route"/>
    <s v="Import"/>
    <x v="5389"/>
    <d v="2024-08-26T00:00:00"/>
    <x v="2"/>
    <s v="DFCLCIAL07"/>
    <x v="30"/>
    <s v="TVA"/>
    <n v="0"/>
    <n v="0"/>
    <n v="0"/>
    <n v="0"/>
    <n v="0"/>
    <n v="0"/>
    <n v="0"/>
    <n v="0"/>
    <n v="0"/>
    <n v="0"/>
    <n v="0"/>
    <n v="912.32"/>
    <n v="912.32"/>
    <n v="912.32"/>
    <n v="912.32"/>
    <n v="-912.32"/>
    <n v="-912.32"/>
    <n v="0"/>
    <n v="0"/>
    <n v="100"/>
    <n v="1824.64"/>
    <n v="200"/>
  </r>
  <r>
    <x v="9"/>
    <s v="Aérien"/>
    <s v="Import"/>
    <x v="5390"/>
    <d v="2024-08-26T00:00:00"/>
    <x v="3"/>
    <s v="DFCLCIAL01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Export"/>
    <x v="5391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392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393"/>
    <d v="2024-08-26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5394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395"/>
    <d v="2024-08-26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5396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397"/>
    <d v="2024-08-26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5398"/>
    <d v="2024-08-26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398"/>
    <d v="2024-08-26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5398"/>
    <d v="2024-08-26T00:00:00"/>
    <x v="7"/>
    <s v="DFCLCIAL05"/>
    <x v="22"/>
    <s v="AUTOL DOUANE"/>
    <n v="0"/>
    <n v="450"/>
    <n v="450"/>
    <n v="0"/>
    <n v="0"/>
    <n v="0"/>
    <n v="0"/>
    <n v="0"/>
    <n v="450"/>
    <n v="100"/>
    <n v="0"/>
    <n v="450"/>
    <n v="450"/>
    <n v="0"/>
    <n v="0"/>
    <n v="0"/>
    <n v="0"/>
    <n v="450"/>
    <n v="0"/>
    <n v="100"/>
    <n v="450"/>
    <n v="0"/>
  </r>
  <r>
    <x v="0"/>
    <s v="Maritime"/>
    <s v="Import"/>
    <x v="5398"/>
    <d v="2024-08-26T00:00:00"/>
    <x v="7"/>
    <s v="DFCLCIAL05"/>
    <x v="6"/>
    <s v="DROITS DE DOUANE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5399"/>
    <d v="2024-08-2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400"/>
    <d v="2024-08-2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400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401"/>
    <d v="2024-08-26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401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5401"/>
    <d v="2024-08-26T00:00:00"/>
    <x v="5"/>
    <s v="DFCLCIAL02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Export"/>
    <x v="5402"/>
    <d v="2024-08-2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402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03"/>
    <d v="2024-08-26T00:00:00"/>
    <x v="4"/>
    <s v="DFCLCIAL03"/>
    <x v="8"/>
    <s v="EXO TIP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5403"/>
    <d v="2024-08-26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404"/>
    <d v="2024-08-26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404"/>
    <d v="2024-08-26T00:00:00"/>
    <x v="6"/>
    <s v="DFCLCIAL06"/>
    <x v="7"/>
    <s v="TAX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405"/>
    <d v="2024-08-26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05"/>
    <d v="2024-08-26T00:00:00"/>
    <x v="4"/>
    <s v="DFCLCIAL03"/>
    <x v="6"/>
    <s v="DROITS DE DOUANE"/>
    <n v="0"/>
    <n v="0"/>
    <n v="0"/>
    <n v="0"/>
    <n v="0"/>
    <n v="0"/>
    <n v="0"/>
    <n v="0"/>
    <n v="0"/>
    <n v="0"/>
    <n v="0"/>
    <n v="3568"/>
    <n v="3568"/>
    <n v="3568"/>
    <n v="3568"/>
    <n v="-3568"/>
    <n v="-3568"/>
    <n v="0"/>
    <n v="0"/>
    <n v="100"/>
    <n v="7136"/>
    <n v="200"/>
  </r>
  <r>
    <x v="0"/>
    <s v="Maritime"/>
    <s v="Import"/>
    <x v="5405"/>
    <d v="2024-08-26T00:00:00"/>
    <x v="4"/>
    <s v="DFCLCIAL03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Import"/>
    <x v="5405"/>
    <d v="2024-08-26T00:00:00"/>
    <x v="4"/>
    <s v="DFCLCIAL03"/>
    <x v="5"/>
    <s v="DROITS DE PORT DOUAN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0"/>
    <s v="Maritime"/>
    <s v="Import"/>
    <x v="5406"/>
    <d v="2024-08-2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407"/>
    <d v="2024-08-2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408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409"/>
    <d v="2024-08-2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410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11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412"/>
    <d v="2024-08-2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5413"/>
    <d v="2024-08-26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414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15"/>
    <d v="2024-08-26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15"/>
    <d v="2024-08-26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5416"/>
    <d v="2024-08-26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417"/>
    <d v="2024-08-26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5418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19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20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421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Export"/>
    <x v="5422"/>
    <d v="2024-08-26T00:00:00"/>
    <x v="2"/>
    <s v="DFCLCIAL07"/>
    <x v="14"/>
    <s v="EXO FR ANNEX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1"/>
    <s v="Route"/>
    <s v="Export"/>
    <x v="5422"/>
    <d v="2024-08-26T00:00:00"/>
    <x v="2"/>
    <s v="DFCLCIAL07"/>
    <x v="0"/>
    <s v="EXO DOUANE"/>
    <n v="0"/>
    <n v="504"/>
    <n v="504"/>
    <n v="0"/>
    <n v="0"/>
    <n v="0"/>
    <n v="0"/>
    <n v="0"/>
    <n v="504"/>
    <n v="100"/>
    <n v="0"/>
    <n v="504"/>
    <n v="504"/>
    <n v="0"/>
    <n v="0"/>
    <n v="0"/>
    <n v="0"/>
    <n v="504"/>
    <n v="0"/>
    <n v="100"/>
    <n v="504"/>
    <n v="0"/>
  </r>
  <r>
    <x v="0"/>
    <s v="Maritime"/>
    <s v="Export"/>
    <x v="5423"/>
    <d v="2024-08-26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424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25"/>
    <d v="2024-08-26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425"/>
    <d v="2024-08-26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26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27"/>
    <d v="2024-08-26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28"/>
    <d v="2024-08-2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28"/>
    <d v="2024-08-26T00:00:00"/>
    <x v="3"/>
    <s v="DFCLCIAL01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29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430"/>
    <d v="2024-08-26T00:00:00"/>
    <x v="3"/>
    <s v="DFCLCIAL01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5430"/>
    <d v="2024-08-2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431"/>
    <d v="2024-08-26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432"/>
    <d v="2024-08-2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32"/>
    <d v="2024-08-26T00:00:00"/>
    <x v="3"/>
    <s v="DFCLCIAL01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433"/>
    <d v="2024-08-26T00:00:00"/>
    <x v="3"/>
    <s v="DFCLCIAL01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433"/>
    <d v="2024-08-2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3"/>
    <s v="Route"/>
    <s v="Export"/>
    <x v="5434"/>
    <d v="2024-08-26T00:00:00"/>
    <x v="6"/>
    <s v="DFCLCIAL06"/>
    <x v="3"/>
    <s v="TAX AFFRETEMENT"/>
    <n v="0"/>
    <n v="1960"/>
    <n v="1960"/>
    <n v="1400"/>
    <n v="0"/>
    <n v="-1400"/>
    <n v="-1400"/>
    <n v="0"/>
    <n v="1960"/>
    <n v="100"/>
    <n v="0"/>
    <n v="1960"/>
    <n v="1960"/>
    <n v="1400"/>
    <n v="1400"/>
    <n v="-1400"/>
    <n v="-1400"/>
    <n v="560"/>
    <n v="0"/>
    <n v="100"/>
    <n v="3360"/>
    <n v="240"/>
  </r>
  <r>
    <x v="0"/>
    <s v="Maritime"/>
    <s v="Import"/>
    <x v="5435"/>
    <d v="2024-08-26T00:00:00"/>
    <x v="5"/>
    <s v="DFCLCIAL02"/>
    <x v="6"/>
    <s v="DROITS DE DOUANE"/>
    <n v="0"/>
    <n v="0"/>
    <n v="0"/>
    <n v="0"/>
    <n v="0"/>
    <n v="0"/>
    <n v="0"/>
    <n v="0"/>
    <n v="0"/>
    <n v="0"/>
    <n v="0"/>
    <n v="196"/>
    <n v="196"/>
    <n v="196"/>
    <n v="196"/>
    <n v="-196"/>
    <n v="-196"/>
    <n v="0"/>
    <n v="0"/>
    <n v="100"/>
    <n v="392"/>
    <n v="200"/>
  </r>
  <r>
    <x v="0"/>
    <s v="Maritime"/>
    <s v="Import"/>
    <x v="5435"/>
    <d v="2024-08-26T00:00:00"/>
    <x v="5"/>
    <s v="DFCLCIAL02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35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435"/>
    <d v="2024-08-26T00:00:00"/>
    <x v="5"/>
    <s v="DFCLCIAL02"/>
    <x v="7"/>
    <s v="TAX DOUANE"/>
    <n v="0"/>
    <n v="79"/>
    <n v="79"/>
    <n v="0"/>
    <n v="0"/>
    <n v="0"/>
    <n v="0"/>
    <n v="0"/>
    <n v="79"/>
    <n v="100"/>
    <n v="0"/>
    <n v="79"/>
    <n v="79"/>
    <n v="0"/>
    <n v="0"/>
    <n v="0"/>
    <n v="0"/>
    <n v="79"/>
    <n v="0"/>
    <n v="100"/>
    <n v="79"/>
    <n v="0"/>
  </r>
  <r>
    <x v="0"/>
    <s v="Maritime"/>
    <s v="Export"/>
    <x v="5436"/>
    <d v="2024-08-2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436"/>
    <d v="2024-08-26T00:00:00"/>
    <x v="4"/>
    <s v="DFCLCIAL03"/>
    <x v="0"/>
    <s v="EXO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Export"/>
    <x v="5437"/>
    <d v="2024-08-26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437"/>
    <d v="2024-08-26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5438"/>
    <d v="2024-08-26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5438"/>
    <d v="2024-08-26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438"/>
    <d v="2024-08-26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439"/>
    <d v="2024-08-26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5440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441"/>
    <d v="2024-08-26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442"/>
    <d v="2024-08-26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442"/>
    <d v="2024-08-26T00:00:00"/>
    <x v="3"/>
    <s v="DFCLCIAL01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443"/>
    <d v="2024-08-26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444"/>
    <d v="2024-08-26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3"/>
    <s v="Route"/>
    <s v="Export"/>
    <x v="5445"/>
    <d v="2024-08-27T00:00:00"/>
    <x v="6"/>
    <s v="DFCLCIAL06"/>
    <x v="3"/>
    <s v="TAX AFFRETEMENT"/>
    <n v="0"/>
    <n v="1545.18"/>
    <n v="1545.18"/>
    <n v="1100"/>
    <n v="0"/>
    <n v="-1100"/>
    <n v="-1100"/>
    <n v="0"/>
    <n v="1545.18"/>
    <n v="100"/>
    <n v="0"/>
    <n v="1545.18"/>
    <n v="1545.18"/>
    <n v="1100"/>
    <n v="0"/>
    <n v="-1100"/>
    <n v="-1100"/>
    <n v="1545.18"/>
    <n v="0"/>
    <n v="100"/>
    <n v="2645.18"/>
    <n v="240.47"/>
  </r>
  <r>
    <x v="3"/>
    <s v="Route"/>
    <s v="Export"/>
    <x v="5445"/>
    <d v="2024-08-27T00:00:00"/>
    <x v="1"/>
    <s v="DFCLCPTA"/>
    <x v="3"/>
    <s v="TAX AFFRETEMENT"/>
    <n v="0"/>
    <n v="0"/>
    <n v="0"/>
    <n v="0"/>
    <n v="1100"/>
    <n v="1100"/>
    <n v="0"/>
    <n v="0"/>
    <n v="-1100"/>
    <n v="0"/>
    <n v="0"/>
    <n v="0"/>
    <n v="0"/>
    <n v="0"/>
    <n v="1100"/>
    <n v="1100"/>
    <n v="0"/>
    <n v="-1100"/>
    <n v="0"/>
    <n v="0"/>
    <n v="-1100"/>
    <n v="0"/>
  </r>
  <r>
    <x v="5"/>
    <s v="Maritime"/>
    <s v="Export"/>
    <x v="5446"/>
    <d v="2024-08-27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47"/>
    <d v="2024-08-27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Import"/>
    <x v="5448"/>
    <d v="2024-08-2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449"/>
    <d v="2024-08-2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5450"/>
    <d v="2024-08-27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51"/>
    <d v="2024-08-27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0"/>
    <s v="Maritime"/>
    <s v="Export"/>
    <x v="5451"/>
    <d v="2024-08-27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Import"/>
    <x v="5452"/>
    <d v="2024-08-2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453"/>
    <d v="2024-08-27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Import"/>
    <x v="5454"/>
    <d v="2024-08-27T00:00:00"/>
    <x v="7"/>
    <s v="DFCLCIAL05"/>
    <x v="9"/>
    <s v="EUA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2"/>
    <s v="Maritime"/>
    <s v="Import"/>
    <x v="5455"/>
    <d v="2024-08-27T00:00:00"/>
    <x v="4"/>
    <s v="DFCLCIAL03"/>
    <x v="31"/>
    <s v="TAX STOCKAGE"/>
    <n v="0"/>
    <n v="448"/>
    <n v="448"/>
    <n v="0"/>
    <n v="0"/>
    <n v="0"/>
    <n v="0"/>
    <n v="0"/>
    <n v="448"/>
    <n v="100"/>
    <n v="0"/>
    <n v="448"/>
    <n v="448"/>
    <n v="0"/>
    <n v="0"/>
    <n v="0"/>
    <n v="0"/>
    <n v="448"/>
    <n v="0"/>
    <n v="100"/>
    <n v="448"/>
    <n v="0"/>
  </r>
  <r>
    <x v="2"/>
    <s v="Maritime"/>
    <s v="Import"/>
    <x v="5455"/>
    <d v="2024-08-27T00:00:00"/>
    <x v="4"/>
    <s v="DFCLCIAL03"/>
    <x v="18"/>
    <s v="TAX EMBALLAGE"/>
    <n v="0"/>
    <n v="960"/>
    <n v="960"/>
    <n v="0"/>
    <n v="0"/>
    <n v="0"/>
    <n v="0"/>
    <n v="0"/>
    <n v="960"/>
    <n v="100"/>
    <n v="0"/>
    <n v="960"/>
    <n v="960"/>
    <n v="0"/>
    <n v="0"/>
    <n v="0"/>
    <n v="0"/>
    <n v="960"/>
    <n v="0"/>
    <n v="100"/>
    <n v="960"/>
    <n v="0"/>
  </r>
  <r>
    <x v="0"/>
    <s v="Maritime"/>
    <s v="Import"/>
    <x v="5456"/>
    <d v="2024-08-2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Export"/>
    <x v="5457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457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458"/>
    <d v="2024-08-27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458"/>
    <d v="2024-08-27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459"/>
    <d v="2024-08-27T00:00:00"/>
    <x v="5"/>
    <s v="DFCLCIAL02"/>
    <x v="26"/>
    <s v="EXO TPS ROUTE"/>
    <n v="0"/>
    <n v="610"/>
    <n v="610"/>
    <n v="528"/>
    <n v="0"/>
    <n v="-528"/>
    <n v="-528"/>
    <n v="0"/>
    <n v="610"/>
    <n v="100"/>
    <n v="0"/>
    <n v="610"/>
    <n v="610"/>
    <n v="528"/>
    <n v="528"/>
    <n v="-528"/>
    <n v="-528"/>
    <n v="82"/>
    <n v="0"/>
    <n v="100"/>
    <n v="1138"/>
    <n v="215.53"/>
  </r>
  <r>
    <x v="0"/>
    <s v="Maritime"/>
    <s v="Export"/>
    <x v="5460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461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462"/>
    <d v="2024-08-27T00:00:00"/>
    <x v="5"/>
    <s v="DFCLCIAL02"/>
    <x v="26"/>
    <s v="EXO TPS ROUTE"/>
    <n v="0"/>
    <n v="610"/>
    <n v="610"/>
    <n v="528"/>
    <n v="0"/>
    <n v="-528"/>
    <n v="-528"/>
    <n v="0"/>
    <n v="610"/>
    <n v="100"/>
    <n v="0"/>
    <n v="610"/>
    <n v="610"/>
    <n v="528"/>
    <n v="528"/>
    <n v="-528"/>
    <n v="-528"/>
    <n v="82"/>
    <n v="0"/>
    <n v="100"/>
    <n v="1138"/>
    <n v="215.53"/>
  </r>
  <r>
    <x v="1"/>
    <s v="Route"/>
    <s v="Import"/>
    <x v="5463"/>
    <d v="2024-08-27T00:00:00"/>
    <x v="2"/>
    <s v="DFCLCIAL07"/>
    <x v="6"/>
    <s v="DROITS DE DOUANE"/>
    <n v="0"/>
    <n v="0"/>
    <n v="0"/>
    <n v="0"/>
    <n v="0"/>
    <n v="0"/>
    <n v="0"/>
    <n v="0"/>
    <n v="0"/>
    <n v="0"/>
    <n v="0"/>
    <n v="20"/>
    <n v="20"/>
    <n v="20"/>
    <n v="20"/>
    <n v="-20"/>
    <n v="-20"/>
    <n v="0"/>
    <n v="0"/>
    <n v="100"/>
    <n v="40"/>
    <n v="200"/>
  </r>
  <r>
    <x v="1"/>
    <s v="Route"/>
    <s v="Import"/>
    <x v="5463"/>
    <d v="2024-08-27T00:00:00"/>
    <x v="2"/>
    <s v="DFCLCIAL07"/>
    <x v="22"/>
    <s v="AUTOL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0"/>
    <s v="Maritime"/>
    <s v="Export"/>
    <x v="5464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6"/>
    <s v="Maritime"/>
    <s v="Export"/>
    <x v="5465"/>
    <d v="2024-08-27T00:00:00"/>
    <x v="4"/>
    <s v="DFCLCIAL03"/>
    <x v="14"/>
    <s v="EXO FR ANNEX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6"/>
    <s v="Maritime"/>
    <s v="Export"/>
    <x v="5465"/>
    <d v="2024-08-27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5"/>
    <s v="Maritime"/>
    <s v="Export"/>
    <x v="5466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3"/>
    <s v="Route"/>
    <s v="Export"/>
    <x v="5467"/>
    <d v="2024-08-27T00:00:00"/>
    <x v="6"/>
    <s v="DFCLCIAL06"/>
    <x v="3"/>
    <s v="TAX AFFRETEMENT"/>
    <n v="0"/>
    <n v="1960"/>
    <n v="1960"/>
    <n v="1875"/>
    <n v="0"/>
    <n v="-1875"/>
    <n v="-1875"/>
    <n v="0"/>
    <n v="1960"/>
    <n v="100"/>
    <n v="0"/>
    <n v="1960"/>
    <n v="1960"/>
    <n v="1875"/>
    <n v="1875"/>
    <n v="-1875"/>
    <n v="-1875"/>
    <n v="85"/>
    <n v="0"/>
    <n v="100"/>
    <n v="3835"/>
    <n v="204.53"/>
  </r>
  <r>
    <x v="6"/>
    <s v="Maritime"/>
    <s v="Export"/>
    <x v="5468"/>
    <d v="2024-08-27T00:00:00"/>
    <x v="4"/>
    <s v="DFCLCIAL03"/>
    <x v="39"/>
    <s v="EXO EMBALLAGE"/>
    <n v="0"/>
    <n v="20.100000000000001"/>
    <n v="20.100000000000001"/>
    <n v="0"/>
    <n v="0"/>
    <n v="0"/>
    <n v="0"/>
    <n v="0"/>
    <n v="20.100000000000001"/>
    <n v="100"/>
    <n v="0"/>
    <n v="20.100000000000001"/>
    <n v="20.100000000000001"/>
    <n v="0"/>
    <n v="0"/>
    <n v="0"/>
    <n v="0"/>
    <n v="20.100000000000001"/>
    <n v="0"/>
    <n v="100"/>
    <n v="20.100000000000001"/>
    <n v="0"/>
  </r>
  <r>
    <x v="6"/>
    <s v="Maritime"/>
    <s v="Export"/>
    <x v="5468"/>
    <d v="2024-08-27T00:00:00"/>
    <x v="4"/>
    <s v="DFCLCIAL03"/>
    <x v="14"/>
    <s v="EXO FR ANNEX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6"/>
    <s v="Maritime"/>
    <s v="Export"/>
    <x v="5468"/>
    <d v="2024-08-27T00:00:00"/>
    <x v="4"/>
    <s v="DFCLCIAL03"/>
    <x v="16"/>
    <s v="EXO MANUT"/>
    <n v="0"/>
    <n v="340"/>
    <n v="340"/>
    <n v="0"/>
    <n v="0"/>
    <n v="0"/>
    <n v="0"/>
    <n v="0"/>
    <n v="340"/>
    <n v="100"/>
    <n v="0"/>
    <n v="340"/>
    <n v="340"/>
    <n v="0"/>
    <n v="0"/>
    <n v="0"/>
    <n v="0"/>
    <n v="340"/>
    <n v="0"/>
    <n v="100"/>
    <n v="340"/>
    <n v="0"/>
  </r>
  <r>
    <x v="0"/>
    <s v="Maritime"/>
    <s v="Export"/>
    <x v="5469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470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471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472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473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474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475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476"/>
    <d v="2024-08-27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476"/>
    <d v="2024-08-27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476"/>
    <d v="2024-08-27T00:00:00"/>
    <x v="5"/>
    <s v="DFCLCIAL02"/>
    <x v="6"/>
    <s v="DROITS DE DOUANE"/>
    <n v="0"/>
    <n v="0"/>
    <n v="0"/>
    <n v="0"/>
    <n v="0"/>
    <n v="0"/>
    <n v="0"/>
    <n v="0"/>
    <n v="0"/>
    <n v="0"/>
    <n v="0"/>
    <n v="1957"/>
    <n v="1957"/>
    <n v="1957"/>
    <n v="1957"/>
    <n v="-1957"/>
    <n v="-1957"/>
    <n v="0"/>
    <n v="0"/>
    <n v="100"/>
    <n v="3914"/>
    <n v="200"/>
  </r>
  <r>
    <x v="5"/>
    <s v="Maritime"/>
    <s v="Export"/>
    <x v="5477"/>
    <d v="2024-08-27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478"/>
    <d v="2024-08-27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478"/>
    <d v="2024-08-27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479"/>
    <d v="2024-08-26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5480"/>
    <d v="2024-08-2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481"/>
    <d v="2024-08-27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9"/>
    <s v="Aérien"/>
    <s v="Export"/>
    <x v="5482"/>
    <d v="2024-08-27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9"/>
    <s v="Aérien"/>
    <s v="Export"/>
    <x v="5483"/>
    <d v="2024-08-27T00:00:00"/>
    <x v="3"/>
    <s v="DFCLCIAL01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Import"/>
    <x v="5484"/>
    <d v="2024-08-27T00:00:00"/>
    <x v="5"/>
    <s v="DFCLCIAL02"/>
    <x v="5"/>
    <s v="DROITS DE PORT DOUAN"/>
    <n v="0"/>
    <n v="0"/>
    <n v="0"/>
    <n v="0"/>
    <n v="0"/>
    <n v="0"/>
    <n v="0"/>
    <n v="0"/>
    <n v="0"/>
    <n v="0"/>
    <n v="0"/>
    <n v="30"/>
    <n v="30"/>
    <n v="30"/>
    <n v="30"/>
    <n v="-30"/>
    <n v="-30"/>
    <n v="0"/>
    <n v="0"/>
    <n v="100"/>
    <n v="60"/>
    <n v="200"/>
  </r>
  <r>
    <x v="0"/>
    <s v="Maritime"/>
    <s v="Import"/>
    <x v="5484"/>
    <d v="2024-08-27T00:00:00"/>
    <x v="5"/>
    <s v="DFCLCIAL02"/>
    <x v="7"/>
    <s v="TAX DOUANE"/>
    <n v="0"/>
    <n v="158"/>
    <n v="158"/>
    <n v="0"/>
    <n v="0"/>
    <n v="0"/>
    <n v="0"/>
    <n v="0"/>
    <n v="158"/>
    <n v="100"/>
    <n v="0"/>
    <n v="158"/>
    <n v="158"/>
    <n v="0"/>
    <n v="0"/>
    <n v="0"/>
    <n v="0"/>
    <n v="158"/>
    <n v="0"/>
    <n v="100"/>
    <n v="158"/>
    <n v="0"/>
  </r>
  <r>
    <x v="0"/>
    <s v="Maritime"/>
    <s v="Import"/>
    <x v="5484"/>
    <d v="2024-08-27T00:00:00"/>
    <x v="5"/>
    <s v="DFCLCIAL02"/>
    <x v="6"/>
    <s v="DROITS DE DOUANE"/>
    <n v="0"/>
    <n v="0"/>
    <n v="0"/>
    <n v="0"/>
    <n v="0"/>
    <n v="0"/>
    <n v="0"/>
    <n v="0"/>
    <n v="0"/>
    <n v="0"/>
    <n v="0"/>
    <n v="88"/>
    <n v="88"/>
    <n v="88"/>
    <n v="88"/>
    <n v="-88"/>
    <n v="-88"/>
    <n v="0"/>
    <n v="0"/>
    <n v="100"/>
    <n v="176"/>
    <n v="200"/>
  </r>
  <r>
    <x v="0"/>
    <s v="Maritime"/>
    <s v="Import"/>
    <x v="5484"/>
    <d v="2024-08-27T00:00:00"/>
    <x v="5"/>
    <s v="DFCLCIAL02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5485"/>
    <d v="2024-08-27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5486"/>
    <d v="2024-08-27T00:00:00"/>
    <x v="5"/>
    <s v="DFCLCIAL02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487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488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489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490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491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492"/>
    <d v="2024-08-27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492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58"/>
    <n v="158"/>
    <n v="158"/>
    <n v="158"/>
    <n v="-158"/>
    <n v="-158"/>
    <n v="0"/>
    <n v="0"/>
    <n v="100"/>
    <n v="316"/>
    <n v="200"/>
  </r>
  <r>
    <x v="5"/>
    <s v="Maritime"/>
    <s v="Export"/>
    <x v="5493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494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495"/>
    <d v="2024-08-27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495"/>
    <d v="2024-08-27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495"/>
    <d v="2024-08-27T00:00:00"/>
    <x v="5"/>
    <s v="DFCLCIAL02"/>
    <x v="6"/>
    <s v="DROITS DE DOUANE"/>
    <n v="0"/>
    <n v="0"/>
    <n v="0"/>
    <n v="0"/>
    <n v="0"/>
    <n v="0"/>
    <n v="0"/>
    <n v="0"/>
    <n v="0"/>
    <n v="0"/>
    <n v="0"/>
    <n v="16"/>
    <n v="16"/>
    <n v="16"/>
    <n v="16"/>
    <n v="-16"/>
    <n v="-16"/>
    <n v="0"/>
    <n v="0"/>
    <n v="100"/>
    <n v="32"/>
    <n v="200"/>
  </r>
  <r>
    <x v="5"/>
    <s v="Maritime"/>
    <s v="Import"/>
    <x v="5496"/>
    <d v="2024-08-27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497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498"/>
    <d v="2024-08-27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498"/>
    <d v="2024-08-27T00:00:00"/>
    <x v="0"/>
    <s v="DFCLCIAL04"/>
    <x v="14"/>
    <s v="EXO FR ANNEXE"/>
    <n v="0"/>
    <n v="45"/>
    <n v="45"/>
    <n v="36.25"/>
    <n v="0"/>
    <n v="-36.25"/>
    <n v="-36.25"/>
    <n v="0"/>
    <n v="45"/>
    <n v="100"/>
    <n v="0"/>
    <n v="45"/>
    <n v="45"/>
    <n v="36.25"/>
    <n v="36.25"/>
    <n v="-36.25"/>
    <n v="-36.25"/>
    <n v="8.75"/>
    <n v="0"/>
    <n v="100"/>
    <n v="81.25"/>
    <n v="224.14"/>
  </r>
  <r>
    <x v="0"/>
    <s v="Maritime"/>
    <s v="Import"/>
    <x v="5498"/>
    <d v="2024-08-27T00:00:00"/>
    <x v="0"/>
    <s v="DFCLCIAL04"/>
    <x v="6"/>
    <s v="DROITS DE DOUANE"/>
    <n v="0"/>
    <n v="0"/>
    <n v="0"/>
    <n v="0"/>
    <n v="0"/>
    <n v="0"/>
    <n v="0"/>
    <n v="0"/>
    <n v="0"/>
    <n v="0"/>
    <n v="0"/>
    <n v="922"/>
    <n v="922"/>
    <n v="922"/>
    <n v="922"/>
    <n v="-922"/>
    <n v="-922"/>
    <n v="0"/>
    <n v="0"/>
    <n v="100"/>
    <n v="1844"/>
    <n v="200"/>
  </r>
  <r>
    <x v="0"/>
    <s v="Maritime"/>
    <s v="Export"/>
    <x v="5499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500"/>
    <d v="2024-08-27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501"/>
    <d v="2024-08-2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502"/>
    <d v="2024-08-2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Import"/>
    <x v="5503"/>
    <d v="2024-08-27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504"/>
    <d v="2024-08-27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5505"/>
    <d v="2024-08-27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506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507"/>
    <d v="2024-08-27T00:00:00"/>
    <x v="0"/>
    <s v="DFCLCIAL04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Import"/>
    <x v="5508"/>
    <d v="2024-08-27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509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509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553"/>
    <n v="1553"/>
    <n v="1553"/>
    <n v="1553"/>
    <n v="-1553"/>
    <n v="-1553"/>
    <n v="0"/>
    <n v="0"/>
    <n v="100"/>
    <n v="3106"/>
    <n v="200"/>
  </r>
  <r>
    <x v="5"/>
    <s v="Maritime"/>
    <s v="Import"/>
    <x v="5510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646"/>
    <n v="1646"/>
    <n v="1646"/>
    <n v="1646"/>
    <n v="-1646"/>
    <n v="-1646"/>
    <n v="0"/>
    <n v="0"/>
    <n v="100"/>
    <n v="3292"/>
    <n v="200"/>
  </r>
  <r>
    <x v="5"/>
    <s v="Maritime"/>
    <s v="Import"/>
    <x v="5510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511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5512"/>
    <d v="2024-08-27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5513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514"/>
    <d v="2024-08-27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514"/>
    <d v="2024-08-27T00:00:00"/>
    <x v="0"/>
    <s v="DFCLCIAL04"/>
    <x v="6"/>
    <s v="DROITS DE DOUANE"/>
    <n v="0"/>
    <n v="0"/>
    <n v="0"/>
    <n v="0"/>
    <n v="0"/>
    <n v="0"/>
    <n v="0"/>
    <n v="0"/>
    <n v="0"/>
    <n v="0"/>
    <n v="0"/>
    <n v="585"/>
    <n v="585"/>
    <n v="585"/>
    <n v="585"/>
    <n v="-585"/>
    <n v="-585"/>
    <n v="0"/>
    <n v="0"/>
    <n v="100"/>
    <n v="1170"/>
    <n v="200"/>
  </r>
  <r>
    <x v="0"/>
    <s v="Maritime"/>
    <s v="Import"/>
    <x v="5514"/>
    <d v="2024-08-27T00:00:00"/>
    <x v="0"/>
    <s v="DFCLCIAL04"/>
    <x v="14"/>
    <s v="EXO FR ANNEXE"/>
    <n v="0"/>
    <n v="45"/>
    <n v="45"/>
    <n v="36.25"/>
    <n v="0"/>
    <n v="-36.25"/>
    <n v="-36.25"/>
    <n v="0"/>
    <n v="45"/>
    <n v="100"/>
    <n v="0"/>
    <n v="45"/>
    <n v="45"/>
    <n v="36.25"/>
    <n v="36.25"/>
    <n v="-36.25"/>
    <n v="-36.25"/>
    <n v="8.75"/>
    <n v="0"/>
    <n v="100"/>
    <n v="81.25"/>
    <n v="224.14"/>
  </r>
  <r>
    <x v="5"/>
    <s v="Maritime"/>
    <s v="Import"/>
    <x v="5515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515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557"/>
    <n v="1557"/>
    <n v="1557"/>
    <n v="1557"/>
    <n v="-1557"/>
    <n v="-1557"/>
    <n v="0"/>
    <n v="0"/>
    <n v="100"/>
    <n v="3114"/>
    <n v="200"/>
  </r>
  <r>
    <x v="5"/>
    <s v="Maritime"/>
    <s v="Import"/>
    <x v="5516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627"/>
    <n v="1627"/>
    <n v="1627"/>
    <n v="1627"/>
    <n v="-1627"/>
    <n v="-1627"/>
    <n v="0"/>
    <n v="0"/>
    <n v="100"/>
    <n v="3254"/>
    <n v="200"/>
  </r>
  <r>
    <x v="5"/>
    <s v="Maritime"/>
    <s v="Import"/>
    <x v="5516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517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518"/>
    <d v="2024-08-26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5519"/>
    <d v="2024-08-27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520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433"/>
    <n v="433"/>
    <n v="433"/>
    <n v="433"/>
    <n v="-433"/>
    <n v="-433"/>
    <n v="0"/>
    <n v="0"/>
    <n v="100"/>
    <n v="866"/>
    <n v="200"/>
  </r>
  <r>
    <x v="5"/>
    <s v="Maritime"/>
    <s v="Import"/>
    <x v="5520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520"/>
    <d v="2024-08-27T00:00:00"/>
    <x v="6"/>
    <s v="DFCLCIAL06"/>
    <x v="30"/>
    <s v="TVA"/>
    <n v="0"/>
    <n v="0"/>
    <n v="0"/>
    <n v="0"/>
    <n v="0"/>
    <n v="0"/>
    <n v="0"/>
    <n v="0"/>
    <n v="0"/>
    <n v="0"/>
    <n v="0"/>
    <n v="2112"/>
    <n v="2112"/>
    <n v="2112"/>
    <n v="2112"/>
    <n v="-2112"/>
    <n v="-2112"/>
    <n v="0"/>
    <n v="0"/>
    <n v="100"/>
    <n v="4224"/>
    <n v="200"/>
  </r>
  <r>
    <x v="5"/>
    <s v="Maritime"/>
    <s v="Import"/>
    <x v="5521"/>
    <d v="2024-08-27T00:00:00"/>
    <x v="6"/>
    <s v="DFCLCIAL06"/>
    <x v="7"/>
    <s v="TAX DOUANE"/>
    <n v="0"/>
    <n v="420"/>
    <n v="420"/>
    <n v="180"/>
    <n v="0"/>
    <n v="-180"/>
    <n v="-180"/>
    <n v="0"/>
    <n v="420"/>
    <n v="100"/>
    <n v="0"/>
    <n v="420"/>
    <n v="420"/>
    <n v="180"/>
    <n v="0"/>
    <n v="-180"/>
    <n v="-180"/>
    <n v="420"/>
    <n v="0"/>
    <n v="100"/>
    <n v="600"/>
    <n v="333.33"/>
  </r>
  <r>
    <x v="5"/>
    <s v="Maritime"/>
    <s v="Import"/>
    <x v="5521"/>
    <d v="2024-08-27T00:00:00"/>
    <x v="1"/>
    <s v="DFCLCPTA"/>
    <x v="7"/>
    <s v="TAX DOUANE"/>
    <n v="0"/>
    <n v="0"/>
    <n v="0"/>
    <n v="0"/>
    <n v="180"/>
    <n v="180"/>
    <n v="0"/>
    <n v="0"/>
    <n v="-180"/>
    <n v="0"/>
    <n v="0"/>
    <n v="0"/>
    <n v="0"/>
    <n v="0"/>
    <n v="180"/>
    <n v="180"/>
    <n v="0"/>
    <n v="-180"/>
    <n v="0"/>
    <n v="0"/>
    <n v="-180"/>
    <n v="0"/>
  </r>
  <r>
    <x v="0"/>
    <s v="Maritime"/>
    <s v="Export"/>
    <x v="5522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523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524"/>
    <d v="2024-08-2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5525"/>
    <d v="2024-08-27T00:00:00"/>
    <x v="4"/>
    <s v="DFCLCIAL03"/>
    <x v="38"/>
    <s v="AUTOL STOCKAGE"/>
    <n v="0"/>
    <n v="110.88"/>
    <n v="110.88"/>
    <n v="0"/>
    <n v="0"/>
    <n v="0"/>
    <n v="0"/>
    <n v="0"/>
    <n v="110.88"/>
    <n v="100"/>
    <n v="0"/>
    <n v="110.88"/>
    <n v="110.88"/>
    <n v="0"/>
    <n v="0"/>
    <n v="0"/>
    <n v="0"/>
    <n v="110.88"/>
    <n v="0"/>
    <n v="100"/>
    <n v="110.88"/>
    <n v="0"/>
  </r>
  <r>
    <x v="0"/>
    <s v="Maritime"/>
    <s v="Export"/>
    <x v="5526"/>
    <d v="2024-08-27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5527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528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529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530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31"/>
    <d v="2024-08-27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531"/>
    <d v="2024-08-27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532"/>
    <d v="2024-08-27T00:00:00"/>
    <x v="0"/>
    <s v="DFCLCIAL04"/>
    <x v="0"/>
    <s v="EXO DOUANE"/>
    <n v="0"/>
    <n v="157.25"/>
    <n v="157.25"/>
    <n v="0"/>
    <n v="0"/>
    <n v="0"/>
    <n v="0"/>
    <n v="0"/>
    <n v="157.25"/>
    <n v="100"/>
    <n v="0"/>
    <n v="157.25"/>
    <n v="157.25"/>
    <n v="0"/>
    <n v="0"/>
    <n v="0"/>
    <n v="0"/>
    <n v="157.25"/>
    <n v="0"/>
    <n v="100"/>
    <n v="157.25"/>
    <n v="0"/>
  </r>
  <r>
    <x v="0"/>
    <s v="Maritime"/>
    <s v="Export"/>
    <x v="5533"/>
    <d v="2024-08-27T00:00:00"/>
    <x v="5"/>
    <s v="DFCLCIAL02"/>
    <x v="0"/>
    <s v="EXO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5534"/>
    <d v="2024-08-27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5535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536"/>
    <d v="2024-08-27T00:00:00"/>
    <x v="5"/>
    <s v="DFCLCIAL02"/>
    <x v="26"/>
    <s v="EXO TPS ROUTE"/>
    <n v="0"/>
    <n v="610"/>
    <n v="610"/>
    <n v="528"/>
    <n v="0"/>
    <n v="-528"/>
    <n v="-528"/>
    <n v="0"/>
    <n v="610"/>
    <n v="100"/>
    <n v="0"/>
    <n v="610"/>
    <n v="610"/>
    <n v="528"/>
    <n v="528"/>
    <n v="-528"/>
    <n v="-528"/>
    <n v="82"/>
    <n v="0"/>
    <n v="100"/>
    <n v="1138"/>
    <n v="215.53"/>
  </r>
  <r>
    <x v="5"/>
    <s v="Maritime"/>
    <s v="Export"/>
    <x v="5537"/>
    <d v="2024-08-27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538"/>
    <d v="2024-08-27T00:00:00"/>
    <x v="5"/>
    <s v="DFCLCIAL02"/>
    <x v="0"/>
    <s v="EXO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539"/>
    <d v="2024-08-27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5540"/>
    <d v="2024-08-2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541"/>
    <d v="2024-08-27T00:00:00"/>
    <x v="6"/>
    <s v="DFCLCIAL06"/>
    <x v="0"/>
    <s v="EXO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Export"/>
    <x v="5542"/>
    <d v="2024-08-27T00:00:00"/>
    <x v="5"/>
    <s v="DFCLCIAL02"/>
    <x v="26"/>
    <s v="EXO TPS ROUTE"/>
    <n v="0"/>
    <n v="610"/>
    <n v="610"/>
    <n v="528"/>
    <n v="0"/>
    <n v="-528"/>
    <n v="-528"/>
    <n v="0"/>
    <n v="610"/>
    <n v="100"/>
    <n v="0"/>
    <n v="610"/>
    <n v="610"/>
    <n v="528"/>
    <n v="528"/>
    <n v="-528"/>
    <n v="-528"/>
    <n v="82"/>
    <n v="0"/>
    <n v="100"/>
    <n v="1138"/>
    <n v="215.53"/>
  </r>
  <r>
    <x v="5"/>
    <s v="Maritime"/>
    <s v="Import"/>
    <x v="5543"/>
    <d v="2024-08-2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5544"/>
    <d v="2024-08-27T00:00:00"/>
    <x v="6"/>
    <s v="DFCLCIAL06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5545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546"/>
    <d v="2024-08-27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547"/>
    <d v="2024-08-27T00:00:00"/>
    <x v="5"/>
    <s v="DFCLCIAL02"/>
    <x v="14"/>
    <s v="EXO FR ANNEXE"/>
    <n v="0"/>
    <n v="397"/>
    <n v="397"/>
    <n v="377"/>
    <n v="0"/>
    <n v="-377"/>
    <n v="-377"/>
    <n v="0"/>
    <n v="397"/>
    <n v="100"/>
    <n v="0"/>
    <n v="397"/>
    <n v="397"/>
    <n v="377"/>
    <n v="377"/>
    <n v="-377"/>
    <n v="-377"/>
    <n v="20"/>
    <n v="0"/>
    <n v="100"/>
    <n v="774"/>
    <n v="205.31"/>
  </r>
  <r>
    <x v="0"/>
    <s v="Maritime"/>
    <s v="Import"/>
    <x v="5547"/>
    <d v="2024-08-27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547"/>
    <d v="2024-08-27T00:00:00"/>
    <x v="5"/>
    <s v="DFCLCIAL02"/>
    <x v="8"/>
    <s v="EXO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5547"/>
    <d v="2024-08-27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547"/>
    <d v="2024-08-27T00:00:00"/>
    <x v="1"/>
    <s v="DFCLCPTA"/>
    <x v="14"/>
    <s v="EXO FR ANNEXE"/>
    <n v="0"/>
    <n v="0"/>
    <n v="0"/>
    <n v="0"/>
    <n v="377"/>
    <n v="377"/>
    <n v="0"/>
    <n v="0"/>
    <n v="-377"/>
    <n v="0"/>
    <n v="0"/>
    <n v="0"/>
    <n v="0"/>
    <n v="0"/>
    <n v="0"/>
    <n v="377"/>
    <n v="0"/>
    <n v="0"/>
    <n v="0"/>
    <n v="0"/>
    <n v="-377"/>
    <n v="0"/>
  </r>
  <r>
    <x v="0"/>
    <s v="Maritime"/>
    <s v="Import"/>
    <x v="5548"/>
    <d v="2024-08-27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5548"/>
    <d v="2024-08-27T00:00:00"/>
    <x v="2"/>
    <s v="DFCLCIAL07"/>
    <x v="9"/>
    <s v="EUA"/>
    <n v="0"/>
    <n v="190"/>
    <n v="190"/>
    <n v="0"/>
    <n v="0"/>
    <n v="0"/>
    <n v="0"/>
    <n v="0"/>
    <n v="190"/>
    <n v="100"/>
    <n v="0"/>
    <n v="190"/>
    <n v="190"/>
    <n v="0"/>
    <n v="0"/>
    <n v="0"/>
    <n v="0"/>
    <n v="190"/>
    <n v="0"/>
    <n v="100"/>
    <n v="190"/>
    <n v="0"/>
  </r>
  <r>
    <x v="5"/>
    <s v="Maritime"/>
    <s v="Export"/>
    <x v="5549"/>
    <d v="2024-08-27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550"/>
    <d v="2024-08-27T00:00:00"/>
    <x v="2"/>
    <s v="DFCLCIAL07"/>
    <x v="22"/>
    <s v="AUTOL DOUANE"/>
    <n v="0"/>
    <n v="88"/>
    <n v="88"/>
    <n v="0"/>
    <n v="0"/>
    <n v="0"/>
    <n v="0"/>
    <n v="0"/>
    <n v="88"/>
    <n v="100"/>
    <n v="0"/>
    <n v="88"/>
    <n v="88"/>
    <n v="0"/>
    <n v="0"/>
    <n v="0"/>
    <n v="0"/>
    <n v="88"/>
    <n v="0"/>
    <n v="100"/>
    <n v="88"/>
    <n v="0"/>
  </r>
  <r>
    <x v="5"/>
    <s v="Maritime"/>
    <s v="Export"/>
    <x v="5551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552"/>
    <d v="2024-08-27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2"/>
    <s v="Maritime"/>
    <s v="Import"/>
    <x v="5553"/>
    <d v="2024-08-27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5553"/>
    <d v="2024-08-27T00:00:00"/>
    <x v="1"/>
    <s v="DFCLCPTA"/>
    <x v="17"/>
    <s v="EXO TRACTION"/>
    <n v="0"/>
    <n v="0"/>
    <n v="0"/>
    <n v="0"/>
    <n v="154.5"/>
    <n v="154.5"/>
    <n v="0"/>
    <n v="0"/>
    <n v="-154.5"/>
    <n v="0"/>
    <n v="0"/>
    <n v="0"/>
    <n v="0"/>
    <n v="0"/>
    <n v="154.5"/>
    <n v="154.5"/>
    <n v="0"/>
    <n v="-154.5"/>
    <n v="0"/>
    <n v="0"/>
    <n v="-154.5"/>
    <n v="0"/>
  </r>
  <r>
    <x v="2"/>
    <s v="Maritime"/>
    <s v="Import"/>
    <x v="5553"/>
    <d v="2024-08-27T00:00:00"/>
    <x v="4"/>
    <s v="DFCLCIAL03"/>
    <x v="16"/>
    <s v="EXO MANUT"/>
    <n v="0"/>
    <n v="280"/>
    <n v="280"/>
    <n v="0"/>
    <n v="0"/>
    <n v="0"/>
    <n v="0"/>
    <n v="0"/>
    <n v="280"/>
    <n v="100"/>
    <n v="0"/>
    <n v="280"/>
    <n v="280"/>
    <n v="0"/>
    <n v="0"/>
    <n v="0"/>
    <n v="0"/>
    <n v="280"/>
    <n v="0"/>
    <n v="100"/>
    <n v="280"/>
    <n v="0"/>
  </r>
  <r>
    <x v="2"/>
    <s v="Maritime"/>
    <s v="Import"/>
    <x v="5553"/>
    <d v="2024-08-27T00:00:00"/>
    <x v="4"/>
    <s v="DFCLCIAL03"/>
    <x v="17"/>
    <s v="EXO TRACTION"/>
    <n v="0"/>
    <n v="190"/>
    <n v="190"/>
    <n v="154.5"/>
    <n v="0"/>
    <n v="-154.5"/>
    <n v="-154.5"/>
    <n v="0"/>
    <n v="190"/>
    <n v="100"/>
    <n v="0"/>
    <n v="190"/>
    <n v="190"/>
    <n v="154.5"/>
    <n v="0"/>
    <n v="-154.5"/>
    <n v="-154.5"/>
    <n v="190"/>
    <n v="0"/>
    <n v="100"/>
    <n v="344.5"/>
    <n v="222.98"/>
  </r>
  <r>
    <x v="5"/>
    <s v="Maritime"/>
    <s v="Export"/>
    <x v="5554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5555"/>
    <d v="2024-08-27T00:00:00"/>
    <x v="2"/>
    <s v="DFCLCIAL07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5556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"/>
    <s v="Route"/>
    <s v="Export"/>
    <x v="5557"/>
    <d v="2024-08-2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8"/>
    <s v="Maritime"/>
    <s v="Import"/>
    <x v="5558"/>
    <d v="2024-08-27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Import"/>
    <x v="5559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8214"/>
    <n v="8214"/>
    <n v="8214"/>
    <n v="8214"/>
    <n v="-8214"/>
    <n v="-8214"/>
    <n v="0"/>
    <n v="0"/>
    <n v="100"/>
    <n v="16428"/>
    <n v="200"/>
  </r>
  <r>
    <x v="5"/>
    <s v="Maritime"/>
    <s v="Import"/>
    <x v="5559"/>
    <d v="2024-08-27T00:00:00"/>
    <x v="6"/>
    <s v="DFCLCIAL06"/>
    <x v="0"/>
    <s v="EXO DOUANE"/>
    <n v="0"/>
    <n v="131"/>
    <n v="131"/>
    <n v="0"/>
    <n v="0"/>
    <n v="0"/>
    <n v="0"/>
    <n v="0"/>
    <n v="131"/>
    <n v="100"/>
    <n v="0"/>
    <n v="131"/>
    <n v="131"/>
    <n v="0"/>
    <n v="0"/>
    <n v="0"/>
    <n v="0"/>
    <n v="131"/>
    <n v="0"/>
    <n v="100"/>
    <n v="131"/>
    <n v="0"/>
  </r>
  <r>
    <x v="0"/>
    <s v="Maritime"/>
    <s v="Import"/>
    <x v="5560"/>
    <d v="2024-08-27T00:00:00"/>
    <x v="2"/>
    <s v="DFCLCIAL07"/>
    <x v="9"/>
    <s v="EUA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5"/>
    <s v="Maritime"/>
    <s v="Export"/>
    <x v="5561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562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563"/>
    <d v="2024-08-27T00:00:00"/>
    <x v="6"/>
    <s v="DFCLCIAL06"/>
    <x v="0"/>
    <s v="EXO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5"/>
    <s v="Maritime"/>
    <s v="Import"/>
    <x v="5564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565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566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567"/>
    <d v="2024-08-27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5567"/>
    <d v="2024-08-27T00:00:00"/>
    <x v="3"/>
    <s v="DFCLCIAL01"/>
    <x v="7"/>
    <s v="TAX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5"/>
    <s v="Maritime"/>
    <s v="Export"/>
    <x v="5568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Export"/>
    <x v="5569"/>
    <d v="2024-08-27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8"/>
    <s v="Maritime"/>
    <s v="Import"/>
    <x v="5570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5570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30"/>
    <n v="130"/>
    <n v="130"/>
    <n v="130"/>
    <n v="-130"/>
    <n v="-130"/>
    <n v="0"/>
    <n v="0"/>
    <n v="100"/>
    <n v="260"/>
    <n v="200"/>
  </r>
  <r>
    <x v="5"/>
    <s v="Maritime"/>
    <s v="Import"/>
    <x v="5571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572"/>
    <d v="2024-08-27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5"/>
    <s v="Maritime"/>
    <s v="Import"/>
    <x v="5573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574"/>
    <d v="2024-08-27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Import"/>
    <x v="5575"/>
    <d v="2024-08-27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576"/>
    <d v="2024-08-2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577"/>
    <d v="2024-08-27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578"/>
    <d v="2024-08-27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Export"/>
    <x v="5579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580"/>
    <d v="2024-08-27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5581"/>
    <d v="2024-08-27T00:00:00"/>
    <x v="0"/>
    <s v="DFCLCIAL04"/>
    <x v="0"/>
    <s v="EXO DOUANE"/>
    <n v="0"/>
    <n v="276"/>
    <n v="276"/>
    <n v="0"/>
    <n v="0"/>
    <n v="0"/>
    <n v="0"/>
    <n v="0"/>
    <n v="276"/>
    <n v="100"/>
    <n v="0"/>
    <n v="276"/>
    <n v="276"/>
    <n v="0"/>
    <n v="0"/>
    <n v="0"/>
    <n v="0"/>
    <n v="276"/>
    <n v="0"/>
    <n v="100"/>
    <n v="276"/>
    <n v="0"/>
  </r>
  <r>
    <x v="5"/>
    <s v="Maritime"/>
    <s v="Import"/>
    <x v="5582"/>
    <d v="2024-08-27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5582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2"/>
    <s v="Maritime"/>
    <s v="Import"/>
    <x v="5583"/>
    <d v="2024-08-27T00:00:00"/>
    <x v="4"/>
    <s v="DFCLCIAL03"/>
    <x v="31"/>
    <s v="TAX STOCKAGE"/>
    <n v="0"/>
    <n v="194.6"/>
    <n v="194.6"/>
    <n v="0"/>
    <n v="0"/>
    <n v="0"/>
    <n v="0"/>
    <n v="0"/>
    <n v="194.6"/>
    <n v="100"/>
    <n v="0"/>
    <n v="194.6"/>
    <n v="194.6"/>
    <n v="0"/>
    <n v="0"/>
    <n v="0"/>
    <n v="0"/>
    <n v="194.6"/>
    <n v="0"/>
    <n v="100"/>
    <n v="194.6"/>
    <n v="0"/>
  </r>
  <r>
    <x v="0"/>
    <s v="Maritime"/>
    <s v="Export"/>
    <x v="5584"/>
    <d v="2024-08-27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5585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586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587"/>
    <d v="2024-08-27T00:00:00"/>
    <x v="0"/>
    <s v="DFCLCIAL04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588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589"/>
    <d v="2024-08-27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0"/>
    <s v="Maritime"/>
    <s v="Export"/>
    <x v="5590"/>
    <d v="2024-08-27T00:00:00"/>
    <x v="5"/>
    <s v="DFCLCIAL02"/>
    <x v="8"/>
    <s v="EXO TIP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590"/>
    <d v="2024-08-27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591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92"/>
    <d v="2024-08-2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593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594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95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95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596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597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598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599"/>
    <d v="2024-08-27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"/>
    <s v="Route"/>
    <s v="Export"/>
    <x v="5600"/>
    <d v="2024-08-2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601"/>
    <d v="2024-08-2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602"/>
    <d v="2024-08-30T00:00:00"/>
    <x v="4"/>
    <s v="DFCLCIAL03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Export"/>
    <x v="5602"/>
    <d v="2024-08-30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603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04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04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605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2"/>
    <s v="Maritime"/>
    <s v="Import"/>
    <x v="5606"/>
    <d v="2024-08-27T00:00:00"/>
    <x v="3"/>
    <s v="DFCLCIAL01"/>
    <x v="19"/>
    <s v="TAX MANUT"/>
    <n v="0"/>
    <n v="137.6"/>
    <n v="137.6"/>
    <n v="0"/>
    <n v="0"/>
    <n v="0"/>
    <n v="0"/>
    <n v="0"/>
    <n v="137.6"/>
    <n v="100"/>
    <n v="0"/>
    <n v="137.6"/>
    <n v="137.6"/>
    <n v="0"/>
    <n v="0"/>
    <n v="0"/>
    <n v="0"/>
    <n v="137.6"/>
    <n v="0"/>
    <n v="100"/>
    <n v="137.6"/>
    <n v="0"/>
  </r>
  <r>
    <x v="2"/>
    <s v="Maritime"/>
    <s v="Import"/>
    <x v="5606"/>
    <d v="2024-08-27T00:00:00"/>
    <x v="3"/>
    <s v="DFCLCIAL01"/>
    <x v="15"/>
    <s v="TAX TRACTION"/>
    <n v="0"/>
    <n v="253"/>
    <n v="253"/>
    <n v="220"/>
    <n v="0"/>
    <n v="-220"/>
    <n v="-220"/>
    <n v="0"/>
    <n v="253"/>
    <n v="100"/>
    <n v="0"/>
    <n v="253"/>
    <n v="253"/>
    <n v="220"/>
    <n v="220"/>
    <n v="-220"/>
    <n v="-220"/>
    <n v="33"/>
    <n v="0"/>
    <n v="100"/>
    <n v="473"/>
    <n v="215"/>
  </r>
  <r>
    <x v="5"/>
    <s v="Maritime"/>
    <s v="Export"/>
    <x v="5607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608"/>
    <d v="2024-08-27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609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610"/>
    <d v="2024-08-27T00:00:00"/>
    <x v="6"/>
    <s v="DFCLCIAL06"/>
    <x v="0"/>
    <s v="EXO DOUANE"/>
    <n v="0"/>
    <n v="58"/>
    <n v="58"/>
    <n v="0"/>
    <n v="0"/>
    <n v="0"/>
    <n v="0"/>
    <n v="0"/>
    <n v="58"/>
    <n v="100"/>
    <n v="0"/>
    <n v="58"/>
    <n v="58"/>
    <n v="0"/>
    <n v="0"/>
    <n v="0"/>
    <n v="0"/>
    <n v="58"/>
    <n v="0"/>
    <n v="100"/>
    <n v="58"/>
    <n v="0"/>
  </r>
  <r>
    <x v="5"/>
    <s v="Maritime"/>
    <s v="Import"/>
    <x v="5611"/>
    <d v="2024-08-27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612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613"/>
    <d v="2024-08-27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5614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15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615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616"/>
    <d v="2024-08-27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5617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618"/>
    <d v="2024-08-27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619"/>
    <d v="2024-08-27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620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21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21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622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623"/>
    <d v="2024-08-27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624"/>
    <d v="2024-08-27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5625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625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626"/>
    <d v="2024-08-27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627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27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5628"/>
    <d v="2024-08-27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629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30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631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632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633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34"/>
    <d v="2024-08-27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34"/>
    <d v="2024-08-27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635"/>
    <d v="2024-08-27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5636"/>
    <d v="2024-08-27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5636"/>
    <d v="2024-08-27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5"/>
    <s v="Maritime"/>
    <s v="Import"/>
    <x v="5637"/>
    <d v="2024-08-27T00:00:00"/>
    <x v="2"/>
    <s v="DFCLCIAL07"/>
    <x v="22"/>
    <s v="AUTOL DOUANE"/>
    <n v="0"/>
    <n v="190"/>
    <n v="190"/>
    <n v="0"/>
    <n v="0"/>
    <n v="0"/>
    <n v="0"/>
    <n v="0"/>
    <n v="190"/>
    <n v="100"/>
    <n v="0"/>
    <n v="190"/>
    <n v="190"/>
    <n v="0"/>
    <n v="0"/>
    <n v="0"/>
    <n v="0"/>
    <n v="190"/>
    <n v="0"/>
    <n v="100"/>
    <n v="190"/>
    <n v="0"/>
  </r>
  <r>
    <x v="0"/>
    <s v="Maritime"/>
    <s v="Export"/>
    <x v="5638"/>
    <d v="2024-08-27T00:00:00"/>
    <x v="5"/>
    <s v="DFCLCIAL02"/>
    <x v="8"/>
    <s v="EXO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Export"/>
    <x v="5638"/>
    <d v="2024-08-27T00:00:00"/>
    <x v="5"/>
    <s v="DFCLCIAL02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5639"/>
    <d v="2024-08-27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640"/>
    <d v="2024-08-27T00:00:00"/>
    <x v="2"/>
    <s v="DFCLCIAL07"/>
    <x v="0"/>
    <s v="EXO DOUANE"/>
    <n v="0"/>
    <n v="224"/>
    <n v="224"/>
    <n v="0"/>
    <n v="0"/>
    <n v="0"/>
    <n v="0"/>
    <n v="0"/>
    <n v="224"/>
    <n v="100"/>
    <n v="0"/>
    <n v="224"/>
    <n v="224"/>
    <n v="0"/>
    <n v="0"/>
    <n v="0"/>
    <n v="0"/>
    <n v="224"/>
    <n v="0"/>
    <n v="100"/>
    <n v="224"/>
    <n v="0"/>
  </r>
  <r>
    <x v="0"/>
    <s v="Maritime"/>
    <s v="Export"/>
    <x v="5641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642"/>
    <d v="2024-08-27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5643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644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645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645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51"/>
    <n v="51"/>
    <n v="51"/>
    <n v="51"/>
    <n v="-51"/>
    <n v="-51"/>
    <n v="0"/>
    <n v="0"/>
    <n v="100"/>
    <n v="102"/>
    <n v="200"/>
  </r>
  <r>
    <x v="5"/>
    <s v="Maritime"/>
    <s v="Import"/>
    <x v="5646"/>
    <d v="2024-08-2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647"/>
    <d v="2024-08-27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648"/>
    <d v="2024-08-27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649"/>
    <d v="2024-08-27T00:00:00"/>
    <x v="0"/>
    <s v="DFCLCIAL04"/>
    <x v="6"/>
    <s v="DROITS DE DOUANE"/>
    <n v="0"/>
    <n v="0"/>
    <n v="0"/>
    <n v="0"/>
    <n v="0"/>
    <n v="0"/>
    <n v="0"/>
    <n v="0"/>
    <n v="0"/>
    <n v="0"/>
    <n v="0"/>
    <n v="903"/>
    <n v="903"/>
    <n v="903"/>
    <n v="903"/>
    <n v="-903"/>
    <n v="-903"/>
    <n v="0"/>
    <n v="0"/>
    <n v="100"/>
    <n v="1806"/>
    <n v="200"/>
  </r>
  <r>
    <x v="5"/>
    <s v="Maritime"/>
    <s v="Import"/>
    <x v="5649"/>
    <d v="2024-08-27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650"/>
    <d v="2024-08-2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651"/>
    <d v="2024-08-27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652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653"/>
    <d v="2024-08-27T00:00:00"/>
    <x v="5"/>
    <s v="DFCLCIAL02"/>
    <x v="8"/>
    <s v="EXO TIP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5653"/>
    <d v="2024-08-27T00:00:00"/>
    <x v="5"/>
    <s v="DFCLCIAL02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654"/>
    <d v="2024-08-27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5655"/>
    <d v="2024-08-27T00:00:00"/>
    <x v="2"/>
    <s v="DFCLCIAL07"/>
    <x v="0"/>
    <s v="EXO DOUANE"/>
    <n v="0"/>
    <n v="210"/>
    <n v="210"/>
    <n v="0"/>
    <n v="0"/>
    <n v="0"/>
    <n v="0"/>
    <n v="0"/>
    <n v="210"/>
    <n v="100"/>
    <n v="0"/>
    <n v="210"/>
    <n v="210"/>
    <n v="0"/>
    <n v="0"/>
    <n v="0"/>
    <n v="0"/>
    <n v="210"/>
    <n v="0"/>
    <n v="100"/>
    <n v="210"/>
    <n v="0"/>
  </r>
  <r>
    <x v="0"/>
    <s v="Maritime"/>
    <s v="Import"/>
    <x v="5656"/>
    <d v="2024-08-27T00:00:00"/>
    <x v="3"/>
    <s v="DFCLCIAL01"/>
    <x v="7"/>
    <s v="TAX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5656"/>
    <d v="2024-08-27T00:00:00"/>
    <x v="3"/>
    <s v="DFCLCIAL01"/>
    <x v="6"/>
    <s v="DROITS DE DOUANE"/>
    <n v="0"/>
    <n v="0"/>
    <n v="0"/>
    <n v="0"/>
    <n v="0"/>
    <n v="0"/>
    <n v="0"/>
    <n v="0"/>
    <n v="0"/>
    <n v="0"/>
    <n v="0"/>
    <n v="369"/>
    <n v="369"/>
    <n v="369"/>
    <n v="369"/>
    <n v="-369"/>
    <n v="-369"/>
    <n v="0"/>
    <n v="0"/>
    <n v="100"/>
    <n v="738"/>
    <n v="200"/>
  </r>
  <r>
    <x v="5"/>
    <s v="Maritime"/>
    <s v="Export"/>
    <x v="5657"/>
    <d v="2024-08-27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5658"/>
    <d v="2024-08-27T00:00:00"/>
    <x v="2"/>
    <s v="DFCLCIAL07"/>
    <x v="22"/>
    <s v="AUTOL DOUANE"/>
    <n v="0"/>
    <n v="93"/>
    <n v="93"/>
    <n v="0"/>
    <n v="0"/>
    <n v="0"/>
    <n v="0"/>
    <n v="0"/>
    <n v="93"/>
    <n v="100"/>
    <n v="0"/>
    <n v="93"/>
    <n v="93"/>
    <n v="0"/>
    <n v="0"/>
    <n v="0"/>
    <n v="0"/>
    <n v="93"/>
    <n v="0"/>
    <n v="100"/>
    <n v="93"/>
    <n v="0"/>
  </r>
  <r>
    <x v="5"/>
    <s v="Maritime"/>
    <s v="Import"/>
    <x v="5658"/>
    <d v="2024-08-27T00:00:00"/>
    <x v="2"/>
    <s v="DFCLCIAL07"/>
    <x v="6"/>
    <s v="DROITS DE DOUANE"/>
    <n v="0"/>
    <n v="0"/>
    <n v="0"/>
    <n v="0"/>
    <n v="0"/>
    <n v="0"/>
    <n v="0"/>
    <n v="0"/>
    <n v="0"/>
    <n v="0"/>
    <n v="0"/>
    <n v="21"/>
    <n v="21"/>
    <n v="21"/>
    <n v="21"/>
    <n v="-21"/>
    <n v="-21"/>
    <n v="0"/>
    <n v="0"/>
    <n v="100"/>
    <n v="42"/>
    <n v="200"/>
  </r>
  <r>
    <x v="5"/>
    <s v="Maritime"/>
    <s v="Import"/>
    <x v="5659"/>
    <d v="2024-08-27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660"/>
    <d v="2024-08-27T00:00:00"/>
    <x v="5"/>
    <s v="DFCLCIAL02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5660"/>
    <d v="2024-08-27T00:00:00"/>
    <x v="5"/>
    <s v="DFCLCIAL02"/>
    <x v="0"/>
    <s v="EXO DOUANE"/>
    <n v="0"/>
    <n v="34"/>
    <n v="34"/>
    <n v="0"/>
    <n v="0"/>
    <n v="0"/>
    <n v="0"/>
    <n v="0"/>
    <n v="34"/>
    <n v="100"/>
    <n v="0"/>
    <n v="34"/>
    <n v="34"/>
    <n v="0"/>
    <n v="0"/>
    <n v="0"/>
    <n v="0"/>
    <n v="34"/>
    <n v="0"/>
    <n v="100"/>
    <n v="34"/>
    <n v="0"/>
  </r>
  <r>
    <x v="0"/>
    <s v="Maritime"/>
    <s v="Import"/>
    <x v="5661"/>
    <d v="2024-08-27T00:00:00"/>
    <x v="7"/>
    <s v="DFCLCIAL05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5661"/>
    <d v="2024-08-27T00:00:00"/>
    <x v="7"/>
    <s v="DFCLCIAL05"/>
    <x v="22"/>
    <s v="AUTOL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5661"/>
    <d v="2024-08-27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62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663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664"/>
    <d v="2024-08-27T00:00:00"/>
    <x v="2"/>
    <s v="DFCLCIAL07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5665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666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667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747"/>
    <n v="747"/>
    <n v="747"/>
    <n v="747"/>
    <n v="-747"/>
    <n v="-747"/>
    <n v="0"/>
    <n v="0"/>
    <n v="100"/>
    <n v="1494"/>
    <n v="200"/>
  </r>
  <r>
    <x v="5"/>
    <s v="Maritime"/>
    <s v="Import"/>
    <x v="5667"/>
    <d v="2024-08-27T00:00:00"/>
    <x v="6"/>
    <s v="DFCLCIAL06"/>
    <x v="7"/>
    <s v="TAX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5"/>
    <s v="Maritime"/>
    <s v="Import"/>
    <x v="5667"/>
    <d v="2024-08-27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668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669"/>
    <d v="2024-08-27T00:00:00"/>
    <x v="3"/>
    <s v="DFCLCIAL01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5669"/>
    <d v="2024-08-27T00:00:00"/>
    <x v="3"/>
    <s v="DFCLCIAL01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Export"/>
    <x v="5670"/>
    <d v="2024-08-2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5671"/>
    <d v="2024-08-27T00:00:00"/>
    <x v="3"/>
    <s v="DFCLCIAL01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5671"/>
    <d v="2024-08-27T00:00:00"/>
    <x v="3"/>
    <s v="DFCLCIAL01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5672"/>
    <d v="2024-08-27T00:00:00"/>
    <x v="3"/>
    <s v="DFCLCIAL01"/>
    <x v="7"/>
    <s v="TAX DOUANE"/>
    <n v="0"/>
    <n v="78"/>
    <n v="78"/>
    <n v="0"/>
    <n v="0"/>
    <n v="0"/>
    <n v="0"/>
    <n v="0"/>
    <n v="78"/>
    <n v="100"/>
    <n v="0"/>
    <n v="78"/>
    <n v="78"/>
    <n v="0"/>
    <n v="0"/>
    <n v="0"/>
    <n v="0"/>
    <n v="78"/>
    <n v="0"/>
    <n v="100"/>
    <n v="78"/>
    <n v="0"/>
  </r>
  <r>
    <x v="0"/>
    <s v="Maritime"/>
    <s v="Import"/>
    <x v="5672"/>
    <d v="2024-08-27T00:00:00"/>
    <x v="3"/>
    <s v="DFCLCIAL01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5"/>
    <s v="Maritime"/>
    <s v="Import"/>
    <x v="5673"/>
    <d v="2024-08-27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674"/>
    <d v="2024-08-27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Export"/>
    <x v="5675"/>
    <d v="2024-08-27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5676"/>
    <d v="2024-08-27T00:00:00"/>
    <x v="6"/>
    <s v="DFCLCIAL06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5677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678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679"/>
    <d v="2024-08-27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8"/>
    <s v="Maritime"/>
    <s v="Import"/>
    <x v="5680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31"/>
    <n v="131"/>
    <n v="131"/>
    <n v="131"/>
    <n v="-131"/>
    <n v="-131"/>
    <n v="0"/>
    <n v="0"/>
    <n v="100"/>
    <n v="262"/>
    <n v="200"/>
  </r>
  <r>
    <x v="8"/>
    <s v="Maritime"/>
    <s v="Import"/>
    <x v="5680"/>
    <d v="2024-08-27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681"/>
    <d v="2024-08-27T00:00:00"/>
    <x v="6"/>
    <s v="DFCLCIAL06"/>
    <x v="0"/>
    <s v="EXO DOUANE"/>
    <n v="0"/>
    <n v="61"/>
    <n v="61"/>
    <n v="0"/>
    <n v="0"/>
    <n v="0"/>
    <n v="0"/>
    <n v="0"/>
    <n v="61"/>
    <n v="100"/>
    <n v="0"/>
    <n v="61"/>
    <n v="61"/>
    <n v="0"/>
    <n v="0"/>
    <n v="0"/>
    <n v="0"/>
    <n v="61"/>
    <n v="0"/>
    <n v="100"/>
    <n v="61"/>
    <n v="0"/>
  </r>
  <r>
    <x v="5"/>
    <s v="Maritime"/>
    <s v="Export"/>
    <x v="5682"/>
    <d v="2024-08-27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3"/>
    <s v="Route"/>
    <s v="Export"/>
    <x v="5683"/>
    <d v="2024-08-27T00:00:00"/>
    <x v="1"/>
    <s v="DFCLCPTA"/>
    <x v="3"/>
    <s v="TAX AFFRETEMENT"/>
    <n v="0"/>
    <n v="0"/>
    <n v="0"/>
    <n v="0"/>
    <n v="650"/>
    <n v="650"/>
    <n v="0"/>
    <n v="0"/>
    <n v="-650"/>
    <n v="0"/>
    <n v="0"/>
    <n v="0"/>
    <n v="0"/>
    <n v="0"/>
    <n v="650"/>
    <n v="650"/>
    <n v="0"/>
    <n v="-650"/>
    <n v="0"/>
    <n v="0"/>
    <n v="-650"/>
    <n v="0"/>
  </r>
  <r>
    <x v="3"/>
    <s v="Route"/>
    <s v="Export"/>
    <x v="5683"/>
    <d v="2024-08-27T00:00:00"/>
    <x v="6"/>
    <s v="DFCLCIAL06"/>
    <x v="3"/>
    <s v="TAX AFFRETEMENT"/>
    <n v="0"/>
    <n v="680"/>
    <n v="680"/>
    <n v="650"/>
    <n v="0"/>
    <n v="-650"/>
    <n v="-650"/>
    <n v="0"/>
    <n v="680"/>
    <n v="100"/>
    <n v="0"/>
    <n v="680"/>
    <n v="680"/>
    <n v="650"/>
    <n v="0"/>
    <n v="-650"/>
    <n v="-650"/>
    <n v="680"/>
    <n v="0"/>
    <n v="100"/>
    <n v="1330"/>
    <n v="204.62"/>
  </r>
  <r>
    <x v="0"/>
    <s v="Maritime"/>
    <s v="Import"/>
    <x v="5684"/>
    <d v="2024-08-2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84"/>
    <d v="2024-08-2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685"/>
    <d v="2024-08-27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86"/>
    <d v="2024-08-2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86"/>
    <d v="2024-08-2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5687"/>
    <d v="2024-08-2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87"/>
    <d v="2024-08-2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5688"/>
    <d v="2024-08-27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88"/>
    <d v="2024-08-27T00:00:00"/>
    <x v="5"/>
    <s v="DFCLCIAL02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Import"/>
    <x v="5688"/>
    <d v="2024-08-27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689"/>
    <d v="2024-08-2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5689"/>
    <d v="2024-08-2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90"/>
    <d v="2024-08-2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5690"/>
    <d v="2024-08-2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91"/>
    <d v="2024-08-27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691"/>
    <d v="2024-08-27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5692"/>
    <d v="2024-08-27T00:00:00"/>
    <x v="6"/>
    <s v="DFCLCIAL06"/>
    <x v="0"/>
    <s v="EXO DOUANE"/>
    <n v="0"/>
    <n v="87"/>
    <n v="87"/>
    <n v="0"/>
    <n v="0"/>
    <n v="0"/>
    <n v="0"/>
    <n v="0"/>
    <n v="87"/>
    <n v="100"/>
    <n v="0"/>
    <n v="87"/>
    <n v="87"/>
    <n v="0"/>
    <n v="0"/>
    <n v="0"/>
    <n v="0"/>
    <n v="87"/>
    <n v="0"/>
    <n v="100"/>
    <n v="87"/>
    <n v="0"/>
  </r>
  <r>
    <x v="5"/>
    <s v="Maritime"/>
    <s v="Import"/>
    <x v="5692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2"/>
    <n v="12"/>
    <n v="12"/>
    <n v="12"/>
    <n v="-12"/>
    <n v="-12"/>
    <n v="0"/>
    <n v="0"/>
    <n v="100"/>
    <n v="24"/>
    <n v="200"/>
  </r>
  <r>
    <x v="5"/>
    <s v="Maritime"/>
    <s v="Export"/>
    <x v="5693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694"/>
    <d v="2024-08-27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695"/>
    <d v="2024-08-27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696"/>
    <d v="2024-08-27T00:00:00"/>
    <x v="6"/>
    <s v="DFCLCIAL06"/>
    <x v="0"/>
    <s v="EXO DOUANE"/>
    <n v="0"/>
    <n v="232"/>
    <n v="232"/>
    <n v="0"/>
    <n v="0"/>
    <n v="0"/>
    <n v="0"/>
    <n v="0"/>
    <n v="232"/>
    <n v="100"/>
    <n v="0"/>
    <n v="232"/>
    <n v="232"/>
    <n v="0"/>
    <n v="0"/>
    <n v="0"/>
    <n v="0"/>
    <n v="232"/>
    <n v="0"/>
    <n v="100"/>
    <n v="232"/>
    <n v="0"/>
  </r>
  <r>
    <x v="5"/>
    <s v="Maritime"/>
    <s v="Export"/>
    <x v="5697"/>
    <d v="2024-08-27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698"/>
    <d v="2024-08-27T00:00:00"/>
    <x v="6"/>
    <s v="DFCLCIAL06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Export"/>
    <x v="5699"/>
    <d v="2024-08-27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700"/>
    <d v="2024-08-27T00:00:00"/>
    <x v="6"/>
    <s v="DFCLCIAL06"/>
    <x v="6"/>
    <s v="DROITS DE DOUANE"/>
    <n v="0"/>
    <n v="0"/>
    <n v="0"/>
    <n v="0"/>
    <n v="0"/>
    <n v="0"/>
    <n v="0"/>
    <n v="0"/>
    <n v="0"/>
    <n v="0"/>
    <n v="0"/>
    <n v="154"/>
    <n v="154"/>
    <n v="154"/>
    <n v="154"/>
    <n v="-154"/>
    <n v="-154"/>
    <n v="0"/>
    <n v="0"/>
    <n v="100"/>
    <n v="308"/>
    <n v="200"/>
  </r>
  <r>
    <x v="5"/>
    <s v="Maritime"/>
    <s v="Import"/>
    <x v="5700"/>
    <d v="2024-08-27T00:00:00"/>
    <x v="6"/>
    <s v="DFCLCIAL06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5701"/>
    <d v="2024-08-28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701"/>
    <d v="2024-08-28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Import"/>
    <x v="5702"/>
    <d v="2024-08-28T00:00:00"/>
    <x v="2"/>
    <s v="DFCLCIAL07"/>
    <x v="9"/>
    <s v="EUA"/>
    <n v="0"/>
    <n v="115"/>
    <n v="115"/>
    <n v="0"/>
    <n v="0"/>
    <n v="0"/>
    <n v="0"/>
    <n v="0"/>
    <n v="115"/>
    <n v="100"/>
    <n v="0"/>
    <n v="115"/>
    <n v="115"/>
    <n v="0"/>
    <n v="0"/>
    <n v="0"/>
    <n v="0"/>
    <n v="115"/>
    <n v="0"/>
    <n v="100"/>
    <n v="115"/>
    <n v="0"/>
  </r>
  <r>
    <x v="0"/>
    <s v="Maritime"/>
    <s v="Export"/>
    <x v="5703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5704"/>
    <d v="2024-08-28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Export"/>
    <x v="5705"/>
    <d v="2024-08-30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05"/>
    <d v="2024-08-30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706"/>
    <d v="2024-08-28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707"/>
    <d v="2024-08-28T00:00:00"/>
    <x v="5"/>
    <s v="DFCLCIAL02"/>
    <x v="0"/>
    <s v="EXO DOUANE"/>
    <n v="0"/>
    <n v="160"/>
    <n v="160"/>
    <n v="20"/>
    <n v="0"/>
    <n v="-20"/>
    <n v="-20"/>
    <n v="0"/>
    <n v="160"/>
    <n v="100"/>
    <n v="0"/>
    <n v="160"/>
    <n v="160"/>
    <n v="20"/>
    <n v="20"/>
    <n v="-20"/>
    <n v="-20"/>
    <n v="140"/>
    <n v="0"/>
    <n v="100"/>
    <n v="180"/>
    <n v="900"/>
  </r>
  <r>
    <x v="0"/>
    <s v="Maritime"/>
    <s v="Export"/>
    <x v="5707"/>
    <d v="2024-08-28T00:00:00"/>
    <x v="5"/>
    <s v="DFCLCIAL02"/>
    <x v="8"/>
    <s v="EXO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Export"/>
    <x v="5708"/>
    <d v="2024-08-28T00:00:00"/>
    <x v="5"/>
    <s v="DFCLCIAL02"/>
    <x v="8"/>
    <s v="EXO TIP"/>
    <n v="0"/>
    <n v="18"/>
    <n v="18"/>
    <n v="0"/>
    <n v="0"/>
    <n v="0"/>
    <n v="0"/>
    <n v="0"/>
    <n v="18"/>
    <n v="100"/>
    <n v="0"/>
    <n v="18"/>
    <n v="18"/>
    <n v="0"/>
    <n v="0"/>
    <n v="0"/>
    <n v="0"/>
    <n v="18"/>
    <n v="0"/>
    <n v="100"/>
    <n v="18"/>
    <n v="0"/>
  </r>
  <r>
    <x v="0"/>
    <s v="Maritime"/>
    <s v="Export"/>
    <x v="5708"/>
    <d v="2024-08-28T00:00:00"/>
    <x v="5"/>
    <s v="DFCLCIAL02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5709"/>
    <d v="2024-08-28T00:00:00"/>
    <x v="5"/>
    <s v="DFCLCIAL02"/>
    <x v="8"/>
    <s v="EXO TIP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5709"/>
    <d v="2024-08-28T00:00:00"/>
    <x v="5"/>
    <s v="DFCLCIAL02"/>
    <x v="0"/>
    <s v="EXO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9"/>
    <s v="Aérien"/>
    <s v="Export"/>
    <x v="5710"/>
    <d v="2024-08-28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711"/>
    <d v="2024-08-28T00:00:00"/>
    <x v="7"/>
    <s v="DFCLCIAL05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5712"/>
    <d v="2024-08-28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5712"/>
    <d v="2024-08-28T00:00:00"/>
    <x v="5"/>
    <s v="DFCLCIAL02"/>
    <x v="6"/>
    <s v="DROITS DE DOUANE"/>
    <n v="0"/>
    <n v="0"/>
    <n v="0"/>
    <n v="0"/>
    <n v="0"/>
    <n v="0"/>
    <n v="0"/>
    <n v="0"/>
    <n v="0"/>
    <n v="0"/>
    <n v="0"/>
    <n v="358"/>
    <n v="358"/>
    <n v="358"/>
    <n v="358"/>
    <n v="-358"/>
    <n v="-358"/>
    <n v="0"/>
    <n v="0"/>
    <n v="100"/>
    <n v="716"/>
    <n v="200"/>
  </r>
  <r>
    <x v="0"/>
    <s v="Maritime"/>
    <s v="Import"/>
    <x v="5712"/>
    <d v="2024-08-28T00:00:00"/>
    <x v="5"/>
    <s v="DFCLCIAL02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712"/>
    <d v="2024-08-28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713"/>
    <d v="2024-08-28T00:00:00"/>
    <x v="5"/>
    <s v="DFCLCIAL02"/>
    <x v="7"/>
    <s v="TAX DOUANE"/>
    <n v="0"/>
    <n v="86"/>
    <n v="86"/>
    <n v="0"/>
    <n v="0"/>
    <n v="0"/>
    <n v="0"/>
    <n v="0"/>
    <n v="86"/>
    <n v="100"/>
    <n v="0"/>
    <n v="86"/>
    <n v="86"/>
    <n v="0"/>
    <n v="0"/>
    <n v="0"/>
    <n v="0"/>
    <n v="86"/>
    <n v="0"/>
    <n v="100"/>
    <n v="86"/>
    <n v="0"/>
  </r>
  <r>
    <x v="0"/>
    <s v="Maritime"/>
    <s v="Import"/>
    <x v="5713"/>
    <d v="2024-08-28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713"/>
    <d v="2024-08-28T00:00:00"/>
    <x v="5"/>
    <s v="DFCLCIAL02"/>
    <x v="6"/>
    <s v="DROITS DE DOUANE"/>
    <n v="0"/>
    <n v="0"/>
    <n v="0"/>
    <n v="0"/>
    <n v="0"/>
    <n v="0"/>
    <n v="0"/>
    <n v="0"/>
    <n v="0"/>
    <n v="0"/>
    <n v="0"/>
    <n v="3109"/>
    <n v="3109"/>
    <n v="3109"/>
    <n v="3109"/>
    <n v="-3109"/>
    <n v="-3109"/>
    <n v="0"/>
    <n v="0"/>
    <n v="100"/>
    <n v="6218"/>
    <n v="200"/>
  </r>
  <r>
    <x v="0"/>
    <s v="Maritime"/>
    <s v="Import"/>
    <x v="5714"/>
    <d v="2024-08-28T00:00:00"/>
    <x v="4"/>
    <s v="DFCLCIAL03"/>
    <x v="6"/>
    <s v="DROITS DE DOUANE"/>
    <n v="0"/>
    <n v="0"/>
    <n v="0"/>
    <n v="0"/>
    <n v="0"/>
    <n v="0"/>
    <n v="0"/>
    <n v="0"/>
    <n v="0"/>
    <n v="0"/>
    <n v="0"/>
    <n v="429"/>
    <n v="429"/>
    <n v="429"/>
    <n v="429"/>
    <n v="-429"/>
    <n v="-429"/>
    <n v="0"/>
    <n v="0"/>
    <n v="100"/>
    <n v="858"/>
    <n v="200"/>
  </r>
  <r>
    <x v="0"/>
    <s v="Maritime"/>
    <s v="Import"/>
    <x v="5714"/>
    <d v="2024-08-28T00:00:00"/>
    <x v="4"/>
    <s v="DFCLCIAL03"/>
    <x v="5"/>
    <s v="DROITS DE PORT DOUAN"/>
    <n v="0"/>
    <n v="0"/>
    <n v="0"/>
    <n v="0"/>
    <n v="0"/>
    <n v="0"/>
    <n v="0"/>
    <n v="0"/>
    <n v="0"/>
    <n v="0"/>
    <n v="0"/>
    <n v="6"/>
    <n v="6"/>
    <n v="6"/>
    <n v="6"/>
    <n v="-6"/>
    <n v="-6"/>
    <n v="0"/>
    <n v="0"/>
    <n v="100"/>
    <n v="12"/>
    <n v="200"/>
  </r>
  <r>
    <x v="0"/>
    <s v="Maritime"/>
    <s v="Import"/>
    <x v="5714"/>
    <d v="2024-08-28T00:00:00"/>
    <x v="4"/>
    <s v="DFCLCIAL03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714"/>
    <d v="2024-08-28T00:00:00"/>
    <x v="4"/>
    <s v="DFCLCIAL03"/>
    <x v="10"/>
    <s v="TAX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5715"/>
    <d v="2024-08-28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8"/>
    <s v="Maritime"/>
    <s v="Import"/>
    <x v="5716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122"/>
    <n v="122"/>
    <n v="122"/>
    <n v="122"/>
    <n v="-122"/>
    <n v="-122"/>
    <n v="0"/>
    <n v="0"/>
    <n v="100"/>
    <n v="244"/>
    <n v="200"/>
  </r>
  <r>
    <x v="8"/>
    <s v="Maritime"/>
    <s v="Import"/>
    <x v="5716"/>
    <d v="2024-08-28T00:00:00"/>
    <x v="6"/>
    <s v="DFCLCIAL06"/>
    <x v="16"/>
    <s v="EXO MANUT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5716"/>
    <d v="2024-08-28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5717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8"/>
    <s v="Maritime"/>
    <s v="Import"/>
    <x v="5718"/>
    <d v="2024-08-28T00:00:00"/>
    <x v="6"/>
    <s v="DFCLCIAL06"/>
    <x v="0"/>
    <s v="EXO DOUANE"/>
    <n v="0"/>
    <n v="110"/>
    <n v="110"/>
    <n v="45"/>
    <n v="0"/>
    <n v="-45"/>
    <n v="-45"/>
    <n v="0"/>
    <n v="110"/>
    <n v="100"/>
    <n v="0"/>
    <n v="110"/>
    <n v="110"/>
    <n v="45"/>
    <n v="45"/>
    <n v="-45"/>
    <n v="-45"/>
    <n v="65"/>
    <n v="0"/>
    <n v="100"/>
    <n v="155"/>
    <n v="344.44"/>
  </r>
  <r>
    <x v="8"/>
    <s v="Maritime"/>
    <s v="Import"/>
    <x v="5718"/>
    <d v="2024-08-28T00:00:00"/>
    <x v="6"/>
    <s v="DFCLCIAL06"/>
    <x v="7"/>
    <s v="TAX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5718"/>
    <d v="2024-08-28T00:00:00"/>
    <x v="1"/>
    <s v="DFCLCPTA"/>
    <x v="0"/>
    <s v="EXO DOUANE"/>
    <n v="0"/>
    <n v="0"/>
    <n v="0"/>
    <n v="1"/>
    <n v="0"/>
    <n v="-1"/>
    <n v="-1"/>
    <n v="0"/>
    <n v="0"/>
    <n v="0"/>
    <n v="0"/>
    <n v="0"/>
    <n v="0"/>
    <n v="1"/>
    <n v="1"/>
    <n v="-1"/>
    <n v="-1"/>
    <n v="-1"/>
    <n v="0"/>
    <n v="0"/>
    <n v="1"/>
    <n v="100"/>
  </r>
  <r>
    <x v="0"/>
    <s v="Maritime"/>
    <s v="Export"/>
    <x v="5719"/>
    <d v="2024-08-30T00:00:00"/>
    <x v="5"/>
    <s v="DFCLCIAL02"/>
    <x v="8"/>
    <s v="EXO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0"/>
    <s v="Maritime"/>
    <s v="Export"/>
    <x v="5719"/>
    <d v="2024-08-30T00:00:00"/>
    <x v="5"/>
    <s v="DFCLCIAL02"/>
    <x v="0"/>
    <s v="EXO DOUANE"/>
    <n v="0"/>
    <n v="70"/>
    <n v="70"/>
    <n v="20"/>
    <n v="0"/>
    <n v="-20"/>
    <n v="-20"/>
    <n v="0"/>
    <n v="70"/>
    <n v="100"/>
    <n v="0"/>
    <n v="70"/>
    <n v="70"/>
    <n v="20"/>
    <n v="20"/>
    <n v="-20"/>
    <n v="-20"/>
    <n v="50"/>
    <n v="0"/>
    <n v="100"/>
    <n v="90"/>
    <n v="450"/>
  </r>
  <r>
    <x v="0"/>
    <s v="Maritime"/>
    <s v="Export"/>
    <x v="5720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721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5722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5723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724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8"/>
    <s v="Maritime"/>
    <s v="Import"/>
    <x v="5725"/>
    <d v="2024-08-28T00:00:00"/>
    <x v="6"/>
    <s v="DFCLCIAL06"/>
    <x v="7"/>
    <s v="TAX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8"/>
    <s v="Maritime"/>
    <s v="Import"/>
    <x v="5725"/>
    <d v="2024-08-28T00:00:00"/>
    <x v="6"/>
    <s v="DFCLCIAL06"/>
    <x v="0"/>
    <s v="EXO DOUANE"/>
    <n v="0"/>
    <n v="110"/>
    <n v="110"/>
    <n v="46"/>
    <n v="0"/>
    <n v="-46"/>
    <n v="-46"/>
    <n v="0"/>
    <n v="110"/>
    <n v="100"/>
    <n v="0"/>
    <n v="110"/>
    <n v="110"/>
    <n v="46"/>
    <n v="46"/>
    <n v="-46"/>
    <n v="-46"/>
    <n v="64"/>
    <n v="0"/>
    <n v="100"/>
    <n v="156"/>
    <n v="339.13"/>
  </r>
  <r>
    <x v="5"/>
    <s v="Maritime"/>
    <s v="Export"/>
    <x v="5726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727"/>
    <d v="2024-08-28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5"/>
    <s v="Maritime"/>
    <s v="Export"/>
    <x v="5728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729"/>
    <d v="2024-08-28T00:00:00"/>
    <x v="5"/>
    <s v="DFCLCIAL02"/>
    <x v="6"/>
    <s v="DROITS DE DOUANE"/>
    <n v="0"/>
    <n v="0"/>
    <n v="0"/>
    <n v="0"/>
    <n v="0"/>
    <n v="0"/>
    <n v="0"/>
    <n v="0"/>
    <n v="0"/>
    <n v="0"/>
    <n v="0"/>
    <n v="14918"/>
    <n v="14918"/>
    <n v="14918"/>
    <n v="14918"/>
    <n v="-14918"/>
    <n v="-14918"/>
    <n v="0"/>
    <n v="0"/>
    <n v="100"/>
    <n v="29836"/>
    <n v="200"/>
  </r>
  <r>
    <x v="0"/>
    <s v="Maritime"/>
    <s v="Import"/>
    <x v="5729"/>
    <d v="2024-08-28T00:00:00"/>
    <x v="5"/>
    <s v="DFCLCIAL02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0"/>
    <s v="Maritime"/>
    <s v="Import"/>
    <x v="5729"/>
    <d v="2024-08-28T00:00:00"/>
    <x v="5"/>
    <s v="DFCLCIAL02"/>
    <x v="10"/>
    <s v="TAX TIP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Import"/>
    <x v="5729"/>
    <d v="2024-08-28T00:00:00"/>
    <x v="5"/>
    <s v="DFCLCIAL02"/>
    <x v="5"/>
    <s v="DROITS DE PORT DOUAN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5"/>
    <s v="Maritime"/>
    <s v="Export"/>
    <x v="5730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731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732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733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734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735"/>
    <d v="2024-08-28T00:00:00"/>
    <x v="4"/>
    <s v="DFCLCIAL03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735"/>
    <d v="2024-08-28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36"/>
    <d v="2024-08-30T00:00:00"/>
    <x v="4"/>
    <s v="DFCLCIAL03"/>
    <x v="0"/>
    <s v="EXO DOUANE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0"/>
    <s v="Maritime"/>
    <s v="Export"/>
    <x v="5736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5737"/>
    <d v="2024-08-2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5738"/>
    <d v="2024-08-28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0"/>
    <s v="Maritime"/>
    <s v="Export"/>
    <x v="5739"/>
    <d v="2024-08-28T00:00:00"/>
    <x v="0"/>
    <s v="DFCLCIAL04"/>
    <x v="0"/>
    <s v="EXO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5"/>
    <s v="Maritime"/>
    <s v="Import"/>
    <x v="5740"/>
    <d v="2024-08-2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741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742"/>
    <d v="2024-08-28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5743"/>
    <d v="2024-08-28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743"/>
    <d v="2024-08-28T00:00:00"/>
    <x v="1"/>
    <s v="DFCLCPTA"/>
    <x v="0"/>
    <s v="EXO DOUANE"/>
    <n v="0"/>
    <n v="0"/>
    <n v="0"/>
    <n v="3.75"/>
    <n v="0"/>
    <n v="-3.75"/>
    <n v="-3.75"/>
    <n v="0"/>
    <n v="0"/>
    <n v="0"/>
    <n v="0"/>
    <n v="0"/>
    <n v="0"/>
    <n v="3.75"/>
    <n v="3.75"/>
    <n v="-3.75"/>
    <n v="-3.75"/>
    <n v="-3.75"/>
    <n v="0"/>
    <n v="0"/>
    <n v="3.75"/>
    <n v="100"/>
  </r>
  <r>
    <x v="0"/>
    <s v="Maritime"/>
    <s v="Export"/>
    <x v="5744"/>
    <d v="2024-08-2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744"/>
    <d v="2024-08-28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744"/>
    <d v="2024-08-2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744"/>
    <d v="2024-08-28T00:00:00"/>
    <x v="7"/>
    <s v="DFCLCIAL05"/>
    <x v="0"/>
    <s v="EXO DOUANE"/>
    <n v="0"/>
    <n v="122"/>
    <n v="122"/>
    <n v="0"/>
    <n v="0"/>
    <n v="0"/>
    <n v="0"/>
    <n v="0"/>
    <n v="122"/>
    <n v="100"/>
    <n v="0"/>
    <n v="122"/>
    <n v="122"/>
    <n v="0"/>
    <n v="0"/>
    <n v="0"/>
    <n v="0"/>
    <n v="122"/>
    <n v="0"/>
    <n v="100"/>
    <n v="122"/>
    <n v="0"/>
  </r>
  <r>
    <x v="5"/>
    <s v="Maritime"/>
    <s v="Import"/>
    <x v="5745"/>
    <d v="2024-08-2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746"/>
    <d v="2024-08-2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746"/>
    <d v="2024-08-2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747"/>
    <d v="2024-08-28T00:00:00"/>
    <x v="2"/>
    <s v="DFCLCIAL07"/>
    <x v="6"/>
    <s v="DROITS DE DOUANE"/>
    <n v="0"/>
    <n v="0"/>
    <n v="0"/>
    <n v="0"/>
    <n v="0"/>
    <n v="0"/>
    <n v="0"/>
    <n v="0"/>
    <n v="0"/>
    <n v="0"/>
    <n v="0"/>
    <n v="227"/>
    <n v="227"/>
    <n v="227"/>
    <n v="227"/>
    <n v="-227"/>
    <n v="-227"/>
    <n v="0"/>
    <n v="0"/>
    <n v="100"/>
    <n v="454"/>
    <n v="200"/>
  </r>
  <r>
    <x v="5"/>
    <s v="Maritime"/>
    <s v="Import"/>
    <x v="5747"/>
    <d v="2024-08-28T00:00:00"/>
    <x v="2"/>
    <s v="DFCLCIAL07"/>
    <x v="9"/>
    <s v="EUA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1"/>
    <s v="Route"/>
    <s v="Export"/>
    <x v="5748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749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750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751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752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753"/>
    <d v="2024-08-28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5754"/>
    <d v="2024-08-28T00:00:00"/>
    <x v="2"/>
    <s v="DFCLCIAL07"/>
    <x v="9"/>
    <s v="EUA"/>
    <n v="0"/>
    <n v="122"/>
    <n v="122"/>
    <n v="0"/>
    <n v="0"/>
    <n v="0"/>
    <n v="0"/>
    <n v="0"/>
    <n v="122"/>
    <n v="100"/>
    <n v="0"/>
    <n v="122"/>
    <n v="122"/>
    <n v="0"/>
    <n v="0"/>
    <n v="0"/>
    <n v="0"/>
    <n v="122"/>
    <n v="0"/>
    <n v="100"/>
    <n v="122"/>
    <n v="0"/>
  </r>
  <r>
    <x v="5"/>
    <s v="Maritime"/>
    <s v="Import"/>
    <x v="5754"/>
    <d v="2024-08-28T00:00:00"/>
    <x v="2"/>
    <s v="DFCLCIAL07"/>
    <x v="6"/>
    <s v="DROITS DE DOUANE"/>
    <n v="0"/>
    <n v="0"/>
    <n v="0"/>
    <n v="0"/>
    <n v="0"/>
    <n v="0"/>
    <n v="0"/>
    <n v="0"/>
    <n v="0"/>
    <n v="0"/>
    <n v="0"/>
    <n v="52"/>
    <n v="52"/>
    <n v="52"/>
    <n v="52"/>
    <n v="-52"/>
    <n v="-52"/>
    <n v="0"/>
    <n v="0"/>
    <n v="100"/>
    <n v="104"/>
    <n v="200"/>
  </r>
  <r>
    <x v="0"/>
    <s v="Maritime"/>
    <s v="Export"/>
    <x v="5755"/>
    <d v="2024-08-28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5"/>
    <s v="Maritime"/>
    <s v="Import"/>
    <x v="5756"/>
    <d v="2024-08-28T00:00:00"/>
    <x v="2"/>
    <s v="DFCLCIAL07"/>
    <x v="9"/>
    <s v="EUA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5757"/>
    <d v="2024-08-28T00:00:00"/>
    <x v="4"/>
    <s v="DFCLCIAL03"/>
    <x v="0"/>
    <s v="EXO DOUANE"/>
    <n v="0"/>
    <n v="157"/>
    <n v="157"/>
    <n v="0"/>
    <n v="0"/>
    <n v="0"/>
    <n v="0"/>
    <n v="0"/>
    <n v="157"/>
    <n v="100"/>
    <n v="0"/>
    <n v="157"/>
    <n v="157"/>
    <n v="0"/>
    <n v="0"/>
    <n v="0"/>
    <n v="0"/>
    <n v="157"/>
    <n v="0"/>
    <n v="100"/>
    <n v="157"/>
    <n v="0"/>
  </r>
  <r>
    <x v="0"/>
    <s v="Maritime"/>
    <s v="Export"/>
    <x v="5758"/>
    <d v="2024-08-2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758"/>
    <d v="2024-08-2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759"/>
    <d v="2024-08-28T00:00:00"/>
    <x v="0"/>
    <s v="DFCLCIAL04"/>
    <x v="0"/>
    <s v="EXO DOUANE"/>
    <n v="0"/>
    <n v="82"/>
    <n v="82"/>
    <n v="0"/>
    <n v="0"/>
    <n v="0"/>
    <n v="0"/>
    <n v="0"/>
    <n v="82"/>
    <n v="100"/>
    <n v="0"/>
    <n v="82"/>
    <n v="82"/>
    <n v="0"/>
    <n v="0"/>
    <n v="0"/>
    <n v="0"/>
    <n v="82"/>
    <n v="0"/>
    <n v="100"/>
    <n v="82"/>
    <n v="0"/>
  </r>
  <r>
    <x v="0"/>
    <s v="Maritime"/>
    <s v="Export"/>
    <x v="5760"/>
    <d v="2024-08-28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760"/>
    <d v="2024-08-28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61"/>
    <d v="2024-08-2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761"/>
    <d v="2024-08-2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762"/>
    <d v="2024-08-28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5763"/>
    <d v="2024-08-28T00:00:00"/>
    <x v="4"/>
    <s v="DFCLCIAL03"/>
    <x v="7"/>
    <s v="TAX DOUANE"/>
    <n v="0"/>
    <n v="63"/>
    <n v="63"/>
    <n v="0"/>
    <n v="0"/>
    <n v="0"/>
    <n v="0"/>
    <n v="0"/>
    <n v="63"/>
    <n v="100"/>
    <n v="0"/>
    <n v="63"/>
    <n v="63"/>
    <n v="0"/>
    <n v="0"/>
    <n v="0"/>
    <n v="0"/>
    <n v="63"/>
    <n v="0"/>
    <n v="100"/>
    <n v="63"/>
    <n v="0"/>
  </r>
  <r>
    <x v="0"/>
    <s v="Maritime"/>
    <s v="Import"/>
    <x v="5763"/>
    <d v="2024-08-28T00:00:00"/>
    <x v="4"/>
    <s v="DFCLCIAL03"/>
    <x v="6"/>
    <s v="DROITS DE DOUANE"/>
    <n v="0"/>
    <n v="0"/>
    <n v="0"/>
    <n v="0"/>
    <n v="0"/>
    <n v="0"/>
    <n v="0"/>
    <n v="0"/>
    <n v="0"/>
    <n v="0"/>
    <n v="0"/>
    <n v="713"/>
    <n v="713"/>
    <n v="713"/>
    <n v="713"/>
    <n v="-713"/>
    <n v="-713"/>
    <n v="0"/>
    <n v="0"/>
    <n v="100"/>
    <n v="1426"/>
    <n v="200"/>
  </r>
  <r>
    <x v="5"/>
    <s v="Maritime"/>
    <s v="Export"/>
    <x v="5764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5765"/>
    <d v="2024-08-28T00:00:00"/>
    <x v="5"/>
    <s v="DFCLCIAL02"/>
    <x v="0"/>
    <s v="EXO DOUANE"/>
    <n v="0"/>
    <n v="53"/>
    <n v="53"/>
    <n v="0"/>
    <n v="0"/>
    <n v="0"/>
    <n v="0"/>
    <n v="0"/>
    <n v="53"/>
    <n v="100"/>
    <n v="0"/>
    <n v="53"/>
    <n v="53"/>
    <n v="0"/>
    <n v="0"/>
    <n v="0"/>
    <n v="0"/>
    <n v="53"/>
    <n v="0"/>
    <n v="100"/>
    <n v="53"/>
    <n v="0"/>
  </r>
  <r>
    <x v="0"/>
    <s v="Maritime"/>
    <s v="Import"/>
    <x v="5765"/>
    <d v="2024-08-28T00:00:00"/>
    <x v="5"/>
    <s v="DFCLCIAL02"/>
    <x v="5"/>
    <s v="DROITS DE PORT DOUAN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765"/>
    <d v="2024-08-2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766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5767"/>
    <d v="2024-08-2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8"/>
    <s v="Maritime"/>
    <s v="Import"/>
    <x v="5768"/>
    <d v="2024-08-28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5"/>
    <s v="Maritime"/>
    <s v="Export"/>
    <x v="5769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770"/>
    <d v="2024-08-28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5771"/>
    <d v="2024-08-2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71"/>
    <d v="2024-08-2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5"/>
    <s v="Maritime"/>
    <s v="Import"/>
    <x v="5772"/>
    <d v="2024-08-2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773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5774"/>
    <d v="2024-08-28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775"/>
    <d v="2024-08-28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776"/>
    <d v="2024-08-30T00:00:00"/>
    <x v="4"/>
    <s v="DFCLCIAL03"/>
    <x v="0"/>
    <s v="EXO DOUANE"/>
    <n v="0"/>
    <n v="32"/>
    <n v="32"/>
    <n v="0"/>
    <n v="0"/>
    <n v="0"/>
    <n v="0"/>
    <n v="0"/>
    <n v="32"/>
    <n v="100"/>
    <n v="0"/>
    <n v="32"/>
    <n v="32"/>
    <n v="0"/>
    <n v="0"/>
    <n v="0"/>
    <n v="0"/>
    <n v="32"/>
    <n v="0"/>
    <n v="100"/>
    <n v="32"/>
    <n v="0"/>
  </r>
  <r>
    <x v="0"/>
    <s v="Maritime"/>
    <s v="Export"/>
    <x v="5777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78"/>
    <d v="2024-08-28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5779"/>
    <d v="2024-08-28T00:00:00"/>
    <x v="2"/>
    <s v="DFCLCIAL07"/>
    <x v="22"/>
    <s v="AUTOL DOUANE"/>
    <n v="0"/>
    <n v="170"/>
    <n v="170"/>
    <n v="0"/>
    <n v="0"/>
    <n v="0"/>
    <n v="0"/>
    <n v="0"/>
    <n v="170"/>
    <n v="100"/>
    <n v="0"/>
    <n v="170"/>
    <n v="170"/>
    <n v="0"/>
    <n v="0"/>
    <n v="0"/>
    <n v="0"/>
    <n v="170"/>
    <n v="0"/>
    <n v="100"/>
    <n v="170"/>
    <n v="0"/>
  </r>
  <r>
    <x v="0"/>
    <s v="Maritime"/>
    <s v="Export"/>
    <x v="5780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81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782"/>
    <d v="2024-08-28T00:00:00"/>
    <x v="5"/>
    <s v="DFCLCIAL02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783"/>
    <d v="2024-08-28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5784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785"/>
    <d v="2024-08-2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786"/>
    <d v="2024-08-28T00:00:00"/>
    <x v="6"/>
    <s v="DFCLCIAL06"/>
    <x v="9"/>
    <s v="EUA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Export"/>
    <x v="5787"/>
    <d v="2024-08-28T00:00:00"/>
    <x v="0"/>
    <s v="DFCLCIAL04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5788"/>
    <d v="2024-08-28T00:00:00"/>
    <x v="2"/>
    <s v="DFCLCIAL07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789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5790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791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792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793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794"/>
    <d v="2024-08-28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5795"/>
    <d v="2024-08-2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796"/>
    <d v="2024-08-28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797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5798"/>
    <d v="2024-08-28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799"/>
    <d v="2024-08-28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800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5801"/>
    <d v="2024-08-28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5802"/>
    <d v="2024-08-28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803"/>
    <d v="2024-08-2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804"/>
    <d v="2024-08-28T00:00:00"/>
    <x v="3"/>
    <s v="DFCLCIAL01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5804"/>
    <d v="2024-08-28T00:00:00"/>
    <x v="3"/>
    <s v="DFCLCIAL01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5805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806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807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808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808"/>
    <d v="2024-08-30T00:00:00"/>
    <x v="4"/>
    <s v="DFCLCIAL03"/>
    <x v="0"/>
    <s v="EXO DOUANE"/>
    <n v="0"/>
    <n v="84"/>
    <n v="84"/>
    <n v="0"/>
    <n v="0"/>
    <n v="0"/>
    <n v="0"/>
    <n v="0"/>
    <n v="84"/>
    <n v="100"/>
    <n v="0"/>
    <n v="84"/>
    <n v="84"/>
    <n v="0"/>
    <n v="0"/>
    <n v="0"/>
    <n v="0"/>
    <n v="84"/>
    <n v="0"/>
    <n v="100"/>
    <n v="84"/>
    <n v="0"/>
  </r>
  <r>
    <x v="5"/>
    <s v="Maritime"/>
    <s v="Import"/>
    <x v="5809"/>
    <d v="2024-08-28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810"/>
    <d v="2024-08-2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811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812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813"/>
    <d v="2024-08-28T00:00:00"/>
    <x v="6"/>
    <s v="DFCLCIAL06"/>
    <x v="0"/>
    <s v="EXO DOUANE"/>
    <n v="0"/>
    <n v="108"/>
    <n v="108"/>
    <n v="0"/>
    <n v="0"/>
    <n v="0"/>
    <n v="0"/>
    <n v="0"/>
    <n v="108"/>
    <n v="100"/>
    <n v="0"/>
    <n v="108"/>
    <n v="108"/>
    <n v="0"/>
    <n v="0"/>
    <n v="0"/>
    <n v="0"/>
    <n v="108"/>
    <n v="0"/>
    <n v="100"/>
    <n v="108"/>
    <n v="0"/>
  </r>
  <r>
    <x v="5"/>
    <s v="Maritime"/>
    <s v="Export"/>
    <x v="5814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Export"/>
    <x v="5815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816"/>
    <d v="2024-08-28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5817"/>
    <d v="2024-08-28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17"/>
    <d v="2024-08-28T00:00:00"/>
    <x v="0"/>
    <s v="DFCLCIAL04"/>
    <x v="6"/>
    <s v="DROITS DE DOUANE"/>
    <n v="0"/>
    <n v="0"/>
    <n v="0"/>
    <n v="0"/>
    <n v="0"/>
    <n v="0"/>
    <n v="0"/>
    <n v="0"/>
    <n v="0"/>
    <n v="0"/>
    <n v="0"/>
    <n v="1114"/>
    <n v="1114"/>
    <n v="1114"/>
    <n v="1114"/>
    <n v="-1114"/>
    <n v="-1114"/>
    <n v="0"/>
    <n v="0"/>
    <n v="100"/>
    <n v="2228"/>
    <n v="200"/>
  </r>
  <r>
    <x v="5"/>
    <s v="Maritime"/>
    <s v="Export"/>
    <x v="5818"/>
    <d v="2024-08-28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819"/>
    <d v="2024-08-28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5820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21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822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823"/>
    <d v="2024-08-28T00:00:00"/>
    <x v="2"/>
    <s v="DFCLCIAL07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824"/>
    <d v="2024-08-28T00:00:00"/>
    <x v="5"/>
    <s v="DFCLCIAL02"/>
    <x v="0"/>
    <s v="EXO DOUANE"/>
    <n v="0"/>
    <n v="70"/>
    <n v="70"/>
    <n v="20"/>
    <n v="0"/>
    <n v="-20"/>
    <n v="-20"/>
    <n v="0"/>
    <n v="70"/>
    <n v="100"/>
    <n v="0"/>
    <n v="70"/>
    <n v="70"/>
    <n v="20"/>
    <n v="20"/>
    <n v="-20"/>
    <n v="-20"/>
    <n v="50"/>
    <n v="0"/>
    <n v="100"/>
    <n v="90"/>
    <n v="450"/>
  </r>
  <r>
    <x v="0"/>
    <s v="Maritime"/>
    <s v="Export"/>
    <x v="5824"/>
    <d v="2024-08-28T00:00:00"/>
    <x v="5"/>
    <s v="DFCLCIAL02"/>
    <x v="8"/>
    <s v="EXO TIP"/>
    <n v="0"/>
    <n v="12"/>
    <n v="12"/>
    <n v="9.5"/>
    <n v="0"/>
    <n v="-9.5"/>
    <n v="-9.5"/>
    <n v="0"/>
    <n v="12"/>
    <n v="100"/>
    <n v="0"/>
    <n v="12"/>
    <n v="12"/>
    <n v="9.5"/>
    <n v="9.5"/>
    <n v="-9.5"/>
    <n v="-9.5"/>
    <n v="2.5"/>
    <n v="0"/>
    <n v="100"/>
    <n v="21.5"/>
    <n v="226.32"/>
  </r>
  <r>
    <x v="1"/>
    <s v="Route"/>
    <s v="Export"/>
    <x v="5825"/>
    <d v="2024-08-28T00:00:00"/>
    <x v="2"/>
    <s v="DFCLCIAL07"/>
    <x v="0"/>
    <s v="EXO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5"/>
    <s v="Maritime"/>
    <s v="Export"/>
    <x v="5826"/>
    <d v="2024-08-28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5827"/>
    <d v="2024-08-28T00:00:00"/>
    <x v="5"/>
    <s v="DFCLCIAL02"/>
    <x v="6"/>
    <s v="DROITS DE DOUANE"/>
    <n v="0"/>
    <n v="0"/>
    <n v="0"/>
    <n v="0"/>
    <n v="0"/>
    <n v="0"/>
    <n v="0"/>
    <n v="0"/>
    <n v="0"/>
    <n v="0"/>
    <n v="0"/>
    <n v="15"/>
    <n v="15"/>
    <n v="15"/>
    <n v="15"/>
    <n v="-15"/>
    <n v="-15"/>
    <n v="0"/>
    <n v="0"/>
    <n v="100"/>
    <n v="30"/>
    <n v="200"/>
  </r>
  <r>
    <x v="0"/>
    <s v="Maritime"/>
    <s v="Import"/>
    <x v="5827"/>
    <d v="2024-08-28T00:00:00"/>
    <x v="5"/>
    <s v="DFCLCIAL02"/>
    <x v="10"/>
    <s v="TAX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0"/>
    <s v="Maritime"/>
    <s v="Import"/>
    <x v="5827"/>
    <d v="2024-08-28T00:00:00"/>
    <x v="5"/>
    <s v="DFCLCIAL02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5827"/>
    <d v="2024-08-28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Import"/>
    <x v="5828"/>
    <d v="2024-08-28T00:00:00"/>
    <x v="0"/>
    <s v="DFCLCIAL04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5829"/>
    <d v="2024-08-2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30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31"/>
    <d v="2024-08-28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31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32"/>
    <n v="32"/>
    <n v="32"/>
    <n v="32"/>
    <n v="-32"/>
    <n v="-32"/>
    <n v="0"/>
    <n v="0"/>
    <n v="100"/>
    <n v="64"/>
    <n v="200"/>
  </r>
  <r>
    <x v="0"/>
    <s v="Maritime"/>
    <s v="Import"/>
    <x v="5832"/>
    <d v="2024-08-28T00:00:00"/>
    <x v="5"/>
    <s v="DFCLCIAL02"/>
    <x v="7"/>
    <s v="TAX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832"/>
    <d v="2024-08-28T00:00:00"/>
    <x v="5"/>
    <s v="DFCLCIAL02"/>
    <x v="10"/>
    <s v="TAX TIP"/>
    <n v="0"/>
    <n v="14"/>
    <n v="14"/>
    <n v="0"/>
    <n v="0"/>
    <n v="0"/>
    <n v="0"/>
    <n v="0"/>
    <n v="14"/>
    <n v="100"/>
    <n v="0"/>
    <n v="14"/>
    <n v="14"/>
    <n v="0"/>
    <n v="0"/>
    <n v="0"/>
    <n v="0"/>
    <n v="14"/>
    <n v="0"/>
    <n v="100"/>
    <n v="14"/>
    <n v="0"/>
  </r>
  <r>
    <x v="0"/>
    <s v="Maritime"/>
    <s v="Import"/>
    <x v="5832"/>
    <d v="2024-08-28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5832"/>
    <d v="2024-08-28T00:00:00"/>
    <x v="5"/>
    <s v="DFCLCIAL02"/>
    <x v="6"/>
    <s v="DROITS DE DOUANE"/>
    <n v="0"/>
    <n v="0"/>
    <n v="0"/>
    <n v="0"/>
    <n v="0"/>
    <n v="0"/>
    <n v="0"/>
    <n v="0"/>
    <n v="0"/>
    <n v="0"/>
    <n v="0"/>
    <n v="195"/>
    <n v="195"/>
    <n v="195"/>
    <n v="195"/>
    <n v="-195"/>
    <n v="-195"/>
    <n v="0"/>
    <n v="0"/>
    <n v="100"/>
    <n v="390"/>
    <n v="200"/>
  </r>
  <r>
    <x v="0"/>
    <s v="Maritime"/>
    <s v="Import"/>
    <x v="5833"/>
    <d v="2024-08-31T00:00:00"/>
    <x v="1"/>
    <s v="DFCLCPTA"/>
    <x v="4"/>
    <s v="TAX  FR ANNEXE"/>
    <n v="0"/>
    <n v="0"/>
    <n v="0"/>
    <n v="80"/>
    <n v="80"/>
    <n v="0"/>
    <n v="-80"/>
    <n v="0"/>
    <n v="-80"/>
    <n v="0"/>
    <n v="0"/>
    <n v="0"/>
    <n v="0"/>
    <n v="80"/>
    <n v="80"/>
    <n v="0"/>
    <n v="-80"/>
    <n v="-80"/>
    <n v="0"/>
    <n v="0"/>
    <n v="0"/>
    <n v="0"/>
  </r>
  <r>
    <x v="0"/>
    <s v="Maritime"/>
    <s v="Import"/>
    <x v="5833"/>
    <d v="2024-08-31T00:00:00"/>
    <x v="5"/>
    <s v="DFCLCIAL02"/>
    <x v="14"/>
    <s v="EXO FR ANNEXE"/>
    <n v="0"/>
    <n v="920.59"/>
    <n v="920.59"/>
    <n v="804.59"/>
    <n v="0"/>
    <n v="-804.59"/>
    <n v="-804.59"/>
    <n v="0"/>
    <n v="920.59"/>
    <n v="100"/>
    <n v="0"/>
    <n v="920.59"/>
    <n v="920.59"/>
    <n v="804.59"/>
    <n v="0"/>
    <n v="-804.59"/>
    <n v="-804.59"/>
    <n v="920.59"/>
    <n v="0"/>
    <n v="100"/>
    <n v="1725.18"/>
    <n v="214.42"/>
  </r>
  <r>
    <x v="0"/>
    <s v="Maritime"/>
    <s v="Import"/>
    <x v="5833"/>
    <d v="2024-08-31T00:00:00"/>
    <x v="1"/>
    <s v="DFCLCPTA"/>
    <x v="14"/>
    <s v="EXO FR ANNEXE"/>
    <n v="0"/>
    <n v="0"/>
    <n v="0"/>
    <n v="0"/>
    <n v="804.59"/>
    <n v="804.59"/>
    <n v="0"/>
    <n v="0"/>
    <n v="-804.59"/>
    <n v="0"/>
    <n v="0"/>
    <n v="0"/>
    <n v="0"/>
    <n v="0"/>
    <n v="804.59"/>
    <n v="804.59"/>
    <n v="0"/>
    <n v="-804.59"/>
    <n v="0"/>
    <n v="0"/>
    <n v="-804.59"/>
    <n v="0"/>
  </r>
  <r>
    <x v="5"/>
    <s v="Maritime"/>
    <s v="Export"/>
    <x v="5834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835"/>
    <d v="2024-08-28T00:00:00"/>
    <x v="2"/>
    <s v="DFCLCIAL07"/>
    <x v="22"/>
    <s v="AUTOL DOUANE"/>
    <n v="0"/>
    <n v="183"/>
    <n v="183"/>
    <n v="0"/>
    <n v="0"/>
    <n v="0"/>
    <n v="0"/>
    <n v="0"/>
    <n v="183"/>
    <n v="100"/>
    <n v="0"/>
    <n v="183"/>
    <n v="183"/>
    <n v="0"/>
    <n v="0"/>
    <n v="0"/>
    <n v="0"/>
    <n v="183"/>
    <n v="0"/>
    <n v="100"/>
    <n v="183"/>
    <n v="0"/>
  </r>
  <r>
    <x v="5"/>
    <s v="Maritime"/>
    <s v="Import"/>
    <x v="5835"/>
    <d v="2024-08-28T00:00:00"/>
    <x v="2"/>
    <s v="DFCLCIAL07"/>
    <x v="6"/>
    <s v="DROITS DE DOUANE"/>
    <n v="0"/>
    <n v="0"/>
    <n v="0"/>
    <n v="0"/>
    <n v="0"/>
    <n v="0"/>
    <n v="0"/>
    <n v="0"/>
    <n v="0"/>
    <n v="0"/>
    <n v="0"/>
    <n v="516"/>
    <n v="516"/>
    <n v="516"/>
    <n v="516"/>
    <n v="-516"/>
    <n v="-516"/>
    <n v="0"/>
    <n v="0"/>
    <n v="100"/>
    <n v="1032"/>
    <n v="200"/>
  </r>
  <r>
    <x v="5"/>
    <s v="Maritime"/>
    <s v="Export"/>
    <x v="5836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5837"/>
    <d v="2024-08-28T00:00:00"/>
    <x v="3"/>
    <s v="DFCLCIAL01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Import"/>
    <x v="5838"/>
    <d v="2024-08-28T00:00:00"/>
    <x v="2"/>
    <s v="DFCLCIAL07"/>
    <x v="9"/>
    <s v="EUA"/>
    <n v="0"/>
    <n v="67.2"/>
    <n v="67.2"/>
    <n v="0"/>
    <n v="0"/>
    <n v="0"/>
    <n v="0"/>
    <n v="0"/>
    <n v="67.2"/>
    <n v="100"/>
    <n v="0"/>
    <n v="67.2"/>
    <n v="67.2"/>
    <n v="0"/>
    <n v="0"/>
    <n v="0"/>
    <n v="0"/>
    <n v="67.2"/>
    <n v="0"/>
    <n v="100"/>
    <n v="67.2"/>
    <n v="0"/>
  </r>
  <r>
    <x v="5"/>
    <s v="Maritime"/>
    <s v="Import"/>
    <x v="5839"/>
    <d v="2024-08-28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840"/>
    <d v="2024-08-30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5"/>
    <s v="Maritime"/>
    <s v="Export"/>
    <x v="5841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842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843"/>
    <d v="2024-08-2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843"/>
    <d v="2024-08-2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844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845"/>
    <d v="2024-08-28T00:00:00"/>
    <x v="5"/>
    <s v="DFCLCIAL02"/>
    <x v="0"/>
    <s v="EXO DOUANE"/>
    <n v="0"/>
    <n v="26"/>
    <n v="26"/>
    <n v="0"/>
    <n v="0"/>
    <n v="0"/>
    <n v="0"/>
    <n v="0"/>
    <n v="26"/>
    <n v="100"/>
    <n v="0"/>
    <n v="26"/>
    <n v="26"/>
    <n v="0"/>
    <n v="0"/>
    <n v="0"/>
    <n v="0"/>
    <n v="26"/>
    <n v="0"/>
    <n v="100"/>
    <n v="26"/>
    <n v="0"/>
  </r>
  <r>
    <x v="0"/>
    <s v="Maritime"/>
    <s v="Export"/>
    <x v="5846"/>
    <d v="2024-08-3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847"/>
    <d v="2024-08-2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9"/>
    <s v="Aérien"/>
    <s v="Export"/>
    <x v="5848"/>
    <d v="2024-08-28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Import"/>
    <x v="5849"/>
    <d v="2024-08-30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5850"/>
    <d v="2024-08-28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51"/>
    <d v="2024-08-2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852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853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854"/>
    <d v="2024-08-28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854"/>
    <d v="2024-08-28T00:00:00"/>
    <x v="3"/>
    <s v="DFCLCIAL01"/>
    <x v="7"/>
    <s v="TAX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5855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5856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857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858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859"/>
    <d v="2024-08-28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860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7"/>
    <s v="Maritime"/>
    <s v="Import"/>
    <x v="5861"/>
    <d v="2024-08-28T00:00:00"/>
    <x v="6"/>
    <s v="DFCLCIAL06"/>
    <x v="33"/>
    <s v="EXO CONS MARITI"/>
    <n v="0"/>
    <n v="100"/>
    <n v="100"/>
    <n v="50"/>
    <n v="0"/>
    <n v="-50"/>
    <n v="-50"/>
    <n v="0"/>
    <n v="100"/>
    <n v="100"/>
    <n v="0"/>
    <n v="100"/>
    <n v="100"/>
    <n v="50"/>
    <n v="50"/>
    <n v="-50"/>
    <n v="-50"/>
    <n v="50"/>
    <n v="0"/>
    <n v="100"/>
    <n v="150"/>
    <n v="300"/>
  </r>
  <r>
    <x v="0"/>
    <s v="Maritime"/>
    <s v="Export"/>
    <x v="5862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863"/>
    <d v="2024-08-28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864"/>
    <d v="2024-08-28T00:00:00"/>
    <x v="6"/>
    <s v="DFCLCIAL06"/>
    <x v="0"/>
    <s v="EXO DOUANE"/>
    <n v="0"/>
    <n v="555"/>
    <n v="555"/>
    <n v="0"/>
    <n v="0"/>
    <n v="0"/>
    <n v="0"/>
    <n v="0"/>
    <n v="555"/>
    <n v="100"/>
    <n v="0"/>
    <n v="555"/>
    <n v="555"/>
    <n v="0"/>
    <n v="0"/>
    <n v="0"/>
    <n v="0"/>
    <n v="555"/>
    <n v="0"/>
    <n v="100"/>
    <n v="555"/>
    <n v="0"/>
  </r>
  <r>
    <x v="5"/>
    <s v="Maritime"/>
    <s v="Import"/>
    <x v="5864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500"/>
    <n v="500"/>
    <n v="500"/>
    <n v="500"/>
    <n v="-500"/>
    <n v="-500"/>
    <n v="0"/>
    <n v="0"/>
    <n v="100"/>
    <n v="1000"/>
    <n v="200"/>
  </r>
  <r>
    <x v="0"/>
    <s v="Maritime"/>
    <s v="Export"/>
    <x v="5865"/>
    <d v="2024-08-28T00:00:00"/>
    <x v="5"/>
    <s v="DFCLCIAL02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9"/>
    <s v="Aérien"/>
    <s v="Export"/>
    <x v="5866"/>
    <d v="2024-08-28T00:00:00"/>
    <x v="3"/>
    <s v="DFCLCIAL01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867"/>
    <d v="2024-08-28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868"/>
    <d v="2024-08-28T00:00:00"/>
    <x v="7"/>
    <s v="DFCLCIAL05"/>
    <x v="14"/>
    <s v="EXO FR ANNEX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Export"/>
    <x v="5868"/>
    <d v="2024-08-28T00:00:00"/>
    <x v="7"/>
    <s v="DFCLCIAL05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0"/>
    <s v="Maritime"/>
    <s v="Export"/>
    <x v="5868"/>
    <d v="2024-08-28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5868"/>
    <d v="2024-08-28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Import"/>
    <x v="5869"/>
    <d v="2024-08-28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870"/>
    <d v="2024-08-2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871"/>
    <d v="2024-08-28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5872"/>
    <d v="2024-08-28T00:00:00"/>
    <x v="0"/>
    <s v="DFCLCIAL04"/>
    <x v="7"/>
    <s v="TAX DOUANE"/>
    <n v="0"/>
    <n v="269"/>
    <n v="269"/>
    <n v="0"/>
    <n v="0"/>
    <n v="0"/>
    <n v="0"/>
    <n v="0"/>
    <n v="269"/>
    <n v="100"/>
    <n v="0"/>
    <n v="269"/>
    <n v="269"/>
    <n v="0"/>
    <n v="0"/>
    <n v="0"/>
    <n v="0"/>
    <n v="269"/>
    <n v="0"/>
    <n v="100"/>
    <n v="269"/>
    <n v="0"/>
  </r>
  <r>
    <x v="5"/>
    <s v="Maritime"/>
    <s v="Import"/>
    <x v="5873"/>
    <d v="2024-08-28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5874"/>
    <d v="2024-08-28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874"/>
    <d v="2024-08-2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874"/>
    <d v="2024-08-28T00:00:00"/>
    <x v="4"/>
    <s v="DFCLCIAL03"/>
    <x v="6"/>
    <s v="DROITS DE DOUANE"/>
    <n v="0"/>
    <n v="0"/>
    <n v="0"/>
    <n v="0"/>
    <n v="0"/>
    <n v="0"/>
    <n v="0"/>
    <n v="0"/>
    <n v="0"/>
    <n v="0"/>
    <n v="0"/>
    <n v="68"/>
    <n v="68"/>
    <n v="68"/>
    <n v="68"/>
    <n v="-68"/>
    <n v="-68"/>
    <n v="0"/>
    <n v="0"/>
    <n v="100"/>
    <n v="136"/>
    <n v="200"/>
  </r>
  <r>
    <x v="0"/>
    <s v="Maritime"/>
    <s v="Import"/>
    <x v="5874"/>
    <d v="2024-08-28T00:00:00"/>
    <x v="4"/>
    <s v="DFCLCIAL03"/>
    <x v="5"/>
    <s v="DROITS DE PORT DOUAN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5"/>
    <s v="Maritime"/>
    <s v="Import"/>
    <x v="5875"/>
    <d v="2024-08-28T00:00:00"/>
    <x v="2"/>
    <s v="DFCLCIAL07"/>
    <x v="22"/>
    <s v="AUTOL DOUANE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5"/>
    <s v="Maritime"/>
    <s v="Import"/>
    <x v="5875"/>
    <d v="2024-08-28T00:00:00"/>
    <x v="2"/>
    <s v="DFCLCIAL07"/>
    <x v="6"/>
    <s v="DROITS DE DOUANE"/>
    <n v="0"/>
    <n v="0"/>
    <n v="0"/>
    <n v="0"/>
    <n v="0"/>
    <n v="0"/>
    <n v="0"/>
    <n v="0"/>
    <n v="0"/>
    <n v="0"/>
    <n v="0"/>
    <n v="53"/>
    <n v="53"/>
    <n v="53"/>
    <n v="53"/>
    <n v="-53"/>
    <n v="-53"/>
    <n v="0"/>
    <n v="0"/>
    <n v="100"/>
    <n v="106"/>
    <n v="200"/>
  </r>
  <r>
    <x v="0"/>
    <s v="Maritime"/>
    <s v="Import"/>
    <x v="5876"/>
    <d v="2024-08-28T00:00:00"/>
    <x v="4"/>
    <s v="DFCLCIAL03"/>
    <x v="5"/>
    <s v="DROITS DE PORT DOUAN"/>
    <n v="0"/>
    <n v="0"/>
    <n v="0"/>
    <n v="0"/>
    <n v="0"/>
    <n v="0"/>
    <n v="0"/>
    <n v="0"/>
    <n v="0"/>
    <n v="0"/>
    <n v="0"/>
    <n v="25"/>
    <n v="25"/>
    <n v="25"/>
    <n v="25"/>
    <n v="-25"/>
    <n v="-25"/>
    <n v="0"/>
    <n v="0"/>
    <n v="100"/>
    <n v="50"/>
    <n v="200"/>
  </r>
  <r>
    <x v="0"/>
    <s v="Maritime"/>
    <s v="Import"/>
    <x v="5876"/>
    <d v="2024-08-2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876"/>
    <d v="2024-08-28T00:00:00"/>
    <x v="4"/>
    <s v="DFCLCIAL03"/>
    <x v="6"/>
    <s v="DROITS DE DOUANE"/>
    <n v="0"/>
    <n v="0"/>
    <n v="0"/>
    <n v="0"/>
    <n v="0"/>
    <n v="0"/>
    <n v="0"/>
    <n v="0"/>
    <n v="0"/>
    <n v="0"/>
    <n v="0"/>
    <n v="37"/>
    <n v="37"/>
    <n v="37"/>
    <n v="37"/>
    <n v="-37"/>
    <n v="-37"/>
    <n v="0"/>
    <n v="0"/>
    <n v="100"/>
    <n v="74"/>
    <n v="200"/>
  </r>
  <r>
    <x v="0"/>
    <s v="Maritime"/>
    <s v="Import"/>
    <x v="5876"/>
    <d v="2024-08-28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5877"/>
    <d v="2024-08-28T00:00:00"/>
    <x v="4"/>
    <s v="DFCLCIAL03"/>
    <x v="6"/>
    <s v="DROITS DE DOUANE"/>
    <n v="0"/>
    <n v="0"/>
    <n v="0"/>
    <n v="0"/>
    <n v="0"/>
    <n v="0"/>
    <n v="0"/>
    <n v="0"/>
    <n v="0"/>
    <n v="0"/>
    <n v="0"/>
    <n v="57"/>
    <n v="57"/>
    <n v="57"/>
    <n v="57"/>
    <n v="-57"/>
    <n v="-57"/>
    <n v="0"/>
    <n v="0"/>
    <n v="100"/>
    <n v="114"/>
    <n v="200"/>
  </r>
  <r>
    <x v="0"/>
    <s v="Maritime"/>
    <s v="Import"/>
    <x v="5877"/>
    <d v="2024-08-28T00:00:00"/>
    <x v="4"/>
    <s v="DFCLCIAL03"/>
    <x v="5"/>
    <s v="DROITS DE PORT DOUAN"/>
    <n v="0"/>
    <n v="0"/>
    <n v="0"/>
    <n v="0"/>
    <n v="0"/>
    <n v="0"/>
    <n v="0"/>
    <n v="0"/>
    <n v="0"/>
    <n v="0"/>
    <n v="0"/>
    <n v="27"/>
    <n v="27"/>
    <n v="27"/>
    <n v="27"/>
    <n v="-27"/>
    <n v="-27"/>
    <n v="0"/>
    <n v="0"/>
    <n v="100"/>
    <n v="54"/>
    <n v="200"/>
  </r>
  <r>
    <x v="0"/>
    <s v="Maritime"/>
    <s v="Import"/>
    <x v="5877"/>
    <d v="2024-08-28T00:00:00"/>
    <x v="4"/>
    <s v="DFCLCIAL03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877"/>
    <d v="2024-08-28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Export"/>
    <x v="5878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879"/>
    <d v="2024-08-28T00:00:00"/>
    <x v="4"/>
    <s v="DFCLCIAL03"/>
    <x v="6"/>
    <s v="DROITS DE DOUANE"/>
    <n v="0"/>
    <n v="0"/>
    <n v="0"/>
    <n v="0"/>
    <n v="0"/>
    <n v="0"/>
    <n v="0"/>
    <n v="0"/>
    <n v="0"/>
    <n v="0"/>
    <n v="0"/>
    <n v="51"/>
    <n v="51"/>
    <n v="51"/>
    <n v="51"/>
    <n v="-51"/>
    <n v="-51"/>
    <n v="0"/>
    <n v="0"/>
    <n v="100"/>
    <n v="102"/>
    <n v="200"/>
  </r>
  <r>
    <x v="0"/>
    <s v="Maritime"/>
    <s v="Import"/>
    <x v="5879"/>
    <d v="2024-08-28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5879"/>
    <d v="2024-08-28T00:00:00"/>
    <x v="4"/>
    <s v="DFCLCIAL03"/>
    <x v="5"/>
    <s v="DROITS DE PORT DOUAN"/>
    <n v="0"/>
    <n v="0"/>
    <n v="0"/>
    <n v="0"/>
    <n v="0"/>
    <n v="0"/>
    <n v="0"/>
    <n v="0"/>
    <n v="0"/>
    <n v="0"/>
    <n v="0"/>
    <n v="14"/>
    <n v="14"/>
    <n v="14"/>
    <n v="14"/>
    <n v="-14"/>
    <n v="-14"/>
    <n v="0"/>
    <n v="0"/>
    <n v="100"/>
    <n v="28"/>
    <n v="200"/>
  </r>
  <r>
    <x v="0"/>
    <s v="Maritime"/>
    <s v="Import"/>
    <x v="5879"/>
    <d v="2024-08-28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5"/>
    <s v="Maritime"/>
    <s v="Export"/>
    <x v="5880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881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882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"/>
    <s v="Route"/>
    <s v="Export"/>
    <x v="5883"/>
    <d v="2024-08-28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0"/>
    <s v="Maritime"/>
    <s v="Export"/>
    <x v="5884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885"/>
    <d v="2024-08-2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885"/>
    <d v="2024-08-28T00:00:00"/>
    <x v="2"/>
    <s v="DFCLCIAL07"/>
    <x v="6"/>
    <s v="DROITS DE DOUANE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Export"/>
    <x v="5886"/>
    <d v="2024-08-2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886"/>
    <d v="2024-08-28T00:00:00"/>
    <x v="5"/>
    <s v="DFCLCIAL02"/>
    <x v="0"/>
    <s v="EXO DOUANE"/>
    <n v="0"/>
    <n v="58"/>
    <n v="58"/>
    <n v="0"/>
    <n v="0"/>
    <n v="0"/>
    <n v="0"/>
    <n v="0"/>
    <n v="58"/>
    <n v="100"/>
    <n v="0"/>
    <n v="58"/>
    <n v="58"/>
    <n v="0"/>
    <n v="0"/>
    <n v="0"/>
    <n v="0"/>
    <n v="58"/>
    <n v="0"/>
    <n v="100"/>
    <n v="58"/>
    <n v="0"/>
  </r>
  <r>
    <x v="5"/>
    <s v="Maritime"/>
    <s v="Export"/>
    <x v="5887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888"/>
    <d v="2024-08-2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889"/>
    <d v="2024-08-28T00:00:00"/>
    <x v="5"/>
    <s v="DFCLCIAL02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5890"/>
    <d v="2024-08-28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891"/>
    <d v="2024-08-28T00:00:00"/>
    <x v="5"/>
    <s v="DFCLCIAL02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1"/>
    <s v="Route"/>
    <s v="Export"/>
    <x v="5892"/>
    <d v="2024-08-28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8"/>
    <s v="Maritime"/>
    <s v="Import"/>
    <x v="5893"/>
    <d v="2024-08-28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8"/>
    <s v="Maritime"/>
    <s v="Import"/>
    <x v="5893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61"/>
    <n v="61"/>
    <n v="0"/>
    <n v="0"/>
    <n v="0"/>
    <n v="0"/>
    <n v="61"/>
    <n v="0"/>
    <n v="100"/>
    <n v="61"/>
    <n v="0"/>
  </r>
  <r>
    <x v="8"/>
    <s v="Maritime"/>
    <s v="Import"/>
    <x v="5893"/>
    <d v="2024-08-28T00:00:00"/>
    <x v="6"/>
    <s v="DFCLCIAL06"/>
    <x v="16"/>
    <s v="EXO MANUT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894"/>
    <d v="2024-08-28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1"/>
    <s v="Route"/>
    <s v="Import"/>
    <x v="5895"/>
    <d v="2024-08-28T00:00:00"/>
    <x v="0"/>
    <s v="DFCLCIAL04"/>
    <x v="41"/>
    <s v="EXO AFFRETEMENT"/>
    <n v="0"/>
    <n v="250"/>
    <n v="250"/>
    <n v="0"/>
    <n v="0"/>
    <n v="0"/>
    <n v="0"/>
    <n v="0"/>
    <n v="250"/>
    <n v="100"/>
    <n v="0"/>
    <n v="250"/>
    <n v="250"/>
    <n v="0"/>
    <n v="0"/>
    <n v="0"/>
    <n v="0"/>
    <n v="250"/>
    <n v="0"/>
    <n v="100"/>
    <n v="250"/>
    <n v="0"/>
  </r>
  <r>
    <x v="0"/>
    <s v="Maritime"/>
    <s v="Export"/>
    <x v="5896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1"/>
    <s v="Route"/>
    <s v="Import"/>
    <x v="5897"/>
    <d v="2024-08-28T00:00:00"/>
    <x v="0"/>
    <s v="DFCLCIAL04"/>
    <x v="16"/>
    <s v="EXO MANUT"/>
    <n v="0"/>
    <n v="216"/>
    <n v="216"/>
    <n v="0"/>
    <n v="0"/>
    <n v="0"/>
    <n v="0"/>
    <n v="0"/>
    <n v="216"/>
    <n v="100"/>
    <n v="0"/>
    <n v="216"/>
    <n v="216"/>
    <n v="0"/>
    <n v="0"/>
    <n v="0"/>
    <n v="0"/>
    <n v="216"/>
    <n v="0"/>
    <n v="100"/>
    <n v="216"/>
    <n v="0"/>
  </r>
  <r>
    <x v="5"/>
    <s v="Maritime"/>
    <s v="Export"/>
    <x v="5898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1"/>
    <s v="Route"/>
    <s v="Import"/>
    <x v="5899"/>
    <d v="2024-08-28T00:00:00"/>
    <x v="0"/>
    <s v="DFCLCIAL04"/>
    <x v="16"/>
    <s v="EXO MANUT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1"/>
    <s v="Route"/>
    <s v="Import"/>
    <x v="5900"/>
    <d v="2024-08-28T00:00:00"/>
    <x v="0"/>
    <s v="DFCLCIAL04"/>
    <x v="16"/>
    <s v="EXO MANUT"/>
    <n v="0"/>
    <n v="475"/>
    <n v="475"/>
    <n v="0"/>
    <n v="0"/>
    <n v="0"/>
    <n v="0"/>
    <n v="0"/>
    <n v="475"/>
    <n v="100"/>
    <n v="0"/>
    <n v="475"/>
    <n v="475"/>
    <n v="0"/>
    <n v="0"/>
    <n v="0"/>
    <n v="0"/>
    <n v="475"/>
    <n v="0"/>
    <n v="100"/>
    <n v="475"/>
    <n v="0"/>
  </r>
  <r>
    <x v="0"/>
    <s v="Maritime"/>
    <s v="Export"/>
    <x v="5901"/>
    <d v="2024-08-30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01"/>
    <d v="2024-08-30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902"/>
    <d v="2024-08-2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02"/>
    <d v="2024-08-2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903"/>
    <d v="2024-08-28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904"/>
    <d v="2024-08-28T00:00:00"/>
    <x v="4"/>
    <s v="DFCLCIAL03"/>
    <x v="0"/>
    <s v="EXO DOUANE"/>
    <n v="0"/>
    <n v="52"/>
    <n v="52"/>
    <n v="0"/>
    <n v="0"/>
    <n v="0"/>
    <n v="0"/>
    <n v="0"/>
    <n v="52"/>
    <n v="100"/>
    <n v="0"/>
    <n v="52"/>
    <n v="52"/>
    <n v="0"/>
    <n v="0"/>
    <n v="0"/>
    <n v="0"/>
    <n v="52"/>
    <n v="0"/>
    <n v="100"/>
    <n v="52"/>
    <n v="0"/>
  </r>
  <r>
    <x v="5"/>
    <s v="Maritime"/>
    <s v="Export"/>
    <x v="5905"/>
    <d v="2024-08-28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906"/>
    <d v="2024-08-28T00:00:00"/>
    <x v="6"/>
    <s v="DFCLCIAL06"/>
    <x v="0"/>
    <s v="EXO DOUANE"/>
    <n v="0"/>
    <n v="274"/>
    <n v="274"/>
    <n v="0"/>
    <n v="0"/>
    <n v="0"/>
    <n v="0"/>
    <n v="0"/>
    <n v="274"/>
    <n v="100"/>
    <n v="0"/>
    <n v="274"/>
    <n v="274"/>
    <n v="0"/>
    <n v="0"/>
    <n v="0"/>
    <n v="0"/>
    <n v="274"/>
    <n v="0"/>
    <n v="100"/>
    <n v="274"/>
    <n v="0"/>
  </r>
  <r>
    <x v="0"/>
    <s v="Maritime"/>
    <s v="Export"/>
    <x v="5907"/>
    <d v="2024-08-28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907"/>
    <d v="2024-08-28T00:00:00"/>
    <x v="4"/>
    <s v="DFCLCIAL03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Export"/>
    <x v="5908"/>
    <d v="2024-08-2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908"/>
    <d v="2024-08-2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909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910"/>
    <d v="2024-08-2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5910"/>
    <d v="2024-08-2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5911"/>
    <d v="2024-08-28T00:00:00"/>
    <x v="6"/>
    <s v="DFCLCIAL06"/>
    <x v="7"/>
    <s v="TAX DOUANE"/>
    <n v="0"/>
    <n v="64"/>
    <n v="64"/>
    <n v="0"/>
    <n v="0"/>
    <n v="0"/>
    <n v="0"/>
    <n v="0"/>
    <n v="64"/>
    <n v="100"/>
    <n v="0"/>
    <n v="64"/>
    <n v="64"/>
    <n v="0"/>
    <n v="0"/>
    <n v="0"/>
    <n v="0"/>
    <n v="64"/>
    <n v="0"/>
    <n v="100"/>
    <n v="64"/>
    <n v="0"/>
  </r>
  <r>
    <x v="5"/>
    <s v="Maritime"/>
    <s v="Import"/>
    <x v="5911"/>
    <d v="2024-08-28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911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28"/>
    <n v="28"/>
    <n v="28"/>
    <n v="28"/>
    <n v="-28"/>
    <n v="-28"/>
    <n v="0"/>
    <n v="0"/>
    <n v="100"/>
    <n v="56"/>
    <n v="200"/>
  </r>
  <r>
    <x v="0"/>
    <s v="Maritime"/>
    <s v="Export"/>
    <x v="5912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913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914"/>
    <d v="2024-08-28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5914"/>
    <d v="2024-08-28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5915"/>
    <d v="2024-08-28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5916"/>
    <d v="2024-08-2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917"/>
    <d v="2024-08-28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918"/>
    <d v="2024-08-28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5919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5920"/>
    <d v="2024-08-28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8"/>
    <s v="Maritime"/>
    <s v="Import"/>
    <x v="5921"/>
    <d v="2024-08-28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922"/>
    <d v="2024-08-28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923"/>
    <d v="2024-08-2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924"/>
    <d v="2024-08-28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924"/>
    <d v="2024-08-28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25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926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927"/>
    <d v="2024-08-2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928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929"/>
    <d v="2024-08-28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5930"/>
    <d v="2024-08-28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931"/>
    <d v="2024-08-28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5932"/>
    <d v="2024-08-28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5933"/>
    <d v="2024-08-28T00:00:00"/>
    <x v="6"/>
    <s v="DFCLCIAL06"/>
    <x v="6"/>
    <s v="DROITS DE DOUANE"/>
    <n v="0"/>
    <n v="0"/>
    <n v="0"/>
    <n v="0"/>
    <n v="0"/>
    <n v="0"/>
    <n v="0"/>
    <n v="0"/>
    <n v="0"/>
    <n v="0"/>
    <n v="0"/>
    <n v="24"/>
    <n v="24"/>
    <n v="24"/>
    <n v="24"/>
    <n v="-24"/>
    <n v="-24"/>
    <n v="0"/>
    <n v="0"/>
    <n v="100"/>
    <n v="48"/>
    <n v="200"/>
  </r>
  <r>
    <x v="5"/>
    <s v="Maritime"/>
    <s v="Export"/>
    <x v="5933"/>
    <d v="2024-08-28T00:00:00"/>
    <x v="6"/>
    <s v="DFCLCIAL06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Export"/>
    <x v="5934"/>
    <d v="2024-08-28T00:00:00"/>
    <x v="6"/>
    <s v="DFCLCIAL06"/>
    <x v="0"/>
    <s v="EXO DOUANE"/>
    <n v="0"/>
    <n v="156"/>
    <n v="156"/>
    <n v="0"/>
    <n v="0"/>
    <n v="0"/>
    <n v="0"/>
    <n v="0"/>
    <n v="156"/>
    <n v="100"/>
    <n v="0"/>
    <n v="156"/>
    <n v="156"/>
    <n v="0"/>
    <n v="0"/>
    <n v="0"/>
    <n v="0"/>
    <n v="156"/>
    <n v="0"/>
    <n v="100"/>
    <n v="156"/>
    <n v="0"/>
  </r>
  <r>
    <x v="0"/>
    <s v="Maritime"/>
    <s v="Import"/>
    <x v="5935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936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2"/>
    <s v="Maritime"/>
    <s v="Import"/>
    <x v="5937"/>
    <d v="2024-08-29T00:00:00"/>
    <x v="4"/>
    <s v="DFCLCIAL03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2"/>
    <s v="Maritime"/>
    <s v="Import"/>
    <x v="5937"/>
    <d v="2024-08-29T00:00:00"/>
    <x v="4"/>
    <s v="DFCLCIAL03"/>
    <x v="31"/>
    <s v="TAX STOCKAGE"/>
    <n v="0"/>
    <n v="189.38"/>
    <n v="189.38"/>
    <n v="0"/>
    <n v="0"/>
    <n v="0"/>
    <n v="0"/>
    <n v="0"/>
    <n v="189.38"/>
    <n v="100"/>
    <n v="0"/>
    <n v="189.38"/>
    <n v="189.38"/>
    <n v="0"/>
    <n v="0"/>
    <n v="0"/>
    <n v="0"/>
    <n v="189.38"/>
    <n v="0"/>
    <n v="100"/>
    <n v="189.38"/>
    <n v="0"/>
  </r>
  <r>
    <x v="0"/>
    <s v="Maritime"/>
    <s v="Import"/>
    <x v="5938"/>
    <d v="2024-08-29T00:00:00"/>
    <x v="7"/>
    <s v="DFCLCIAL05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2"/>
    <s v="Maritime"/>
    <s v="Import"/>
    <x v="5939"/>
    <d v="2024-08-29T00:00:00"/>
    <x v="4"/>
    <s v="DFCLCIAL03"/>
    <x v="31"/>
    <s v="TAX STOCKAGE"/>
    <n v="0"/>
    <n v="186.72"/>
    <n v="186.72"/>
    <n v="0"/>
    <n v="0"/>
    <n v="0"/>
    <n v="0"/>
    <n v="0"/>
    <n v="186.72"/>
    <n v="100"/>
    <n v="0"/>
    <n v="186.72"/>
    <n v="186.72"/>
    <n v="0"/>
    <n v="0"/>
    <n v="0"/>
    <n v="0"/>
    <n v="186.72"/>
    <n v="0"/>
    <n v="100"/>
    <n v="186.72"/>
    <n v="0"/>
  </r>
  <r>
    <x v="2"/>
    <s v="Maritime"/>
    <s v="Import"/>
    <x v="5940"/>
    <d v="2024-08-29T00:00:00"/>
    <x v="4"/>
    <s v="DFCLCIAL03"/>
    <x v="31"/>
    <s v="TAX STOCKAGE"/>
    <n v="0"/>
    <n v="326.73"/>
    <n v="326.73"/>
    <n v="0"/>
    <n v="0"/>
    <n v="0"/>
    <n v="0"/>
    <n v="0"/>
    <n v="326.73"/>
    <n v="100"/>
    <n v="0"/>
    <n v="326.73"/>
    <n v="326.73"/>
    <n v="0"/>
    <n v="0"/>
    <n v="0"/>
    <n v="0"/>
    <n v="326.73"/>
    <n v="0"/>
    <n v="100"/>
    <n v="326.73"/>
    <n v="0"/>
  </r>
  <r>
    <x v="2"/>
    <s v="Maritime"/>
    <s v="Import"/>
    <x v="5940"/>
    <d v="2024-08-29T00:00:00"/>
    <x v="4"/>
    <s v="DFCLCIAL03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0"/>
    <s v="Maritime"/>
    <s v="Import"/>
    <x v="5941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942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5943"/>
    <d v="2024-08-29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5"/>
    <s v="Maritime"/>
    <s v="Import"/>
    <x v="5944"/>
    <d v="2024-08-2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5945"/>
    <d v="2024-08-30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945"/>
    <d v="2024-08-30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46"/>
    <d v="2024-08-30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46"/>
    <d v="2024-08-30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947"/>
    <d v="2024-08-2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5948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949"/>
    <d v="2024-08-29T00:00:00"/>
    <x v="0"/>
    <s v="DFCLCIAL04"/>
    <x v="6"/>
    <s v="DROITS DE DOUANE"/>
    <n v="0"/>
    <n v="0"/>
    <n v="0"/>
    <n v="0"/>
    <n v="0"/>
    <n v="0"/>
    <n v="0"/>
    <n v="0"/>
    <n v="0"/>
    <n v="0"/>
    <n v="0"/>
    <n v="309"/>
    <n v="309"/>
    <n v="309"/>
    <n v="309"/>
    <n v="-309"/>
    <n v="-309"/>
    <n v="0"/>
    <n v="0"/>
    <n v="100"/>
    <n v="618"/>
    <n v="200"/>
  </r>
  <r>
    <x v="0"/>
    <s v="Maritime"/>
    <s v="Import"/>
    <x v="5949"/>
    <d v="2024-08-29T00:00:00"/>
    <x v="0"/>
    <s v="DFCLCIAL04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Export"/>
    <x v="5950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951"/>
    <d v="2024-08-29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5952"/>
    <d v="2024-08-29T00:00:00"/>
    <x v="0"/>
    <s v="DFCLCIAL04"/>
    <x v="0"/>
    <s v="EXO DOUANE"/>
    <n v="0"/>
    <n v="49"/>
    <n v="49"/>
    <n v="0"/>
    <n v="0"/>
    <n v="0"/>
    <n v="0"/>
    <n v="0"/>
    <n v="49"/>
    <n v="100"/>
    <n v="0"/>
    <n v="49"/>
    <n v="49"/>
    <n v="0"/>
    <n v="0"/>
    <n v="0"/>
    <n v="0"/>
    <n v="49"/>
    <n v="0"/>
    <n v="100"/>
    <n v="49"/>
    <n v="0"/>
  </r>
  <r>
    <x v="0"/>
    <s v="Maritime"/>
    <s v="Export"/>
    <x v="5953"/>
    <d v="2024-08-30T00:00:00"/>
    <x v="4"/>
    <s v="DFCLCIAL03"/>
    <x v="8"/>
    <s v="EXO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Export"/>
    <x v="5953"/>
    <d v="2024-08-30T00:00:00"/>
    <x v="4"/>
    <s v="DFCLCIAL03"/>
    <x v="0"/>
    <s v="EXO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5"/>
    <s v="Maritime"/>
    <s v="Export"/>
    <x v="5954"/>
    <d v="2024-08-29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5955"/>
    <d v="2024-08-31T00:00:00"/>
    <x v="0"/>
    <s v="DFCLCIAL04"/>
    <x v="6"/>
    <s v="DROITS DE DOUANE"/>
    <n v="0"/>
    <n v="0"/>
    <n v="0"/>
    <n v="0"/>
    <n v="0"/>
    <n v="0"/>
    <n v="0"/>
    <n v="0"/>
    <n v="0"/>
    <n v="0"/>
    <n v="0"/>
    <n v="7429"/>
    <n v="7429"/>
    <n v="7429"/>
    <n v="7429"/>
    <n v="-7429"/>
    <n v="-7429"/>
    <n v="0"/>
    <n v="0"/>
    <n v="100"/>
    <n v="14858"/>
    <n v="200"/>
  </r>
  <r>
    <x v="5"/>
    <s v="Maritime"/>
    <s v="Import"/>
    <x v="5955"/>
    <d v="2024-08-31T00:00:00"/>
    <x v="0"/>
    <s v="DFCLCIAL04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956"/>
    <d v="2024-08-2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5957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958"/>
    <d v="2024-08-2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5959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960"/>
    <d v="2024-08-29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Import"/>
    <x v="5961"/>
    <d v="2024-08-29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Export"/>
    <x v="5962"/>
    <d v="2024-08-29T00:00:00"/>
    <x v="0"/>
    <s v="DFCLCIAL04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0"/>
    <s v="Maritime"/>
    <s v="Import"/>
    <x v="5963"/>
    <d v="2024-08-29T00:00:00"/>
    <x v="2"/>
    <s v="DFCLCIAL07"/>
    <x v="14"/>
    <s v="EXO FR ANNEXE"/>
    <n v="0"/>
    <n v="0"/>
    <n v="0"/>
    <n v="24"/>
    <n v="0"/>
    <n v="-24"/>
    <n v="-24"/>
    <n v="0"/>
    <n v="0"/>
    <n v="0"/>
    <n v="0"/>
    <n v="0"/>
    <n v="0"/>
    <n v="24"/>
    <n v="24"/>
    <n v="-24"/>
    <n v="-24"/>
    <n v="-24"/>
    <n v="0"/>
    <n v="0"/>
    <n v="24"/>
    <n v="100"/>
  </r>
  <r>
    <x v="0"/>
    <s v="Maritime"/>
    <s v="Import"/>
    <x v="5963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964"/>
    <d v="2024-08-2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0"/>
    <s v="Maritime"/>
    <s v="Import"/>
    <x v="5965"/>
    <d v="2024-08-29T00:00:00"/>
    <x v="3"/>
    <s v="DFCLCIAL01"/>
    <x v="7"/>
    <s v="TAX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5965"/>
    <d v="2024-08-2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5966"/>
    <d v="2024-08-2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8"/>
    <s v="Maritime"/>
    <s v="Import"/>
    <x v="5967"/>
    <d v="2024-08-2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5968"/>
    <d v="2024-08-29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Import"/>
    <x v="5969"/>
    <d v="2024-08-30T00:00:00"/>
    <x v="4"/>
    <s v="DFCLCIAL03"/>
    <x v="7"/>
    <s v="TAX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5969"/>
    <d v="2024-08-30T00:00:00"/>
    <x v="4"/>
    <s v="DFCLCIAL03"/>
    <x v="6"/>
    <s v="DROITS DE DOUANE"/>
    <n v="0"/>
    <n v="0"/>
    <n v="0"/>
    <n v="0"/>
    <n v="0"/>
    <n v="0"/>
    <n v="0"/>
    <n v="0"/>
    <n v="0"/>
    <n v="0"/>
    <n v="0"/>
    <n v="21"/>
    <n v="21"/>
    <n v="21"/>
    <n v="21"/>
    <n v="-21"/>
    <n v="-21"/>
    <n v="0"/>
    <n v="0"/>
    <n v="100"/>
    <n v="42"/>
    <n v="200"/>
  </r>
  <r>
    <x v="0"/>
    <s v="Maritime"/>
    <s v="Export"/>
    <x v="5970"/>
    <d v="2024-08-29T00:00:00"/>
    <x v="0"/>
    <s v="DFCLCIAL04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0"/>
    <s v="Maritime"/>
    <s v="Import"/>
    <x v="5971"/>
    <d v="2024-08-29T00:00:00"/>
    <x v="2"/>
    <s v="DFCLCIAL07"/>
    <x v="9"/>
    <s v="EUA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2"/>
    <s v="Maritime"/>
    <s v="Import"/>
    <x v="5972"/>
    <d v="2024-08-29T00:00:00"/>
    <x v="4"/>
    <s v="DFCLCIAL03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2"/>
    <s v="Maritime"/>
    <s v="Import"/>
    <x v="5972"/>
    <d v="2024-08-29T00:00:00"/>
    <x v="4"/>
    <s v="DFCLCIAL03"/>
    <x v="31"/>
    <s v="TAX STOCKAGE"/>
    <n v="0"/>
    <n v="25.17"/>
    <n v="25.17"/>
    <n v="0"/>
    <n v="0"/>
    <n v="0"/>
    <n v="0"/>
    <n v="0"/>
    <n v="25.17"/>
    <n v="100"/>
    <n v="0"/>
    <n v="25.17"/>
    <n v="25.17"/>
    <n v="0"/>
    <n v="0"/>
    <n v="0"/>
    <n v="0"/>
    <n v="25.17"/>
    <n v="0"/>
    <n v="100"/>
    <n v="25.17"/>
    <n v="0"/>
  </r>
  <r>
    <x v="0"/>
    <s v="Maritime"/>
    <s v="Export"/>
    <x v="5973"/>
    <d v="2024-08-29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5974"/>
    <d v="2024-08-29T00:00:00"/>
    <x v="3"/>
    <s v="DFCLCIAL01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974"/>
    <d v="2024-08-29T00:00:00"/>
    <x v="3"/>
    <s v="DFCLCIAL01"/>
    <x v="10"/>
    <s v="TAX TIP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5"/>
    <s v="Maritime"/>
    <s v="Import"/>
    <x v="5975"/>
    <d v="2024-08-29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5975"/>
    <d v="2024-08-29T00:00:00"/>
    <x v="0"/>
    <s v="DFCLCIAL04"/>
    <x v="6"/>
    <s v="DROITS DE DOUANE"/>
    <n v="0"/>
    <n v="0"/>
    <n v="0"/>
    <n v="0"/>
    <n v="0"/>
    <n v="0"/>
    <n v="0"/>
    <n v="0"/>
    <n v="0"/>
    <n v="0"/>
    <n v="0"/>
    <n v="54"/>
    <n v="54"/>
    <n v="54"/>
    <n v="54"/>
    <n v="-54"/>
    <n v="-54"/>
    <n v="0"/>
    <n v="0"/>
    <n v="100"/>
    <n v="108"/>
    <n v="200"/>
  </r>
  <r>
    <x v="1"/>
    <s v="Route"/>
    <s v="Import"/>
    <x v="5976"/>
    <d v="2024-08-29T00:00:00"/>
    <x v="2"/>
    <s v="DFCLCIAL07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"/>
    <s v="Route"/>
    <s v="Import"/>
    <x v="5976"/>
    <d v="2024-08-29T00:00:00"/>
    <x v="2"/>
    <s v="DFCLCIAL07"/>
    <x v="6"/>
    <s v="DROITS DE DOUANE"/>
    <n v="0"/>
    <n v="0"/>
    <n v="0"/>
    <n v="0"/>
    <n v="0"/>
    <n v="0"/>
    <n v="0"/>
    <n v="0"/>
    <n v="0"/>
    <n v="0"/>
    <n v="0"/>
    <n v="32302.2"/>
    <n v="32302.2"/>
    <n v="32302.2"/>
    <n v="32302.2"/>
    <n v="-32302.2"/>
    <n v="-32302.2"/>
    <n v="0"/>
    <n v="0"/>
    <n v="100"/>
    <n v="64604.4"/>
    <n v="200"/>
  </r>
  <r>
    <x v="0"/>
    <s v="Maritime"/>
    <s v="Export"/>
    <x v="5977"/>
    <d v="2024-08-30T00:00:00"/>
    <x v="5"/>
    <s v="DFCLCIAL02"/>
    <x v="8"/>
    <s v="EXO TIP"/>
    <n v="0"/>
    <n v="11"/>
    <n v="11"/>
    <n v="0"/>
    <n v="0"/>
    <n v="0"/>
    <n v="0"/>
    <n v="0"/>
    <n v="11"/>
    <n v="100"/>
    <n v="0"/>
    <n v="11"/>
    <n v="11"/>
    <n v="0"/>
    <n v="0"/>
    <n v="0"/>
    <n v="0"/>
    <n v="11"/>
    <n v="0"/>
    <n v="100"/>
    <n v="11"/>
    <n v="0"/>
  </r>
  <r>
    <x v="0"/>
    <s v="Maritime"/>
    <s v="Export"/>
    <x v="5977"/>
    <d v="2024-08-30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Import"/>
    <x v="5978"/>
    <d v="2024-08-29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5"/>
    <s v="Maritime"/>
    <s v="Export"/>
    <x v="5979"/>
    <d v="2024-08-2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980"/>
    <d v="2024-08-29T00:00:00"/>
    <x v="6"/>
    <s v="DFCLCIAL06"/>
    <x v="0"/>
    <s v="EXO DOUANE"/>
    <n v="0"/>
    <n v="66"/>
    <n v="66"/>
    <n v="0"/>
    <n v="0"/>
    <n v="0"/>
    <n v="0"/>
    <n v="0"/>
    <n v="66"/>
    <n v="100"/>
    <n v="0"/>
    <n v="66"/>
    <n v="66"/>
    <n v="0"/>
    <n v="0"/>
    <n v="0"/>
    <n v="0"/>
    <n v="66"/>
    <n v="0"/>
    <n v="100"/>
    <n v="66"/>
    <n v="0"/>
  </r>
  <r>
    <x v="0"/>
    <s v="Maritime"/>
    <s v="Import"/>
    <x v="5981"/>
    <d v="2024-08-2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5981"/>
    <d v="2024-08-29T00:00:00"/>
    <x v="3"/>
    <s v="DFCLCIAL01"/>
    <x v="7"/>
    <s v="TAX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Import"/>
    <x v="5982"/>
    <d v="2024-08-29T00:00:00"/>
    <x v="4"/>
    <s v="DFCLCIAL03"/>
    <x v="6"/>
    <s v="DROITS DE DOUANE"/>
    <n v="0"/>
    <n v="0"/>
    <n v="0"/>
    <n v="0"/>
    <n v="0"/>
    <n v="0"/>
    <n v="0"/>
    <n v="0"/>
    <n v="0"/>
    <n v="0"/>
    <n v="0"/>
    <n v="31"/>
    <n v="31"/>
    <n v="31"/>
    <n v="31"/>
    <n v="-31"/>
    <n v="-31"/>
    <n v="0"/>
    <n v="0"/>
    <n v="100"/>
    <n v="62"/>
    <n v="200"/>
  </r>
  <r>
    <x v="0"/>
    <s v="Maritime"/>
    <s v="Import"/>
    <x v="5982"/>
    <d v="2024-08-29T00:00:00"/>
    <x v="4"/>
    <s v="DFCLCIAL03"/>
    <x v="7"/>
    <s v="TAX DOUANE"/>
    <n v="0"/>
    <n v="74"/>
    <n v="74"/>
    <n v="0"/>
    <n v="0"/>
    <n v="0"/>
    <n v="0"/>
    <n v="0"/>
    <n v="74"/>
    <n v="100"/>
    <n v="0"/>
    <n v="74"/>
    <n v="74"/>
    <n v="0"/>
    <n v="0"/>
    <n v="0"/>
    <n v="0"/>
    <n v="74"/>
    <n v="0"/>
    <n v="100"/>
    <n v="74"/>
    <n v="0"/>
  </r>
  <r>
    <x v="5"/>
    <s v="Maritime"/>
    <s v="Export"/>
    <x v="5983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5984"/>
    <d v="2024-08-29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5"/>
    <s v="Maritime"/>
    <s v="Import"/>
    <x v="5985"/>
    <d v="2024-08-29T00:00:00"/>
    <x v="6"/>
    <s v="DFCLCIAL06"/>
    <x v="30"/>
    <s v="TVA"/>
    <n v="0"/>
    <n v="0"/>
    <n v="0"/>
    <n v="0"/>
    <n v="0"/>
    <n v="0"/>
    <n v="0"/>
    <n v="0"/>
    <n v="0"/>
    <n v="0"/>
    <n v="0"/>
    <n v="451"/>
    <n v="451"/>
    <n v="451"/>
    <n v="451"/>
    <n v="-451"/>
    <n v="-451"/>
    <n v="0"/>
    <n v="0"/>
    <n v="100"/>
    <n v="902"/>
    <n v="200"/>
  </r>
  <r>
    <x v="5"/>
    <s v="Maritime"/>
    <s v="Import"/>
    <x v="5985"/>
    <d v="2024-08-29T00:00:00"/>
    <x v="6"/>
    <s v="DFCLCIAL06"/>
    <x v="14"/>
    <s v="EXO FR ANNEX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5985"/>
    <d v="2024-08-29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5986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5987"/>
    <d v="2024-08-29T00:00:00"/>
    <x v="6"/>
    <s v="DFCLCIAL06"/>
    <x v="0"/>
    <s v="EXO DOUANE"/>
    <n v="0"/>
    <n v="73"/>
    <n v="73"/>
    <n v="0"/>
    <n v="0"/>
    <n v="0"/>
    <n v="0"/>
    <n v="0"/>
    <n v="73"/>
    <n v="100"/>
    <n v="0"/>
    <n v="73"/>
    <n v="73"/>
    <n v="0"/>
    <n v="0"/>
    <n v="0"/>
    <n v="0"/>
    <n v="73"/>
    <n v="0"/>
    <n v="100"/>
    <n v="73"/>
    <n v="0"/>
  </r>
  <r>
    <x v="0"/>
    <s v="Maritime"/>
    <s v="Export"/>
    <x v="5988"/>
    <d v="2024-08-29T00:00:00"/>
    <x v="0"/>
    <s v="DFCLCIAL04"/>
    <x v="0"/>
    <s v="EXO DOUANE"/>
    <n v="0"/>
    <n v="61"/>
    <n v="61"/>
    <n v="0"/>
    <n v="0"/>
    <n v="0"/>
    <n v="0"/>
    <n v="0"/>
    <n v="61"/>
    <n v="100"/>
    <n v="0"/>
    <n v="61"/>
    <n v="61"/>
    <n v="0"/>
    <n v="0"/>
    <n v="0"/>
    <n v="0"/>
    <n v="61"/>
    <n v="0"/>
    <n v="100"/>
    <n v="61"/>
    <n v="0"/>
  </r>
  <r>
    <x v="0"/>
    <s v="Maritime"/>
    <s v="Export"/>
    <x v="5989"/>
    <d v="2024-08-29T00:00:00"/>
    <x v="3"/>
    <s v="DFCLCIAL01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5989"/>
    <d v="2024-08-2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5990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5991"/>
    <d v="2024-08-29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5992"/>
    <d v="2024-08-30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5993"/>
    <d v="2024-08-2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1"/>
    <s v="Route"/>
    <s v="Export"/>
    <x v="5994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5995"/>
    <d v="2024-08-29T00:00:00"/>
    <x v="6"/>
    <s v="DFCLCIAL06"/>
    <x v="0"/>
    <s v="EXO DOUANE"/>
    <n v="0"/>
    <n v="77"/>
    <n v="77"/>
    <n v="0"/>
    <n v="0"/>
    <n v="0"/>
    <n v="0"/>
    <n v="0"/>
    <n v="77"/>
    <n v="100"/>
    <n v="0"/>
    <n v="77"/>
    <n v="77"/>
    <n v="0"/>
    <n v="0"/>
    <n v="0"/>
    <n v="0"/>
    <n v="77"/>
    <n v="0"/>
    <n v="100"/>
    <n v="77"/>
    <n v="0"/>
  </r>
  <r>
    <x v="5"/>
    <s v="Maritime"/>
    <s v="Export"/>
    <x v="5996"/>
    <d v="2024-08-2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5997"/>
    <d v="2024-08-29T00:00:00"/>
    <x v="4"/>
    <s v="DFCLCIAL03"/>
    <x v="0"/>
    <s v="EXO DOUANE"/>
    <n v="0"/>
    <n v="69"/>
    <n v="69"/>
    <n v="0"/>
    <n v="0"/>
    <n v="0"/>
    <n v="0"/>
    <n v="0"/>
    <n v="69"/>
    <n v="100"/>
    <n v="0"/>
    <n v="69"/>
    <n v="69"/>
    <n v="0"/>
    <n v="0"/>
    <n v="0"/>
    <n v="0"/>
    <n v="69"/>
    <n v="0"/>
    <n v="100"/>
    <n v="69"/>
    <n v="0"/>
  </r>
  <r>
    <x v="1"/>
    <s v="Route"/>
    <s v="Export"/>
    <x v="5998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5999"/>
    <d v="2024-08-29T00:00:00"/>
    <x v="0"/>
    <s v="DFCLCIAL04"/>
    <x v="7"/>
    <s v="TAX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5999"/>
    <d v="2024-08-29T00:00:00"/>
    <x v="0"/>
    <s v="DFCLCIAL04"/>
    <x v="6"/>
    <s v="DROITS DE DOUANE"/>
    <n v="0"/>
    <n v="0"/>
    <n v="0"/>
    <n v="0"/>
    <n v="0"/>
    <n v="0"/>
    <n v="0"/>
    <n v="0"/>
    <n v="0"/>
    <n v="0"/>
    <n v="0"/>
    <n v="70"/>
    <n v="70"/>
    <n v="70"/>
    <n v="70"/>
    <n v="-70"/>
    <n v="-70"/>
    <n v="0"/>
    <n v="0"/>
    <n v="100"/>
    <n v="140"/>
    <n v="200"/>
  </r>
  <r>
    <x v="5"/>
    <s v="Maritime"/>
    <s v="Export"/>
    <x v="6000"/>
    <d v="2024-08-2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001"/>
    <d v="2024-08-29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6002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6003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6004"/>
    <d v="2024-08-2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6005"/>
    <d v="2024-08-29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0"/>
    <s v="Maritime"/>
    <s v="Export"/>
    <x v="6006"/>
    <d v="2024-08-2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6007"/>
    <d v="2024-08-29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0"/>
    <s v="Maritime"/>
    <s v="Import"/>
    <x v="6007"/>
    <d v="2024-08-29T00:00:00"/>
    <x v="4"/>
    <s v="DFCLCIAL03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007"/>
    <d v="2024-08-29T00:00:00"/>
    <x v="4"/>
    <s v="DFCLCIAL03"/>
    <x v="14"/>
    <s v="EXO FR ANNEXE"/>
    <n v="0"/>
    <n v="15"/>
    <n v="15"/>
    <n v="0"/>
    <n v="0"/>
    <n v="0"/>
    <n v="0"/>
    <n v="0"/>
    <n v="15"/>
    <n v="100"/>
    <n v="0"/>
    <n v="15"/>
    <n v="15"/>
    <n v="0"/>
    <n v="0"/>
    <n v="0"/>
    <n v="0"/>
    <n v="15"/>
    <n v="0"/>
    <n v="100"/>
    <n v="15"/>
    <n v="0"/>
  </r>
  <r>
    <x v="0"/>
    <s v="Maritime"/>
    <s v="Import"/>
    <x v="6007"/>
    <d v="2024-08-29T00:00:00"/>
    <x v="4"/>
    <s v="DFCLCIAL03"/>
    <x v="5"/>
    <s v="DROITS DE PORT DOUAN"/>
    <n v="0"/>
    <n v="0"/>
    <n v="0"/>
    <n v="0"/>
    <n v="0"/>
    <n v="0"/>
    <n v="0"/>
    <n v="0"/>
    <n v="0"/>
    <n v="0"/>
    <n v="0"/>
    <n v="22"/>
    <n v="22"/>
    <n v="22"/>
    <n v="22"/>
    <n v="-22"/>
    <n v="-22"/>
    <n v="0"/>
    <n v="0"/>
    <n v="100"/>
    <n v="44"/>
    <n v="200"/>
  </r>
  <r>
    <x v="0"/>
    <s v="Maritime"/>
    <s v="Import"/>
    <x v="6008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009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6010"/>
    <d v="2024-08-29T00:00:00"/>
    <x v="5"/>
    <s v="DFCLCIAL02"/>
    <x v="5"/>
    <s v="DROITS DE PORT DOUAN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0"/>
    <s v="Maritime"/>
    <s v="Import"/>
    <x v="6010"/>
    <d v="2024-08-2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010"/>
    <d v="2024-08-29T00:00:00"/>
    <x v="5"/>
    <s v="DFCLCIAL02"/>
    <x v="0"/>
    <s v="EXO DOUANE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Import"/>
    <x v="6011"/>
    <d v="2024-08-29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0"/>
    <s v="Maritime"/>
    <s v="Export"/>
    <x v="6012"/>
    <d v="2024-08-31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6013"/>
    <d v="2024-08-29T00:00:00"/>
    <x v="6"/>
    <s v="DFCLCIAL06"/>
    <x v="6"/>
    <s v="DROITS DE DOUANE"/>
    <n v="0"/>
    <n v="0"/>
    <n v="0"/>
    <n v="0"/>
    <n v="0"/>
    <n v="0"/>
    <n v="0"/>
    <n v="0"/>
    <n v="0"/>
    <n v="0"/>
    <n v="0"/>
    <n v="1630"/>
    <n v="1630"/>
    <n v="1630"/>
    <n v="1630"/>
    <n v="-1630"/>
    <n v="-1630"/>
    <n v="0"/>
    <n v="0"/>
    <n v="100"/>
    <n v="3260"/>
    <n v="200"/>
  </r>
  <r>
    <x v="5"/>
    <s v="Maritime"/>
    <s v="Import"/>
    <x v="6013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6014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6015"/>
    <d v="2024-08-29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1"/>
    <s v="Route"/>
    <s v="Export"/>
    <x v="6016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6017"/>
    <d v="2024-08-29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017"/>
    <d v="2024-08-29T00:00:00"/>
    <x v="3"/>
    <s v="DFCLCIAL01"/>
    <x v="7"/>
    <s v="TAX DOUANE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5"/>
    <s v="Maritime"/>
    <s v="Export"/>
    <x v="6018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019"/>
    <d v="2024-08-29T00:00:00"/>
    <x v="0"/>
    <s v="DFCLCIAL04"/>
    <x v="0"/>
    <s v="EXO DOUANE"/>
    <n v="0"/>
    <n v="251"/>
    <n v="251"/>
    <n v="0"/>
    <n v="0"/>
    <n v="0"/>
    <n v="0"/>
    <n v="0"/>
    <n v="251"/>
    <n v="100"/>
    <n v="0"/>
    <n v="251"/>
    <n v="251"/>
    <n v="0"/>
    <n v="0"/>
    <n v="0"/>
    <n v="0"/>
    <n v="251"/>
    <n v="0"/>
    <n v="100"/>
    <n v="251"/>
    <n v="0"/>
  </r>
  <r>
    <x v="5"/>
    <s v="Maritime"/>
    <s v="Import"/>
    <x v="6019"/>
    <d v="2024-08-29T00:00:00"/>
    <x v="0"/>
    <s v="DFCLCIAL04"/>
    <x v="6"/>
    <s v="DROITS DE DOUANE"/>
    <n v="0"/>
    <n v="0"/>
    <n v="0"/>
    <n v="0"/>
    <n v="0"/>
    <n v="0"/>
    <n v="0"/>
    <n v="0"/>
    <n v="0"/>
    <n v="0"/>
    <n v="0"/>
    <n v="105"/>
    <n v="105"/>
    <n v="105"/>
    <n v="105"/>
    <n v="-105"/>
    <n v="-105"/>
    <n v="0"/>
    <n v="0"/>
    <n v="100"/>
    <n v="210"/>
    <n v="200"/>
  </r>
  <r>
    <x v="5"/>
    <s v="Maritime"/>
    <s v="Import"/>
    <x v="6020"/>
    <d v="2024-08-2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6021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6022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Import"/>
    <x v="6023"/>
    <d v="2024-08-2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024"/>
    <d v="2024-08-2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6025"/>
    <d v="2024-08-29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Import"/>
    <x v="6026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027"/>
    <d v="2024-08-29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Import"/>
    <x v="6028"/>
    <d v="2024-08-2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6029"/>
    <d v="2024-08-29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1"/>
    <s v="Route"/>
    <s v="Export"/>
    <x v="6030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031"/>
    <d v="2024-08-2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3"/>
    <s v="Route"/>
    <s v="Export"/>
    <x v="6032"/>
    <d v="2024-08-29T00:00:00"/>
    <x v="6"/>
    <s v="DFCLCIAL06"/>
    <x v="3"/>
    <s v="TAX AFFRETEMENT"/>
    <n v="0"/>
    <n v="645"/>
    <n v="645"/>
    <n v="600"/>
    <n v="0"/>
    <n v="-600"/>
    <n v="-600"/>
    <n v="0"/>
    <n v="645"/>
    <n v="100"/>
    <n v="0"/>
    <n v="645"/>
    <n v="645"/>
    <n v="600"/>
    <n v="600"/>
    <n v="-600"/>
    <n v="-600"/>
    <n v="45"/>
    <n v="0"/>
    <n v="100"/>
    <n v="1245"/>
    <n v="207.5"/>
  </r>
  <r>
    <x v="5"/>
    <s v="Maritime"/>
    <s v="Import"/>
    <x v="6033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3"/>
    <s v="Route"/>
    <s v="Export"/>
    <x v="6034"/>
    <d v="2024-08-29T00:00:00"/>
    <x v="6"/>
    <s v="DFCLCIAL06"/>
    <x v="3"/>
    <s v="TAX AFFRETEMENT"/>
    <n v="0"/>
    <n v="529.78"/>
    <n v="529.78"/>
    <n v="422"/>
    <n v="0"/>
    <n v="-422"/>
    <n v="-422"/>
    <n v="0"/>
    <n v="529.78"/>
    <n v="100"/>
    <n v="0"/>
    <n v="529.78"/>
    <n v="529.78"/>
    <n v="422"/>
    <n v="422"/>
    <n v="-422"/>
    <n v="-422"/>
    <n v="107.77999999999997"/>
    <n v="0"/>
    <n v="100"/>
    <n v="951.78"/>
    <n v="225.54"/>
  </r>
  <r>
    <x v="5"/>
    <s v="Maritime"/>
    <s v="Import"/>
    <x v="6035"/>
    <d v="2024-08-29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036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036"/>
    <d v="2024-08-29T00:00:00"/>
    <x v="6"/>
    <s v="DFCLCIAL06"/>
    <x v="6"/>
    <s v="DROITS DE DOUANE"/>
    <n v="0"/>
    <n v="0"/>
    <n v="0"/>
    <n v="0"/>
    <n v="0"/>
    <n v="0"/>
    <n v="0"/>
    <n v="0"/>
    <n v="0"/>
    <n v="0"/>
    <n v="0"/>
    <n v="1629"/>
    <n v="1629"/>
    <n v="1629"/>
    <n v="1629"/>
    <n v="-1629"/>
    <n v="-1629"/>
    <n v="0"/>
    <n v="0"/>
    <n v="100"/>
    <n v="3258"/>
    <n v="200"/>
  </r>
  <r>
    <x v="5"/>
    <s v="Maritime"/>
    <s v="Export"/>
    <x v="6037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38"/>
    <d v="2024-08-2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039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40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041"/>
    <d v="2024-08-29T00:00:00"/>
    <x v="6"/>
    <s v="DFCLCIAL06"/>
    <x v="0"/>
    <s v="EXO DOUANE"/>
    <n v="0"/>
    <n v="90"/>
    <n v="90"/>
    <n v="0"/>
    <n v="0"/>
    <n v="0"/>
    <n v="0"/>
    <n v="0"/>
    <n v="90"/>
    <n v="100"/>
    <n v="0"/>
    <n v="90"/>
    <n v="90"/>
    <n v="0"/>
    <n v="0"/>
    <n v="0"/>
    <n v="0"/>
    <n v="90"/>
    <n v="0"/>
    <n v="100"/>
    <n v="90"/>
    <n v="0"/>
  </r>
  <r>
    <x v="5"/>
    <s v="Maritime"/>
    <s v="Import"/>
    <x v="6042"/>
    <d v="2024-08-29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6043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44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045"/>
    <d v="2024-08-29T00:00:00"/>
    <x v="0"/>
    <s v="DFCLCIAL04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3"/>
    <s v="Route"/>
    <s v="Export"/>
    <x v="6046"/>
    <d v="2024-08-29T00:00:00"/>
    <x v="6"/>
    <s v="DFCLCIAL06"/>
    <x v="3"/>
    <s v="TAX AFFRETEMENT"/>
    <n v="0"/>
    <n v="345"/>
    <n v="345"/>
    <n v="260"/>
    <n v="0"/>
    <n v="-260"/>
    <n v="-260"/>
    <n v="0"/>
    <n v="345"/>
    <n v="100"/>
    <n v="0"/>
    <n v="345"/>
    <n v="345"/>
    <n v="260"/>
    <n v="260"/>
    <n v="-260"/>
    <n v="-260"/>
    <n v="85"/>
    <n v="0"/>
    <n v="100"/>
    <n v="605"/>
    <n v="232.69"/>
  </r>
  <r>
    <x v="5"/>
    <s v="Maritime"/>
    <s v="Import"/>
    <x v="6047"/>
    <d v="2024-08-29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Import"/>
    <x v="6048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Import"/>
    <x v="6049"/>
    <d v="2024-08-29T00:00:00"/>
    <x v="2"/>
    <s v="DFCLCIAL07"/>
    <x v="6"/>
    <s v="DROITS DE DOUANE"/>
    <n v="0"/>
    <n v="0"/>
    <n v="0"/>
    <n v="0"/>
    <n v="0"/>
    <n v="0"/>
    <n v="0"/>
    <n v="0"/>
    <n v="0"/>
    <n v="0"/>
    <n v="0"/>
    <n v="80"/>
    <n v="80"/>
    <n v="80"/>
    <n v="80"/>
    <n v="-80"/>
    <n v="-80"/>
    <n v="0"/>
    <n v="0"/>
    <n v="100"/>
    <n v="160"/>
    <n v="200"/>
  </r>
  <r>
    <x v="5"/>
    <s v="Maritime"/>
    <s v="Import"/>
    <x v="6049"/>
    <d v="2024-08-29T00:00:00"/>
    <x v="2"/>
    <s v="DFCLCIAL07"/>
    <x v="22"/>
    <s v="AUTOL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1"/>
    <s v="Route"/>
    <s v="Export"/>
    <x v="6050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Import"/>
    <x v="6051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6052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053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054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55"/>
    <d v="2024-08-29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Export"/>
    <x v="6056"/>
    <d v="2024-08-2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6057"/>
    <d v="2024-08-2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057"/>
    <d v="2024-08-2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058"/>
    <d v="2024-08-29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6059"/>
    <d v="2024-08-29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1"/>
    <s v="Route"/>
    <s v="Export"/>
    <x v="6060"/>
    <d v="2024-08-29T00:00:00"/>
    <x v="2"/>
    <s v="DFCLCIAL07"/>
    <x v="0"/>
    <s v="EXO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0"/>
    <s v="Maritime"/>
    <s v="Export"/>
    <x v="6061"/>
    <d v="2024-08-2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061"/>
    <d v="2024-08-2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6062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6063"/>
    <d v="2024-08-29T00:00:00"/>
    <x v="0"/>
    <s v="DFCLCIAL04"/>
    <x v="7"/>
    <s v="TAX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6064"/>
    <d v="2024-08-2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65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066"/>
    <d v="2024-08-28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6067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068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6069"/>
    <d v="2024-08-29T00:00:00"/>
    <x v="2"/>
    <s v="DFCLCIAL07"/>
    <x v="22"/>
    <s v="AUTOL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Export"/>
    <x v="6070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070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071"/>
    <d v="2024-08-29T00:00:00"/>
    <x v="0"/>
    <s v="DFCLCIAL04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72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073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073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6074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075"/>
    <d v="2024-08-2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076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076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077"/>
    <d v="2024-08-29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6078"/>
    <d v="2024-08-29T00:00:00"/>
    <x v="6"/>
    <s v="DFCLCIAL06"/>
    <x v="0"/>
    <s v="EXO DOUANE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5"/>
    <s v="Maritime"/>
    <s v="Export"/>
    <x v="6079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080"/>
    <d v="2024-08-29T00:00:00"/>
    <x v="5"/>
    <s v="DFCLCIAL02"/>
    <x v="7"/>
    <s v="TAX DOUANE"/>
    <n v="0"/>
    <n v="31"/>
    <n v="31"/>
    <n v="0"/>
    <n v="0"/>
    <n v="0"/>
    <n v="0"/>
    <n v="0"/>
    <n v="31"/>
    <n v="100"/>
    <n v="0"/>
    <n v="31"/>
    <n v="31"/>
    <n v="0"/>
    <n v="0"/>
    <n v="0"/>
    <n v="0"/>
    <n v="31"/>
    <n v="0"/>
    <n v="100"/>
    <n v="31"/>
    <n v="0"/>
  </r>
  <r>
    <x v="0"/>
    <s v="Maritime"/>
    <s v="Export"/>
    <x v="6081"/>
    <d v="2024-08-29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Import"/>
    <x v="6082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6083"/>
    <d v="2024-08-2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084"/>
    <d v="2024-08-2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6085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Import"/>
    <x v="6086"/>
    <d v="2024-08-29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Export"/>
    <x v="6087"/>
    <d v="2024-08-29T00:00:00"/>
    <x v="5"/>
    <s v="DFCLCIAL02"/>
    <x v="0"/>
    <s v="EXO DOUANE"/>
    <n v="0"/>
    <n v="54"/>
    <n v="54"/>
    <n v="0"/>
    <n v="0"/>
    <n v="0"/>
    <n v="0"/>
    <n v="0"/>
    <n v="54"/>
    <n v="100"/>
    <n v="0"/>
    <n v="54"/>
    <n v="54"/>
    <n v="0"/>
    <n v="0"/>
    <n v="0"/>
    <n v="0"/>
    <n v="54"/>
    <n v="0"/>
    <n v="100"/>
    <n v="54"/>
    <n v="0"/>
  </r>
  <r>
    <x v="5"/>
    <s v="Maritime"/>
    <s v="Export"/>
    <x v="6088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89"/>
    <d v="2024-08-2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090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091"/>
    <d v="2024-08-29T00:00:00"/>
    <x v="2"/>
    <s v="DFCLCIAL07"/>
    <x v="22"/>
    <s v="AUTOL DOUANE"/>
    <n v="0"/>
    <n v="350"/>
    <n v="350"/>
    <n v="0"/>
    <n v="0"/>
    <n v="0"/>
    <n v="0"/>
    <n v="0"/>
    <n v="350"/>
    <n v="100"/>
    <n v="0"/>
    <n v="350"/>
    <n v="350"/>
    <n v="0"/>
    <n v="0"/>
    <n v="0"/>
    <n v="0"/>
    <n v="350"/>
    <n v="0"/>
    <n v="100"/>
    <n v="350"/>
    <n v="0"/>
  </r>
  <r>
    <x v="5"/>
    <s v="Maritime"/>
    <s v="Import"/>
    <x v="6091"/>
    <d v="2024-08-29T00:00:00"/>
    <x v="2"/>
    <s v="DFCLCIAL07"/>
    <x v="6"/>
    <s v="DROITS DE DOUANE"/>
    <n v="0"/>
    <n v="0"/>
    <n v="0"/>
    <n v="0"/>
    <n v="0"/>
    <n v="0"/>
    <n v="0"/>
    <n v="0"/>
    <n v="0"/>
    <n v="0"/>
    <n v="0"/>
    <n v="7062"/>
    <n v="7062"/>
    <n v="7062"/>
    <n v="7062"/>
    <n v="-7062"/>
    <n v="-7062"/>
    <n v="0"/>
    <n v="0"/>
    <n v="100"/>
    <n v="14124"/>
    <n v="200"/>
  </r>
  <r>
    <x v="0"/>
    <s v="Maritime"/>
    <s v="Export"/>
    <x v="6092"/>
    <d v="2024-08-29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6092"/>
    <d v="2024-08-29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6092"/>
    <d v="2024-08-29T00:00:00"/>
    <x v="7"/>
    <s v="DFCLCIAL05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093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6094"/>
    <d v="2024-08-29T00:00:00"/>
    <x v="6"/>
    <s v="DFCLCIAL06"/>
    <x v="0"/>
    <s v="EXO DOUANE"/>
    <n v="0"/>
    <n v="103"/>
    <n v="103"/>
    <n v="0"/>
    <n v="0"/>
    <n v="0"/>
    <n v="0"/>
    <n v="0"/>
    <n v="103"/>
    <n v="100"/>
    <n v="0"/>
    <n v="103"/>
    <n v="103"/>
    <n v="0"/>
    <n v="0"/>
    <n v="0"/>
    <n v="0"/>
    <n v="103"/>
    <n v="0"/>
    <n v="100"/>
    <n v="103"/>
    <n v="0"/>
  </r>
  <r>
    <x v="5"/>
    <s v="Maritime"/>
    <s v="Import"/>
    <x v="6094"/>
    <d v="2024-08-29T00:00:00"/>
    <x v="6"/>
    <s v="DFCLCIAL06"/>
    <x v="6"/>
    <s v="DROITS DE DOUANE"/>
    <n v="0"/>
    <n v="0"/>
    <n v="0"/>
    <n v="0"/>
    <n v="0"/>
    <n v="0"/>
    <n v="0"/>
    <n v="0"/>
    <n v="0"/>
    <n v="0"/>
    <n v="0"/>
    <n v="2"/>
    <n v="2"/>
    <n v="2"/>
    <n v="2"/>
    <n v="-2"/>
    <n v="-2"/>
    <n v="0"/>
    <n v="0"/>
    <n v="100"/>
    <n v="4"/>
    <n v="200"/>
  </r>
  <r>
    <x v="5"/>
    <s v="Maritime"/>
    <s v="Export"/>
    <x v="6095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096"/>
    <d v="2024-08-2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096"/>
    <d v="2024-08-2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6097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098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099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6100"/>
    <d v="2024-08-29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101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Export"/>
    <x v="6102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103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04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6105"/>
    <d v="2024-08-29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6106"/>
    <d v="2024-08-29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6107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107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108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109"/>
    <d v="2024-08-29T00:00:00"/>
    <x v="5"/>
    <s v="DFCLCIAL02"/>
    <x v="0"/>
    <s v="EXO DOUAN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0"/>
    <s v="Maritime"/>
    <s v="Import"/>
    <x v="6109"/>
    <d v="2024-08-29T00:00:00"/>
    <x v="5"/>
    <s v="DFCLCIAL02"/>
    <x v="5"/>
    <s v="DROITS DE PORT DOUAN"/>
    <n v="0"/>
    <n v="0"/>
    <n v="0"/>
    <n v="0"/>
    <n v="0"/>
    <n v="0"/>
    <n v="0"/>
    <n v="0"/>
    <n v="0"/>
    <n v="0"/>
    <n v="0"/>
    <n v="4"/>
    <n v="4"/>
    <n v="4"/>
    <n v="4"/>
    <n v="-4"/>
    <n v="-4"/>
    <n v="0"/>
    <n v="0"/>
    <n v="100"/>
    <n v="8"/>
    <n v="200"/>
  </r>
  <r>
    <x v="0"/>
    <s v="Maritime"/>
    <s v="Import"/>
    <x v="6109"/>
    <d v="2024-08-29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3"/>
    <s v="Route"/>
    <s v="Export"/>
    <x v="6110"/>
    <d v="2024-08-29T00:00:00"/>
    <x v="6"/>
    <s v="DFCLCIAL06"/>
    <x v="3"/>
    <s v="TAX AFFRETEMENT"/>
    <n v="0"/>
    <n v="390"/>
    <n v="390"/>
    <n v="269"/>
    <n v="0"/>
    <n v="-269"/>
    <n v="-269"/>
    <n v="0"/>
    <n v="390"/>
    <n v="100"/>
    <n v="0"/>
    <n v="390"/>
    <n v="390"/>
    <n v="269"/>
    <n v="269"/>
    <n v="-269"/>
    <n v="-269"/>
    <n v="121"/>
    <n v="0"/>
    <n v="100"/>
    <n v="659"/>
    <n v="244.98"/>
  </r>
  <r>
    <x v="0"/>
    <s v="Maritime"/>
    <s v="Import"/>
    <x v="6111"/>
    <d v="2024-08-29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6111"/>
    <d v="2024-08-29T00:00:00"/>
    <x v="7"/>
    <s v="DFCLCIAL05"/>
    <x v="6"/>
    <s v="DROITS DE DOUANE"/>
    <n v="0"/>
    <n v="0"/>
    <n v="0"/>
    <n v="0"/>
    <n v="0"/>
    <n v="0"/>
    <n v="0"/>
    <n v="0"/>
    <n v="0"/>
    <n v="0"/>
    <n v="0"/>
    <n v="50"/>
    <n v="50"/>
    <n v="50"/>
    <n v="50"/>
    <n v="-50"/>
    <n v="-50"/>
    <n v="0"/>
    <n v="0"/>
    <n v="100"/>
    <n v="100"/>
    <n v="200"/>
  </r>
  <r>
    <x v="5"/>
    <s v="Maritime"/>
    <s v="Import"/>
    <x v="6112"/>
    <d v="2024-08-29T00:00:00"/>
    <x v="0"/>
    <s v="DFCLCIAL04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6113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14"/>
    <d v="2024-08-29T00:00:00"/>
    <x v="7"/>
    <s v="DFCLCIAL05"/>
    <x v="14"/>
    <s v="EXO FR ANNEX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6114"/>
    <d v="2024-08-29T00:00:00"/>
    <x v="7"/>
    <s v="DFCLCIAL05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Export"/>
    <x v="6115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116"/>
    <d v="2024-08-29T00:00:00"/>
    <x v="4"/>
    <s v="DFCLCIAL03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16"/>
    <d v="2024-08-29T00:00:00"/>
    <x v="4"/>
    <s v="DFCLCIAL03"/>
    <x v="14"/>
    <s v="EXO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117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118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Import"/>
    <x v="6119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20"/>
    <d v="2024-08-29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121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122"/>
    <d v="2024-08-29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6123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124"/>
    <d v="2024-08-31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124"/>
    <d v="2024-08-31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125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126"/>
    <d v="2024-08-29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6127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127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6128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129"/>
    <d v="2024-08-29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130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130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6131"/>
    <d v="2024-08-29T00:00:00"/>
    <x v="0"/>
    <s v="DFCLCIAL04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6132"/>
    <d v="2024-08-2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133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133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134"/>
    <d v="2024-08-29T00:00:00"/>
    <x v="5"/>
    <s v="DFCLCIAL02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35"/>
    <d v="2024-08-29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6136"/>
    <d v="2024-08-29T00:00:00"/>
    <x v="2"/>
    <s v="DFCLCIAL07"/>
    <x v="22"/>
    <s v="AUTOL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6137"/>
    <d v="2024-08-29T00:00:00"/>
    <x v="6"/>
    <s v="DFCLCIAL06"/>
    <x v="6"/>
    <s v="DROITS DE DOUANE"/>
    <n v="0"/>
    <n v="0"/>
    <n v="0"/>
    <n v="0"/>
    <n v="0"/>
    <n v="0"/>
    <n v="0"/>
    <n v="0"/>
    <n v="0"/>
    <n v="0"/>
    <n v="0"/>
    <n v="170"/>
    <n v="170"/>
    <n v="170"/>
    <n v="170"/>
    <n v="-170"/>
    <n v="-170"/>
    <n v="0"/>
    <n v="0"/>
    <n v="100"/>
    <n v="340"/>
    <n v="200"/>
  </r>
  <r>
    <x v="5"/>
    <s v="Maritime"/>
    <s v="Import"/>
    <x v="6137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6138"/>
    <d v="2024-08-29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138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139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40"/>
    <d v="2024-08-29T00:00:00"/>
    <x v="5"/>
    <s v="DFCLCIAL02"/>
    <x v="0"/>
    <s v="EXO DOUANE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141"/>
    <d v="2024-08-29T00:00:00"/>
    <x v="2"/>
    <s v="DFCLCIAL07"/>
    <x v="0"/>
    <s v="EXO DOUANE"/>
    <n v="0"/>
    <n v="250"/>
    <n v="250"/>
    <n v="120"/>
    <n v="0"/>
    <n v="-120"/>
    <n v="-120"/>
    <n v="0"/>
    <n v="250"/>
    <n v="100"/>
    <n v="0"/>
    <n v="250"/>
    <n v="250"/>
    <n v="120"/>
    <n v="120"/>
    <n v="-120"/>
    <n v="-120"/>
    <n v="130"/>
    <n v="0"/>
    <n v="100"/>
    <n v="370"/>
    <n v="308.33"/>
  </r>
  <r>
    <x v="0"/>
    <s v="Maritime"/>
    <s v="Import"/>
    <x v="6142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143"/>
    <d v="2024-08-29T00:00:00"/>
    <x v="3"/>
    <s v="DFCLCIAL01"/>
    <x v="0"/>
    <s v="EXO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0"/>
    <s v="Maritime"/>
    <s v="Import"/>
    <x v="6143"/>
    <d v="2024-08-29T00:00:00"/>
    <x v="3"/>
    <s v="DFCLCIAL01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5"/>
    <s v="Maritime"/>
    <s v="Import"/>
    <x v="6144"/>
    <d v="2024-08-29T00:00:00"/>
    <x v="6"/>
    <s v="DFCLCIAL06"/>
    <x v="6"/>
    <s v="DROITS DE DOUANE"/>
    <n v="0"/>
    <n v="0"/>
    <n v="0"/>
    <n v="0"/>
    <n v="0"/>
    <n v="0"/>
    <n v="0"/>
    <n v="0"/>
    <n v="0"/>
    <n v="0"/>
    <n v="0"/>
    <n v="72"/>
    <n v="72"/>
    <n v="72"/>
    <n v="72"/>
    <n v="-72"/>
    <n v="-72"/>
    <n v="0"/>
    <n v="0"/>
    <n v="100"/>
    <n v="144"/>
    <n v="200"/>
  </r>
  <r>
    <x v="5"/>
    <s v="Maritime"/>
    <s v="Export"/>
    <x v="6145"/>
    <d v="2024-08-29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6146"/>
    <d v="2024-08-29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6147"/>
    <d v="2024-08-29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48"/>
    <d v="2024-08-29T00:00:00"/>
    <x v="0"/>
    <s v="DFCLCIAL04"/>
    <x v="0"/>
    <s v="EXO DOUANE"/>
    <n v="0"/>
    <n v="194"/>
    <n v="194"/>
    <n v="0"/>
    <n v="0"/>
    <n v="0"/>
    <n v="0"/>
    <n v="0"/>
    <n v="194"/>
    <n v="100"/>
    <n v="0"/>
    <n v="194"/>
    <n v="194"/>
    <n v="0"/>
    <n v="0"/>
    <n v="0"/>
    <n v="0"/>
    <n v="194"/>
    <n v="0"/>
    <n v="100"/>
    <n v="194"/>
    <n v="0"/>
  </r>
  <r>
    <x v="0"/>
    <s v="Maritime"/>
    <s v="Export"/>
    <x v="6149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50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151"/>
    <d v="2024-08-29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6152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153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154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155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6156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0"/>
    <s v="Maritime"/>
    <s v="Import"/>
    <x v="6156"/>
    <d v="2024-08-29T00:00:00"/>
    <x v="2"/>
    <s v="DFCLCIAL07"/>
    <x v="14"/>
    <s v="EXO FR ANNEXE"/>
    <n v="0"/>
    <n v="246.24"/>
    <n v="246.24"/>
    <n v="226.24"/>
    <n v="0"/>
    <n v="-226.24"/>
    <n v="-226.24"/>
    <n v="0"/>
    <n v="246.24"/>
    <n v="100"/>
    <n v="0"/>
    <n v="246.24"/>
    <n v="246.24"/>
    <n v="226.24"/>
    <n v="226.24"/>
    <n v="-226.24"/>
    <n v="-226.24"/>
    <n v="20"/>
    <n v="0"/>
    <n v="100"/>
    <n v="472.48"/>
    <n v="208.84"/>
  </r>
  <r>
    <x v="0"/>
    <s v="Maritime"/>
    <s v="Import"/>
    <x v="6157"/>
    <d v="2024-08-29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8"/>
    <s v="Maritime"/>
    <s v="Import"/>
    <x v="6158"/>
    <d v="2024-08-29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6158"/>
    <d v="2024-08-29T00:00:00"/>
    <x v="6"/>
    <s v="DFCLCIAL06"/>
    <x v="6"/>
    <s v="DROITS DE DOUANE"/>
    <n v="0"/>
    <n v="0"/>
    <n v="0"/>
    <n v="0"/>
    <n v="0"/>
    <n v="0"/>
    <n v="0"/>
    <n v="0"/>
    <n v="0"/>
    <n v="0"/>
    <n v="0"/>
    <n v="112"/>
    <n v="112"/>
    <n v="112"/>
    <n v="112"/>
    <n v="-112"/>
    <n v="-112"/>
    <n v="0"/>
    <n v="0"/>
    <n v="100"/>
    <n v="224"/>
    <n v="200"/>
  </r>
  <r>
    <x v="0"/>
    <s v="Maritime"/>
    <s v="Import"/>
    <x v="6159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160"/>
    <d v="2024-08-29T00:00:00"/>
    <x v="5"/>
    <s v="DFCLCIAL02"/>
    <x v="5"/>
    <s v="DROITS DE PORT DOUAN"/>
    <n v="0"/>
    <n v="0"/>
    <n v="0"/>
    <n v="0"/>
    <n v="0"/>
    <n v="0"/>
    <n v="0"/>
    <n v="0"/>
    <n v="0"/>
    <n v="0"/>
    <n v="0"/>
    <n v="9"/>
    <n v="9"/>
    <n v="9"/>
    <n v="9"/>
    <n v="-9"/>
    <n v="-9"/>
    <n v="0"/>
    <n v="0"/>
    <n v="100"/>
    <n v="18"/>
    <n v="200"/>
  </r>
  <r>
    <x v="0"/>
    <s v="Maritime"/>
    <s v="Import"/>
    <x v="6160"/>
    <d v="2024-08-29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160"/>
    <d v="2024-08-29T00:00:00"/>
    <x v="5"/>
    <s v="DFCLCIAL02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6161"/>
    <d v="2024-08-29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62"/>
    <d v="2024-08-29T00:00:00"/>
    <x v="5"/>
    <s v="DFCLCIAL02"/>
    <x v="0"/>
    <s v="EXO DOUANE"/>
    <n v="0"/>
    <n v="35"/>
    <n v="35"/>
    <n v="0"/>
    <n v="0"/>
    <n v="0"/>
    <n v="0"/>
    <n v="0"/>
    <n v="35"/>
    <n v="100"/>
    <n v="0"/>
    <n v="35"/>
    <n v="35"/>
    <n v="0"/>
    <n v="0"/>
    <n v="0"/>
    <n v="0"/>
    <n v="35"/>
    <n v="0"/>
    <n v="100"/>
    <n v="35"/>
    <n v="0"/>
  </r>
  <r>
    <x v="0"/>
    <s v="Maritime"/>
    <s v="Export"/>
    <x v="6162"/>
    <d v="2024-08-29T00:00:00"/>
    <x v="5"/>
    <s v="DFCLCIAL02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"/>
    <s v="Route"/>
    <s v="Export"/>
    <x v="6163"/>
    <d v="2024-08-29T00:00:00"/>
    <x v="6"/>
    <s v="DFCLCIAL06"/>
    <x v="2"/>
    <s v="TAX TPS ROUTE"/>
    <n v="0"/>
    <n v="750"/>
    <n v="750"/>
    <n v="500"/>
    <n v="0"/>
    <n v="-500"/>
    <n v="-500"/>
    <n v="0"/>
    <n v="750"/>
    <n v="100"/>
    <n v="0"/>
    <n v="750"/>
    <n v="750"/>
    <n v="500"/>
    <n v="500"/>
    <n v="-500"/>
    <n v="-500"/>
    <n v="250"/>
    <n v="0"/>
    <n v="100"/>
    <n v="1250"/>
    <n v="250"/>
  </r>
  <r>
    <x v="8"/>
    <s v="Maritime"/>
    <s v="Import"/>
    <x v="6164"/>
    <d v="2024-08-28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8"/>
    <s v="Maritime"/>
    <s v="Import"/>
    <x v="6165"/>
    <d v="2024-08-29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6166"/>
    <d v="2024-08-29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6167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168"/>
    <d v="2024-08-29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1"/>
    <s v="Route"/>
    <s v="Import"/>
    <x v="6169"/>
    <d v="2024-08-30T00:00:00"/>
    <x v="0"/>
    <s v="DFCLCIAL04"/>
    <x v="16"/>
    <s v="EXO MANUT"/>
    <n v="0"/>
    <n v="91.8"/>
    <n v="91.8"/>
    <n v="0"/>
    <n v="0"/>
    <n v="0"/>
    <n v="0"/>
    <n v="0"/>
    <n v="91.8"/>
    <n v="100"/>
    <n v="0"/>
    <n v="91.8"/>
    <n v="91.8"/>
    <n v="0"/>
    <n v="0"/>
    <n v="0"/>
    <n v="0"/>
    <n v="91.8"/>
    <n v="0"/>
    <n v="100"/>
    <n v="91.8"/>
    <n v="0"/>
  </r>
  <r>
    <x v="11"/>
    <s v="Route"/>
    <s v="Import"/>
    <x v="6169"/>
    <d v="2024-08-30T00:00:00"/>
    <x v="0"/>
    <s v="DFCLCIAL04"/>
    <x v="32"/>
    <s v="EXO STOCKAGE"/>
    <n v="0"/>
    <n v="275.66000000000003"/>
    <n v="275.66000000000003"/>
    <n v="0"/>
    <n v="0"/>
    <n v="0"/>
    <n v="0"/>
    <n v="0"/>
    <n v="275.66000000000003"/>
    <n v="100"/>
    <n v="0"/>
    <n v="275.66000000000003"/>
    <n v="275.66000000000003"/>
    <n v="0"/>
    <n v="0"/>
    <n v="0"/>
    <n v="0"/>
    <n v="275.66000000000003"/>
    <n v="0"/>
    <n v="100"/>
    <n v="275.66000000000003"/>
    <n v="0"/>
  </r>
  <r>
    <x v="0"/>
    <s v="Maritime"/>
    <s v="Export"/>
    <x v="6170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70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171"/>
    <d v="2024-08-3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Export"/>
    <x v="6172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172"/>
    <d v="2024-08-30T00:00:00"/>
    <x v="4"/>
    <s v="DFCLCIAL03"/>
    <x v="0"/>
    <s v="EXO DOUANE"/>
    <n v="0"/>
    <n v="187"/>
    <n v="187"/>
    <n v="0"/>
    <n v="0"/>
    <n v="0"/>
    <n v="0"/>
    <n v="0"/>
    <n v="187"/>
    <n v="100"/>
    <n v="0"/>
    <n v="187"/>
    <n v="187"/>
    <n v="0"/>
    <n v="0"/>
    <n v="0"/>
    <n v="0"/>
    <n v="187"/>
    <n v="0"/>
    <n v="100"/>
    <n v="187"/>
    <n v="0"/>
  </r>
  <r>
    <x v="0"/>
    <s v="Maritime"/>
    <s v="Export"/>
    <x v="6173"/>
    <d v="2024-08-30T00:00:00"/>
    <x v="5"/>
    <s v="DFCLCIAL02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0"/>
    <s v="Maritime"/>
    <s v="Export"/>
    <x v="6173"/>
    <d v="2024-08-30T00:00:00"/>
    <x v="5"/>
    <s v="DFCLCIAL02"/>
    <x v="8"/>
    <s v="EXO TIP"/>
    <n v="0"/>
    <n v="8"/>
    <n v="8"/>
    <n v="0"/>
    <n v="0"/>
    <n v="0"/>
    <n v="0"/>
    <n v="0"/>
    <n v="8"/>
    <n v="100"/>
    <n v="0"/>
    <n v="8"/>
    <n v="8"/>
    <n v="0"/>
    <n v="0"/>
    <n v="0"/>
    <n v="0"/>
    <n v="8"/>
    <n v="0"/>
    <n v="100"/>
    <n v="8"/>
    <n v="0"/>
  </r>
  <r>
    <x v="1"/>
    <s v="Route"/>
    <s v="Import"/>
    <x v="6174"/>
    <d v="2024-08-30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1"/>
    <s v="Route"/>
    <s v="Import"/>
    <x v="6174"/>
    <d v="2024-08-30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1"/>
    <s v="Route"/>
    <s v="Import"/>
    <x v="6175"/>
    <d v="2024-08-30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1"/>
    <s v="Route"/>
    <s v="Import"/>
    <x v="6175"/>
    <d v="2024-08-30T00:00:00"/>
    <x v="2"/>
    <s v="DFCLCIAL07"/>
    <x v="9"/>
    <s v="EUA"/>
    <n v="0"/>
    <n v="260"/>
    <n v="260"/>
    <n v="0"/>
    <n v="0"/>
    <n v="0"/>
    <n v="0"/>
    <n v="0"/>
    <n v="260"/>
    <n v="100"/>
    <n v="0"/>
    <n v="260"/>
    <n v="260"/>
    <n v="0"/>
    <n v="0"/>
    <n v="0"/>
    <n v="0"/>
    <n v="260"/>
    <n v="0"/>
    <n v="100"/>
    <n v="260"/>
    <n v="0"/>
  </r>
  <r>
    <x v="5"/>
    <s v="Maritime"/>
    <s v="Export"/>
    <x v="6176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77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1"/>
    <s v="Route"/>
    <s v="Import"/>
    <x v="6178"/>
    <d v="2024-08-30T00:00:00"/>
    <x v="0"/>
    <s v="DFCLCIAL04"/>
    <x v="31"/>
    <s v="TAX STOCKAG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179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180"/>
    <d v="2024-08-30T00:00:00"/>
    <x v="0"/>
    <s v="DFCLCIAL04"/>
    <x v="0"/>
    <s v="EXO DOUANE"/>
    <n v="0"/>
    <n v="194"/>
    <n v="194"/>
    <n v="0"/>
    <n v="0"/>
    <n v="0"/>
    <n v="0"/>
    <n v="0"/>
    <n v="194"/>
    <n v="100"/>
    <n v="0"/>
    <n v="194"/>
    <n v="194"/>
    <n v="0"/>
    <n v="0"/>
    <n v="0"/>
    <n v="0"/>
    <n v="194"/>
    <n v="0"/>
    <n v="100"/>
    <n v="194"/>
    <n v="0"/>
  </r>
  <r>
    <x v="0"/>
    <s v="Maritime"/>
    <s v="Export"/>
    <x v="6181"/>
    <d v="2024-08-23T00:00:00"/>
    <x v="5"/>
    <s v="DFCLCIAL02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6181"/>
    <d v="2024-08-23T00:00:00"/>
    <x v="5"/>
    <s v="DFCLCIAL02"/>
    <x v="8"/>
    <s v="EXO TIP"/>
    <n v="0"/>
    <n v="13"/>
    <n v="13"/>
    <n v="0"/>
    <n v="0"/>
    <n v="0"/>
    <n v="0"/>
    <n v="0"/>
    <n v="13"/>
    <n v="100"/>
    <n v="0"/>
    <n v="13"/>
    <n v="13"/>
    <n v="0"/>
    <n v="0"/>
    <n v="0"/>
    <n v="0"/>
    <n v="13"/>
    <n v="0"/>
    <n v="100"/>
    <n v="13"/>
    <n v="0"/>
  </r>
  <r>
    <x v="5"/>
    <s v="Maritime"/>
    <s v="Export"/>
    <x v="6182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3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4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5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6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7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8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189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190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6191"/>
    <d v="2024-08-30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6192"/>
    <d v="2024-08-3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11"/>
    <s v="Route"/>
    <s v="Import"/>
    <x v="6193"/>
    <d v="2024-08-30T00:00:00"/>
    <x v="0"/>
    <s v="DFCLCIAL04"/>
    <x v="16"/>
    <s v="EXO MANUT"/>
    <n v="0"/>
    <n v="150.80000000000001"/>
    <n v="150.80000000000001"/>
    <n v="0"/>
    <n v="0"/>
    <n v="0"/>
    <n v="0"/>
    <n v="0"/>
    <n v="150.80000000000001"/>
    <n v="100"/>
    <n v="0"/>
    <n v="150.80000000000001"/>
    <n v="150.80000000000001"/>
    <n v="0"/>
    <n v="0"/>
    <n v="0"/>
    <n v="0"/>
    <n v="150.80000000000001"/>
    <n v="0"/>
    <n v="100"/>
    <n v="150.80000000000001"/>
    <n v="0"/>
  </r>
  <r>
    <x v="5"/>
    <s v="Maritime"/>
    <s v="Export"/>
    <x v="6194"/>
    <d v="2024-08-30T00:00:00"/>
    <x v="6"/>
    <s v="DFCLCIAL06"/>
    <x v="0"/>
    <s v="EXO DOUANE"/>
    <n v="0"/>
    <n v="48"/>
    <n v="48"/>
    <n v="0"/>
    <n v="0"/>
    <n v="0"/>
    <n v="0"/>
    <n v="0"/>
    <n v="48"/>
    <n v="100"/>
    <n v="0"/>
    <n v="48"/>
    <n v="48"/>
    <n v="0"/>
    <n v="0"/>
    <n v="0"/>
    <n v="0"/>
    <n v="48"/>
    <n v="0"/>
    <n v="100"/>
    <n v="48"/>
    <n v="0"/>
  </r>
  <r>
    <x v="11"/>
    <s v="Route"/>
    <s v="Import"/>
    <x v="6195"/>
    <d v="2024-08-30T00:00:00"/>
    <x v="0"/>
    <s v="DFCLCIAL04"/>
    <x v="19"/>
    <s v="TAX MANUT"/>
    <n v="0"/>
    <n v="384"/>
    <n v="384"/>
    <n v="0"/>
    <n v="0"/>
    <n v="0"/>
    <n v="0"/>
    <n v="0"/>
    <n v="384"/>
    <n v="100"/>
    <n v="0"/>
    <n v="384"/>
    <n v="384"/>
    <n v="0"/>
    <n v="0"/>
    <n v="0"/>
    <n v="0"/>
    <n v="384"/>
    <n v="0"/>
    <n v="100"/>
    <n v="384"/>
    <n v="0"/>
  </r>
  <r>
    <x v="11"/>
    <s v="Route"/>
    <s v="Import"/>
    <x v="6195"/>
    <d v="2024-08-30T00:00:00"/>
    <x v="0"/>
    <s v="DFCLCIAL04"/>
    <x v="31"/>
    <s v="TAX STOCKAGE"/>
    <n v="0"/>
    <n v="1079.6500000000001"/>
    <n v="1079.6500000000001"/>
    <n v="0"/>
    <n v="0"/>
    <n v="0"/>
    <n v="0"/>
    <n v="0"/>
    <n v="1079.6500000000001"/>
    <n v="100"/>
    <n v="0"/>
    <n v="1079.6500000000001"/>
    <n v="1079.6500000000001"/>
    <n v="0"/>
    <n v="0"/>
    <n v="0"/>
    <n v="0"/>
    <n v="1079.6500000000001"/>
    <n v="0"/>
    <n v="100"/>
    <n v="1079.6500000000001"/>
    <n v="0"/>
  </r>
  <r>
    <x v="5"/>
    <s v="Maritime"/>
    <s v="Export"/>
    <x v="6196"/>
    <d v="2024-08-3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2"/>
    <s v="Maritime"/>
    <s v="Import"/>
    <x v="6197"/>
    <d v="2024-08-30T00:00:00"/>
    <x v="4"/>
    <s v="DFCLCIAL03"/>
    <x v="31"/>
    <s v="TAX STOCKAGE"/>
    <n v="0"/>
    <n v="300"/>
    <n v="300"/>
    <n v="0"/>
    <n v="0"/>
    <n v="0"/>
    <n v="0"/>
    <n v="0"/>
    <n v="300"/>
    <n v="100"/>
    <n v="0"/>
    <n v="300"/>
    <n v="300"/>
    <n v="0"/>
    <n v="0"/>
    <n v="0"/>
    <n v="0"/>
    <n v="300"/>
    <n v="0"/>
    <n v="100"/>
    <n v="300"/>
    <n v="0"/>
  </r>
  <r>
    <x v="0"/>
    <s v="Maritime"/>
    <s v="Import"/>
    <x v="6198"/>
    <d v="2024-08-30T00:00:00"/>
    <x v="2"/>
    <s v="DFCLCIAL07"/>
    <x v="6"/>
    <s v="DROITS DE DOUANE"/>
    <n v="0"/>
    <n v="0"/>
    <n v="0"/>
    <n v="0"/>
    <n v="0"/>
    <n v="0"/>
    <n v="0"/>
    <n v="0"/>
    <n v="0"/>
    <n v="0"/>
    <n v="0"/>
    <n v="-2491"/>
    <n v="-2491"/>
    <n v="-2491"/>
    <n v="0"/>
    <n v="2491"/>
    <n v="2491"/>
    <n v="-2491"/>
    <n v="0"/>
    <n v="100"/>
    <n v="-4982"/>
    <n v="200"/>
  </r>
  <r>
    <x v="0"/>
    <s v="Maritime"/>
    <s v="Import"/>
    <x v="6198"/>
    <d v="2024-08-30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-2491"/>
    <n v="-2491"/>
    <n v="0"/>
    <n v="2491"/>
    <n v="0"/>
    <n v="0"/>
    <n v="2491"/>
    <n v="0"/>
  </r>
  <r>
    <x v="7"/>
    <s v="Maritime"/>
    <s v="Import"/>
    <x v="6199"/>
    <d v="2024-08-30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11"/>
    <s v="Route"/>
    <s v="Import"/>
    <x v="6200"/>
    <d v="2024-08-30T00:00:00"/>
    <x v="0"/>
    <s v="DFCLCIAL04"/>
    <x v="31"/>
    <s v="TAX STOCKAGE"/>
    <n v="0"/>
    <n v="2310.5"/>
    <n v="2310.5"/>
    <n v="0"/>
    <n v="0"/>
    <n v="0"/>
    <n v="0"/>
    <n v="0"/>
    <n v="2310.5"/>
    <n v="100"/>
    <n v="0"/>
    <n v="2310.5"/>
    <n v="2310.5"/>
    <n v="0"/>
    <n v="0"/>
    <n v="0"/>
    <n v="0"/>
    <n v="2310.5"/>
    <n v="0"/>
    <n v="100"/>
    <n v="2310.5"/>
    <n v="0"/>
  </r>
  <r>
    <x v="5"/>
    <s v="Maritime"/>
    <s v="Export"/>
    <x v="6201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202"/>
    <d v="2024-08-30T00:00:00"/>
    <x v="6"/>
    <s v="DFCLCIAL06"/>
    <x v="9"/>
    <s v="EUA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6203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204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205"/>
    <d v="2024-08-30T00:00:00"/>
    <x v="0"/>
    <s v="DFCLCIAL04"/>
    <x v="0"/>
    <s v="EXO DOUANE"/>
    <n v="0"/>
    <n v="174"/>
    <n v="174"/>
    <n v="0"/>
    <n v="0"/>
    <n v="0"/>
    <n v="0"/>
    <n v="0"/>
    <n v="174"/>
    <n v="100"/>
    <n v="0"/>
    <n v="174"/>
    <n v="174"/>
    <n v="0"/>
    <n v="0"/>
    <n v="0"/>
    <n v="0"/>
    <n v="174"/>
    <n v="0"/>
    <n v="100"/>
    <n v="174"/>
    <n v="0"/>
  </r>
  <r>
    <x v="2"/>
    <s v="Maritime"/>
    <s v="Import"/>
    <x v="6206"/>
    <d v="2024-08-30T00:00:00"/>
    <x v="4"/>
    <s v="DFCLCIAL03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2"/>
    <s v="Maritime"/>
    <s v="Import"/>
    <x v="6206"/>
    <d v="2024-08-30T00:00:00"/>
    <x v="4"/>
    <s v="DFCLCIAL03"/>
    <x v="31"/>
    <s v="TAX STOCKAGE"/>
    <n v="0"/>
    <n v="64.19"/>
    <n v="64.19"/>
    <n v="0"/>
    <n v="0"/>
    <n v="0"/>
    <n v="0"/>
    <n v="0"/>
    <n v="64.19"/>
    <n v="100"/>
    <n v="0"/>
    <n v="64.19"/>
    <n v="64.19"/>
    <n v="0"/>
    <n v="0"/>
    <n v="0"/>
    <n v="0"/>
    <n v="64.19"/>
    <n v="0"/>
    <n v="100"/>
    <n v="64.19"/>
    <n v="0"/>
  </r>
  <r>
    <x v="5"/>
    <s v="Maritime"/>
    <s v="Export"/>
    <x v="6207"/>
    <d v="2024-08-3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6208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209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1"/>
    <s v="Route"/>
    <s v="Import"/>
    <x v="6210"/>
    <d v="2024-08-30T00:00:00"/>
    <x v="0"/>
    <s v="DFCLCIAL04"/>
    <x v="18"/>
    <s v="TAX EMBALLAGE"/>
    <n v="0"/>
    <n v="176"/>
    <n v="176"/>
    <n v="0"/>
    <n v="0"/>
    <n v="0"/>
    <n v="0"/>
    <n v="0"/>
    <n v="176"/>
    <n v="100"/>
    <n v="0"/>
    <n v="176"/>
    <n v="176"/>
    <n v="0"/>
    <n v="0"/>
    <n v="0"/>
    <n v="0"/>
    <n v="176"/>
    <n v="0"/>
    <n v="100"/>
    <n v="176"/>
    <n v="0"/>
  </r>
  <r>
    <x v="11"/>
    <s v="Route"/>
    <s v="Import"/>
    <x v="6210"/>
    <d v="2024-08-30T00:00:00"/>
    <x v="0"/>
    <s v="DFCLCIAL04"/>
    <x v="19"/>
    <s v="TAX MANUT"/>
    <n v="0"/>
    <n v="551.25"/>
    <n v="551.25"/>
    <n v="0"/>
    <n v="0"/>
    <n v="0"/>
    <n v="0"/>
    <n v="0"/>
    <n v="551.25"/>
    <n v="100"/>
    <n v="0"/>
    <n v="551.25"/>
    <n v="551.25"/>
    <n v="0"/>
    <n v="0"/>
    <n v="0"/>
    <n v="0"/>
    <n v="551.25"/>
    <n v="0"/>
    <n v="100"/>
    <n v="551.25"/>
    <n v="0"/>
  </r>
  <r>
    <x v="5"/>
    <s v="Maritime"/>
    <s v="Import"/>
    <x v="6211"/>
    <d v="2024-08-3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6212"/>
    <d v="2024-08-3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6213"/>
    <d v="2024-08-3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6213"/>
    <d v="2024-08-30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5"/>
    <s v="Maritime"/>
    <s v="Export"/>
    <x v="6214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215"/>
    <d v="2024-08-3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11"/>
    <s v="Route"/>
    <s v="Import"/>
    <x v="6216"/>
    <d v="2024-08-30T00:00:00"/>
    <x v="0"/>
    <s v="DFCLCIAL04"/>
    <x v="31"/>
    <s v="TAX STOCKAGE"/>
    <n v="0"/>
    <n v="1152.3"/>
    <n v="1152.3"/>
    <n v="0"/>
    <n v="0"/>
    <n v="0"/>
    <n v="0"/>
    <n v="0"/>
    <n v="1152.3"/>
    <n v="100"/>
    <n v="0"/>
    <n v="1152.3"/>
    <n v="1152.3"/>
    <n v="0"/>
    <n v="0"/>
    <n v="0"/>
    <n v="0"/>
    <n v="1152.3"/>
    <n v="0"/>
    <n v="100"/>
    <n v="1152.3"/>
    <n v="0"/>
  </r>
  <r>
    <x v="11"/>
    <s v="Route"/>
    <s v="Import"/>
    <x v="6216"/>
    <d v="2024-08-30T00:00:00"/>
    <x v="0"/>
    <s v="DFCLCIAL04"/>
    <x v="19"/>
    <s v="TAX MANUT"/>
    <n v="0"/>
    <n v="37.1"/>
    <n v="37.1"/>
    <n v="0"/>
    <n v="0"/>
    <n v="0"/>
    <n v="0"/>
    <n v="0"/>
    <n v="37.1"/>
    <n v="100"/>
    <n v="0"/>
    <n v="37.1"/>
    <n v="37.1"/>
    <n v="0"/>
    <n v="0"/>
    <n v="0"/>
    <n v="0"/>
    <n v="37.1"/>
    <n v="0"/>
    <n v="100"/>
    <n v="37.1"/>
    <n v="0"/>
  </r>
  <r>
    <x v="0"/>
    <s v="Maritime"/>
    <s v="Export"/>
    <x v="6217"/>
    <d v="2024-08-30T00:00:00"/>
    <x v="2"/>
    <s v="DFCLCIAL07"/>
    <x v="0"/>
    <s v="EXO DOUANE"/>
    <n v="0"/>
    <n v="263"/>
    <n v="263"/>
    <n v="0"/>
    <n v="0"/>
    <n v="0"/>
    <n v="0"/>
    <n v="0"/>
    <n v="263"/>
    <n v="100"/>
    <n v="0"/>
    <n v="263"/>
    <n v="263"/>
    <n v="0"/>
    <n v="0"/>
    <n v="0"/>
    <n v="0"/>
    <n v="263"/>
    <n v="0"/>
    <n v="100"/>
    <n v="263"/>
    <n v="0"/>
  </r>
  <r>
    <x v="0"/>
    <s v="Maritime"/>
    <s v="Export"/>
    <x v="6218"/>
    <d v="2024-08-3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11"/>
    <s v="Route"/>
    <s v="Import"/>
    <x v="6219"/>
    <d v="2024-08-30T00:00:00"/>
    <x v="0"/>
    <s v="DFCLCIAL04"/>
    <x v="4"/>
    <s v="TAX  FR ANNEX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1"/>
    <s v="Route"/>
    <s v="Import"/>
    <x v="6219"/>
    <d v="2024-08-30T00:00:00"/>
    <x v="0"/>
    <s v="DFCLCIAL04"/>
    <x v="31"/>
    <s v="TAX STOCKAGE"/>
    <n v="0"/>
    <n v="49.68"/>
    <n v="49.68"/>
    <n v="0"/>
    <n v="0"/>
    <n v="0"/>
    <n v="0"/>
    <n v="0"/>
    <n v="49.68"/>
    <n v="100"/>
    <n v="0"/>
    <n v="49.68"/>
    <n v="49.68"/>
    <n v="0"/>
    <n v="0"/>
    <n v="0"/>
    <n v="0"/>
    <n v="49.68"/>
    <n v="0"/>
    <n v="100"/>
    <n v="49.68"/>
    <n v="0"/>
  </r>
  <r>
    <x v="11"/>
    <s v="Route"/>
    <s v="Import"/>
    <x v="6220"/>
    <d v="2024-08-30T00:00:00"/>
    <x v="0"/>
    <s v="DFCLCIAL04"/>
    <x v="19"/>
    <s v="TAX MANUT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11"/>
    <s v="Route"/>
    <s v="Import"/>
    <x v="6220"/>
    <d v="2024-08-30T00:00:00"/>
    <x v="0"/>
    <s v="DFCLCIAL04"/>
    <x v="31"/>
    <s v="TAX STOCKAG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11"/>
    <s v="Route"/>
    <s v="Import"/>
    <x v="6221"/>
    <d v="2024-08-30T00:00:00"/>
    <x v="0"/>
    <s v="DFCLCIAL04"/>
    <x v="31"/>
    <s v="TAX STOCKAGE"/>
    <n v="0"/>
    <n v="69.75"/>
    <n v="69.75"/>
    <n v="0"/>
    <n v="0"/>
    <n v="0"/>
    <n v="0"/>
    <n v="0"/>
    <n v="69.75"/>
    <n v="100"/>
    <n v="0"/>
    <n v="69.75"/>
    <n v="69.75"/>
    <n v="0"/>
    <n v="0"/>
    <n v="0"/>
    <n v="0"/>
    <n v="69.75"/>
    <n v="0"/>
    <n v="100"/>
    <n v="69.75"/>
    <n v="0"/>
  </r>
  <r>
    <x v="0"/>
    <s v="Maritime"/>
    <s v="Export"/>
    <x v="6222"/>
    <d v="2024-08-30T00:00:00"/>
    <x v="4"/>
    <s v="DFCLCIAL03"/>
    <x v="0"/>
    <s v="EXO DOUANE"/>
    <n v="0"/>
    <n v="113"/>
    <n v="113"/>
    <n v="0"/>
    <n v="0"/>
    <n v="0"/>
    <n v="0"/>
    <n v="0"/>
    <n v="113"/>
    <n v="100"/>
    <n v="0"/>
    <n v="113"/>
    <n v="113"/>
    <n v="0"/>
    <n v="0"/>
    <n v="0"/>
    <n v="0"/>
    <n v="113"/>
    <n v="0"/>
    <n v="100"/>
    <n v="113"/>
    <n v="0"/>
  </r>
  <r>
    <x v="0"/>
    <s v="Maritime"/>
    <s v="Export"/>
    <x v="6222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11"/>
    <s v="Route"/>
    <s v="Import"/>
    <x v="6223"/>
    <d v="2024-08-30T00:00:00"/>
    <x v="0"/>
    <s v="DFCLCIAL04"/>
    <x v="19"/>
    <s v="TAX MANUT"/>
    <n v="0"/>
    <n v="123"/>
    <n v="123"/>
    <n v="0"/>
    <n v="0"/>
    <n v="0"/>
    <n v="0"/>
    <n v="0"/>
    <n v="123"/>
    <n v="100"/>
    <n v="0"/>
    <n v="123"/>
    <n v="123"/>
    <n v="0"/>
    <n v="0"/>
    <n v="0"/>
    <n v="0"/>
    <n v="123"/>
    <n v="0"/>
    <n v="100"/>
    <n v="123"/>
    <n v="0"/>
  </r>
  <r>
    <x v="0"/>
    <s v="Maritime"/>
    <s v="Export"/>
    <x v="6224"/>
    <d v="2024-08-30T00:00:00"/>
    <x v="0"/>
    <s v="DFCLCIAL04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6225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Import"/>
    <x v="6226"/>
    <d v="2024-08-3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27"/>
    <d v="2024-08-30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5"/>
    <s v="Maritime"/>
    <s v="Import"/>
    <x v="6228"/>
    <d v="2024-08-30T00:00:00"/>
    <x v="0"/>
    <s v="DFCLCIAL04"/>
    <x v="7"/>
    <s v="TAX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229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230"/>
    <d v="2024-08-3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1"/>
    <s v="Route"/>
    <s v="Export"/>
    <x v="6231"/>
    <d v="2024-08-30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6232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32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643"/>
    <n v="643"/>
    <n v="643"/>
    <n v="643"/>
    <n v="-643"/>
    <n v="-643"/>
    <n v="0"/>
    <n v="0"/>
    <n v="100"/>
    <n v="1286"/>
    <n v="200"/>
  </r>
  <r>
    <x v="5"/>
    <s v="Maritime"/>
    <s v="Export"/>
    <x v="6233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234"/>
    <d v="2024-08-30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0"/>
    <s v="Maritime"/>
    <s v="Export"/>
    <x v="6235"/>
    <d v="2024-08-3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Export"/>
    <x v="6236"/>
    <d v="2024-08-30T00:00:00"/>
    <x v="6"/>
    <s v="DFCLCIAL06"/>
    <x v="0"/>
    <s v="EXO DOUAN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1"/>
    <s v="Route"/>
    <s v="Export"/>
    <x v="6237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238"/>
    <d v="2024-08-3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239"/>
    <d v="2024-08-30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6240"/>
    <d v="2024-08-3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6241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41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416"/>
    <n v="416"/>
    <n v="416"/>
    <n v="416"/>
    <n v="-416"/>
    <n v="-416"/>
    <n v="0"/>
    <n v="0"/>
    <n v="100"/>
    <n v="832"/>
    <n v="200"/>
  </r>
  <r>
    <x v="5"/>
    <s v="Maritime"/>
    <s v="Export"/>
    <x v="6242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243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6244"/>
    <d v="2024-08-30T00:00:00"/>
    <x v="2"/>
    <s v="DFCLCIAL07"/>
    <x v="9"/>
    <s v="EUA"/>
    <n v="0"/>
    <n v="104"/>
    <n v="104"/>
    <n v="0"/>
    <n v="0"/>
    <n v="0"/>
    <n v="0"/>
    <n v="0"/>
    <n v="104"/>
    <n v="100"/>
    <n v="0"/>
    <n v="104"/>
    <n v="104"/>
    <n v="0"/>
    <n v="0"/>
    <n v="0"/>
    <n v="0"/>
    <n v="104"/>
    <n v="0"/>
    <n v="100"/>
    <n v="104"/>
    <n v="0"/>
  </r>
  <r>
    <x v="1"/>
    <s v="Route"/>
    <s v="Import"/>
    <x v="6244"/>
    <d v="2024-08-30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6245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246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6247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248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1"/>
    <s v="Route"/>
    <s v="Import"/>
    <x v="6249"/>
    <d v="2024-08-30T00:00:00"/>
    <x v="2"/>
    <s v="DFCLCIAL07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6250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777"/>
    <n v="777"/>
    <n v="777"/>
    <n v="777"/>
    <n v="-777"/>
    <n v="-777"/>
    <n v="0"/>
    <n v="0"/>
    <n v="100"/>
    <n v="1554"/>
    <n v="200"/>
  </r>
  <r>
    <x v="5"/>
    <s v="Maritime"/>
    <s v="Import"/>
    <x v="6250"/>
    <d v="2024-08-3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51"/>
    <d v="2024-08-30T00:00:00"/>
    <x v="6"/>
    <s v="DFCLCIAL06"/>
    <x v="6"/>
    <s v="DROITS DE DOUANE"/>
    <n v="0"/>
    <n v="0"/>
    <n v="0"/>
    <n v="0"/>
    <n v="0"/>
    <n v="0"/>
    <n v="0"/>
    <n v="0"/>
    <n v="0"/>
    <n v="0"/>
    <n v="0"/>
    <n v="23"/>
    <n v="23"/>
    <n v="23"/>
    <n v="23"/>
    <n v="-23"/>
    <n v="-23"/>
    <n v="0"/>
    <n v="0"/>
    <n v="100"/>
    <n v="46"/>
    <n v="200"/>
  </r>
  <r>
    <x v="5"/>
    <s v="Maritime"/>
    <s v="Import"/>
    <x v="6251"/>
    <d v="2024-08-3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52"/>
    <d v="2024-08-31T00:00:00"/>
    <x v="0"/>
    <s v="DFCLCIAL04"/>
    <x v="7"/>
    <s v="TAX DOUANE"/>
    <n v="0"/>
    <n v="47"/>
    <n v="47"/>
    <n v="0"/>
    <n v="0"/>
    <n v="0"/>
    <n v="0"/>
    <n v="0"/>
    <n v="47"/>
    <n v="100"/>
    <n v="0"/>
    <n v="47"/>
    <n v="47"/>
    <n v="0"/>
    <n v="0"/>
    <n v="0"/>
    <n v="0"/>
    <n v="47"/>
    <n v="0"/>
    <n v="100"/>
    <n v="47"/>
    <n v="0"/>
  </r>
  <r>
    <x v="5"/>
    <s v="Maritime"/>
    <s v="Export"/>
    <x v="6253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254"/>
    <d v="2024-08-30T00:00:00"/>
    <x v="2"/>
    <s v="DFCLCIAL07"/>
    <x v="9"/>
    <s v="EUA"/>
    <n v="0"/>
    <n v="62"/>
    <n v="62"/>
    <n v="0"/>
    <n v="0"/>
    <n v="0"/>
    <n v="0"/>
    <n v="0"/>
    <n v="62"/>
    <n v="100"/>
    <n v="0"/>
    <n v="62"/>
    <n v="62"/>
    <n v="0"/>
    <n v="0"/>
    <n v="0"/>
    <n v="0"/>
    <n v="62"/>
    <n v="0"/>
    <n v="100"/>
    <n v="62"/>
    <n v="0"/>
  </r>
  <r>
    <x v="1"/>
    <s v="Route"/>
    <s v="Export"/>
    <x v="6255"/>
    <d v="2024-08-30T00:00:00"/>
    <x v="2"/>
    <s v="DFCLCIAL07"/>
    <x v="0"/>
    <s v="EXO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5"/>
    <s v="Maritime"/>
    <s v="Import"/>
    <x v="6256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45"/>
    <n v="45"/>
    <n v="45"/>
    <n v="45"/>
    <n v="-45"/>
    <n v="-45"/>
    <n v="0"/>
    <n v="0"/>
    <n v="100"/>
    <n v="90"/>
    <n v="200"/>
  </r>
  <r>
    <x v="5"/>
    <s v="Maritime"/>
    <s v="Import"/>
    <x v="6256"/>
    <d v="2024-08-31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6257"/>
    <d v="2024-08-30T00:00:00"/>
    <x v="6"/>
    <s v="DFCLCIAL06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5"/>
    <s v="Maritime"/>
    <s v="Export"/>
    <x v="6258"/>
    <d v="2024-08-3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Import"/>
    <x v="6259"/>
    <d v="2024-08-30T00:00:00"/>
    <x v="2"/>
    <s v="DFCLCIAL07"/>
    <x v="0"/>
    <s v="EXO DOUANE"/>
    <n v="0"/>
    <n v="50"/>
    <n v="50"/>
    <n v="24"/>
    <n v="0"/>
    <n v="-24"/>
    <n v="-24"/>
    <n v="0"/>
    <n v="50"/>
    <n v="100"/>
    <n v="0"/>
    <n v="50"/>
    <n v="50"/>
    <n v="24"/>
    <n v="24"/>
    <n v="-24"/>
    <n v="-24"/>
    <n v="26"/>
    <n v="0"/>
    <n v="100"/>
    <n v="74"/>
    <n v="308.33"/>
  </r>
  <r>
    <x v="5"/>
    <s v="Maritime"/>
    <s v="Export"/>
    <x v="6260"/>
    <d v="2024-08-3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5"/>
    <s v="Maritime"/>
    <s v="Export"/>
    <x v="6261"/>
    <d v="2024-08-3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6262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Export"/>
    <x v="6263"/>
    <d v="2024-08-3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Export"/>
    <x v="6264"/>
    <d v="2024-08-3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264"/>
    <d v="2024-08-3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6265"/>
    <d v="2024-08-30T00:00:00"/>
    <x v="6"/>
    <s v="DFCLCIAL06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0"/>
    <s v="Maritime"/>
    <s v="Import"/>
    <x v="6266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267"/>
    <d v="2024-08-3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267"/>
    <d v="2024-08-3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Import"/>
    <x v="6268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6269"/>
    <d v="2024-08-31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Export"/>
    <x v="6270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271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272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273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6274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8"/>
    <s v="Maritime"/>
    <s v="Import"/>
    <x v="6275"/>
    <d v="2024-08-30T00:00:00"/>
    <x v="6"/>
    <s v="DFCLCIAL06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6276"/>
    <d v="2024-08-30T00:00:00"/>
    <x v="4"/>
    <s v="DFCLCIAL03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Export"/>
    <x v="6277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278"/>
    <d v="2024-08-30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79"/>
    <d v="2024-08-31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Export"/>
    <x v="6280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281"/>
    <d v="2024-08-30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81"/>
    <d v="2024-08-30T00:00:00"/>
    <x v="0"/>
    <s v="DFCLCIAL04"/>
    <x v="6"/>
    <s v="DROITS DE DOUANE"/>
    <n v="0"/>
    <n v="0"/>
    <n v="0"/>
    <n v="0"/>
    <n v="0"/>
    <n v="0"/>
    <n v="0"/>
    <n v="0"/>
    <n v="0"/>
    <n v="0"/>
    <n v="0"/>
    <n v="611"/>
    <n v="611"/>
    <n v="611"/>
    <n v="611"/>
    <n v="-611"/>
    <n v="-611"/>
    <n v="0"/>
    <n v="0"/>
    <n v="100"/>
    <n v="1222"/>
    <n v="200"/>
  </r>
  <r>
    <x v="5"/>
    <s v="Maritime"/>
    <s v="Export"/>
    <x v="6282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283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9"/>
    <s v="Aérien"/>
    <s v="Import"/>
    <x v="6284"/>
    <d v="2024-08-30T00:00:00"/>
    <x v="4"/>
    <s v="DFCLCIAL03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9"/>
    <s v="Aérien"/>
    <s v="Import"/>
    <x v="6284"/>
    <d v="2024-08-30T00:00:00"/>
    <x v="4"/>
    <s v="DFCLCIAL03"/>
    <x v="6"/>
    <s v="DROITS DE DOUANE"/>
    <n v="0"/>
    <n v="0"/>
    <n v="0"/>
    <n v="0"/>
    <n v="0"/>
    <n v="0"/>
    <n v="0"/>
    <n v="0"/>
    <n v="0"/>
    <n v="0"/>
    <n v="0"/>
    <n v="147"/>
    <n v="147"/>
    <n v="147"/>
    <n v="147"/>
    <n v="-147"/>
    <n v="-147"/>
    <n v="0"/>
    <n v="0"/>
    <n v="100"/>
    <n v="294"/>
    <n v="200"/>
  </r>
  <r>
    <x v="5"/>
    <s v="Maritime"/>
    <s v="Import"/>
    <x v="6285"/>
    <d v="2024-08-30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6286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287"/>
    <d v="2024-08-31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0"/>
    <s v="Maritime"/>
    <s v="Export"/>
    <x v="6288"/>
    <d v="2024-08-3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11"/>
    <s v="Route"/>
    <s v="Import"/>
    <x v="6289"/>
    <d v="2024-08-30T00:00:00"/>
    <x v="0"/>
    <s v="DFCLCIAL04"/>
    <x v="19"/>
    <s v="TAX MANUT"/>
    <n v="0"/>
    <n v="1005.7"/>
    <n v="1005.7"/>
    <n v="0"/>
    <n v="0"/>
    <n v="0"/>
    <n v="0"/>
    <n v="0"/>
    <n v="1005.7"/>
    <n v="100"/>
    <n v="0"/>
    <n v="1005.7"/>
    <n v="1005.7"/>
    <n v="0"/>
    <n v="0"/>
    <n v="0"/>
    <n v="0"/>
    <n v="1005.7"/>
    <n v="0"/>
    <n v="100"/>
    <n v="1005.7"/>
    <n v="0"/>
  </r>
  <r>
    <x v="11"/>
    <s v="Route"/>
    <s v="Import"/>
    <x v="6290"/>
    <d v="2024-08-30T00:00:00"/>
    <x v="0"/>
    <s v="DFCLCIAL04"/>
    <x v="19"/>
    <s v="TAX MANUT"/>
    <n v="0"/>
    <n v="821.3"/>
    <n v="821.3"/>
    <n v="0"/>
    <n v="0"/>
    <n v="0"/>
    <n v="0"/>
    <n v="0"/>
    <n v="821.3"/>
    <n v="100"/>
    <n v="0"/>
    <n v="821.3"/>
    <n v="821.3"/>
    <n v="0"/>
    <n v="0"/>
    <n v="0"/>
    <n v="0"/>
    <n v="821.3"/>
    <n v="0"/>
    <n v="100"/>
    <n v="821.3"/>
    <n v="0"/>
  </r>
  <r>
    <x v="11"/>
    <s v="Route"/>
    <s v="Import"/>
    <x v="6291"/>
    <d v="2024-08-30T00:00:00"/>
    <x v="0"/>
    <s v="DFCLCIAL04"/>
    <x v="19"/>
    <s v="TAX MANUT"/>
    <n v="0"/>
    <n v="1929.7"/>
    <n v="1929.7"/>
    <n v="0"/>
    <n v="0"/>
    <n v="0"/>
    <n v="0"/>
    <n v="0"/>
    <n v="1929.7"/>
    <n v="100"/>
    <n v="0"/>
    <n v="1929.7"/>
    <n v="1929.7"/>
    <n v="0"/>
    <n v="0"/>
    <n v="0"/>
    <n v="0"/>
    <n v="1929.7"/>
    <n v="0"/>
    <n v="100"/>
    <n v="1929.7"/>
    <n v="0"/>
  </r>
  <r>
    <x v="5"/>
    <s v="Maritime"/>
    <s v="Import"/>
    <x v="6292"/>
    <d v="2024-08-30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Import"/>
    <x v="6293"/>
    <d v="2024-08-30T00:00:00"/>
    <x v="6"/>
    <s v="DFCLCIAL06"/>
    <x v="0"/>
    <s v="EXO DOUANE"/>
    <n v="0"/>
    <n v="110"/>
    <n v="110"/>
    <n v="0"/>
    <n v="0"/>
    <n v="0"/>
    <n v="0"/>
    <n v="0"/>
    <n v="110"/>
    <n v="100"/>
    <n v="0"/>
    <n v="110"/>
    <n v="110"/>
    <n v="0"/>
    <n v="0"/>
    <n v="0"/>
    <n v="0"/>
    <n v="110"/>
    <n v="0"/>
    <n v="100"/>
    <n v="110"/>
    <n v="0"/>
  </r>
  <r>
    <x v="5"/>
    <s v="Maritime"/>
    <s v="Import"/>
    <x v="6294"/>
    <d v="2024-08-30T00:00:00"/>
    <x v="6"/>
    <s v="DFCLCIAL06"/>
    <x v="0"/>
    <s v="EXO DOUANE"/>
    <n v="0"/>
    <n v="220"/>
    <n v="220"/>
    <n v="0"/>
    <n v="0"/>
    <n v="0"/>
    <n v="0"/>
    <n v="0"/>
    <n v="220"/>
    <n v="100"/>
    <n v="0"/>
    <n v="220"/>
    <n v="220"/>
    <n v="0"/>
    <n v="0"/>
    <n v="0"/>
    <n v="0"/>
    <n v="220"/>
    <n v="0"/>
    <n v="100"/>
    <n v="220"/>
    <n v="0"/>
  </r>
  <r>
    <x v="11"/>
    <s v="Route"/>
    <s v="Import"/>
    <x v="6295"/>
    <d v="2024-08-30T00:00:00"/>
    <x v="0"/>
    <s v="DFCLCIAL04"/>
    <x v="19"/>
    <s v="TAX MANUT"/>
    <n v="0"/>
    <n v="518"/>
    <n v="518"/>
    <n v="0"/>
    <n v="0"/>
    <n v="0"/>
    <n v="0"/>
    <n v="0"/>
    <n v="518"/>
    <n v="100"/>
    <n v="0"/>
    <n v="518"/>
    <n v="518"/>
    <n v="0"/>
    <n v="0"/>
    <n v="0"/>
    <n v="0"/>
    <n v="518"/>
    <n v="0"/>
    <n v="100"/>
    <n v="518"/>
    <n v="0"/>
  </r>
  <r>
    <x v="5"/>
    <s v="Maritime"/>
    <s v="Import"/>
    <x v="6296"/>
    <d v="2024-08-30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296"/>
    <d v="2024-08-30T00:00:00"/>
    <x v="0"/>
    <s v="DFCLCIAL04"/>
    <x v="6"/>
    <s v="DROITS DE DOUANE"/>
    <n v="0"/>
    <n v="0"/>
    <n v="0"/>
    <n v="0"/>
    <n v="0"/>
    <n v="0"/>
    <n v="0"/>
    <n v="0"/>
    <n v="0"/>
    <n v="0"/>
    <n v="0"/>
    <n v="13"/>
    <n v="13"/>
    <n v="13"/>
    <n v="13"/>
    <n v="-13"/>
    <n v="-13"/>
    <n v="0"/>
    <n v="0"/>
    <n v="100"/>
    <n v="26"/>
    <n v="200"/>
  </r>
  <r>
    <x v="5"/>
    <s v="Maritime"/>
    <s v="Export"/>
    <x v="6297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1"/>
    <s v="Route"/>
    <s v="Import"/>
    <x v="6298"/>
    <d v="2024-08-30T00:00:00"/>
    <x v="0"/>
    <s v="DFCLCIAL04"/>
    <x v="19"/>
    <s v="TAX MANUT"/>
    <n v="0"/>
    <n v="680.1"/>
    <n v="680.1"/>
    <n v="0"/>
    <n v="0"/>
    <n v="0"/>
    <n v="0"/>
    <n v="0"/>
    <n v="680.1"/>
    <n v="100"/>
    <n v="0"/>
    <n v="680.1"/>
    <n v="680.1"/>
    <n v="0"/>
    <n v="0"/>
    <n v="0"/>
    <n v="0"/>
    <n v="680.1"/>
    <n v="0"/>
    <n v="100"/>
    <n v="680.1"/>
    <n v="0"/>
  </r>
  <r>
    <x v="5"/>
    <s v="Maritime"/>
    <s v="Export"/>
    <x v="6299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300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301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"/>
    <s v="Route"/>
    <s v="Import"/>
    <x v="6302"/>
    <d v="2024-08-30T00:00:00"/>
    <x v="1"/>
    <s v="DFCLCPTA"/>
    <x v="6"/>
    <s v="DROITS DE DOUANE"/>
    <n v="0"/>
    <n v="0"/>
    <n v="0"/>
    <n v="0"/>
    <n v="0"/>
    <n v="0"/>
    <n v="0"/>
    <n v="0"/>
    <n v="0"/>
    <n v="0"/>
    <n v="0"/>
    <n v="0"/>
    <n v="0"/>
    <n v="0"/>
    <n v="-358"/>
    <n v="-358"/>
    <n v="0"/>
    <n v="358"/>
    <n v="0"/>
    <n v="0"/>
    <n v="358"/>
    <n v="0"/>
  </r>
  <r>
    <x v="1"/>
    <s v="Route"/>
    <s v="Import"/>
    <x v="6302"/>
    <d v="2024-08-30T00:00:00"/>
    <x v="2"/>
    <s v="DFCLCIAL07"/>
    <x v="6"/>
    <s v="DROITS DE DOUANE"/>
    <n v="0"/>
    <n v="0"/>
    <n v="0"/>
    <n v="0"/>
    <n v="0"/>
    <n v="0"/>
    <n v="0"/>
    <n v="0"/>
    <n v="0"/>
    <n v="0"/>
    <n v="0"/>
    <n v="0"/>
    <n v="0"/>
    <n v="-358"/>
    <n v="0"/>
    <n v="358"/>
    <n v="358"/>
    <n v="0"/>
    <n v="0"/>
    <n v="0"/>
    <n v="-358"/>
    <n v="100"/>
  </r>
  <r>
    <x v="5"/>
    <s v="Maritime"/>
    <s v="Export"/>
    <x v="6303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304"/>
    <d v="2024-08-3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8"/>
    <s v="Maritime"/>
    <s v="Import"/>
    <x v="6305"/>
    <d v="2024-08-30T00:00:00"/>
    <x v="6"/>
    <s v="DFCLCIAL06"/>
    <x v="6"/>
    <s v="DROITS DE DOUANE"/>
    <n v="0"/>
    <n v="0"/>
    <n v="0"/>
    <n v="0"/>
    <n v="0"/>
    <n v="0"/>
    <n v="0"/>
    <n v="0"/>
    <n v="0"/>
    <n v="0"/>
    <n v="0"/>
    <n v="134"/>
    <n v="134"/>
    <n v="134"/>
    <n v="134"/>
    <n v="-134"/>
    <n v="-134"/>
    <n v="0"/>
    <n v="0"/>
    <n v="100"/>
    <n v="268"/>
    <n v="200"/>
  </r>
  <r>
    <x v="8"/>
    <s v="Maritime"/>
    <s v="Import"/>
    <x v="6305"/>
    <d v="2024-08-30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Export"/>
    <x v="6306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6307"/>
    <d v="2024-08-30T00:00:00"/>
    <x v="4"/>
    <s v="DFCLCIAL03"/>
    <x v="5"/>
    <s v="DROITS DE PORT DOUAN"/>
    <n v="0"/>
    <n v="0"/>
    <n v="0"/>
    <n v="0"/>
    <n v="0"/>
    <n v="0"/>
    <n v="0"/>
    <n v="0"/>
    <n v="0"/>
    <n v="0"/>
    <n v="0"/>
    <n v="5"/>
    <n v="5"/>
    <n v="5"/>
    <n v="5"/>
    <n v="-5"/>
    <n v="-5"/>
    <n v="0"/>
    <n v="0"/>
    <n v="100"/>
    <n v="10"/>
    <n v="200"/>
  </r>
  <r>
    <x v="0"/>
    <s v="Maritime"/>
    <s v="Import"/>
    <x v="6307"/>
    <d v="2024-08-30T00:00:00"/>
    <x v="4"/>
    <s v="DFCLCIAL03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6307"/>
    <d v="2024-08-30T00:00:00"/>
    <x v="4"/>
    <s v="DFCLCIAL03"/>
    <x v="7"/>
    <s v="TAX DOUANE"/>
    <n v="0"/>
    <n v="68"/>
    <n v="68"/>
    <n v="0"/>
    <n v="0"/>
    <n v="0"/>
    <n v="0"/>
    <n v="0"/>
    <n v="68"/>
    <n v="100"/>
    <n v="0"/>
    <n v="68"/>
    <n v="68"/>
    <n v="0"/>
    <n v="0"/>
    <n v="0"/>
    <n v="0"/>
    <n v="68"/>
    <n v="0"/>
    <n v="100"/>
    <n v="68"/>
    <n v="0"/>
  </r>
  <r>
    <x v="0"/>
    <s v="Maritime"/>
    <s v="Import"/>
    <x v="6308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309"/>
    <d v="2024-08-3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Import"/>
    <x v="6310"/>
    <d v="2024-08-31T00:00:00"/>
    <x v="6"/>
    <s v="DFCLCIAL06"/>
    <x v="0"/>
    <s v="EXO DOUANE"/>
    <n v="0"/>
    <n v="611"/>
    <n v="611"/>
    <n v="0"/>
    <n v="0"/>
    <n v="0"/>
    <n v="0"/>
    <n v="0"/>
    <n v="611"/>
    <n v="100"/>
    <n v="0"/>
    <n v="611"/>
    <n v="611"/>
    <n v="0"/>
    <n v="0"/>
    <n v="0"/>
    <n v="0"/>
    <n v="611"/>
    <n v="0"/>
    <n v="100"/>
    <n v="611"/>
    <n v="0"/>
  </r>
  <r>
    <x v="5"/>
    <s v="Maritime"/>
    <s v="Import"/>
    <x v="6310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403"/>
    <n v="403"/>
    <n v="403"/>
    <n v="403"/>
    <n v="-403"/>
    <n v="-403"/>
    <n v="0"/>
    <n v="0"/>
    <n v="100"/>
    <n v="806"/>
    <n v="200"/>
  </r>
  <r>
    <x v="0"/>
    <s v="Maritime"/>
    <s v="Export"/>
    <x v="6311"/>
    <d v="2024-08-30T00:00:00"/>
    <x v="4"/>
    <s v="DFCLCIAL03"/>
    <x v="8"/>
    <s v="EXO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Export"/>
    <x v="6311"/>
    <d v="2024-08-30T00:00:00"/>
    <x v="4"/>
    <s v="DFCLCIAL03"/>
    <x v="0"/>
    <s v="EXO DOUANE"/>
    <n v="0"/>
    <n v="33"/>
    <n v="33"/>
    <n v="0"/>
    <n v="0"/>
    <n v="0"/>
    <n v="0"/>
    <n v="0"/>
    <n v="33"/>
    <n v="100"/>
    <n v="0"/>
    <n v="33"/>
    <n v="33"/>
    <n v="0"/>
    <n v="0"/>
    <n v="0"/>
    <n v="0"/>
    <n v="33"/>
    <n v="0"/>
    <n v="100"/>
    <n v="33"/>
    <n v="0"/>
  </r>
  <r>
    <x v="1"/>
    <s v="Route"/>
    <s v="Export"/>
    <x v="6312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Export"/>
    <x v="6313"/>
    <d v="2024-08-30T00:00:00"/>
    <x v="5"/>
    <s v="DFCLCIAL02"/>
    <x v="0"/>
    <s v="EXO DOUANE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5"/>
    <s v="Maritime"/>
    <s v="Import"/>
    <x v="6314"/>
    <d v="2024-08-31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5"/>
    <s v="Maritime"/>
    <s v="Import"/>
    <x v="6315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1"/>
    <s v="Route"/>
    <s v="Import"/>
    <x v="6316"/>
    <d v="2024-08-30T00:00:00"/>
    <x v="0"/>
    <s v="DFCLCIAL04"/>
    <x v="19"/>
    <s v="TAX MANUT"/>
    <n v="0"/>
    <n v="1852.5"/>
    <n v="1852.5"/>
    <n v="0"/>
    <n v="0"/>
    <n v="0"/>
    <n v="0"/>
    <n v="0"/>
    <n v="1852.5"/>
    <n v="100"/>
    <n v="0"/>
    <n v="1852.5"/>
    <n v="1852.5"/>
    <n v="0"/>
    <n v="0"/>
    <n v="0"/>
    <n v="0"/>
    <n v="1852.5"/>
    <n v="0"/>
    <n v="100"/>
    <n v="1852.5"/>
    <n v="0"/>
  </r>
  <r>
    <x v="0"/>
    <s v="Maritime"/>
    <s v="Import"/>
    <x v="6317"/>
    <d v="2024-08-3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6317"/>
    <d v="2024-08-30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6318"/>
    <d v="2024-08-3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6318"/>
    <d v="2024-08-30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11"/>
    <s v="Route"/>
    <s v="Import"/>
    <x v="6319"/>
    <d v="2024-08-30T00:00:00"/>
    <x v="0"/>
    <s v="DFCLCIAL04"/>
    <x v="19"/>
    <s v="TAX MANUT"/>
    <n v="0"/>
    <n v="765.3"/>
    <n v="765.3"/>
    <n v="0"/>
    <n v="0"/>
    <n v="0"/>
    <n v="0"/>
    <n v="0"/>
    <n v="765.3"/>
    <n v="100"/>
    <n v="0"/>
    <n v="765.3"/>
    <n v="765.3"/>
    <n v="0"/>
    <n v="0"/>
    <n v="0"/>
    <n v="0"/>
    <n v="765.3"/>
    <n v="0"/>
    <n v="100"/>
    <n v="765.3"/>
    <n v="0"/>
  </r>
  <r>
    <x v="0"/>
    <s v="Maritime"/>
    <s v="Import"/>
    <x v="6320"/>
    <d v="2024-08-3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Import"/>
    <x v="6320"/>
    <d v="2024-08-30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11"/>
    <s v="Route"/>
    <s v="Import"/>
    <x v="6321"/>
    <d v="2024-08-30T00:00:00"/>
    <x v="0"/>
    <s v="DFCLCIAL04"/>
    <x v="19"/>
    <s v="TAX MANUT"/>
    <n v="0"/>
    <n v="802.3"/>
    <n v="802.3"/>
    <n v="0"/>
    <n v="0"/>
    <n v="0"/>
    <n v="0"/>
    <n v="0"/>
    <n v="802.3"/>
    <n v="100"/>
    <n v="0"/>
    <n v="802.3"/>
    <n v="802.3"/>
    <n v="0"/>
    <n v="0"/>
    <n v="0"/>
    <n v="0"/>
    <n v="802.3"/>
    <n v="0"/>
    <n v="100"/>
    <n v="802.3"/>
    <n v="0"/>
  </r>
  <r>
    <x v="0"/>
    <s v="Maritime"/>
    <s v="Import"/>
    <x v="6322"/>
    <d v="2024-08-30T00:00:00"/>
    <x v="7"/>
    <s v="DFCLCIAL05"/>
    <x v="10"/>
    <s v="TAX TIP"/>
    <n v="0"/>
    <n v="17"/>
    <n v="17"/>
    <n v="0"/>
    <n v="0"/>
    <n v="0"/>
    <n v="0"/>
    <n v="0"/>
    <n v="17"/>
    <n v="100"/>
    <n v="0"/>
    <n v="17"/>
    <n v="17"/>
    <n v="0"/>
    <n v="0"/>
    <n v="0"/>
    <n v="0"/>
    <n v="17"/>
    <n v="0"/>
    <n v="100"/>
    <n v="17"/>
    <n v="0"/>
  </r>
  <r>
    <x v="0"/>
    <s v="Maritime"/>
    <s v="Import"/>
    <x v="6322"/>
    <d v="2024-08-3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2"/>
    <s v="Maritime"/>
    <s v="Import"/>
    <x v="6323"/>
    <d v="2024-08-30T00:00:00"/>
    <x v="3"/>
    <s v="DFCLCIAL01"/>
    <x v="36"/>
    <s v="AUTO MANUT"/>
    <n v="0"/>
    <n v="126.24"/>
    <n v="126.24"/>
    <n v="0"/>
    <n v="0"/>
    <n v="0"/>
    <n v="0"/>
    <n v="0"/>
    <n v="126.24"/>
    <n v="100"/>
    <n v="0"/>
    <n v="126.24"/>
    <n v="126.24"/>
    <n v="0"/>
    <n v="0"/>
    <n v="0"/>
    <n v="0"/>
    <n v="126.24"/>
    <n v="0"/>
    <n v="100"/>
    <n v="126.24"/>
    <n v="0"/>
  </r>
  <r>
    <x v="2"/>
    <s v="Maritime"/>
    <s v="Import"/>
    <x v="6323"/>
    <d v="2024-08-30T00:00:00"/>
    <x v="3"/>
    <s v="DFCLCIAL01"/>
    <x v="14"/>
    <s v="EXO FR ANNEXE"/>
    <n v="0"/>
    <n v="14858.36"/>
    <n v="14858.36"/>
    <n v="0"/>
    <n v="0"/>
    <n v="0"/>
    <n v="0"/>
    <n v="0"/>
    <n v="14858.36"/>
    <n v="100"/>
    <n v="0"/>
    <n v="14858.36"/>
    <n v="14858.36"/>
    <n v="0"/>
    <n v="0"/>
    <n v="0"/>
    <n v="0"/>
    <n v="14858.36"/>
    <n v="0"/>
    <n v="100"/>
    <n v="14858.36"/>
    <n v="0"/>
  </r>
  <r>
    <x v="2"/>
    <s v="Maritime"/>
    <s v="Import"/>
    <x v="6323"/>
    <d v="2024-08-30T00:00:00"/>
    <x v="3"/>
    <s v="DFCLCIAL01"/>
    <x v="38"/>
    <s v="AUTOL STOCKAGE"/>
    <n v="0"/>
    <n v="15720"/>
    <n v="15720"/>
    <n v="0"/>
    <n v="0"/>
    <n v="0"/>
    <n v="0"/>
    <n v="0"/>
    <n v="15720"/>
    <n v="100"/>
    <n v="0"/>
    <n v="15720"/>
    <n v="15720"/>
    <n v="0"/>
    <n v="0"/>
    <n v="0"/>
    <n v="0"/>
    <n v="15720"/>
    <n v="0"/>
    <n v="100"/>
    <n v="15720"/>
    <n v="0"/>
  </r>
  <r>
    <x v="11"/>
    <s v="Route"/>
    <s v="Import"/>
    <x v="6324"/>
    <d v="2024-08-30T00:00:00"/>
    <x v="0"/>
    <s v="DFCLCIAL04"/>
    <x v="19"/>
    <s v="TAX MANUT"/>
    <n v="0"/>
    <n v="879.3"/>
    <n v="879.3"/>
    <n v="0"/>
    <n v="0"/>
    <n v="0"/>
    <n v="0"/>
    <n v="0"/>
    <n v="879.3"/>
    <n v="100"/>
    <n v="0"/>
    <n v="879.3"/>
    <n v="879.3"/>
    <n v="0"/>
    <n v="0"/>
    <n v="0"/>
    <n v="0"/>
    <n v="879.3"/>
    <n v="0"/>
    <n v="100"/>
    <n v="879.3"/>
    <n v="0"/>
  </r>
  <r>
    <x v="11"/>
    <s v="Route"/>
    <s v="Import"/>
    <x v="6325"/>
    <d v="2024-08-30T00:00:00"/>
    <x v="0"/>
    <s v="DFCLCIAL04"/>
    <x v="19"/>
    <s v="TAX MANUT"/>
    <n v="0"/>
    <n v="2983.2"/>
    <n v="2983.2"/>
    <n v="0"/>
    <n v="0"/>
    <n v="0"/>
    <n v="0"/>
    <n v="0"/>
    <n v="2983.2"/>
    <n v="100"/>
    <n v="0"/>
    <n v="2983.2"/>
    <n v="2983.2"/>
    <n v="0"/>
    <n v="0"/>
    <n v="0"/>
    <n v="0"/>
    <n v="2983.2"/>
    <n v="0"/>
    <n v="100"/>
    <n v="2983.2"/>
    <n v="0"/>
  </r>
  <r>
    <x v="0"/>
    <s v="Maritime"/>
    <s v="Import"/>
    <x v="6326"/>
    <d v="2024-08-30T00:00:00"/>
    <x v="4"/>
    <s v="DFCLCIAL03"/>
    <x v="4"/>
    <s v="TAX  FR ANNEXE"/>
    <n v="0"/>
    <n v="70"/>
    <n v="70"/>
    <n v="0"/>
    <n v="0"/>
    <n v="0"/>
    <n v="0"/>
    <n v="0"/>
    <n v="70"/>
    <n v="100"/>
    <n v="0"/>
    <n v="70"/>
    <n v="70"/>
    <n v="0"/>
    <n v="0"/>
    <n v="0"/>
    <n v="0"/>
    <n v="70"/>
    <n v="0"/>
    <n v="100"/>
    <n v="70"/>
    <n v="0"/>
  </r>
  <r>
    <x v="11"/>
    <s v="Route"/>
    <s v="Import"/>
    <x v="6327"/>
    <d v="2024-08-30T00:00:00"/>
    <x v="0"/>
    <s v="DFCLCIAL04"/>
    <x v="19"/>
    <s v="TAX MANUT"/>
    <n v="0"/>
    <n v="2090.3000000000002"/>
    <n v="2090.3000000000002"/>
    <n v="0"/>
    <n v="0"/>
    <n v="0"/>
    <n v="0"/>
    <n v="0"/>
    <n v="2090.3000000000002"/>
    <n v="100"/>
    <n v="0"/>
    <n v="2090.3000000000002"/>
    <n v="2090.3000000000002"/>
    <n v="0"/>
    <n v="0"/>
    <n v="0"/>
    <n v="0"/>
    <n v="2090.3000000000002"/>
    <n v="0"/>
    <n v="100"/>
    <n v="2090.3000000000002"/>
    <n v="0"/>
  </r>
  <r>
    <x v="5"/>
    <s v="Maritime"/>
    <s v="Import"/>
    <x v="6328"/>
    <d v="2024-08-30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329"/>
    <d v="2024-08-30T00:00:00"/>
    <x v="6"/>
    <s v="DFCLCIAL06"/>
    <x v="6"/>
    <s v="DROITS DE DOUANE"/>
    <n v="0"/>
    <n v="0"/>
    <n v="0"/>
    <n v="0"/>
    <n v="0"/>
    <n v="0"/>
    <n v="0"/>
    <n v="0"/>
    <n v="0"/>
    <n v="0"/>
    <n v="0"/>
    <n v="11"/>
    <n v="11"/>
    <n v="22"/>
    <n v="22"/>
    <n v="-22"/>
    <n v="-22"/>
    <n v="-11"/>
    <n v="0"/>
    <n v="100"/>
    <n v="33"/>
    <n v="150"/>
  </r>
  <r>
    <x v="5"/>
    <s v="Maritime"/>
    <s v="Import"/>
    <x v="6330"/>
    <d v="2024-08-31T00:00:00"/>
    <x v="6"/>
    <s v="DFCLCIAL06"/>
    <x v="0"/>
    <s v="EXO DOUANE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11"/>
    <s v="Route"/>
    <s v="Import"/>
    <x v="6331"/>
    <d v="2024-08-30T00:00:00"/>
    <x v="0"/>
    <s v="DFCLCIAL04"/>
    <x v="19"/>
    <s v="TAX MANUT"/>
    <n v="0"/>
    <n v="1697.1"/>
    <n v="1697.1"/>
    <n v="0"/>
    <n v="0"/>
    <n v="0"/>
    <n v="0"/>
    <n v="0"/>
    <n v="1697.1"/>
    <n v="100"/>
    <n v="0"/>
    <n v="1697.1"/>
    <n v="1697.1"/>
    <n v="0"/>
    <n v="0"/>
    <n v="0"/>
    <n v="0"/>
    <n v="1697.1"/>
    <n v="0"/>
    <n v="100"/>
    <n v="1697.1"/>
    <n v="0"/>
  </r>
  <r>
    <x v="1"/>
    <s v="Route"/>
    <s v="Export"/>
    <x v="6332"/>
    <d v="2024-08-30T00:00:00"/>
    <x v="2"/>
    <s v="DFCLCIAL07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11"/>
    <s v="Route"/>
    <s v="Import"/>
    <x v="6333"/>
    <d v="2024-08-30T00:00:00"/>
    <x v="0"/>
    <s v="DFCLCIAL04"/>
    <x v="19"/>
    <s v="TAX MANUT"/>
    <n v="0"/>
    <n v="1600.9"/>
    <n v="1600.9"/>
    <n v="0"/>
    <n v="0"/>
    <n v="0"/>
    <n v="0"/>
    <n v="0"/>
    <n v="1600.9"/>
    <n v="100"/>
    <n v="0"/>
    <n v="1600.9"/>
    <n v="1600.9"/>
    <n v="0"/>
    <n v="0"/>
    <n v="0"/>
    <n v="0"/>
    <n v="1600.9"/>
    <n v="0"/>
    <n v="100"/>
    <n v="1600.9"/>
    <n v="0"/>
  </r>
  <r>
    <x v="5"/>
    <s v="Maritime"/>
    <s v="Export"/>
    <x v="6334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1"/>
    <s v="Route"/>
    <s v="Import"/>
    <x v="6335"/>
    <d v="2024-08-30T00:00:00"/>
    <x v="0"/>
    <s v="DFCLCIAL04"/>
    <x v="19"/>
    <s v="TAX MANUT"/>
    <n v="0"/>
    <n v="779.3"/>
    <n v="779.3"/>
    <n v="0"/>
    <n v="0"/>
    <n v="0"/>
    <n v="0"/>
    <n v="0"/>
    <n v="779.3"/>
    <n v="100"/>
    <n v="0"/>
    <n v="779.3"/>
    <n v="779.3"/>
    <n v="0"/>
    <n v="0"/>
    <n v="0"/>
    <n v="0"/>
    <n v="779.3"/>
    <n v="0"/>
    <n v="100"/>
    <n v="779.3"/>
    <n v="0"/>
  </r>
  <r>
    <x v="5"/>
    <s v="Maritime"/>
    <s v="Import"/>
    <x v="6336"/>
    <d v="2024-08-30T00:00:00"/>
    <x v="0"/>
    <s v="DFCLCIAL04"/>
    <x v="7"/>
    <s v="TAX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11"/>
    <s v="Route"/>
    <s v="Import"/>
    <x v="6337"/>
    <d v="2024-08-30T00:00:00"/>
    <x v="0"/>
    <s v="DFCLCIAL04"/>
    <x v="19"/>
    <s v="TAX MANUT"/>
    <n v="0"/>
    <n v="624.70000000000005"/>
    <n v="624.70000000000005"/>
    <n v="0"/>
    <n v="0"/>
    <n v="0"/>
    <n v="0"/>
    <n v="0"/>
    <n v="624.70000000000005"/>
    <n v="100"/>
    <n v="0"/>
    <n v="624.70000000000005"/>
    <n v="624.70000000000005"/>
    <n v="0"/>
    <n v="0"/>
    <n v="0"/>
    <n v="0"/>
    <n v="624.70000000000005"/>
    <n v="0"/>
    <n v="100"/>
    <n v="624.70000000000005"/>
    <n v="0"/>
  </r>
  <r>
    <x v="0"/>
    <s v="Maritime"/>
    <s v="Export"/>
    <x v="6338"/>
    <d v="2024-08-30T00:00:00"/>
    <x v="0"/>
    <s v="DFCLCIAL04"/>
    <x v="0"/>
    <s v="EXO DOUANE"/>
    <n v="0"/>
    <n v="37"/>
    <n v="37"/>
    <n v="0"/>
    <n v="0"/>
    <n v="0"/>
    <n v="0"/>
    <n v="0"/>
    <n v="37"/>
    <n v="100"/>
    <n v="0"/>
    <n v="37"/>
    <n v="37"/>
    <n v="0"/>
    <n v="0"/>
    <n v="0"/>
    <n v="0"/>
    <n v="37"/>
    <n v="0"/>
    <n v="100"/>
    <n v="37"/>
    <n v="0"/>
  </r>
  <r>
    <x v="5"/>
    <s v="Maritime"/>
    <s v="Import"/>
    <x v="6339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1"/>
    <s v="Route"/>
    <s v="Import"/>
    <x v="6340"/>
    <d v="2024-08-30T00:00:00"/>
    <x v="0"/>
    <s v="DFCLCIAL04"/>
    <x v="19"/>
    <s v="TAX MANUT"/>
    <n v="0"/>
    <n v="1670.1"/>
    <n v="1670.1"/>
    <n v="0"/>
    <n v="0"/>
    <n v="0"/>
    <n v="0"/>
    <n v="0"/>
    <n v="1670.1"/>
    <n v="100"/>
    <n v="0"/>
    <n v="1670.1"/>
    <n v="1670.1"/>
    <n v="0"/>
    <n v="0"/>
    <n v="0"/>
    <n v="0"/>
    <n v="1670.1"/>
    <n v="0"/>
    <n v="100"/>
    <n v="1670.1"/>
    <n v="0"/>
  </r>
  <r>
    <x v="0"/>
    <s v="Maritime"/>
    <s v="Import"/>
    <x v="6341"/>
    <d v="2024-08-30T00:00:00"/>
    <x v="4"/>
    <s v="DFCLCIAL03"/>
    <x v="14"/>
    <s v="EXO FR ANNEXE"/>
    <n v="0"/>
    <n v="6"/>
    <n v="6"/>
    <n v="0"/>
    <n v="0"/>
    <n v="0"/>
    <n v="0"/>
    <n v="0"/>
    <n v="6"/>
    <n v="100"/>
    <n v="0"/>
    <n v="6"/>
    <n v="6"/>
    <n v="0"/>
    <n v="0"/>
    <n v="0"/>
    <n v="0"/>
    <n v="6"/>
    <n v="0"/>
    <n v="100"/>
    <n v="6"/>
    <n v="0"/>
  </r>
  <r>
    <x v="0"/>
    <s v="Maritime"/>
    <s v="Import"/>
    <x v="6341"/>
    <d v="2024-08-30T00:00:00"/>
    <x v="4"/>
    <s v="DFCLCIAL03"/>
    <x v="0"/>
    <s v="EXO DOUANE"/>
    <n v="0"/>
    <n v="56"/>
    <n v="56"/>
    <n v="0"/>
    <n v="0"/>
    <n v="0"/>
    <n v="0"/>
    <n v="0"/>
    <n v="56"/>
    <n v="100"/>
    <n v="0"/>
    <n v="56"/>
    <n v="56"/>
    <n v="0"/>
    <n v="0"/>
    <n v="0"/>
    <n v="0"/>
    <n v="56"/>
    <n v="0"/>
    <n v="100"/>
    <n v="56"/>
    <n v="0"/>
  </r>
  <r>
    <x v="5"/>
    <s v="Maritime"/>
    <s v="Export"/>
    <x v="6342"/>
    <d v="2024-08-30T00:00:00"/>
    <x v="6"/>
    <s v="DFCLCIAL06"/>
    <x v="0"/>
    <s v="EXO DOUANE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11"/>
    <s v="Route"/>
    <s v="Import"/>
    <x v="6343"/>
    <d v="2024-08-30T00:00:00"/>
    <x v="0"/>
    <s v="DFCLCIAL04"/>
    <x v="19"/>
    <s v="TAX MANUT"/>
    <n v="0"/>
    <n v="1670.3"/>
    <n v="1670.3"/>
    <n v="0"/>
    <n v="0"/>
    <n v="0"/>
    <n v="0"/>
    <n v="0"/>
    <n v="1670.3"/>
    <n v="100"/>
    <n v="0"/>
    <n v="1670.3"/>
    <n v="1670.3"/>
    <n v="0"/>
    <n v="0"/>
    <n v="0"/>
    <n v="0"/>
    <n v="1670.3"/>
    <n v="0"/>
    <n v="100"/>
    <n v="1670.3"/>
    <n v="0"/>
  </r>
  <r>
    <x v="11"/>
    <s v="Route"/>
    <s v="Import"/>
    <x v="6344"/>
    <d v="2024-08-30T00:00:00"/>
    <x v="0"/>
    <s v="DFCLCIAL04"/>
    <x v="19"/>
    <s v="TAX MANUT"/>
    <n v="0"/>
    <n v="1505.3"/>
    <n v="1505.3"/>
    <n v="0"/>
    <n v="0"/>
    <n v="0"/>
    <n v="0"/>
    <n v="0"/>
    <n v="1505.3"/>
    <n v="100"/>
    <n v="0"/>
    <n v="1505.3"/>
    <n v="1505.3"/>
    <n v="0"/>
    <n v="0"/>
    <n v="0"/>
    <n v="0"/>
    <n v="1505.3"/>
    <n v="0"/>
    <n v="100"/>
    <n v="1505.3"/>
    <n v="0"/>
  </r>
  <r>
    <x v="5"/>
    <s v="Maritime"/>
    <s v="Export"/>
    <x v="6345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346"/>
    <d v="2024-08-3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346"/>
    <d v="2024-08-3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6347"/>
    <d v="2024-08-30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6348"/>
    <d v="2024-08-30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Export"/>
    <x v="6349"/>
    <d v="2024-08-30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6350"/>
    <d v="2024-08-30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11"/>
    <s v="Route"/>
    <s v="Import"/>
    <x v="6351"/>
    <d v="2024-08-30T00:00:00"/>
    <x v="0"/>
    <s v="DFCLCIAL04"/>
    <x v="19"/>
    <s v="TAX MANUT"/>
    <n v="0"/>
    <n v="1111.3"/>
    <n v="1111.3"/>
    <n v="0"/>
    <n v="0"/>
    <n v="0"/>
    <n v="0"/>
    <n v="0"/>
    <n v="1111.3"/>
    <n v="100"/>
    <n v="0"/>
    <n v="1111.3"/>
    <n v="1111.3"/>
    <n v="0"/>
    <n v="0"/>
    <n v="0"/>
    <n v="0"/>
    <n v="1111.3"/>
    <n v="0"/>
    <n v="100"/>
    <n v="1111.3"/>
    <n v="0"/>
  </r>
  <r>
    <x v="5"/>
    <s v="Maritime"/>
    <s v="Export"/>
    <x v="6352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353"/>
    <d v="2024-08-30T00:00:00"/>
    <x v="0"/>
    <s v="DFCLCIAL04"/>
    <x v="6"/>
    <s v="DROITS DE DOUANE"/>
    <n v="0"/>
    <n v="0"/>
    <n v="0"/>
    <n v="0"/>
    <n v="0"/>
    <n v="0"/>
    <n v="0"/>
    <n v="0"/>
    <n v="0"/>
    <n v="0"/>
    <n v="0"/>
    <n v="77"/>
    <n v="77"/>
    <n v="77"/>
    <n v="77"/>
    <n v="-77"/>
    <n v="-77"/>
    <n v="0"/>
    <n v="0"/>
    <n v="100"/>
    <n v="154"/>
    <n v="200"/>
  </r>
  <r>
    <x v="5"/>
    <s v="Maritime"/>
    <s v="Import"/>
    <x v="6353"/>
    <d v="2024-08-30T00:00:00"/>
    <x v="0"/>
    <s v="DFCLCIAL04"/>
    <x v="7"/>
    <s v="TAX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354"/>
    <d v="2024-08-31T00:00:00"/>
    <x v="6"/>
    <s v="DFCLCIAL06"/>
    <x v="9"/>
    <s v="EUA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354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138"/>
    <n v="138"/>
    <n v="138"/>
    <n v="138"/>
    <n v="-138"/>
    <n v="-138"/>
    <n v="0"/>
    <n v="0"/>
    <n v="100"/>
    <n v="276"/>
    <n v="200"/>
  </r>
  <r>
    <x v="5"/>
    <s v="Maritime"/>
    <s v="Import"/>
    <x v="6355"/>
    <d v="2024-08-30T00:00:00"/>
    <x v="6"/>
    <s v="DFCLCIAL06"/>
    <x v="7"/>
    <s v="TAX DOUANE"/>
    <n v="0"/>
    <n v="95"/>
    <n v="95"/>
    <n v="46"/>
    <n v="0"/>
    <n v="-46"/>
    <n v="-46"/>
    <n v="0"/>
    <n v="95"/>
    <n v="100"/>
    <n v="0"/>
    <n v="95"/>
    <n v="95"/>
    <n v="46"/>
    <n v="46"/>
    <n v="-46"/>
    <n v="-46"/>
    <n v="49"/>
    <n v="0"/>
    <n v="100"/>
    <n v="141"/>
    <n v="306.52"/>
  </r>
  <r>
    <x v="5"/>
    <s v="Maritime"/>
    <s v="Export"/>
    <x v="6356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357"/>
    <d v="2024-08-30T00:00:00"/>
    <x v="0"/>
    <s v="DFCLCIAL04"/>
    <x v="0"/>
    <s v="EXO DOUANE"/>
    <n v="0"/>
    <n v="136"/>
    <n v="136"/>
    <n v="0"/>
    <n v="0"/>
    <n v="0"/>
    <n v="0"/>
    <n v="0"/>
    <n v="136"/>
    <n v="100"/>
    <n v="0"/>
    <n v="136"/>
    <n v="136"/>
    <n v="0"/>
    <n v="0"/>
    <n v="0"/>
    <n v="0"/>
    <n v="136"/>
    <n v="0"/>
    <n v="100"/>
    <n v="136"/>
    <n v="0"/>
  </r>
  <r>
    <x v="5"/>
    <s v="Maritime"/>
    <s v="Export"/>
    <x v="6358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2"/>
    <s v="Maritime"/>
    <s v="Import"/>
    <x v="6359"/>
    <d v="2024-08-30T00:00:00"/>
    <x v="3"/>
    <s v="DFCLCIAL01"/>
    <x v="31"/>
    <s v="TAX STOCKAGE"/>
    <n v="0"/>
    <n v="1861.39"/>
    <n v="1861.39"/>
    <n v="0"/>
    <n v="0"/>
    <n v="0"/>
    <n v="0"/>
    <n v="0"/>
    <n v="1861.39"/>
    <n v="100"/>
    <n v="0"/>
    <n v="1861.39"/>
    <n v="1861.39"/>
    <n v="0"/>
    <n v="0"/>
    <n v="0"/>
    <n v="0"/>
    <n v="1861.39"/>
    <n v="0"/>
    <n v="100"/>
    <n v="1861.39"/>
    <n v="0"/>
  </r>
  <r>
    <x v="0"/>
    <s v="Maritime"/>
    <s v="Export"/>
    <x v="6360"/>
    <d v="2024-08-30T00:00:00"/>
    <x v="0"/>
    <s v="DFCLCIAL04"/>
    <x v="0"/>
    <s v="EXO DOUANE"/>
    <n v="0"/>
    <n v="122"/>
    <n v="122"/>
    <n v="0"/>
    <n v="0"/>
    <n v="0"/>
    <n v="0"/>
    <n v="0"/>
    <n v="122"/>
    <n v="100"/>
    <n v="0"/>
    <n v="122"/>
    <n v="122"/>
    <n v="0"/>
    <n v="0"/>
    <n v="0"/>
    <n v="0"/>
    <n v="122"/>
    <n v="0"/>
    <n v="100"/>
    <n v="122"/>
    <n v="0"/>
  </r>
  <r>
    <x v="0"/>
    <s v="Maritime"/>
    <s v="Export"/>
    <x v="6361"/>
    <d v="2024-08-3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361"/>
    <d v="2024-08-3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1"/>
    <s v="Route"/>
    <s v="Export"/>
    <x v="6362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363"/>
    <d v="2024-08-30T00:00:00"/>
    <x v="7"/>
    <s v="DFCLCIAL05"/>
    <x v="5"/>
    <s v="DROITS DE PORT DOUAN"/>
    <n v="0"/>
    <n v="0"/>
    <n v="0"/>
    <n v="0"/>
    <n v="0"/>
    <n v="0"/>
    <n v="0"/>
    <n v="0"/>
    <n v="0"/>
    <n v="0"/>
    <n v="0"/>
    <n v="6"/>
    <n v="6"/>
    <n v="5"/>
    <n v="5"/>
    <n v="-5"/>
    <n v="-5"/>
    <n v="1"/>
    <n v="0"/>
    <n v="100"/>
    <n v="11"/>
    <n v="220"/>
  </r>
  <r>
    <x v="0"/>
    <s v="Maritime"/>
    <s v="Export"/>
    <x v="6363"/>
    <d v="2024-08-30T00:00:00"/>
    <x v="7"/>
    <s v="DFCLCIAL05"/>
    <x v="0"/>
    <s v="EXO DOUANE"/>
    <n v="0"/>
    <n v="155"/>
    <n v="155"/>
    <n v="0"/>
    <n v="0"/>
    <n v="0"/>
    <n v="0"/>
    <n v="0"/>
    <n v="155"/>
    <n v="100"/>
    <n v="0"/>
    <n v="155"/>
    <n v="155"/>
    <n v="0"/>
    <n v="0"/>
    <n v="0"/>
    <n v="0"/>
    <n v="155"/>
    <n v="0"/>
    <n v="100"/>
    <n v="155"/>
    <n v="0"/>
  </r>
  <r>
    <x v="0"/>
    <s v="Maritime"/>
    <s v="Export"/>
    <x v="6363"/>
    <d v="2024-08-30T00:00:00"/>
    <x v="7"/>
    <s v="DFCLCIAL05"/>
    <x v="10"/>
    <s v="TAX TIP"/>
    <n v="0"/>
    <n v="27"/>
    <n v="27"/>
    <n v="0"/>
    <n v="0"/>
    <n v="0"/>
    <n v="0"/>
    <n v="0"/>
    <n v="27"/>
    <n v="100"/>
    <n v="0"/>
    <n v="27"/>
    <n v="27"/>
    <n v="0"/>
    <n v="0"/>
    <n v="0"/>
    <n v="0"/>
    <n v="27"/>
    <n v="0"/>
    <n v="100"/>
    <n v="27"/>
    <n v="0"/>
  </r>
  <r>
    <x v="0"/>
    <s v="Maritime"/>
    <s v="Export"/>
    <x v="6364"/>
    <d v="2024-08-30T00:00:00"/>
    <x v="5"/>
    <s v="DFCLCIAL02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364"/>
    <d v="2024-08-30T00:00:00"/>
    <x v="5"/>
    <s v="DFCLCIAL02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365"/>
    <d v="2024-08-30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5"/>
    <s v="Maritime"/>
    <s v="Export"/>
    <x v="6366"/>
    <d v="2024-08-3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367"/>
    <d v="2024-08-30T00:00:00"/>
    <x v="2"/>
    <s v="DFCLCIAL07"/>
    <x v="0"/>
    <s v="EXO DOUANE"/>
    <n v="0"/>
    <n v="20"/>
    <n v="20"/>
    <n v="0"/>
    <n v="0"/>
    <n v="0"/>
    <n v="0"/>
    <n v="0"/>
    <n v="20"/>
    <n v="100"/>
    <n v="0"/>
    <n v="20"/>
    <n v="20"/>
    <n v="0"/>
    <n v="0"/>
    <n v="0"/>
    <n v="0"/>
    <n v="20"/>
    <n v="0"/>
    <n v="100"/>
    <n v="20"/>
    <n v="0"/>
  </r>
  <r>
    <x v="11"/>
    <s v="Route"/>
    <s v="Import"/>
    <x v="6368"/>
    <d v="2024-08-30T00:00:00"/>
    <x v="0"/>
    <s v="DFCLCIAL04"/>
    <x v="19"/>
    <s v="TAX MANUT"/>
    <n v="0"/>
    <n v="1232.5"/>
    <n v="1232.5"/>
    <n v="0"/>
    <n v="0"/>
    <n v="0"/>
    <n v="0"/>
    <n v="0"/>
    <n v="1232.5"/>
    <n v="100"/>
    <n v="0"/>
    <n v="1232.5"/>
    <n v="1232.5"/>
    <n v="0"/>
    <n v="0"/>
    <n v="0"/>
    <n v="0"/>
    <n v="1232.5"/>
    <n v="0"/>
    <n v="100"/>
    <n v="1232.5"/>
    <n v="0"/>
  </r>
  <r>
    <x v="0"/>
    <s v="Maritime"/>
    <s v="Import"/>
    <x v="6369"/>
    <d v="2024-08-30T00:00:00"/>
    <x v="2"/>
    <s v="DFCLCIAL07"/>
    <x v="0"/>
    <s v="EXO DOUANE"/>
    <n v="0"/>
    <n v="43"/>
    <n v="43"/>
    <n v="0"/>
    <n v="0"/>
    <n v="0"/>
    <n v="0"/>
    <n v="0"/>
    <n v="43"/>
    <n v="100"/>
    <n v="0"/>
    <n v="43"/>
    <n v="43"/>
    <n v="0"/>
    <n v="0"/>
    <n v="0"/>
    <n v="0"/>
    <n v="43"/>
    <n v="0"/>
    <n v="100"/>
    <n v="43"/>
    <n v="0"/>
  </r>
  <r>
    <x v="5"/>
    <s v="Maritime"/>
    <s v="Import"/>
    <x v="6370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111"/>
    <n v="111"/>
    <n v="111"/>
    <n v="111"/>
    <n v="-111"/>
    <n v="-111"/>
    <n v="0"/>
    <n v="0"/>
    <n v="100"/>
    <n v="222"/>
    <n v="200"/>
  </r>
  <r>
    <x v="5"/>
    <s v="Maritime"/>
    <s v="Import"/>
    <x v="6370"/>
    <d v="2024-08-31T00:00:00"/>
    <x v="6"/>
    <s v="DFCLCIAL06"/>
    <x v="0"/>
    <s v="EXO DOUANE"/>
    <n v="0"/>
    <n v="160"/>
    <n v="160"/>
    <n v="0"/>
    <n v="0"/>
    <n v="0"/>
    <n v="0"/>
    <n v="0"/>
    <n v="160"/>
    <n v="100"/>
    <n v="0"/>
    <n v="160"/>
    <n v="160"/>
    <n v="0"/>
    <n v="0"/>
    <n v="0"/>
    <n v="0"/>
    <n v="160"/>
    <n v="0"/>
    <n v="100"/>
    <n v="160"/>
    <n v="0"/>
  </r>
  <r>
    <x v="0"/>
    <s v="Maritime"/>
    <s v="Import"/>
    <x v="6371"/>
    <d v="2024-08-30T00:00:00"/>
    <x v="0"/>
    <s v="DFCLCIAL04"/>
    <x v="6"/>
    <s v="DROITS DE DOUANE"/>
    <n v="0"/>
    <n v="0"/>
    <n v="0"/>
    <n v="0"/>
    <n v="0"/>
    <n v="0"/>
    <n v="0"/>
    <n v="0"/>
    <n v="0"/>
    <n v="0"/>
    <n v="0"/>
    <n v="1"/>
    <n v="1"/>
    <n v="1"/>
    <n v="1"/>
    <n v="-1"/>
    <n v="-1"/>
    <n v="0"/>
    <n v="0"/>
    <n v="100"/>
    <n v="2"/>
    <n v="200"/>
  </r>
  <r>
    <x v="0"/>
    <s v="Maritime"/>
    <s v="Import"/>
    <x v="6371"/>
    <d v="2024-08-30T00:00:00"/>
    <x v="0"/>
    <s v="DFCLCIAL04"/>
    <x v="7"/>
    <s v="TAX DOUANE"/>
    <n v="0"/>
    <n v="57"/>
    <n v="57"/>
    <n v="0"/>
    <n v="0"/>
    <n v="0"/>
    <n v="0"/>
    <n v="0"/>
    <n v="57"/>
    <n v="100"/>
    <n v="0"/>
    <n v="57"/>
    <n v="57"/>
    <n v="0"/>
    <n v="0"/>
    <n v="0"/>
    <n v="0"/>
    <n v="57"/>
    <n v="0"/>
    <n v="100"/>
    <n v="57"/>
    <n v="0"/>
  </r>
  <r>
    <x v="5"/>
    <s v="Maritime"/>
    <s v="Export"/>
    <x v="6372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Export"/>
    <x v="6373"/>
    <d v="2024-08-30T00:00:00"/>
    <x v="0"/>
    <s v="DFCLCIAL04"/>
    <x v="0"/>
    <s v="EXO DOUANE"/>
    <n v="0"/>
    <n v="42"/>
    <n v="42"/>
    <n v="0"/>
    <n v="0"/>
    <n v="0"/>
    <n v="0"/>
    <n v="0"/>
    <n v="42"/>
    <n v="100"/>
    <n v="0"/>
    <n v="42"/>
    <n v="42"/>
    <n v="0"/>
    <n v="0"/>
    <n v="0"/>
    <n v="0"/>
    <n v="42"/>
    <n v="0"/>
    <n v="100"/>
    <n v="42"/>
    <n v="0"/>
  </r>
  <r>
    <x v="5"/>
    <s v="Maritime"/>
    <s v="Import"/>
    <x v="6374"/>
    <d v="2024-08-30T00:00:00"/>
    <x v="6"/>
    <s v="DFCLCIAL06"/>
    <x v="0"/>
    <s v="EXO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5"/>
    <s v="Maritime"/>
    <s v="Import"/>
    <x v="6375"/>
    <d v="2024-08-30T00:00:00"/>
    <x v="2"/>
    <s v="DFCLCIAL07"/>
    <x v="9"/>
    <s v="EUA"/>
    <n v="0"/>
    <n v="80"/>
    <n v="80"/>
    <n v="0"/>
    <n v="0"/>
    <n v="0"/>
    <n v="0"/>
    <n v="0"/>
    <n v="80"/>
    <n v="100"/>
    <n v="0"/>
    <n v="80"/>
    <n v="80"/>
    <n v="0"/>
    <n v="0"/>
    <n v="0"/>
    <n v="0"/>
    <n v="80"/>
    <n v="0"/>
    <n v="100"/>
    <n v="80"/>
    <n v="0"/>
  </r>
  <r>
    <x v="0"/>
    <s v="Maritime"/>
    <s v="Import"/>
    <x v="6376"/>
    <d v="2024-08-30T00:00:00"/>
    <x v="3"/>
    <s v="DFCLEXP01"/>
    <x v="7"/>
    <s v="TAX DOUANE"/>
    <n v="0"/>
    <n v="1612"/>
    <n v="1612"/>
    <n v="0"/>
    <n v="0"/>
    <n v="0"/>
    <n v="0"/>
    <n v="0"/>
    <n v="1612"/>
    <n v="100"/>
    <n v="0"/>
    <n v="1612"/>
    <n v="1612"/>
    <n v="0"/>
    <n v="0"/>
    <n v="0"/>
    <n v="0"/>
    <n v="1612"/>
    <n v="0"/>
    <n v="100"/>
    <n v="1612"/>
    <n v="0"/>
  </r>
  <r>
    <x v="0"/>
    <s v="Maritime"/>
    <s v="Import"/>
    <x v="6377"/>
    <d v="2024-08-30T00:00:00"/>
    <x v="3"/>
    <s v="DFCLEXP01"/>
    <x v="7"/>
    <s v="TAX DOUANE"/>
    <n v="0"/>
    <n v="1248"/>
    <n v="1248"/>
    <n v="0"/>
    <n v="0"/>
    <n v="0"/>
    <n v="0"/>
    <n v="0"/>
    <n v="1248"/>
    <n v="100"/>
    <n v="0"/>
    <n v="1248"/>
    <n v="1248"/>
    <n v="0"/>
    <n v="0"/>
    <n v="0"/>
    <n v="0"/>
    <n v="1248"/>
    <n v="0"/>
    <n v="100"/>
    <n v="1248"/>
    <n v="0"/>
  </r>
  <r>
    <x v="0"/>
    <s v="Maritime"/>
    <s v="Export"/>
    <x v="6378"/>
    <d v="2024-08-30T00:00:00"/>
    <x v="0"/>
    <s v="DFCLCIAL04"/>
    <x v="0"/>
    <s v="EXO DOUANE"/>
    <n v="0"/>
    <n v="106"/>
    <n v="106"/>
    <n v="0"/>
    <n v="0"/>
    <n v="0"/>
    <n v="0"/>
    <n v="0"/>
    <n v="106"/>
    <n v="100"/>
    <n v="0"/>
    <n v="106"/>
    <n v="106"/>
    <n v="0"/>
    <n v="0"/>
    <n v="0"/>
    <n v="0"/>
    <n v="106"/>
    <n v="0"/>
    <n v="100"/>
    <n v="106"/>
    <n v="0"/>
  </r>
  <r>
    <x v="5"/>
    <s v="Maritime"/>
    <s v="Export"/>
    <x v="6379"/>
    <d v="2024-08-30T00:00:00"/>
    <x v="0"/>
    <s v="DFCLCIAL04"/>
    <x v="0"/>
    <s v="EXO DOUANE"/>
    <n v="0"/>
    <n v="30"/>
    <n v="30"/>
    <n v="0"/>
    <n v="0"/>
    <n v="0"/>
    <n v="0"/>
    <n v="0"/>
    <n v="30"/>
    <n v="100"/>
    <n v="0"/>
    <n v="30"/>
    <n v="30"/>
    <n v="0"/>
    <n v="0"/>
    <n v="0"/>
    <n v="0"/>
    <n v="30"/>
    <n v="0"/>
    <n v="100"/>
    <n v="30"/>
    <n v="0"/>
  </r>
  <r>
    <x v="0"/>
    <s v="Maritime"/>
    <s v="Export"/>
    <x v="6380"/>
    <d v="2024-08-30T00:00:00"/>
    <x v="0"/>
    <s v="DFCLCIAL04"/>
    <x v="0"/>
    <s v="EXO DOUANE"/>
    <n v="0"/>
    <n v="106"/>
    <n v="106"/>
    <n v="0"/>
    <n v="0"/>
    <n v="0"/>
    <n v="0"/>
    <n v="0"/>
    <n v="106"/>
    <n v="100"/>
    <n v="0"/>
    <n v="106"/>
    <n v="106"/>
    <n v="0"/>
    <n v="0"/>
    <n v="0"/>
    <n v="0"/>
    <n v="106"/>
    <n v="0"/>
    <n v="100"/>
    <n v="106"/>
    <n v="0"/>
  </r>
  <r>
    <x v="5"/>
    <s v="Maritime"/>
    <s v="Export"/>
    <x v="6381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382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383"/>
    <d v="2024-08-30T00:00:00"/>
    <x v="0"/>
    <s v="DFCLCIAL04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5"/>
    <s v="Maritime"/>
    <s v="Import"/>
    <x v="6384"/>
    <d v="2024-08-30T00:00:00"/>
    <x v="2"/>
    <s v="DFCLCIAL07"/>
    <x v="22"/>
    <s v="AUTOL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0"/>
    <s v="Maritime"/>
    <s v="Export"/>
    <x v="6385"/>
    <d v="2024-08-30T00:00:00"/>
    <x v="5"/>
    <s v="DFCLCIAL02"/>
    <x v="0"/>
    <s v="EXO DOUANE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5"/>
    <s v="Maritime"/>
    <s v="Export"/>
    <x v="6386"/>
    <d v="2024-08-3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387"/>
    <d v="2024-08-3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388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Export"/>
    <x v="6389"/>
    <d v="2024-08-30T00:00:00"/>
    <x v="2"/>
    <s v="DFCLCIAL07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390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6391"/>
    <d v="2024-08-30T00:00:00"/>
    <x v="2"/>
    <s v="DFCLCIAL07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6392"/>
    <d v="2024-08-30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0"/>
    <s v="Maritime"/>
    <s v="Export"/>
    <x v="6393"/>
    <d v="2024-08-30T00:00:00"/>
    <x v="2"/>
    <s v="DFCLCIAL07"/>
    <x v="0"/>
    <s v="EXO DOUANE"/>
    <n v="0"/>
    <n v="94"/>
    <n v="94"/>
    <n v="0"/>
    <n v="0"/>
    <n v="0"/>
    <n v="0"/>
    <n v="0"/>
    <n v="94"/>
    <n v="100"/>
    <n v="0"/>
    <n v="94"/>
    <n v="94"/>
    <n v="0"/>
    <n v="0"/>
    <n v="0"/>
    <n v="0"/>
    <n v="94"/>
    <n v="0"/>
    <n v="100"/>
    <n v="94"/>
    <n v="0"/>
  </r>
  <r>
    <x v="5"/>
    <s v="Maritime"/>
    <s v="Export"/>
    <x v="6394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395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396"/>
    <d v="2024-08-30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Import"/>
    <x v="6397"/>
    <d v="2024-08-30T00:00:00"/>
    <x v="2"/>
    <s v="DFCLCIAL07"/>
    <x v="0"/>
    <s v="EXO DOUANE"/>
    <n v="0"/>
    <n v="200"/>
    <n v="200"/>
    <n v="96"/>
    <n v="0"/>
    <n v="-96"/>
    <n v="-96"/>
    <n v="0"/>
    <n v="200"/>
    <n v="100"/>
    <n v="0"/>
    <n v="200"/>
    <n v="200"/>
    <n v="96"/>
    <n v="96"/>
    <n v="-96"/>
    <n v="-96"/>
    <n v="104"/>
    <n v="0"/>
    <n v="100"/>
    <n v="296"/>
    <n v="308.33"/>
  </r>
  <r>
    <x v="5"/>
    <s v="Maritime"/>
    <s v="Import"/>
    <x v="6398"/>
    <d v="2024-08-30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6398"/>
    <d v="2024-08-30T00:00:00"/>
    <x v="6"/>
    <s v="DFCLCIAL06"/>
    <x v="6"/>
    <s v="DROITS DE DOUANE"/>
    <n v="0"/>
    <n v="0"/>
    <n v="0"/>
    <n v="0"/>
    <n v="0"/>
    <n v="0"/>
    <n v="0"/>
    <n v="0"/>
    <n v="0"/>
    <n v="0"/>
    <n v="0"/>
    <n v="52"/>
    <n v="52"/>
    <n v="52"/>
    <n v="52"/>
    <n v="-52"/>
    <n v="-52"/>
    <n v="0"/>
    <n v="0"/>
    <n v="100"/>
    <n v="104"/>
    <n v="200"/>
  </r>
  <r>
    <x v="5"/>
    <s v="Maritime"/>
    <s v="Import"/>
    <x v="6399"/>
    <d v="2024-08-30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Export"/>
    <x v="6400"/>
    <d v="2024-08-30T00:00:00"/>
    <x v="6"/>
    <s v="DFCLCIAL06"/>
    <x v="0"/>
    <s v="EXO DOUANE"/>
    <n v="0"/>
    <n v="185"/>
    <n v="185"/>
    <n v="0"/>
    <n v="0"/>
    <n v="0"/>
    <n v="0"/>
    <n v="0"/>
    <n v="185"/>
    <n v="100"/>
    <n v="0"/>
    <n v="185"/>
    <n v="185"/>
    <n v="0"/>
    <n v="0"/>
    <n v="0"/>
    <n v="0"/>
    <n v="185"/>
    <n v="0"/>
    <n v="100"/>
    <n v="185"/>
    <n v="0"/>
  </r>
  <r>
    <x v="5"/>
    <s v="Maritime"/>
    <s v="Import"/>
    <x v="6401"/>
    <d v="2024-08-30T00:00:00"/>
    <x v="6"/>
    <s v="DFCLCIAL06"/>
    <x v="0"/>
    <s v="EXO DOUANE"/>
    <n v="0"/>
    <n v="85"/>
    <n v="85"/>
    <n v="0"/>
    <n v="0"/>
    <n v="0"/>
    <n v="0"/>
    <n v="0"/>
    <n v="85"/>
    <n v="100"/>
    <n v="0"/>
    <n v="85"/>
    <n v="85"/>
    <n v="0"/>
    <n v="0"/>
    <n v="0"/>
    <n v="0"/>
    <n v="85"/>
    <n v="0"/>
    <n v="100"/>
    <n v="85"/>
    <n v="0"/>
  </r>
  <r>
    <x v="5"/>
    <s v="Maritime"/>
    <s v="Import"/>
    <x v="6402"/>
    <d v="2024-08-30T00:00:00"/>
    <x v="6"/>
    <s v="DFCLCIAL06"/>
    <x v="0"/>
    <s v="EXO DOUANE"/>
    <n v="0"/>
    <n v="190"/>
    <n v="190"/>
    <n v="0"/>
    <n v="0"/>
    <n v="0"/>
    <n v="0"/>
    <n v="0"/>
    <n v="190"/>
    <n v="100"/>
    <n v="0"/>
    <n v="190"/>
    <n v="190"/>
    <n v="0"/>
    <n v="0"/>
    <n v="0"/>
    <n v="0"/>
    <n v="190"/>
    <n v="0"/>
    <n v="100"/>
    <n v="190"/>
    <n v="0"/>
  </r>
  <r>
    <x v="5"/>
    <s v="Maritime"/>
    <s v="Export"/>
    <x v="6403"/>
    <d v="2024-08-3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11"/>
    <s v="Route"/>
    <s v="Import"/>
    <x v="6404"/>
    <d v="2024-08-31T00:00:00"/>
    <x v="0"/>
    <s v="DFCLCIAL04"/>
    <x v="31"/>
    <s v="TAX STOCKAGE"/>
    <n v="0"/>
    <n v="4248.78"/>
    <n v="4248.78"/>
    <n v="0"/>
    <n v="0"/>
    <n v="0"/>
    <n v="0"/>
    <n v="0"/>
    <n v="4248.78"/>
    <n v="100"/>
    <n v="0"/>
    <n v="4248.78"/>
    <n v="4248.78"/>
    <n v="0"/>
    <n v="0"/>
    <n v="0"/>
    <n v="0"/>
    <n v="4248.78"/>
    <n v="0"/>
    <n v="100"/>
    <n v="4248.78"/>
    <n v="0"/>
  </r>
  <r>
    <x v="11"/>
    <s v="Route"/>
    <s v="Import"/>
    <x v="6404"/>
    <d v="2024-08-31T00:00:00"/>
    <x v="0"/>
    <s v="DFCLCIAL04"/>
    <x v="19"/>
    <s v="TAX MANUT"/>
    <n v="0"/>
    <n v="412.5"/>
    <n v="412.5"/>
    <n v="0"/>
    <n v="0"/>
    <n v="0"/>
    <n v="0"/>
    <n v="0"/>
    <n v="412.5"/>
    <n v="100"/>
    <n v="0"/>
    <n v="412.5"/>
    <n v="412.5"/>
    <n v="0"/>
    <n v="0"/>
    <n v="0"/>
    <n v="0"/>
    <n v="412.5"/>
    <n v="0"/>
    <n v="100"/>
    <n v="412.5"/>
    <n v="0"/>
  </r>
  <r>
    <x v="5"/>
    <s v="Maritime"/>
    <s v="Import"/>
    <x v="6405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56"/>
    <n v="56"/>
    <n v="56"/>
    <n v="56"/>
    <n v="-56"/>
    <n v="-56"/>
    <n v="0"/>
    <n v="0"/>
    <n v="100"/>
    <n v="112"/>
    <n v="200"/>
  </r>
  <r>
    <x v="5"/>
    <s v="Maritime"/>
    <s v="Import"/>
    <x v="6405"/>
    <d v="2024-08-31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Export"/>
    <x v="6406"/>
    <d v="2024-08-31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5"/>
    <s v="Maritime"/>
    <s v="Import"/>
    <x v="6407"/>
    <d v="2024-08-31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5"/>
    <s v="Maritime"/>
    <s v="Import"/>
    <x v="6407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50"/>
    <n v="50"/>
    <n v="50"/>
    <n v="50"/>
    <n v="-50"/>
    <n v="-50"/>
    <n v="0"/>
    <n v="0"/>
    <n v="100"/>
    <n v="100"/>
    <n v="200"/>
  </r>
  <r>
    <x v="6"/>
    <s v="Maritime"/>
    <s v="Export"/>
    <x v="6408"/>
    <d v="2024-08-31T00:00:00"/>
    <x v="4"/>
    <s v="DFCLCIAL03"/>
    <x v="16"/>
    <s v="EXO MANUT"/>
    <n v="0"/>
    <n v="184.22"/>
    <n v="184.22"/>
    <n v="0"/>
    <n v="0"/>
    <n v="0"/>
    <n v="0"/>
    <n v="0"/>
    <n v="184.22"/>
    <n v="100"/>
    <n v="0"/>
    <n v="184.22"/>
    <n v="184.22"/>
    <n v="0"/>
    <n v="0"/>
    <n v="0"/>
    <n v="0"/>
    <n v="184.22"/>
    <n v="0"/>
    <n v="100"/>
    <n v="184.22"/>
    <n v="0"/>
  </r>
  <r>
    <x v="6"/>
    <s v="Maritime"/>
    <s v="Export"/>
    <x v="6408"/>
    <d v="2024-08-31T00:00:00"/>
    <x v="4"/>
    <s v="DFCLCIAL03"/>
    <x v="14"/>
    <s v="EXO FR ANNEXE"/>
    <n v="0"/>
    <n v="16"/>
    <n v="16"/>
    <n v="0"/>
    <n v="0"/>
    <n v="0"/>
    <n v="0"/>
    <n v="0"/>
    <n v="16"/>
    <n v="100"/>
    <n v="0"/>
    <n v="16"/>
    <n v="16"/>
    <n v="0"/>
    <n v="0"/>
    <n v="0"/>
    <n v="0"/>
    <n v="16"/>
    <n v="0"/>
    <n v="100"/>
    <n v="16"/>
    <n v="0"/>
  </r>
  <r>
    <x v="0"/>
    <s v="Maritime"/>
    <s v="Import"/>
    <x v="6409"/>
    <d v="2024-08-30T00:00:00"/>
    <x v="4"/>
    <s v="DFCLCIAL03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0"/>
    <s v="Maritime"/>
    <s v="Import"/>
    <x v="6410"/>
    <d v="2024-08-30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410"/>
    <d v="2024-08-30T00:00:00"/>
    <x v="3"/>
    <s v="DFCLCIAL01"/>
    <x v="6"/>
    <s v="DROITS DE DOUANE"/>
    <n v="0"/>
    <n v="0"/>
    <n v="0"/>
    <n v="0"/>
    <n v="0"/>
    <n v="0"/>
    <n v="0"/>
    <n v="0"/>
    <n v="0"/>
    <n v="0"/>
    <n v="0"/>
    <n v="3234"/>
    <n v="3234"/>
    <n v="3234"/>
    <n v="3234"/>
    <n v="-3234"/>
    <n v="-3234"/>
    <n v="0"/>
    <n v="0"/>
    <n v="100"/>
    <n v="6468"/>
    <n v="200"/>
  </r>
  <r>
    <x v="0"/>
    <s v="Maritime"/>
    <s v="Import"/>
    <x v="6410"/>
    <d v="2024-08-30T00:00:00"/>
    <x v="3"/>
    <s v="DFCLCIAL01"/>
    <x v="7"/>
    <s v="TAX DOUANE"/>
    <n v="0"/>
    <n v="65"/>
    <n v="65"/>
    <n v="0"/>
    <n v="0"/>
    <n v="0"/>
    <n v="0"/>
    <n v="0"/>
    <n v="65"/>
    <n v="100"/>
    <n v="0"/>
    <n v="65"/>
    <n v="65"/>
    <n v="0"/>
    <n v="0"/>
    <n v="0"/>
    <n v="0"/>
    <n v="65"/>
    <n v="0"/>
    <n v="100"/>
    <n v="65"/>
    <n v="0"/>
  </r>
  <r>
    <x v="1"/>
    <s v="Route"/>
    <s v="Export"/>
    <x v="6411"/>
    <d v="2024-08-31T00:00:00"/>
    <x v="2"/>
    <s v="DFCLCIAL07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0"/>
    <s v="Maritime"/>
    <s v="Export"/>
    <x v="6412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413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2"/>
    <s v="Maritime"/>
    <s v="Import"/>
    <x v="6414"/>
    <d v="2024-08-31T00:00:00"/>
    <x v="4"/>
    <s v="DFCLCIAL03"/>
    <x v="31"/>
    <s v="TAX STOCKAGE"/>
    <n v="0"/>
    <n v="360"/>
    <n v="360"/>
    <n v="0"/>
    <n v="0"/>
    <n v="0"/>
    <n v="0"/>
    <n v="0"/>
    <n v="360"/>
    <n v="100"/>
    <n v="0"/>
    <n v="360"/>
    <n v="360"/>
    <n v="0"/>
    <n v="0"/>
    <n v="0"/>
    <n v="0"/>
    <n v="360"/>
    <n v="0"/>
    <n v="100"/>
    <n v="360"/>
    <n v="0"/>
  </r>
  <r>
    <x v="6"/>
    <s v="Maritime"/>
    <s v="Export"/>
    <x v="6415"/>
    <d v="2024-08-31T00:00:00"/>
    <x v="4"/>
    <s v="DFCLCIAL03"/>
    <x v="31"/>
    <s v="TAX STOCKAGE"/>
    <n v="0"/>
    <n v="1870"/>
    <n v="1870"/>
    <n v="0"/>
    <n v="0"/>
    <n v="0"/>
    <n v="0"/>
    <n v="0"/>
    <n v="1870"/>
    <n v="100"/>
    <n v="0"/>
    <n v="1870"/>
    <n v="1870"/>
    <n v="0"/>
    <n v="0"/>
    <n v="0"/>
    <n v="0"/>
    <n v="1870"/>
    <n v="0"/>
    <n v="100"/>
    <n v="1870"/>
    <n v="0"/>
  </r>
  <r>
    <x v="2"/>
    <s v="Maritime"/>
    <s v="Import"/>
    <x v="6416"/>
    <d v="2024-08-31T00:00:00"/>
    <x v="4"/>
    <s v="DFCLCIAL03"/>
    <x v="31"/>
    <s v="TAX STOCKAGE"/>
    <n v="0"/>
    <n v="518"/>
    <n v="518"/>
    <n v="0"/>
    <n v="0"/>
    <n v="0"/>
    <n v="0"/>
    <n v="0"/>
    <n v="518"/>
    <n v="100"/>
    <n v="0"/>
    <n v="518"/>
    <n v="518"/>
    <n v="0"/>
    <n v="0"/>
    <n v="0"/>
    <n v="0"/>
    <n v="518"/>
    <n v="0"/>
    <n v="100"/>
    <n v="518"/>
    <n v="0"/>
  </r>
  <r>
    <x v="2"/>
    <s v="Maritime"/>
    <s v="Import"/>
    <x v="6417"/>
    <d v="2024-08-31T00:00:00"/>
    <x v="4"/>
    <s v="DFCLCIAL03"/>
    <x v="31"/>
    <s v="TAX STOCKAGE"/>
    <n v="0"/>
    <n v="510.9"/>
    <n v="510.9"/>
    <n v="0"/>
    <n v="0"/>
    <n v="0"/>
    <n v="0"/>
    <n v="0"/>
    <n v="510.9"/>
    <n v="100"/>
    <n v="0"/>
    <n v="510.9"/>
    <n v="510.9"/>
    <n v="0"/>
    <n v="0"/>
    <n v="0"/>
    <n v="0"/>
    <n v="510.9"/>
    <n v="0"/>
    <n v="100"/>
    <n v="510.9"/>
    <n v="0"/>
  </r>
  <r>
    <x v="2"/>
    <s v="Maritime"/>
    <s v="Import"/>
    <x v="6418"/>
    <d v="2024-08-31T00:00:00"/>
    <x v="4"/>
    <s v="DFCLCIAL03"/>
    <x v="19"/>
    <s v="TAX MANUT"/>
    <n v="0"/>
    <n v="17.25"/>
    <n v="17.25"/>
    <n v="0"/>
    <n v="0"/>
    <n v="0"/>
    <n v="0"/>
    <n v="0"/>
    <n v="17.25"/>
    <n v="100"/>
    <n v="0"/>
    <n v="17.25"/>
    <n v="17.25"/>
    <n v="0"/>
    <n v="0"/>
    <n v="0"/>
    <n v="0"/>
    <n v="17.25"/>
    <n v="0"/>
    <n v="100"/>
    <n v="17.25"/>
    <n v="0"/>
  </r>
  <r>
    <x v="2"/>
    <s v="Maritime"/>
    <s v="Import"/>
    <x v="6418"/>
    <d v="2024-08-31T00:00:00"/>
    <x v="4"/>
    <s v="DFCLCIAL03"/>
    <x v="31"/>
    <s v="TAX STOCKAGE"/>
    <n v="0"/>
    <n v="23.58"/>
    <n v="23.58"/>
    <n v="0"/>
    <n v="0"/>
    <n v="0"/>
    <n v="0"/>
    <n v="0"/>
    <n v="23.58"/>
    <n v="100"/>
    <n v="0"/>
    <n v="23.58"/>
    <n v="23.58"/>
    <n v="0"/>
    <n v="0"/>
    <n v="0"/>
    <n v="0"/>
    <n v="23.58"/>
    <n v="0"/>
    <n v="100"/>
    <n v="23.58"/>
    <n v="0"/>
  </r>
  <r>
    <x v="0"/>
    <s v="Maritime"/>
    <s v="Export"/>
    <x v="6419"/>
    <d v="2024-08-31T00:00:00"/>
    <x v="0"/>
    <s v="DFCLCIAL04"/>
    <x v="0"/>
    <s v="EXO DOUANE"/>
    <n v="0"/>
    <n v="38"/>
    <n v="38"/>
    <n v="0"/>
    <n v="0"/>
    <n v="0"/>
    <n v="0"/>
    <n v="0"/>
    <n v="38"/>
    <n v="100"/>
    <n v="0"/>
    <n v="38"/>
    <n v="38"/>
    <n v="0"/>
    <n v="0"/>
    <n v="0"/>
    <n v="0"/>
    <n v="38"/>
    <n v="0"/>
    <n v="100"/>
    <n v="38"/>
    <n v="0"/>
  </r>
  <r>
    <x v="0"/>
    <s v="Maritime"/>
    <s v="Import"/>
    <x v="6420"/>
    <d v="2024-08-30T00:00:00"/>
    <x v="3"/>
    <s v="DFCLCIAL01"/>
    <x v="7"/>
    <s v="TAX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6420"/>
    <d v="2024-08-30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6421"/>
    <d v="2024-08-31T00:00:00"/>
    <x v="3"/>
    <s v="DFCLCIAL01"/>
    <x v="7"/>
    <s v="TAX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6421"/>
    <d v="2024-08-31T00:00:00"/>
    <x v="3"/>
    <s v="DFCLCIAL01"/>
    <x v="10"/>
    <s v="TAX TIP"/>
    <n v="0"/>
    <n v="12"/>
    <n v="12"/>
    <n v="0"/>
    <n v="0"/>
    <n v="0"/>
    <n v="0"/>
    <n v="0"/>
    <n v="12"/>
    <n v="100"/>
    <n v="0"/>
    <n v="12"/>
    <n v="12"/>
    <n v="0"/>
    <n v="0"/>
    <n v="0"/>
    <n v="0"/>
    <n v="12"/>
    <n v="0"/>
    <n v="100"/>
    <n v="12"/>
    <n v="0"/>
  </r>
  <r>
    <x v="0"/>
    <s v="Maritime"/>
    <s v="Import"/>
    <x v="6422"/>
    <d v="2024-08-30T00:00:00"/>
    <x v="3"/>
    <s v="DFCLCIAL01"/>
    <x v="7"/>
    <s v="TAX DOUANE"/>
    <n v="0"/>
    <n v="36"/>
    <n v="36"/>
    <n v="0"/>
    <n v="0"/>
    <n v="0"/>
    <n v="0"/>
    <n v="0"/>
    <n v="36"/>
    <n v="100"/>
    <n v="0"/>
    <n v="36"/>
    <n v="36"/>
    <n v="0"/>
    <n v="0"/>
    <n v="0"/>
    <n v="0"/>
    <n v="36"/>
    <n v="0"/>
    <n v="100"/>
    <n v="36"/>
    <n v="0"/>
  </r>
  <r>
    <x v="0"/>
    <s v="Maritime"/>
    <s v="Import"/>
    <x v="6422"/>
    <d v="2024-08-30T00:00:00"/>
    <x v="3"/>
    <s v="DFCLCIAL01"/>
    <x v="10"/>
    <s v="TAX TIP"/>
    <n v="0"/>
    <n v="24"/>
    <n v="24"/>
    <n v="0"/>
    <n v="0"/>
    <n v="0"/>
    <n v="0"/>
    <n v="0"/>
    <n v="24"/>
    <n v="100"/>
    <n v="0"/>
    <n v="24"/>
    <n v="24"/>
    <n v="0"/>
    <n v="0"/>
    <n v="0"/>
    <n v="0"/>
    <n v="24"/>
    <n v="0"/>
    <n v="100"/>
    <n v="24"/>
    <n v="0"/>
  </r>
  <r>
    <x v="0"/>
    <s v="Maritime"/>
    <s v="Import"/>
    <x v="6423"/>
    <d v="2024-08-30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0"/>
    <s v="Maritime"/>
    <s v="Import"/>
    <x v="6424"/>
    <d v="2024-08-30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0"/>
    <s v="Maritime"/>
    <s v="Import"/>
    <x v="6425"/>
    <d v="2024-08-30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0"/>
    <s v="Maritime"/>
    <s v="Import"/>
    <x v="6426"/>
    <d v="2024-08-30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0"/>
    <s v="Maritime"/>
    <s v="Import"/>
    <x v="6427"/>
    <d v="2024-08-30T00:00:00"/>
    <x v="3"/>
    <s v="DFCLCIAL01"/>
    <x v="0"/>
    <s v="EXO DOUANE"/>
    <n v="0"/>
    <n v="7"/>
    <n v="7"/>
    <n v="0"/>
    <n v="0"/>
    <n v="0"/>
    <n v="0"/>
    <n v="0"/>
    <n v="7"/>
    <n v="100"/>
    <n v="0"/>
    <n v="7"/>
    <n v="7"/>
    <n v="0"/>
    <n v="0"/>
    <n v="0"/>
    <n v="0"/>
    <n v="7"/>
    <n v="0"/>
    <n v="100"/>
    <n v="7"/>
    <n v="0"/>
  </r>
  <r>
    <x v="1"/>
    <s v="Route"/>
    <s v="Import"/>
    <x v="6428"/>
    <d v="2024-08-31T00:00:00"/>
    <x v="2"/>
    <s v="DFCLCIAL07"/>
    <x v="22"/>
    <s v="AUTOL DOUANE"/>
    <n v="0"/>
    <n v="55"/>
    <n v="55"/>
    <n v="0"/>
    <n v="0"/>
    <n v="0"/>
    <n v="0"/>
    <n v="0"/>
    <n v="55"/>
    <n v="100"/>
    <n v="0"/>
    <n v="55"/>
    <n v="55"/>
    <n v="0"/>
    <n v="0"/>
    <n v="0"/>
    <n v="0"/>
    <n v="55"/>
    <n v="0"/>
    <n v="100"/>
    <n v="55"/>
    <n v="0"/>
  </r>
  <r>
    <x v="1"/>
    <s v="Route"/>
    <s v="Import"/>
    <x v="6428"/>
    <d v="2024-08-31T00:00:00"/>
    <x v="2"/>
    <s v="DFCLCIAL07"/>
    <x v="0"/>
    <s v="EXO DOUANE"/>
    <n v="0"/>
    <n v="50"/>
    <n v="50"/>
    <n v="36.75"/>
    <n v="0"/>
    <n v="-36.75"/>
    <n v="-36.75"/>
    <n v="0"/>
    <n v="50"/>
    <n v="100"/>
    <n v="0"/>
    <n v="50"/>
    <n v="50"/>
    <n v="36.75"/>
    <n v="36.75"/>
    <n v="-36.75"/>
    <n v="-36.75"/>
    <n v="13.25"/>
    <n v="0"/>
    <n v="100"/>
    <n v="86.75"/>
    <n v="236.05"/>
  </r>
  <r>
    <x v="1"/>
    <s v="Route"/>
    <s v="Import"/>
    <x v="6429"/>
    <d v="2024-08-31T00:00:00"/>
    <x v="2"/>
    <s v="DFCLCIAL07"/>
    <x v="0"/>
    <s v="EXO DOUANE"/>
    <n v="0"/>
    <n v="50"/>
    <n v="50"/>
    <n v="36.75"/>
    <n v="0"/>
    <n v="-36.75"/>
    <n v="-36.75"/>
    <n v="0"/>
    <n v="50"/>
    <n v="100"/>
    <n v="0"/>
    <n v="50"/>
    <n v="50"/>
    <n v="36.75"/>
    <n v="36.75"/>
    <n v="-36.75"/>
    <n v="-36.75"/>
    <n v="13.25"/>
    <n v="0"/>
    <n v="100"/>
    <n v="86.75"/>
    <n v="236.05"/>
  </r>
  <r>
    <x v="1"/>
    <s v="Route"/>
    <s v="Import"/>
    <x v="6429"/>
    <d v="2024-08-31T00:00:00"/>
    <x v="2"/>
    <s v="DFCLCIAL07"/>
    <x v="22"/>
    <s v="AUTOL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0"/>
    <s v="Maritime"/>
    <s v="Import"/>
    <x v="6430"/>
    <d v="2024-08-30T00:00:00"/>
    <x v="4"/>
    <s v="DFCLCIAL03"/>
    <x v="0"/>
    <s v="EXO DOUANE"/>
    <n v="0"/>
    <n v="28"/>
    <n v="28"/>
    <n v="0"/>
    <n v="0"/>
    <n v="0"/>
    <n v="0"/>
    <n v="0"/>
    <n v="28"/>
    <n v="100"/>
    <n v="0"/>
    <n v="28"/>
    <n v="28"/>
    <n v="0"/>
    <n v="0"/>
    <n v="0"/>
    <n v="0"/>
    <n v="28"/>
    <n v="0"/>
    <n v="100"/>
    <n v="28"/>
    <n v="0"/>
  </r>
  <r>
    <x v="2"/>
    <s v="Maritime"/>
    <s v="Import"/>
    <x v="6431"/>
    <d v="2024-08-28T00:00:00"/>
    <x v="3"/>
    <s v="DFCLCIAL01"/>
    <x v="36"/>
    <s v="AUTO MANUT"/>
    <n v="0"/>
    <n v="97.5"/>
    <n v="97.5"/>
    <n v="0"/>
    <n v="0"/>
    <n v="0"/>
    <n v="0"/>
    <n v="0"/>
    <n v="97.5"/>
    <n v="100"/>
    <n v="0"/>
    <n v="97.5"/>
    <n v="97.5"/>
    <n v="0"/>
    <n v="0"/>
    <n v="0"/>
    <n v="0"/>
    <n v="97.5"/>
    <n v="0"/>
    <n v="100"/>
    <n v="97.5"/>
    <n v="0"/>
  </r>
  <r>
    <x v="5"/>
    <s v="Maritime"/>
    <s v="Export"/>
    <x v="6432"/>
    <d v="2024-08-30T00:00:00"/>
    <x v="6"/>
    <s v="DFCLCIAL06"/>
    <x v="0"/>
    <s v="EXO DOUANE"/>
    <n v="0"/>
    <n v="50"/>
    <n v="50"/>
    <n v="0"/>
    <n v="0"/>
    <n v="0"/>
    <n v="0"/>
    <n v="0"/>
    <n v="50"/>
    <n v="100"/>
    <n v="0"/>
    <n v="50"/>
    <n v="50"/>
    <n v="0"/>
    <n v="0"/>
    <n v="0"/>
    <n v="0"/>
    <n v="50"/>
    <n v="0"/>
    <n v="100"/>
    <n v="50"/>
    <n v="0"/>
  </r>
  <r>
    <x v="0"/>
    <s v="Maritime"/>
    <s v="Import"/>
    <x v="6433"/>
    <d v="2024-08-31T00:00:00"/>
    <x v="7"/>
    <s v="DFCLCIAL05"/>
    <x v="9"/>
    <s v="EUA"/>
    <n v="0"/>
    <n v="120"/>
    <n v="120"/>
    <n v="0"/>
    <n v="0"/>
    <n v="0"/>
    <n v="0"/>
    <n v="0"/>
    <n v="120"/>
    <n v="100"/>
    <n v="0"/>
    <n v="120"/>
    <n v="120"/>
    <n v="0"/>
    <n v="0"/>
    <n v="0"/>
    <n v="0"/>
    <n v="120"/>
    <n v="0"/>
    <n v="100"/>
    <n v="120"/>
    <n v="0"/>
  </r>
  <r>
    <x v="0"/>
    <s v="Maritime"/>
    <s v="Import"/>
    <x v="6433"/>
    <d v="2024-08-31T00:00:00"/>
    <x v="7"/>
    <s v="DFCLCIAL05"/>
    <x v="8"/>
    <s v="EXO TIP"/>
    <n v="0"/>
    <n v="10"/>
    <n v="10"/>
    <n v="0"/>
    <n v="0"/>
    <n v="0"/>
    <n v="0"/>
    <n v="0"/>
    <n v="10"/>
    <n v="100"/>
    <n v="0"/>
    <n v="10"/>
    <n v="10"/>
    <n v="0"/>
    <n v="0"/>
    <n v="0"/>
    <n v="0"/>
    <n v="10"/>
    <n v="0"/>
    <n v="100"/>
    <n v="10"/>
    <n v="0"/>
  </r>
  <r>
    <x v="0"/>
    <s v="Maritime"/>
    <s v="Export"/>
    <x v="6434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0"/>
    <s v="Maritime"/>
    <s v="Export"/>
    <x v="6435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2"/>
    <s v="Maritime"/>
    <s v="Import"/>
    <x v="6436"/>
    <d v="2024-08-30T00:00:00"/>
    <x v="3"/>
    <s v="DFCLCIAL01"/>
    <x v="36"/>
    <s v="AUTO MANUT"/>
    <n v="0"/>
    <n v="135"/>
    <n v="135"/>
    <n v="0"/>
    <n v="0"/>
    <n v="0"/>
    <n v="0"/>
    <n v="0"/>
    <n v="135"/>
    <n v="100"/>
    <n v="0"/>
    <n v="135"/>
    <n v="135"/>
    <n v="0"/>
    <n v="0"/>
    <n v="0"/>
    <n v="0"/>
    <n v="135"/>
    <n v="0"/>
    <n v="100"/>
    <n v="135"/>
    <n v="0"/>
  </r>
  <r>
    <x v="5"/>
    <s v="Maritime"/>
    <s v="Export"/>
    <x v="6437"/>
    <d v="2024-08-3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0"/>
    <s v="Maritime"/>
    <s v="Export"/>
    <x v="6438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439"/>
    <d v="2024-08-3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Export"/>
    <x v="6440"/>
    <d v="2024-08-3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5"/>
    <s v="Maritime"/>
    <s v="Import"/>
    <x v="6441"/>
    <d v="2024-08-31T00:00:00"/>
    <x v="6"/>
    <s v="DFCLCIAL06"/>
    <x v="0"/>
    <s v="EXO DOUANE"/>
    <n v="0"/>
    <n v="100"/>
    <n v="100"/>
    <n v="0"/>
    <n v="0"/>
    <n v="0"/>
    <n v="0"/>
    <n v="0"/>
    <n v="100"/>
    <n v="100"/>
    <n v="0"/>
    <n v="100"/>
    <n v="100"/>
    <n v="0"/>
    <n v="0"/>
    <n v="0"/>
    <n v="0"/>
    <n v="100"/>
    <n v="0"/>
    <n v="100"/>
    <n v="100"/>
    <n v="0"/>
  </r>
  <r>
    <x v="5"/>
    <s v="Maritime"/>
    <s v="Export"/>
    <x v="6442"/>
    <d v="2024-08-31T00:00:00"/>
    <x v="6"/>
    <s v="DFCLCIAL06"/>
    <x v="0"/>
    <s v="EXO DOUANE"/>
    <n v="0"/>
    <n v="130"/>
    <n v="130"/>
    <n v="0"/>
    <n v="0"/>
    <n v="0"/>
    <n v="0"/>
    <n v="0"/>
    <n v="130"/>
    <n v="100"/>
    <n v="0"/>
    <n v="130"/>
    <n v="130"/>
    <n v="0"/>
    <n v="0"/>
    <n v="0"/>
    <n v="0"/>
    <n v="130"/>
    <n v="0"/>
    <n v="100"/>
    <n v="130"/>
    <n v="0"/>
  </r>
  <r>
    <x v="0"/>
    <s v="Maritime"/>
    <s v="Export"/>
    <x v="6443"/>
    <d v="2024-08-30T00:00:00"/>
    <x v="4"/>
    <s v="DFCLCIAL03"/>
    <x v="0"/>
    <s v="EXO DOUANE"/>
    <n v="0"/>
    <n v="25"/>
    <n v="25"/>
    <n v="0"/>
    <n v="0"/>
    <n v="0"/>
    <n v="0"/>
    <n v="0"/>
    <n v="25"/>
    <n v="100"/>
    <n v="0"/>
    <n v="25"/>
    <n v="25"/>
    <n v="0"/>
    <n v="0"/>
    <n v="0"/>
    <n v="0"/>
    <n v="25"/>
    <n v="0"/>
    <n v="100"/>
    <n v="25"/>
    <n v="0"/>
  </r>
  <r>
    <x v="5"/>
    <s v="Maritime"/>
    <s v="Export"/>
    <x v="6444"/>
    <d v="2024-08-31T00:00:00"/>
    <x v="6"/>
    <s v="DFCLCIAL06"/>
    <x v="0"/>
    <s v="EXO DOUANE"/>
    <n v="0"/>
    <n v="60"/>
    <n v="60"/>
    <n v="0"/>
    <n v="0"/>
    <n v="0"/>
    <n v="0"/>
    <n v="0"/>
    <n v="60"/>
    <n v="100"/>
    <n v="0"/>
    <n v="60"/>
    <n v="60"/>
    <n v="0"/>
    <n v="0"/>
    <n v="0"/>
    <n v="0"/>
    <n v="60"/>
    <n v="0"/>
    <n v="100"/>
    <n v="60"/>
    <n v="0"/>
  </r>
  <r>
    <x v="2"/>
    <s v="Maritime"/>
    <s v="Import"/>
    <x v="6445"/>
    <d v="2024-08-31T00:00:00"/>
    <x v="3"/>
    <s v="DFCLCIAL01"/>
    <x v="31"/>
    <s v="TAX STOCKAGE"/>
    <n v="0"/>
    <n v="843.75"/>
    <n v="843.75"/>
    <n v="0"/>
    <n v="0"/>
    <n v="0"/>
    <n v="0"/>
    <n v="0"/>
    <n v="843.75"/>
    <n v="100"/>
    <n v="0"/>
    <n v="843.75"/>
    <n v="843.75"/>
    <n v="0"/>
    <n v="0"/>
    <n v="0"/>
    <n v="0"/>
    <n v="843.75"/>
    <n v="0"/>
    <n v="100"/>
    <n v="843.75"/>
    <n v="0"/>
  </r>
  <r>
    <x v="5"/>
    <s v="Maritime"/>
    <s v="Import"/>
    <x v="6446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1647"/>
    <n v="1647"/>
    <n v="1647"/>
    <n v="1647"/>
    <n v="-1647"/>
    <n v="-1647"/>
    <n v="0"/>
    <n v="0"/>
    <n v="100"/>
    <n v="3294"/>
    <n v="200"/>
  </r>
  <r>
    <x v="5"/>
    <s v="Maritime"/>
    <s v="Import"/>
    <x v="6446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447"/>
    <d v="2024-08-31T00:00:00"/>
    <x v="6"/>
    <s v="DFCLCIAL06"/>
    <x v="0"/>
    <s v="EXO DOUANE"/>
    <n v="0"/>
    <n v="111"/>
    <n v="111"/>
    <n v="0"/>
    <n v="0"/>
    <n v="0"/>
    <n v="0"/>
    <n v="0"/>
    <n v="111"/>
    <n v="100"/>
    <n v="0"/>
    <n v="111"/>
    <n v="111"/>
    <n v="0"/>
    <n v="0"/>
    <n v="0"/>
    <n v="0"/>
    <n v="111"/>
    <n v="0"/>
    <n v="100"/>
    <n v="111"/>
    <n v="0"/>
  </r>
  <r>
    <x v="5"/>
    <s v="Maritime"/>
    <s v="Import"/>
    <x v="6447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129"/>
    <n v="129"/>
    <n v="129"/>
    <n v="129"/>
    <n v="-129"/>
    <n v="-129"/>
    <n v="0"/>
    <n v="0"/>
    <n v="100"/>
    <n v="258"/>
    <n v="200"/>
  </r>
  <r>
    <x v="11"/>
    <s v="Route"/>
    <s v="Export"/>
    <x v="6448"/>
    <d v="2024-08-31T00:00:00"/>
    <x v="6"/>
    <s v="DFCLCIAL06"/>
    <x v="53"/>
    <s v="EXO ASSURANCE"/>
    <n v="0"/>
    <n v="800"/>
    <n v="800"/>
    <n v="0"/>
    <n v="0"/>
    <n v="0"/>
    <n v="0"/>
    <n v="0"/>
    <n v="800"/>
    <n v="100"/>
    <n v="0"/>
    <n v="800"/>
    <n v="800"/>
    <n v="0"/>
    <n v="0"/>
    <n v="0"/>
    <n v="0"/>
    <n v="800"/>
    <n v="0"/>
    <n v="100"/>
    <n v="800"/>
    <n v="0"/>
  </r>
  <r>
    <x v="11"/>
    <s v="Route"/>
    <s v="Export"/>
    <x v="6448"/>
    <d v="2024-08-31T00:00:00"/>
    <x v="6"/>
    <s v="DFCLCIAL06"/>
    <x v="31"/>
    <s v="TAX STOCKAGE"/>
    <n v="0"/>
    <n v="11500"/>
    <n v="11500"/>
    <n v="11685"/>
    <n v="0"/>
    <n v="-11685"/>
    <n v="-11685"/>
    <n v="0"/>
    <n v="11500"/>
    <n v="100"/>
    <n v="0"/>
    <n v="11500"/>
    <n v="11500"/>
    <n v="11685"/>
    <n v="11685"/>
    <n v="-11685"/>
    <n v="-11685"/>
    <n v="-185"/>
    <n v="0"/>
    <n v="100"/>
    <n v="23185"/>
    <n v="198.42"/>
  </r>
  <r>
    <x v="5"/>
    <s v="Maritime"/>
    <s v="Export"/>
    <x v="6449"/>
    <d v="2024-08-30T00:00:00"/>
    <x v="6"/>
    <s v="DFCLCIAL06"/>
    <x v="0"/>
    <s v="EXO DOUANE"/>
    <n v="0"/>
    <n v="40"/>
    <n v="40"/>
    <n v="0"/>
    <n v="0"/>
    <n v="0"/>
    <n v="0"/>
    <n v="0"/>
    <n v="40"/>
    <n v="100"/>
    <n v="0"/>
    <n v="40"/>
    <n v="40"/>
    <n v="0"/>
    <n v="0"/>
    <n v="0"/>
    <n v="0"/>
    <n v="40"/>
    <n v="0"/>
    <n v="100"/>
    <n v="40"/>
    <n v="0"/>
  </r>
  <r>
    <x v="5"/>
    <s v="Maritime"/>
    <s v="Import"/>
    <x v="6450"/>
    <d v="2024-08-30T00:00:00"/>
    <x v="6"/>
    <s v="DFCLCIAL06"/>
    <x v="0"/>
    <s v="EXO DOUANE"/>
    <n v="0"/>
    <n v="75"/>
    <n v="75"/>
    <n v="0"/>
    <n v="0"/>
    <n v="0"/>
    <n v="0"/>
    <n v="0"/>
    <n v="75"/>
    <n v="100"/>
    <n v="0"/>
    <n v="75"/>
    <n v="75"/>
    <n v="0"/>
    <n v="0"/>
    <n v="0"/>
    <n v="0"/>
    <n v="75"/>
    <n v="0"/>
    <n v="100"/>
    <n v="75"/>
    <n v="0"/>
  </r>
  <r>
    <x v="12"/>
    <s v="Maritime"/>
    <s v="Export"/>
    <x v="6451"/>
    <d v="2024-08-31T00:00:00"/>
    <x v="1"/>
    <s v="DFCLCPTA"/>
    <x v="16"/>
    <s v="EXO MANUT"/>
    <n v="0"/>
    <n v="47000"/>
    <n v="47000"/>
    <n v="0"/>
    <n v="0"/>
    <n v="0"/>
    <n v="0"/>
    <n v="0"/>
    <n v="47000"/>
    <n v="100"/>
    <n v="0"/>
    <n v="47000"/>
    <n v="47000"/>
    <n v="0"/>
    <n v="0"/>
    <n v="0"/>
    <n v="0"/>
    <n v="47000"/>
    <n v="0"/>
    <n v="100"/>
    <n v="47000"/>
    <n v="0"/>
  </r>
  <r>
    <x v="12"/>
    <s v="Maritime"/>
    <s v="Export"/>
    <x v="6452"/>
    <d v="2024-08-31T00:00:00"/>
    <x v="1"/>
    <s v="DFCLCPTA"/>
    <x v="19"/>
    <s v="TAX MANUT"/>
    <n v="0"/>
    <n v="10000"/>
    <n v="10000"/>
    <n v="0"/>
    <n v="0"/>
    <n v="0"/>
    <n v="0"/>
    <n v="0"/>
    <n v="10000"/>
    <n v="100"/>
    <n v="0"/>
    <n v="10000"/>
    <n v="10000"/>
    <n v="0"/>
    <n v="0"/>
    <n v="0"/>
    <n v="0"/>
    <n v="10000"/>
    <n v="0"/>
    <n v="100"/>
    <n v="10000"/>
    <n v="0"/>
  </r>
  <r>
    <x v="5"/>
    <s v="Maritime"/>
    <s v="Import"/>
    <x v="6453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5"/>
    <s v="Maritime"/>
    <s v="Import"/>
    <x v="6453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1645"/>
    <n v="1645"/>
    <n v="1645"/>
    <n v="1645"/>
    <n v="-1645"/>
    <n v="-1645"/>
    <n v="0"/>
    <n v="0"/>
    <n v="100"/>
    <n v="3290"/>
    <n v="200"/>
  </r>
  <r>
    <x v="5"/>
    <s v="Maritime"/>
    <s v="Export"/>
    <x v="6454"/>
    <d v="2024-08-30T00:00:00"/>
    <x v="6"/>
    <s v="DFCLCIAL06"/>
    <x v="0"/>
    <s v="EXO DOUANE"/>
    <n v="0"/>
    <n v="45"/>
    <n v="45"/>
    <n v="0"/>
    <n v="0"/>
    <n v="0"/>
    <n v="0"/>
    <n v="0"/>
    <n v="45"/>
    <n v="100"/>
    <n v="0"/>
    <n v="45"/>
    <n v="45"/>
    <n v="0"/>
    <n v="0"/>
    <n v="0"/>
    <n v="0"/>
    <n v="45"/>
    <n v="0"/>
    <n v="100"/>
    <n v="45"/>
    <n v="0"/>
  </r>
  <r>
    <x v="2"/>
    <s v="Maritime"/>
    <s v="Import"/>
    <x v="6455"/>
    <d v="2024-08-30T00:00:00"/>
    <x v="3"/>
    <s v="DFCLCIAL01"/>
    <x v="38"/>
    <s v="AUTOL STOCKAGE"/>
    <n v="0"/>
    <n v="2765.2"/>
    <n v="2765.2"/>
    <n v="0"/>
    <n v="0"/>
    <n v="0"/>
    <n v="0"/>
    <n v="0"/>
    <n v="2765.2"/>
    <n v="100"/>
    <n v="0"/>
    <n v="2765.2"/>
    <n v="2765.2"/>
    <n v="0"/>
    <n v="0"/>
    <n v="0"/>
    <n v="0"/>
    <n v="2765.2"/>
    <n v="0"/>
    <n v="100"/>
    <n v="2765.2"/>
    <n v="0"/>
  </r>
  <r>
    <x v="2"/>
    <s v="Maritime"/>
    <s v="Import"/>
    <x v="6455"/>
    <d v="2024-08-30T00:00:00"/>
    <x v="3"/>
    <s v="DFCLCIAL01"/>
    <x v="14"/>
    <s v="EXO FR ANNEXE"/>
    <n v="0"/>
    <n v="150"/>
    <n v="150"/>
    <n v="0"/>
    <n v="0"/>
    <n v="0"/>
    <n v="0"/>
    <n v="0"/>
    <n v="150"/>
    <n v="100"/>
    <n v="0"/>
    <n v="150"/>
    <n v="150"/>
    <n v="0"/>
    <n v="0"/>
    <n v="0"/>
    <n v="0"/>
    <n v="150"/>
    <n v="0"/>
    <n v="100"/>
    <n v="150"/>
    <n v="0"/>
  </r>
  <r>
    <x v="2"/>
    <s v="Maritime"/>
    <s v="Import"/>
    <x v="6455"/>
    <d v="2024-08-30T00:00:00"/>
    <x v="3"/>
    <s v="DFCLCIAL01"/>
    <x v="36"/>
    <s v="AUTO MANUT"/>
    <n v="0"/>
    <n v="46"/>
    <n v="46"/>
    <n v="0"/>
    <n v="0"/>
    <n v="0"/>
    <n v="0"/>
    <n v="0"/>
    <n v="46"/>
    <n v="100"/>
    <n v="0"/>
    <n v="46"/>
    <n v="46"/>
    <n v="0"/>
    <n v="0"/>
    <n v="0"/>
    <n v="0"/>
    <n v="46"/>
    <n v="0"/>
    <n v="100"/>
    <n v="46"/>
    <n v="0"/>
  </r>
  <r>
    <x v="5"/>
    <s v="Maritime"/>
    <s v="Import"/>
    <x v="6456"/>
    <d v="2024-08-31T00:00:00"/>
    <x v="6"/>
    <s v="DFCLCIAL06"/>
    <x v="6"/>
    <s v="DROITS DE DOUANE"/>
    <n v="0"/>
    <n v="0"/>
    <n v="0"/>
    <n v="0"/>
    <n v="0"/>
    <n v="0"/>
    <n v="0"/>
    <n v="0"/>
    <n v="0"/>
    <n v="0"/>
    <n v="0"/>
    <n v="62"/>
    <n v="62"/>
    <n v="62"/>
    <n v="62"/>
    <n v="-62"/>
    <n v="-62"/>
    <n v="0"/>
    <n v="0"/>
    <n v="100"/>
    <n v="124"/>
    <n v="200"/>
  </r>
  <r>
    <x v="5"/>
    <s v="Maritime"/>
    <s v="Import"/>
    <x v="6456"/>
    <d v="2024-08-31T00:00:00"/>
    <x v="6"/>
    <s v="DFCLCIAL06"/>
    <x v="0"/>
    <s v="EXO DOUANE"/>
    <n v="0"/>
    <n v="95"/>
    <n v="95"/>
    <n v="0"/>
    <n v="0"/>
    <n v="0"/>
    <n v="0"/>
    <n v="0"/>
    <n v="95"/>
    <n v="100"/>
    <n v="0"/>
    <n v="95"/>
    <n v="95"/>
    <n v="0"/>
    <n v="0"/>
    <n v="0"/>
    <n v="0"/>
    <n v="95"/>
    <n v="0"/>
    <n v="100"/>
    <n v="95"/>
    <n v="0"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  <r>
    <x v="13"/>
    <m/>
    <m/>
    <x v="6457"/>
    <m/>
    <x v="8"/>
    <m/>
    <x v="54"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Regroupement">
  <location ref="A3:B212" firstHeaderRow="1" firstDataRow="1" firstDataCol="1"/>
  <pivotFields count="31">
    <pivotField showAll="0"/>
    <pivotField showAll="0"/>
    <pivotField showAll="0"/>
    <pivotField showAll="0"/>
    <pivotField numFmtId="165" showAll="0"/>
    <pivotField axis="axisRow" showAll="0">
      <items count="10">
        <item x="3"/>
        <item x="5"/>
        <item x="4"/>
        <item x="0"/>
        <item x="7"/>
        <item x="6"/>
        <item x="2"/>
        <item x="1"/>
        <item x="8"/>
        <item t="default"/>
      </items>
    </pivotField>
    <pivotField showAll="0"/>
    <pivotField axis="axisRow" showAll="0">
      <items count="69">
        <item h="1" x="46"/>
        <item h="1" x="1"/>
        <item h="1" x="5"/>
        <item x="41"/>
        <item x="14"/>
        <item x="53"/>
        <item x="40"/>
        <item x="52"/>
        <item x="27"/>
        <item x="33"/>
        <item x="0"/>
        <item h="1" x="6"/>
        <item x="39"/>
        <item x="34"/>
        <item x="16"/>
        <item x="28"/>
        <item x="29"/>
        <item x="24"/>
        <item x="32"/>
        <item x="8"/>
        <item x="17"/>
        <item x="43"/>
        <item x="26"/>
        <item h="1" m="1" x="67"/>
        <item h="1" x="51"/>
        <item x="45"/>
        <item x="11"/>
        <item x="3"/>
        <item x="4"/>
        <item x="42"/>
        <item x="47"/>
        <item x="7"/>
        <item x="18"/>
        <item x="9"/>
        <item m="1" x="66"/>
        <item x="19"/>
        <item x="44"/>
        <item x="48"/>
        <item x="31"/>
        <item x="10"/>
        <item x="15"/>
        <item m="1" x="65"/>
        <item x="2"/>
        <item h="1" x="30"/>
        <item m="1" x="58"/>
        <item x="50"/>
        <item m="1" x="59"/>
        <item x="22"/>
        <item x="49"/>
        <item x="36"/>
        <item x="38"/>
        <item x="37"/>
        <item x="20"/>
        <item x="12"/>
        <item m="1" x="55"/>
        <item x="35"/>
        <item m="1" x="57"/>
        <item m="1" x="61"/>
        <item x="21"/>
        <item m="1" x="60"/>
        <item x="25"/>
        <item x="23"/>
        <item m="1" x="63"/>
        <item m="1" x="56"/>
        <item m="1" x="64"/>
        <item x="13"/>
        <item m="1" x="62"/>
        <item h="1" x="5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2">
    <field x="7"/>
    <field x="5"/>
  </rowFields>
  <rowItems count="209">
    <i>
      <x v="3"/>
    </i>
    <i r="1">
      <x v="1"/>
    </i>
    <i r="1">
      <x v="3"/>
    </i>
    <i r="1">
      <x v="5"/>
    </i>
    <i r="1">
      <x v="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"/>
    </i>
    <i r="1">
      <x v="5"/>
    </i>
    <i>
      <x v="6"/>
    </i>
    <i r="1">
      <x v="2"/>
    </i>
    <i r="1">
      <x v="3"/>
    </i>
    <i>
      <x v="7"/>
    </i>
    <i r="1">
      <x v="5"/>
    </i>
    <i>
      <x v="8"/>
    </i>
    <i r="1">
      <x v="1"/>
    </i>
    <i r="1">
      <x v="2"/>
    </i>
    <i r="1">
      <x v="3"/>
    </i>
    <i r="1">
      <x v="5"/>
    </i>
    <i r="1">
      <x v="7"/>
    </i>
    <i>
      <x v="9"/>
    </i>
    <i r="1">
      <x v="5"/>
    </i>
    <i r="1">
      <x v="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2"/>
    </i>
    <i r="1">
      <x v="2"/>
    </i>
    <i>
      <x v="13"/>
    </i>
    <i r="1">
      <x v="5"/>
    </i>
    <i>
      <x v="14"/>
    </i>
    <i r="1">
      <x/>
    </i>
    <i r="1">
      <x v="1"/>
    </i>
    <i r="1">
      <x v="2"/>
    </i>
    <i r="1">
      <x v="3"/>
    </i>
    <i r="1">
      <x v="5"/>
    </i>
    <i r="1">
      <x v="7"/>
    </i>
    <i>
      <x v="15"/>
    </i>
    <i r="1">
      <x/>
    </i>
    <i r="1">
      <x v="7"/>
    </i>
    <i>
      <x v="16"/>
    </i>
    <i r="1">
      <x/>
    </i>
    <i>
      <x v="17"/>
    </i>
    <i r="1">
      <x v="1"/>
    </i>
    <i r="1">
      <x v="7"/>
    </i>
    <i>
      <x v="18"/>
    </i>
    <i r="1">
      <x/>
    </i>
    <i r="1">
      <x v="1"/>
    </i>
    <i r="1">
      <x v="2"/>
    </i>
    <i r="1">
      <x v="3"/>
    </i>
    <i r="1">
      <x v="7"/>
    </i>
    <i>
      <x v="19"/>
    </i>
    <i r="1">
      <x/>
    </i>
    <i r="1">
      <x v="1"/>
    </i>
    <i r="1">
      <x v="2"/>
    </i>
    <i r="1">
      <x v="4"/>
    </i>
    <i r="1">
      <x v="5"/>
    </i>
    <i r="1">
      <x v="7"/>
    </i>
    <i>
      <x v="20"/>
    </i>
    <i r="1">
      <x/>
    </i>
    <i r="1">
      <x v="1"/>
    </i>
    <i r="1">
      <x v="2"/>
    </i>
    <i r="1">
      <x v="7"/>
    </i>
    <i>
      <x v="21"/>
    </i>
    <i r="1">
      <x/>
    </i>
    <i>
      <x v="22"/>
    </i>
    <i r="1">
      <x/>
    </i>
    <i r="1">
      <x v="1"/>
    </i>
    <i r="1">
      <x v="2"/>
    </i>
    <i r="1">
      <x v="7"/>
    </i>
    <i>
      <x v="25"/>
    </i>
    <i r="1">
      <x/>
    </i>
    <i r="1">
      <x v="7"/>
    </i>
    <i>
      <x v="26"/>
    </i>
    <i r="1">
      <x/>
    </i>
    <i r="1">
      <x v="7"/>
    </i>
    <i>
      <x v="27"/>
    </i>
    <i r="1">
      <x/>
    </i>
    <i r="1">
      <x v="1"/>
    </i>
    <i r="1">
      <x v="3"/>
    </i>
    <i r="1">
      <x v="5"/>
    </i>
    <i r="1">
      <x v="7"/>
    </i>
    <i>
      <x v="28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>
      <x v="29"/>
    </i>
    <i r="1">
      <x v="2"/>
    </i>
    <i r="1">
      <x v="3"/>
    </i>
    <i r="1">
      <x v="6"/>
    </i>
    <i>
      <x v="30"/>
    </i>
    <i r="1">
      <x v="7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>
      <x v="32"/>
    </i>
    <i r="1">
      <x/>
    </i>
    <i r="1">
      <x v="2"/>
    </i>
    <i r="1">
      <x v="3"/>
    </i>
    <i>
      <x v="33"/>
    </i>
    <i r="1">
      <x v="4"/>
    </i>
    <i r="1">
      <x v="5"/>
    </i>
    <i r="1">
      <x v="6"/>
    </i>
    <i r="1">
      <x v="7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>
      <x v="36"/>
    </i>
    <i r="1">
      <x/>
    </i>
    <i r="1">
      <x v="2"/>
    </i>
    <i r="1">
      <x v="6"/>
    </i>
    <i r="1">
      <x v="7"/>
    </i>
    <i>
      <x v="37"/>
    </i>
    <i r="1">
      <x v="1"/>
    </i>
    <i r="1">
      <x v="7"/>
    </i>
    <i>
      <x v="38"/>
    </i>
    <i r="1">
      <x/>
    </i>
    <i r="1">
      <x v="1"/>
    </i>
    <i r="1">
      <x v="2"/>
    </i>
    <i r="1">
      <x v="3"/>
    </i>
    <i r="1">
      <x v="5"/>
    </i>
    <i r="1">
      <x v="7"/>
    </i>
    <i>
      <x v="39"/>
    </i>
    <i r="1">
      <x/>
    </i>
    <i r="1">
      <x v="1"/>
    </i>
    <i r="1">
      <x v="2"/>
    </i>
    <i r="1">
      <x v="4"/>
    </i>
    <i r="1">
      <x v="5"/>
    </i>
    <i r="1">
      <x v="7"/>
    </i>
    <i>
      <x v="40"/>
    </i>
    <i r="1">
      <x/>
    </i>
    <i r="1">
      <x v="1"/>
    </i>
    <i r="1">
      <x v="2"/>
    </i>
    <i r="1">
      <x v="5"/>
    </i>
    <i r="1">
      <x v="7"/>
    </i>
    <i>
      <x v="42"/>
    </i>
    <i r="1">
      <x/>
    </i>
    <i r="1">
      <x v="1"/>
    </i>
    <i r="1">
      <x v="5"/>
    </i>
    <i r="1">
      <x v="7"/>
    </i>
    <i>
      <x v="45"/>
    </i>
    <i r="1">
      <x/>
    </i>
    <i r="1">
      <x v="7"/>
    </i>
    <i>
      <x v="47"/>
    </i>
    <i r="1">
      <x/>
    </i>
    <i r="1">
      <x v="2"/>
    </i>
    <i r="1">
      <x v="4"/>
    </i>
    <i r="1">
      <x v="5"/>
    </i>
    <i r="1">
      <x v="6"/>
    </i>
    <i>
      <x v="48"/>
    </i>
    <i r="1">
      <x/>
    </i>
    <i>
      <x v="49"/>
    </i>
    <i r="1">
      <x/>
    </i>
    <i r="1">
      <x v="4"/>
    </i>
    <i r="1">
      <x v="7"/>
    </i>
    <i>
      <x v="50"/>
    </i>
    <i r="1">
      <x/>
    </i>
    <i r="1">
      <x v="2"/>
    </i>
    <i>
      <x v="51"/>
    </i>
    <i r="1">
      <x/>
    </i>
    <i>
      <x v="52"/>
    </i>
    <i r="1">
      <x/>
    </i>
    <i r="1">
      <x v="7"/>
    </i>
    <i>
      <x v="53"/>
    </i>
    <i r="1">
      <x/>
    </i>
    <i r="1">
      <x v="2"/>
    </i>
    <i r="1">
      <x v="7"/>
    </i>
    <i>
      <x v="55"/>
    </i>
    <i r="1">
      <x/>
    </i>
    <i>
      <x v="58"/>
    </i>
    <i r="1">
      <x/>
    </i>
    <i r="1">
      <x v="7"/>
    </i>
    <i>
      <x v="60"/>
    </i>
    <i r="1">
      <x/>
    </i>
    <i r="1">
      <x v="2"/>
    </i>
    <i r="1">
      <x v="7"/>
    </i>
    <i>
      <x v="61"/>
    </i>
    <i r="1">
      <x/>
    </i>
    <i r="1">
      <x v="7"/>
    </i>
    <i>
      <x v="65"/>
    </i>
    <i r="1">
      <x/>
    </i>
    <i t="grand">
      <x/>
    </i>
  </rowItems>
  <colItems count="1">
    <i/>
  </colItems>
  <dataFields count="1">
    <dataField name="Somme de Marge Réelle Globale" fld="26" baseField="0" baseItem="0" numFmtId="164"/>
  </dataFields>
  <formats count="68">
    <format dxfId="0">
      <pivotArea outline="0" collapsedLevelsAreSubtotals="1" fieldPosition="0"/>
    </format>
    <format dxfId="1">
      <pivotArea dataOnly="0" labelOnly="1" outline="0" axis="axisValues" fieldPosition="0"/>
    </format>
    <format dxfId="2">
      <pivotArea dataOnly="0" labelOnly="1" outline="0" axis="axisValues" fieldPosition="0"/>
    </format>
    <format dxfId="3">
      <pivotArea dataOnly="0" fieldPosition="0">
        <references count="1">
          <reference field="7" count="1">
            <x v="3"/>
          </reference>
        </references>
      </pivotArea>
    </format>
    <format dxfId="4">
      <pivotArea collapsedLevelsAreSubtotals="1" fieldPosition="0">
        <references count="1">
          <reference field="7" count="1">
            <x v="5"/>
          </reference>
        </references>
      </pivotArea>
    </format>
    <format dxfId="5">
      <pivotArea dataOnly="0" labelOnly="1" fieldPosition="0">
        <references count="1">
          <reference field="7" count="1">
            <x v="5"/>
          </reference>
        </references>
      </pivotArea>
    </format>
    <format dxfId="6">
      <pivotArea collapsedLevelsAreSubtotals="1" fieldPosition="0">
        <references count="1">
          <reference field="7" count="1">
            <x v="8"/>
          </reference>
        </references>
      </pivotArea>
    </format>
    <format dxfId="7">
      <pivotArea dataOnly="0" labelOnly="1" fieldPosition="0">
        <references count="1">
          <reference field="7" count="1">
            <x v="8"/>
          </reference>
        </references>
      </pivotArea>
    </format>
    <format dxfId="8">
      <pivotArea dataOnly="0" fieldPosition="0">
        <references count="1">
          <reference field="7" count="1">
            <x v="20"/>
          </reference>
        </references>
      </pivotArea>
    </format>
    <format dxfId="9">
      <pivotArea dataOnly="0" fieldPosition="0">
        <references count="1">
          <reference field="7" count="2">
            <x v="22"/>
            <x v="25"/>
          </reference>
        </references>
      </pivotArea>
    </format>
    <format dxfId="10">
      <pivotArea dataOnly="0" fieldPosition="0">
        <references count="1">
          <reference field="7" count="1">
            <x v="27"/>
          </reference>
        </references>
      </pivotArea>
    </format>
    <format dxfId="11">
      <pivotArea dataOnly="0" fieldPosition="0">
        <references count="1">
          <reference field="7" count="1">
            <x v="29"/>
          </reference>
        </references>
      </pivotArea>
    </format>
    <format dxfId="12">
      <pivotArea dataOnly="0" fieldPosition="0">
        <references count="1">
          <reference field="7" count="1">
            <x v="40"/>
          </reference>
        </references>
      </pivotArea>
    </format>
    <format dxfId="13">
      <pivotArea dataOnly="0" fieldPosition="0">
        <references count="1">
          <reference field="7" count="2">
            <x v="42"/>
            <x v="44"/>
          </reference>
        </references>
      </pivotArea>
    </format>
    <format dxfId="14">
      <pivotArea dataOnly="0" fieldPosition="0">
        <references count="1">
          <reference field="7" count="1">
            <x v="46"/>
          </reference>
        </references>
      </pivotArea>
    </format>
    <format dxfId="15">
      <pivotArea dataOnly="0" fieldPosition="0">
        <references count="1">
          <reference field="7" count="2">
            <x v="51"/>
            <x v="52"/>
          </reference>
        </references>
      </pivotArea>
    </format>
    <format dxfId="16">
      <pivotArea dataOnly="0" fieldPosition="0">
        <references count="1">
          <reference field="7" count="1">
            <x v="55"/>
          </reference>
        </references>
      </pivotArea>
    </format>
    <format dxfId="17">
      <pivotArea dataOnly="0" fieldPosition="0">
        <references count="1">
          <reference field="7" count="1">
            <x v="4"/>
          </reference>
        </references>
      </pivotArea>
    </format>
    <format dxfId="18">
      <pivotArea dataOnly="0" fieldPosition="0">
        <references count="1">
          <reference field="7" count="1">
            <x v="6"/>
          </reference>
        </references>
      </pivotArea>
    </format>
    <format dxfId="19">
      <pivotArea dataOnly="0" fieldPosition="0">
        <references count="1">
          <reference field="7" count="1">
            <x v="10"/>
          </reference>
        </references>
      </pivotArea>
    </format>
    <format dxfId="20">
      <pivotArea dataOnly="0" fieldPosition="0">
        <references count="1">
          <reference field="7" count="1">
            <x v="19"/>
          </reference>
        </references>
      </pivotArea>
    </format>
    <format dxfId="21">
      <pivotArea dataOnly="0" fieldPosition="0">
        <references count="1">
          <reference field="7" count="1">
            <x v="28"/>
          </reference>
        </references>
      </pivotArea>
    </format>
    <format dxfId="22">
      <pivotArea dataOnly="0" fieldPosition="0">
        <references count="1">
          <reference field="7" count="1">
            <x v="31"/>
          </reference>
        </references>
      </pivotArea>
    </format>
    <format dxfId="23">
      <pivotArea dataOnly="0" fieldPosition="0">
        <references count="1">
          <reference field="7" count="1">
            <x v="33"/>
          </reference>
        </references>
      </pivotArea>
    </format>
    <format dxfId="24">
      <pivotArea dataOnly="0" fieldPosition="0">
        <references count="1">
          <reference field="7" count="1">
            <x v="39"/>
          </reference>
        </references>
      </pivotArea>
    </format>
    <format dxfId="25">
      <pivotArea dataOnly="0" fieldPosition="0">
        <references count="1">
          <reference field="7" count="1">
            <x v="45"/>
          </reference>
        </references>
      </pivotArea>
    </format>
    <format dxfId="26">
      <pivotArea dataOnly="0" fieldPosition="0">
        <references count="1">
          <reference field="7" count="1">
            <x v="47"/>
          </reference>
        </references>
      </pivotArea>
    </format>
    <format dxfId="27">
      <pivotArea dataOnly="0" fieldPosition="0">
        <references count="1">
          <reference field="7" count="1">
            <x v="7"/>
          </reference>
        </references>
      </pivotArea>
    </format>
    <format dxfId="28">
      <pivotArea dataOnly="0" fieldPosition="0">
        <references count="1">
          <reference field="7" count="1">
            <x v="7"/>
          </reference>
        </references>
      </pivotArea>
    </format>
    <format dxfId="29">
      <pivotArea collapsedLevelsAreSubtotals="1" fieldPosition="0">
        <references count="1">
          <reference field="7" count="1">
            <x v="12"/>
          </reference>
        </references>
      </pivotArea>
    </format>
    <format dxfId="30">
      <pivotArea dataOnly="0" labelOnly="1" fieldPosition="0">
        <references count="1">
          <reference field="7" count="1">
            <x v="12"/>
          </reference>
        </references>
      </pivotArea>
    </format>
    <format dxfId="31">
      <pivotArea collapsedLevelsAreSubtotals="1" fieldPosition="0">
        <references count="1">
          <reference field="7" count="1">
            <x v="14"/>
          </reference>
        </references>
      </pivotArea>
    </format>
    <format dxfId="32">
      <pivotArea dataOnly="0" labelOnly="1" fieldPosition="0">
        <references count="1">
          <reference field="7" count="1">
            <x v="14"/>
          </reference>
        </references>
      </pivotArea>
    </format>
    <format dxfId="33">
      <pivotArea collapsedLevelsAreSubtotals="1" fieldPosition="0">
        <references count="1">
          <reference field="7" count="1">
            <x v="18"/>
          </reference>
        </references>
      </pivotArea>
    </format>
    <format dxfId="34">
      <pivotArea dataOnly="0" labelOnly="1" fieldPosition="0">
        <references count="1">
          <reference field="7" count="1">
            <x v="18"/>
          </reference>
        </references>
      </pivotArea>
    </format>
    <format dxfId="35">
      <pivotArea dataOnly="0" fieldPosition="0">
        <references count="1">
          <reference field="7" count="1">
            <x v="32"/>
          </reference>
        </references>
      </pivotArea>
    </format>
    <format dxfId="36">
      <pivotArea dataOnly="0" fieldPosition="0">
        <references count="1">
          <reference field="7" count="1">
            <x v="35"/>
          </reference>
        </references>
      </pivotArea>
    </format>
    <format dxfId="37">
      <pivotArea dataOnly="0" fieldPosition="0">
        <references count="1">
          <reference field="7" count="1">
            <x v="38"/>
          </reference>
        </references>
      </pivotArea>
    </format>
    <format dxfId="38">
      <pivotArea dataOnly="0" fieldPosition="0">
        <references count="1">
          <reference field="7" count="3">
            <x v="48"/>
            <x v="49"/>
            <x v="50"/>
          </reference>
        </references>
      </pivotArea>
    </format>
    <format dxfId="39">
      <pivotArea collapsedLevelsAreSubtotals="1" fieldPosition="0">
        <references count="1">
          <reference field="7" count="1">
            <x v="7"/>
          </reference>
        </references>
      </pivotArea>
    </format>
    <format dxfId="40">
      <pivotArea dataOnly="0" labelOnly="1" fieldPosition="0">
        <references count="1">
          <reference field="7" count="1">
            <x v="7"/>
          </reference>
        </references>
      </pivotArea>
    </format>
    <format dxfId="41">
      <pivotArea dataOnly="0" fieldPosition="0">
        <references count="1">
          <reference field="7" count="1">
            <x v="9"/>
          </reference>
        </references>
      </pivotArea>
    </format>
    <format dxfId="42">
      <pivotArea dataOnly="0" fieldPosition="0">
        <references count="1">
          <reference field="7" count="1">
            <x v="13"/>
          </reference>
        </references>
      </pivotArea>
    </format>
    <format dxfId="43">
      <pivotArea dataOnly="0" fieldPosition="0">
        <references count="1">
          <reference field="7" count="1">
            <x v="30"/>
          </reference>
        </references>
      </pivotArea>
    </format>
    <format dxfId="44">
      <pivotArea dataOnly="0" fieldPosition="0">
        <references count="1">
          <reference field="7" count="1">
            <x v="34"/>
          </reference>
        </references>
      </pivotArea>
    </format>
    <format dxfId="45">
      <pivotArea dataOnly="0" fieldPosition="0">
        <references count="1">
          <reference field="7" count="1">
            <x v="53"/>
          </reference>
        </references>
      </pivotArea>
    </format>
    <format dxfId="46">
      <pivotArea dataOnly="0" fieldPosition="0">
        <references count="1">
          <reference field="7" count="1">
            <x v="56"/>
          </reference>
        </references>
      </pivotArea>
    </format>
    <format dxfId="47">
      <pivotArea dataOnly="0" fieldPosition="0">
        <references count="1">
          <reference field="7" count="1">
            <x v="58"/>
          </reference>
        </references>
      </pivotArea>
    </format>
    <format dxfId="48">
      <pivotArea collapsedLevelsAreSubtotals="1" fieldPosition="0">
        <references count="1">
          <reference field="7" count="1">
            <x v="17"/>
          </reference>
        </references>
      </pivotArea>
    </format>
    <format dxfId="49">
      <pivotArea dataOnly="0" labelOnly="1" fieldPosition="0">
        <references count="1">
          <reference field="7" count="1">
            <x v="17"/>
          </reference>
        </references>
      </pivotArea>
    </format>
    <format dxfId="50">
      <pivotArea collapsedLevelsAreSubtotals="1" fieldPosition="0">
        <references count="1">
          <reference field="7" count="1">
            <x v="16"/>
          </reference>
        </references>
      </pivotArea>
    </format>
    <format dxfId="51">
      <pivotArea dataOnly="0" labelOnly="1" fieldPosition="0">
        <references count="1">
          <reference field="7" count="1">
            <x v="16"/>
          </reference>
        </references>
      </pivotArea>
    </format>
    <format dxfId="52">
      <pivotArea collapsedLevelsAreSubtotals="1" fieldPosition="0">
        <references count="1">
          <reference field="7" count="1">
            <x v="15"/>
          </reference>
        </references>
      </pivotArea>
    </format>
    <format dxfId="53">
      <pivotArea dataOnly="0" labelOnly="1" fieldPosition="0">
        <references count="1">
          <reference field="7" count="1">
            <x v="15"/>
          </reference>
        </references>
      </pivotArea>
    </format>
    <format dxfId="54">
      <pivotArea collapsedLevelsAreSubtotals="1" fieldPosition="0">
        <references count="1">
          <reference field="7" count="1">
            <x v="21"/>
          </reference>
        </references>
      </pivotArea>
    </format>
    <format dxfId="55">
      <pivotArea dataOnly="0" labelOnly="1" fieldPosition="0">
        <references count="1">
          <reference field="7" count="1">
            <x v="21"/>
          </reference>
        </references>
      </pivotArea>
    </format>
    <format dxfId="56">
      <pivotArea collapsedLevelsAreSubtotals="1" fieldPosition="0">
        <references count="1">
          <reference field="7" count="1">
            <x v="26"/>
          </reference>
        </references>
      </pivotArea>
    </format>
    <format dxfId="57">
      <pivotArea dataOnly="0" labelOnly="1" fieldPosition="0">
        <references count="1">
          <reference field="7" count="1">
            <x v="26"/>
          </reference>
        </references>
      </pivotArea>
    </format>
    <format dxfId="58">
      <pivotArea collapsedLevelsAreSubtotals="1" fieldPosition="0">
        <references count="1">
          <reference field="7" count="1">
            <x v="36"/>
          </reference>
        </references>
      </pivotArea>
    </format>
    <format dxfId="59">
      <pivotArea dataOnly="0" labelOnly="1" fieldPosition="0">
        <references count="1">
          <reference field="7" count="1">
            <x v="36"/>
          </reference>
        </references>
      </pivotArea>
    </format>
    <format dxfId="60">
      <pivotArea collapsedLevelsAreSubtotals="1" fieldPosition="0">
        <references count="1">
          <reference field="7" count="1">
            <x v="37"/>
          </reference>
        </references>
      </pivotArea>
    </format>
    <format dxfId="61">
      <pivotArea dataOnly="0" labelOnly="1" fieldPosition="0">
        <references count="1">
          <reference field="7" count="1">
            <x v="37"/>
          </reference>
        </references>
      </pivotArea>
    </format>
    <format dxfId="62">
      <pivotArea collapsedLevelsAreSubtotals="1" fieldPosition="0">
        <references count="1">
          <reference field="7" count="1">
            <x v="60"/>
          </reference>
        </references>
      </pivotArea>
    </format>
    <format dxfId="63">
      <pivotArea dataOnly="0" labelOnly="1" fieldPosition="0">
        <references count="1">
          <reference field="7" count="1">
            <x v="60"/>
          </reference>
        </references>
      </pivotArea>
    </format>
    <format dxfId="64">
      <pivotArea collapsedLevelsAreSubtotals="1" fieldPosition="0">
        <references count="1">
          <reference field="7" count="1">
            <x v="61"/>
          </reference>
        </references>
      </pivotArea>
    </format>
    <format dxfId="65">
      <pivotArea dataOnly="0" labelOnly="1" fieldPosition="0">
        <references count="1">
          <reference field="7" count="1">
            <x v="61"/>
          </reference>
        </references>
      </pivotArea>
    </format>
    <format dxfId="66">
      <pivotArea collapsedLevelsAreSubtotals="1" fieldPosition="0">
        <references count="1">
          <reference field="7" count="1">
            <x v="65"/>
          </reference>
        </references>
      </pivotArea>
    </format>
    <format dxfId="67">
      <pivotArea dataOnly="0" labelOnly="1" fieldPosition="0">
        <references count="1">
          <reference field="7" count="1">
            <x v="6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Regroupement">
  <location ref="D3:E212" firstHeaderRow="1" firstDataRow="1" firstDataCol="1"/>
  <pivotFields count="31">
    <pivotField showAll="0"/>
    <pivotField showAll="0"/>
    <pivotField showAll="0"/>
    <pivotField showAll="0"/>
    <pivotField numFmtId="165" showAll="0"/>
    <pivotField axis="axisRow" showAll="0">
      <items count="10">
        <item x="3"/>
        <item x="5"/>
        <item x="4"/>
        <item x="0"/>
        <item x="7"/>
        <item x="6"/>
        <item x="2"/>
        <item x="1"/>
        <item x="8"/>
        <item t="default"/>
      </items>
    </pivotField>
    <pivotField showAll="0"/>
    <pivotField axis="axisRow" showAll="0">
      <items count="69">
        <item h="1" x="46"/>
        <item h="1" x="1"/>
        <item h="1" x="5"/>
        <item x="41"/>
        <item x="14"/>
        <item x="53"/>
        <item x="40"/>
        <item x="52"/>
        <item x="27"/>
        <item x="33"/>
        <item x="0"/>
        <item h="1" x="6"/>
        <item x="39"/>
        <item x="34"/>
        <item x="16"/>
        <item x="28"/>
        <item x="29"/>
        <item x="24"/>
        <item x="32"/>
        <item x="8"/>
        <item x="17"/>
        <item x="43"/>
        <item x="26"/>
        <item h="1" m="1" x="67"/>
        <item h="1" x="51"/>
        <item x="45"/>
        <item x="11"/>
        <item x="3"/>
        <item x="4"/>
        <item x="42"/>
        <item x="47"/>
        <item x="7"/>
        <item x="18"/>
        <item x="9"/>
        <item m="1" x="66"/>
        <item x="19"/>
        <item x="44"/>
        <item x="48"/>
        <item x="31"/>
        <item x="10"/>
        <item x="15"/>
        <item m="1" x="65"/>
        <item x="2"/>
        <item h="1" x="30"/>
        <item m="1" x="58"/>
        <item x="50"/>
        <item m="1" x="59"/>
        <item x="22"/>
        <item x="49"/>
        <item x="36"/>
        <item x="38"/>
        <item x="37"/>
        <item x="20"/>
        <item x="12"/>
        <item m="1" x="55"/>
        <item x="35"/>
        <item m="1" x="57"/>
        <item m="1" x="61"/>
        <item x="21"/>
        <item m="1" x="60"/>
        <item x="25"/>
        <item x="23"/>
        <item m="1" x="63"/>
        <item m="1" x="56"/>
        <item m="1" x="64"/>
        <item x="13"/>
        <item m="1" x="62"/>
        <item h="1" x="5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7"/>
    <field x="5"/>
  </rowFields>
  <rowItems count="209">
    <i>
      <x v="3"/>
    </i>
    <i r="1">
      <x v="1"/>
    </i>
    <i r="1">
      <x v="3"/>
    </i>
    <i r="1">
      <x v="5"/>
    </i>
    <i r="1">
      <x v="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"/>
    </i>
    <i r="1">
      <x v="5"/>
    </i>
    <i>
      <x v="6"/>
    </i>
    <i r="1">
      <x v="2"/>
    </i>
    <i r="1">
      <x v="3"/>
    </i>
    <i>
      <x v="7"/>
    </i>
    <i r="1">
      <x v="5"/>
    </i>
    <i>
      <x v="8"/>
    </i>
    <i r="1">
      <x v="1"/>
    </i>
    <i r="1">
      <x v="2"/>
    </i>
    <i r="1">
      <x v="3"/>
    </i>
    <i r="1">
      <x v="5"/>
    </i>
    <i r="1">
      <x v="7"/>
    </i>
    <i>
      <x v="9"/>
    </i>
    <i r="1">
      <x v="5"/>
    </i>
    <i r="1">
      <x v="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2"/>
    </i>
    <i r="1">
      <x v="2"/>
    </i>
    <i>
      <x v="13"/>
    </i>
    <i r="1">
      <x v="5"/>
    </i>
    <i>
      <x v="14"/>
    </i>
    <i r="1">
      <x/>
    </i>
    <i r="1">
      <x v="1"/>
    </i>
    <i r="1">
      <x v="2"/>
    </i>
    <i r="1">
      <x v="3"/>
    </i>
    <i r="1">
      <x v="5"/>
    </i>
    <i r="1">
      <x v="7"/>
    </i>
    <i>
      <x v="15"/>
    </i>
    <i r="1">
      <x/>
    </i>
    <i r="1">
      <x v="7"/>
    </i>
    <i>
      <x v="16"/>
    </i>
    <i r="1">
      <x/>
    </i>
    <i>
      <x v="17"/>
    </i>
    <i r="1">
      <x v="1"/>
    </i>
    <i r="1">
      <x v="7"/>
    </i>
    <i>
      <x v="18"/>
    </i>
    <i r="1">
      <x/>
    </i>
    <i r="1">
      <x v="1"/>
    </i>
    <i r="1">
      <x v="2"/>
    </i>
    <i r="1">
      <x v="3"/>
    </i>
    <i r="1">
      <x v="7"/>
    </i>
    <i>
      <x v="19"/>
    </i>
    <i r="1">
      <x/>
    </i>
    <i r="1">
      <x v="1"/>
    </i>
    <i r="1">
      <x v="2"/>
    </i>
    <i r="1">
      <x v="4"/>
    </i>
    <i r="1">
      <x v="5"/>
    </i>
    <i r="1">
      <x v="7"/>
    </i>
    <i>
      <x v="20"/>
    </i>
    <i r="1">
      <x/>
    </i>
    <i r="1">
      <x v="1"/>
    </i>
    <i r="1">
      <x v="2"/>
    </i>
    <i r="1">
      <x v="7"/>
    </i>
    <i>
      <x v="21"/>
    </i>
    <i r="1">
      <x/>
    </i>
    <i>
      <x v="22"/>
    </i>
    <i r="1">
      <x/>
    </i>
    <i r="1">
      <x v="1"/>
    </i>
    <i r="1">
      <x v="2"/>
    </i>
    <i r="1">
      <x v="7"/>
    </i>
    <i>
      <x v="25"/>
    </i>
    <i r="1">
      <x/>
    </i>
    <i r="1">
      <x v="7"/>
    </i>
    <i>
      <x v="26"/>
    </i>
    <i r="1">
      <x/>
    </i>
    <i r="1">
      <x v="7"/>
    </i>
    <i>
      <x v="27"/>
    </i>
    <i r="1">
      <x/>
    </i>
    <i r="1">
      <x v="1"/>
    </i>
    <i r="1">
      <x v="3"/>
    </i>
    <i r="1">
      <x v="5"/>
    </i>
    <i r="1">
      <x v="7"/>
    </i>
    <i>
      <x v="28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>
      <x v="29"/>
    </i>
    <i r="1">
      <x v="2"/>
    </i>
    <i r="1">
      <x v="3"/>
    </i>
    <i r="1">
      <x v="6"/>
    </i>
    <i>
      <x v="30"/>
    </i>
    <i r="1">
      <x v="7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>
      <x v="32"/>
    </i>
    <i r="1">
      <x/>
    </i>
    <i r="1">
      <x v="2"/>
    </i>
    <i r="1">
      <x v="3"/>
    </i>
    <i>
      <x v="33"/>
    </i>
    <i r="1">
      <x v="4"/>
    </i>
    <i r="1">
      <x v="5"/>
    </i>
    <i r="1">
      <x v="6"/>
    </i>
    <i r="1">
      <x v="7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>
      <x v="36"/>
    </i>
    <i r="1">
      <x/>
    </i>
    <i r="1">
      <x v="2"/>
    </i>
    <i r="1">
      <x v="6"/>
    </i>
    <i r="1">
      <x v="7"/>
    </i>
    <i>
      <x v="37"/>
    </i>
    <i r="1">
      <x v="1"/>
    </i>
    <i r="1">
      <x v="7"/>
    </i>
    <i>
      <x v="38"/>
    </i>
    <i r="1">
      <x/>
    </i>
    <i r="1">
      <x v="1"/>
    </i>
    <i r="1">
      <x v="2"/>
    </i>
    <i r="1">
      <x v="3"/>
    </i>
    <i r="1">
      <x v="5"/>
    </i>
    <i r="1">
      <x v="7"/>
    </i>
    <i>
      <x v="39"/>
    </i>
    <i r="1">
      <x/>
    </i>
    <i r="1">
      <x v="1"/>
    </i>
    <i r="1">
      <x v="2"/>
    </i>
    <i r="1">
      <x v="4"/>
    </i>
    <i r="1">
      <x v="5"/>
    </i>
    <i r="1">
      <x v="7"/>
    </i>
    <i>
      <x v="40"/>
    </i>
    <i r="1">
      <x/>
    </i>
    <i r="1">
      <x v="1"/>
    </i>
    <i r="1">
      <x v="2"/>
    </i>
    <i r="1">
      <x v="5"/>
    </i>
    <i r="1">
      <x v="7"/>
    </i>
    <i>
      <x v="42"/>
    </i>
    <i r="1">
      <x/>
    </i>
    <i r="1">
      <x v="1"/>
    </i>
    <i r="1">
      <x v="5"/>
    </i>
    <i r="1">
      <x v="7"/>
    </i>
    <i>
      <x v="45"/>
    </i>
    <i r="1">
      <x/>
    </i>
    <i r="1">
      <x v="7"/>
    </i>
    <i>
      <x v="47"/>
    </i>
    <i r="1">
      <x/>
    </i>
    <i r="1">
      <x v="2"/>
    </i>
    <i r="1">
      <x v="4"/>
    </i>
    <i r="1">
      <x v="5"/>
    </i>
    <i r="1">
      <x v="6"/>
    </i>
    <i>
      <x v="48"/>
    </i>
    <i r="1">
      <x/>
    </i>
    <i>
      <x v="49"/>
    </i>
    <i r="1">
      <x/>
    </i>
    <i r="1">
      <x v="4"/>
    </i>
    <i r="1">
      <x v="7"/>
    </i>
    <i>
      <x v="50"/>
    </i>
    <i r="1">
      <x/>
    </i>
    <i r="1">
      <x v="2"/>
    </i>
    <i>
      <x v="51"/>
    </i>
    <i r="1">
      <x/>
    </i>
    <i>
      <x v="52"/>
    </i>
    <i r="1">
      <x/>
    </i>
    <i r="1">
      <x v="7"/>
    </i>
    <i>
      <x v="53"/>
    </i>
    <i r="1">
      <x/>
    </i>
    <i r="1">
      <x v="2"/>
    </i>
    <i r="1">
      <x v="7"/>
    </i>
    <i>
      <x v="55"/>
    </i>
    <i r="1">
      <x/>
    </i>
    <i>
      <x v="58"/>
    </i>
    <i r="1">
      <x/>
    </i>
    <i r="1">
      <x v="7"/>
    </i>
    <i>
      <x v="60"/>
    </i>
    <i r="1">
      <x/>
    </i>
    <i r="1">
      <x v="2"/>
    </i>
    <i r="1">
      <x v="7"/>
    </i>
    <i>
      <x v="61"/>
    </i>
    <i r="1">
      <x/>
    </i>
    <i r="1">
      <x v="7"/>
    </i>
    <i>
      <x v="65"/>
    </i>
    <i r="1">
      <x/>
    </i>
    <i t="grand">
      <x/>
    </i>
  </rowItems>
  <colItems count="1">
    <i/>
  </colItems>
  <dataFields count="1">
    <dataField name="Somme de Vente Réelle Globale" fld="20" baseField="0" baseItem="0" numFmtId="164"/>
  </dataFields>
  <formats count="66">
    <format dxfId="68">
      <pivotArea outline="0" collapsedLevelsAreSubtotals="1" fieldPosition="0"/>
    </format>
    <format dxfId="69">
      <pivotArea dataOnly="0" labelOnly="1" outline="0" axis="axisValues" fieldPosition="0"/>
    </format>
    <format dxfId="70">
      <pivotArea dataOnly="0" labelOnly="1" outline="0" axis="axisValues" fieldPosition="0"/>
    </format>
    <format dxfId="71">
      <pivotArea dataOnly="0" fieldPosition="0">
        <references count="1">
          <reference field="7" count="1">
            <x v="3"/>
          </reference>
        </references>
      </pivotArea>
    </format>
    <format dxfId="72">
      <pivotArea dataOnly="0" fieldPosition="0">
        <references count="1">
          <reference field="7" count="1">
            <x v="5"/>
          </reference>
        </references>
      </pivotArea>
    </format>
    <format dxfId="73">
      <pivotArea dataOnly="0" fieldPosition="0">
        <references count="1">
          <reference field="7" count="1">
            <x v="8"/>
          </reference>
        </references>
      </pivotArea>
    </format>
    <format dxfId="74">
      <pivotArea dataOnly="0" fieldPosition="0">
        <references count="1">
          <reference field="7" count="1">
            <x v="20"/>
          </reference>
        </references>
      </pivotArea>
    </format>
    <format dxfId="75">
      <pivotArea dataOnly="0" fieldPosition="0">
        <references count="1">
          <reference field="7" count="2">
            <x v="22"/>
            <x v="25"/>
          </reference>
        </references>
      </pivotArea>
    </format>
    <format dxfId="76">
      <pivotArea dataOnly="0" fieldPosition="0">
        <references count="1">
          <reference field="7" count="1">
            <x v="27"/>
          </reference>
        </references>
      </pivotArea>
    </format>
    <format dxfId="77">
      <pivotArea dataOnly="0" fieldPosition="0">
        <references count="1">
          <reference field="7" count="1">
            <x v="29"/>
          </reference>
        </references>
      </pivotArea>
    </format>
    <format dxfId="78">
      <pivotArea dataOnly="0" fieldPosition="0">
        <references count="1">
          <reference field="7" count="1">
            <x v="40"/>
          </reference>
        </references>
      </pivotArea>
    </format>
    <format dxfId="79">
      <pivotArea dataOnly="0" fieldPosition="0">
        <references count="1">
          <reference field="7" count="2">
            <x v="42"/>
            <x v="44"/>
          </reference>
        </references>
      </pivotArea>
    </format>
    <format dxfId="80">
      <pivotArea dataOnly="0" fieldPosition="0">
        <references count="1">
          <reference field="7" count="1">
            <x v="46"/>
          </reference>
        </references>
      </pivotArea>
    </format>
    <format dxfId="81">
      <pivotArea dataOnly="0" fieldPosition="0">
        <references count="1">
          <reference field="7" count="1">
            <x v="55"/>
          </reference>
        </references>
      </pivotArea>
    </format>
    <format dxfId="82">
      <pivotArea dataOnly="0" fieldPosition="0">
        <references count="1">
          <reference field="7" count="1">
            <x v="4"/>
          </reference>
        </references>
      </pivotArea>
    </format>
    <format dxfId="83">
      <pivotArea dataOnly="0" fieldPosition="0">
        <references count="1">
          <reference field="7" count="1">
            <x v="6"/>
          </reference>
        </references>
      </pivotArea>
    </format>
    <format dxfId="84">
      <pivotArea dataOnly="0" fieldPosition="0">
        <references count="1">
          <reference field="7" count="1">
            <x v="10"/>
          </reference>
        </references>
      </pivotArea>
    </format>
    <format dxfId="85">
      <pivotArea dataOnly="0" fieldPosition="0">
        <references count="1">
          <reference field="7" count="1">
            <x v="19"/>
          </reference>
        </references>
      </pivotArea>
    </format>
    <format dxfId="86">
      <pivotArea dataOnly="0" fieldPosition="0">
        <references count="1">
          <reference field="7" count="1">
            <x v="28"/>
          </reference>
        </references>
      </pivotArea>
    </format>
    <format dxfId="87">
      <pivotArea dataOnly="0" fieldPosition="0">
        <references count="1">
          <reference field="7" count="1">
            <x v="31"/>
          </reference>
        </references>
      </pivotArea>
    </format>
    <format dxfId="88">
      <pivotArea dataOnly="0" fieldPosition="0">
        <references count="1">
          <reference field="7" count="1">
            <x v="33"/>
          </reference>
        </references>
      </pivotArea>
    </format>
    <format dxfId="89">
      <pivotArea dataOnly="0" fieldPosition="0">
        <references count="1">
          <reference field="7" count="1">
            <x v="39"/>
          </reference>
        </references>
      </pivotArea>
    </format>
    <format dxfId="90">
      <pivotArea dataOnly="0" fieldPosition="0">
        <references count="1">
          <reference field="7" count="1">
            <x v="45"/>
          </reference>
        </references>
      </pivotArea>
    </format>
    <format dxfId="91">
      <pivotArea dataOnly="0" fieldPosition="0">
        <references count="1">
          <reference field="7" count="1">
            <x v="47"/>
          </reference>
        </references>
      </pivotArea>
    </format>
    <format dxfId="92">
      <pivotArea dataOnly="0" fieldPosition="0">
        <references count="1">
          <reference field="7" count="2">
            <x v="51"/>
            <x v="52"/>
          </reference>
        </references>
      </pivotArea>
    </format>
    <format dxfId="93">
      <pivotArea dataOnly="0" fieldPosition="0">
        <references count="1">
          <reference field="7" count="1">
            <x v="7"/>
          </reference>
        </references>
      </pivotArea>
    </format>
    <format dxfId="94">
      <pivotArea dataOnly="0" fieldPosition="0">
        <references count="1">
          <reference field="7" count="1">
            <x v="7"/>
          </reference>
        </references>
      </pivotArea>
    </format>
    <format dxfId="95">
      <pivotArea collapsedLevelsAreSubtotals="1" fieldPosition="0">
        <references count="1">
          <reference field="7" count="1">
            <x v="12"/>
          </reference>
        </references>
      </pivotArea>
    </format>
    <format dxfId="96">
      <pivotArea dataOnly="0" labelOnly="1" fieldPosition="0">
        <references count="1">
          <reference field="7" count="1">
            <x v="12"/>
          </reference>
        </references>
      </pivotArea>
    </format>
    <format dxfId="97">
      <pivotArea dataOnly="0" fieldPosition="0">
        <references count="1">
          <reference field="7" count="1">
            <x v="14"/>
          </reference>
        </references>
      </pivotArea>
    </format>
    <format dxfId="98">
      <pivotArea dataOnly="0" fieldPosition="0">
        <references count="1">
          <reference field="7" count="1">
            <x v="18"/>
          </reference>
        </references>
      </pivotArea>
    </format>
    <format dxfId="99">
      <pivotArea dataOnly="0" fieldPosition="0">
        <references count="1">
          <reference field="7" count="1">
            <x v="32"/>
          </reference>
        </references>
      </pivotArea>
    </format>
    <format dxfId="100">
      <pivotArea dataOnly="0" fieldPosition="0">
        <references count="1">
          <reference field="7" count="1">
            <x v="35"/>
          </reference>
        </references>
      </pivotArea>
    </format>
    <format dxfId="101">
      <pivotArea dataOnly="0" fieldPosition="0">
        <references count="1">
          <reference field="7" count="1">
            <x v="38"/>
          </reference>
        </references>
      </pivotArea>
    </format>
    <format dxfId="102">
      <pivotArea dataOnly="0" fieldPosition="0">
        <references count="1">
          <reference field="7" count="3">
            <x v="48"/>
            <x v="49"/>
            <x v="50"/>
          </reference>
        </references>
      </pivotArea>
    </format>
    <format dxfId="103">
      <pivotArea collapsedLevelsAreSubtotals="1" fieldPosition="0">
        <references count="1">
          <reference field="7" count="1">
            <x v="7"/>
          </reference>
        </references>
      </pivotArea>
    </format>
    <format dxfId="104">
      <pivotArea dataOnly="0" labelOnly="1" fieldPosition="0">
        <references count="1">
          <reference field="7" count="1">
            <x v="7"/>
          </reference>
        </references>
      </pivotArea>
    </format>
    <format dxfId="105">
      <pivotArea dataOnly="0" fieldPosition="0">
        <references count="1">
          <reference field="7" count="1">
            <x v="9"/>
          </reference>
        </references>
      </pivotArea>
    </format>
    <format dxfId="106">
      <pivotArea collapsedLevelsAreSubtotals="1" fieldPosition="0">
        <references count="1">
          <reference field="7" count="1">
            <x v="13"/>
          </reference>
        </references>
      </pivotArea>
    </format>
    <format dxfId="107">
      <pivotArea dataOnly="0" labelOnly="1" fieldPosition="0">
        <references count="1">
          <reference field="7" count="1">
            <x v="13"/>
          </reference>
        </references>
      </pivotArea>
    </format>
    <format dxfId="108">
      <pivotArea collapsedLevelsAreSubtotals="1" fieldPosition="0">
        <references count="1">
          <reference field="7" count="1">
            <x v="30"/>
          </reference>
        </references>
      </pivotArea>
    </format>
    <format dxfId="109">
      <pivotArea dataOnly="0" labelOnly="1" fieldPosition="0">
        <references count="1">
          <reference field="7" count="1">
            <x v="30"/>
          </reference>
        </references>
      </pivotArea>
    </format>
    <format dxfId="110">
      <pivotArea dataOnly="0" fieldPosition="0">
        <references count="1">
          <reference field="7" count="1">
            <x v="34"/>
          </reference>
        </references>
      </pivotArea>
    </format>
    <format dxfId="111">
      <pivotArea dataOnly="0" fieldPosition="0">
        <references count="1">
          <reference field="7" count="1">
            <x v="53"/>
          </reference>
        </references>
      </pivotArea>
    </format>
    <format dxfId="112">
      <pivotArea dataOnly="0" fieldPosition="0">
        <references count="1">
          <reference field="7" count="1">
            <x v="56"/>
          </reference>
        </references>
      </pivotArea>
    </format>
    <format dxfId="113">
      <pivotArea dataOnly="0" fieldPosition="0">
        <references count="1">
          <reference field="7" count="1">
            <x v="58"/>
          </reference>
        </references>
      </pivotArea>
    </format>
    <format dxfId="114">
      <pivotArea collapsedLevelsAreSubtotals="1" fieldPosition="0">
        <references count="1">
          <reference field="7" count="1">
            <x v="15"/>
          </reference>
        </references>
      </pivotArea>
    </format>
    <format dxfId="115">
      <pivotArea dataOnly="0" labelOnly="1" fieldPosition="0">
        <references count="1">
          <reference field="7" count="1">
            <x v="15"/>
          </reference>
        </references>
      </pivotArea>
    </format>
    <format dxfId="116">
      <pivotArea collapsedLevelsAreSubtotals="1" fieldPosition="0">
        <references count="1">
          <reference field="7" count="1">
            <x v="16"/>
          </reference>
        </references>
      </pivotArea>
    </format>
    <format dxfId="117">
      <pivotArea dataOnly="0" labelOnly="1" fieldPosition="0">
        <references count="1">
          <reference field="7" count="1">
            <x v="16"/>
          </reference>
        </references>
      </pivotArea>
    </format>
    <format dxfId="118">
      <pivotArea collapsedLevelsAreSubtotals="1" fieldPosition="0">
        <references count="1">
          <reference field="7" count="1">
            <x v="17"/>
          </reference>
        </references>
      </pivotArea>
    </format>
    <format dxfId="119">
      <pivotArea dataOnly="0" labelOnly="1" fieldPosition="0">
        <references count="1">
          <reference field="7" count="1">
            <x v="17"/>
          </reference>
        </references>
      </pivotArea>
    </format>
    <format dxfId="120">
      <pivotArea collapsedLevelsAreSubtotals="1" fieldPosition="0">
        <references count="1">
          <reference field="7" count="1">
            <x v="21"/>
          </reference>
        </references>
      </pivotArea>
    </format>
    <format dxfId="121">
      <pivotArea dataOnly="0" labelOnly="1" fieldPosition="0">
        <references count="1">
          <reference field="7" count="1">
            <x v="21"/>
          </reference>
        </references>
      </pivotArea>
    </format>
    <format dxfId="122">
      <pivotArea collapsedLevelsAreSubtotals="1" fieldPosition="0">
        <references count="1">
          <reference field="7" count="1">
            <x v="26"/>
          </reference>
        </references>
      </pivotArea>
    </format>
    <format dxfId="123">
      <pivotArea dataOnly="0" labelOnly="1" fieldPosition="0">
        <references count="1">
          <reference field="7" count="1">
            <x v="26"/>
          </reference>
        </references>
      </pivotArea>
    </format>
    <format dxfId="124">
      <pivotArea collapsedLevelsAreSubtotals="1" fieldPosition="0">
        <references count="1">
          <reference field="7" count="1">
            <x v="36"/>
          </reference>
        </references>
      </pivotArea>
    </format>
    <format dxfId="125">
      <pivotArea dataOnly="0" labelOnly="1" fieldPosition="0">
        <references count="1">
          <reference field="7" count="1">
            <x v="36"/>
          </reference>
        </references>
      </pivotArea>
    </format>
    <format dxfId="126">
      <pivotArea collapsedLevelsAreSubtotals="1" fieldPosition="0">
        <references count="1">
          <reference field="7" count="1">
            <x v="37"/>
          </reference>
        </references>
      </pivotArea>
    </format>
    <format dxfId="127">
      <pivotArea dataOnly="0" labelOnly="1" fieldPosition="0">
        <references count="1">
          <reference field="7" count="1">
            <x v="37"/>
          </reference>
        </references>
      </pivotArea>
    </format>
    <format dxfId="128">
      <pivotArea collapsedLevelsAreSubtotals="1" fieldPosition="0">
        <references count="1">
          <reference field="7" count="1">
            <x v="60"/>
          </reference>
        </references>
      </pivotArea>
    </format>
    <format dxfId="129">
      <pivotArea dataOnly="0" labelOnly="1" fieldPosition="0">
        <references count="1">
          <reference field="7" count="1">
            <x v="60"/>
          </reference>
        </references>
      </pivotArea>
    </format>
    <format dxfId="130">
      <pivotArea collapsedLevelsAreSubtotals="1" fieldPosition="0">
        <references count="1">
          <reference field="7" count="1">
            <x v="65"/>
          </reference>
        </references>
      </pivotArea>
    </format>
    <format dxfId="131">
      <pivotArea dataOnly="0" labelOnly="1" fieldPosition="0">
        <references count="1">
          <reference field="7" count="1">
            <x v="65"/>
          </reference>
        </references>
      </pivotArea>
    </format>
    <format dxfId="132">
      <pivotArea collapsedLevelsAreSubtotals="1" fieldPosition="0">
        <references count="1">
          <reference field="7" count="1">
            <x v="61"/>
          </reference>
        </references>
      </pivotArea>
    </format>
    <format dxfId="133">
      <pivotArea dataOnly="0" labelOnly="1" fieldPosition="0">
        <references count="1">
          <reference field="7" count="1">
            <x v="6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tabSelected="1" workbookViewId="0">
      <selection activeCell="H13" sqref="H13"/>
    </sheetView>
  </sheetViews>
  <sheetFormatPr baseColWidth="10" defaultRowHeight="14.4" x14ac:dyDescent="0.3"/>
  <cols>
    <col min="1" max="1" width="15.77734375" customWidth="1"/>
    <col min="2" max="2" width="28.44140625" style="2" bestFit="1" customWidth="1"/>
    <col min="4" max="4" width="15.77734375" customWidth="1"/>
    <col min="5" max="5" width="28" style="2" bestFit="1" customWidth="1"/>
    <col min="7" max="7" width="14.109375" bestFit="1" customWidth="1"/>
    <col min="8" max="8" width="13.77734375" bestFit="1" customWidth="1"/>
    <col min="9" max="9" width="13.5546875" customWidth="1"/>
    <col min="10" max="10" width="15.44140625" customWidth="1"/>
    <col min="11" max="11" width="15" customWidth="1"/>
  </cols>
  <sheetData>
    <row r="1" spans="1:11" x14ac:dyDescent="0.3">
      <c r="A1" s="1" t="s">
        <v>0</v>
      </c>
      <c r="B1" s="1"/>
      <c r="D1" s="1" t="s">
        <v>1</v>
      </c>
      <c r="E1" s="1"/>
    </row>
    <row r="2" spans="1:11" ht="15" thickBot="1" x14ac:dyDescent="0.35"/>
    <row r="3" spans="1:11" x14ac:dyDescent="0.3">
      <c r="A3" s="36" t="s">
        <v>2</v>
      </c>
      <c r="B3" s="3" t="s">
        <v>3</v>
      </c>
      <c r="D3" s="36" t="s">
        <v>2</v>
      </c>
      <c r="E3" s="3" t="s">
        <v>4</v>
      </c>
      <c r="G3" s="4" t="s">
        <v>5</v>
      </c>
      <c r="H3" s="5" t="s">
        <v>6</v>
      </c>
      <c r="I3" s="5" t="s">
        <v>7</v>
      </c>
      <c r="J3" s="5" t="s">
        <v>8</v>
      </c>
      <c r="K3" s="6" t="s">
        <v>9</v>
      </c>
    </row>
    <row r="4" spans="1:11" x14ac:dyDescent="0.3">
      <c r="A4" s="7" t="s">
        <v>10</v>
      </c>
      <c r="B4" s="8">
        <v>-8207.41</v>
      </c>
      <c r="D4" s="7" t="s">
        <v>10</v>
      </c>
      <c r="E4" s="8">
        <v>8732.59</v>
      </c>
      <c r="G4" s="9" t="s">
        <v>11</v>
      </c>
      <c r="H4" s="10">
        <f>GETPIVOTDATA("Vente Réelle Globale",$D$3,"Regroupement","EANN")+GETPIVOTDATA("Vente Réelle Globale",$D$3,"Regroupement","EATR")+GETPIVOTDATA("Vente Réelle Globale",$D$3,"Regroupement","EDOU")+GETPIVOTDATA("Vente Réelle Globale",$D$3,"Regroupement","ETIP")+GETPIVOTDATA("Vente Réelle Globale",$D$3,"Regroupement","TANN")+GETPIVOTDATA("Vente Réelle Globale",$D$3,"Regroupement","TDOU")+GETPIVOTDATA("Vente Réelle Globale",$D$3,"Regroupement","TEUA")+GETPIVOTDATA("Vente Réelle Globale",$D$3,"Regroupement","TTIP")+GETPIVOTDATA("Vente Réelle Globale",$D$3,"Regroupement","UANN")+GETPIVOTDATA("Vente Réelle Globale",$D$3,"Regroupement","UDOU")</f>
        <v>558371.84000000008</v>
      </c>
      <c r="I4" s="11">
        <f>H4/H9</f>
        <v>0.40676584201563104</v>
      </c>
      <c r="J4" s="10">
        <f>GETPIVOTDATA("Marge Réelle Globale",$A$3,"Regroupement","EANN")+GETPIVOTDATA("Marge Réelle Globale",$A$3,"Regroupement","EATR")+GETPIVOTDATA("Marge Réelle Globale",$A$3,"Regroupement","EDOU")+GETPIVOTDATA("Marge Réelle Globale",$A$3,"Regroupement","ETIP")+GETPIVOTDATA("Marge Réelle Globale",$A$3,"Regroupement","TANN")+GETPIVOTDATA("Marge Réelle Globale",$A$3,"Regroupement","TDOU")+GETPIVOTDATA("Marge Réelle Globale",$A$3,"Regroupement","TEUA")+GETPIVOTDATA("Marge Réelle Globale",$A$3,"Regroupement","TTIP")+GETPIVOTDATA("Marge Réelle Globale",$A$3,"Regroupement","UANN")+GETPIVOTDATA("Marge Réelle Globale",$A$3,"Regroupement","UDOU")</f>
        <v>484457.62000000005</v>
      </c>
      <c r="K4" s="12">
        <f>J4/J9</f>
        <v>0.62329417155330658</v>
      </c>
    </row>
    <row r="5" spans="1:11" x14ac:dyDescent="0.3">
      <c r="A5" s="13" t="s">
        <v>12</v>
      </c>
      <c r="B5" s="3">
        <v>177.02999999999997</v>
      </c>
      <c r="D5" s="13" t="s">
        <v>12</v>
      </c>
      <c r="E5" s="3">
        <v>607.03</v>
      </c>
      <c r="G5" s="14" t="s">
        <v>13</v>
      </c>
      <c r="H5" s="10">
        <f>GETPIVOTDATA("Vente Réelle Globale",$D$3,"Regroupement","EAFFR")+GETPIVOTDATA("Vente Réelle Globale",$D$3,"Regroupement","EASS")+GETPIVOTDATA("Vente Réelle Globale",$D$3,"Regroupement","ECOM")+GETPIVOTDATA("Vente Réelle Globale",$D$3,"Regroupement","ETRAC")+GETPIVOTDATA("Vente Réelle Globale",$D$3,"Regroupement","ETRPR")+GETPIVOTDATA("Vente Réelle Globale",$D$3,"Regroupement","MAFFR")+GETPIVOTDATA("Vente Réelle Globale",$D$3,"Regroupement","TAFFR")+GETPIVOTDATA("Vente Réelle Globale",$D$3,"Regroupement","TCOM20")+GETPIVOTDATA("Vente Réelle Globale",$D$3,"Regroupement","TTRAC")+GETPIVOTDATA("Vente Réelle Globale",$D$3,"Regroupement","TTRPR")+GETPIVOTDATA("Vente Réelle Globale",$D$3,"Regroupement","UTRAC")+GETPIVOTDATA("Vente Réelle Globale",$D$3,"Regroupement","UTRPR")+GETPIVOTDATA("Vente Réelle Globale",$D$3,"Regroupement","ECOU")</f>
        <v>279290.58</v>
      </c>
      <c r="I5" s="11">
        <f>H5/H9</f>
        <v>0.20345916431017358</v>
      </c>
      <c r="J5" s="10">
        <f>GETPIVOTDATA("Marge Réelle Globale",$A$3,"Regroupement","EAFFR")+GETPIVOTDATA("Marge Réelle Globale",$A$3,"Regroupement","EASS")+GETPIVOTDATA("Marge Réelle Globale",$A$3,"Regroupement","ECOM")+GETPIVOTDATA("Marge Réelle Globale",$A$3,"Regroupement","ETRAC")+GETPIVOTDATA("Marge Réelle Globale",$A$3,"Regroupement","ETRPR")+GETPIVOTDATA("Marge Réelle Globale",$A$3,"Regroupement","MAFFR")+GETPIVOTDATA("Marge Réelle Globale",$A$3,"Regroupement","TAFFR")+GETPIVOTDATA("Marge Réelle Globale",$A$3,"Regroupement","TCOM20")+GETPIVOTDATA("Marge Réelle Globale",$A$3,"Regroupement","TTRAC")+GETPIVOTDATA("Marge Réelle Globale",$A$3,"Regroupement","TTRPR")+GETPIVOTDATA("Marge Réelle Globale",$A$3,"Regroupement","UTRAC")+GETPIVOTDATA("Marge Réelle Globale",$A$3,"Regroupement","UTRPR")+GETPIVOTDATA("Marge Réelle Globale",$A$3,"Regroupement","ECOU")</f>
        <v>50866.189999999995</v>
      </c>
      <c r="K5" s="12">
        <f>J5/J9</f>
        <v>6.5443494843002131E-2</v>
      </c>
    </row>
    <row r="6" spans="1:11" x14ac:dyDescent="0.3">
      <c r="A6" s="13" t="s">
        <v>14</v>
      </c>
      <c r="B6" s="3">
        <v>250</v>
      </c>
      <c r="D6" s="13" t="s">
        <v>14</v>
      </c>
      <c r="E6" s="3">
        <v>250</v>
      </c>
      <c r="G6" s="15" t="s">
        <v>15</v>
      </c>
      <c r="H6" s="10">
        <f>GETPIVOTDATA("Vente Réelle Globale",$D$3,"Regroupement","EEMB")+GETPIVOTDATA("Vente Réelle Globale",$D$3,"Regroupement","EMANU")+GETPIVOTDATA("Vente Réelle Globale",$D$3,"Regroupement","ESTK")+GETPIVOTDATA("Vente Réelle Globale",$D$3,"Regroupement","TEMB")+GETPIVOTDATA("Vente Réelle Globale",$D$3,"Regroupement","TMANU")+GETPIVOTDATA("Vente Réelle Globale",$D$3,"Regroupement","TSTK")+GETPIVOTDATA("Vente Réelle Globale",$D$3,"Regroupement","UEMB")+GETPIVOTDATA("Vente Réelle Globale",$D$3,"Regroupement","UMANU")+GETPIVOTDATA("Vente Réelle Globale",$D$3,"Regroupement","USTK")</f>
        <v>243216.94999999998</v>
      </c>
      <c r="I6" s="11">
        <f>H6/H9</f>
        <v>0.17718004450085378</v>
      </c>
      <c r="J6" s="10">
        <f>GETPIVOTDATA("Marge Réelle Globale",$A$3,"Regroupement","EEMB")+GETPIVOTDATA("Marge Réelle Globale",$A$3,"Regroupement","EMANU")+GETPIVOTDATA("Marge Réelle Globale",$A$3,"Regroupement","ESTK")+GETPIVOTDATA("Marge Réelle Globale",$A$3,"Regroupement","TEMB")+GETPIVOTDATA("Marge Réelle Globale",$A$3,"Regroupement","TMANU")+GETPIVOTDATA("Marge Réelle Globale",$A$3,"Regroupement","TSTK")+GETPIVOTDATA("Marge Réelle Globale",$A$3,"Regroupement","UEMB")+GETPIVOTDATA("Marge Réelle Globale",$A$3,"Regroupement","UMANU")+GETPIVOTDATA("Marge Réelle Globale",$A$3,"Regroupement","USTK")</f>
        <v>205397.15000000002</v>
      </c>
      <c r="K6" s="12">
        <f>J6/J9</f>
        <v>0.26426015643775042</v>
      </c>
    </row>
    <row r="7" spans="1:11" x14ac:dyDescent="0.3">
      <c r="A7" s="13" t="s">
        <v>16</v>
      </c>
      <c r="B7" s="3">
        <v>1335.56</v>
      </c>
      <c r="D7" s="13" t="s">
        <v>16</v>
      </c>
      <c r="E7" s="3">
        <v>7875.5599999999995</v>
      </c>
      <c r="G7" s="16" t="s">
        <v>17</v>
      </c>
      <c r="H7" s="10">
        <f>GETPIVOTDATA("Vente Réelle Globale",$D$3,"Regroupement","ECASH")+GETPIVOTDATA("Vente Réelle Globale",$D$3,"Regroupement","ECONS")+GETPIVOTDATA("Vente Réelle Globale",$D$3,"Regroupement","EFORF")+GETPIVOTDATA("Vente Réelle Globale",$D$3,"Regroupement","TCONS1")+GETPIVOTDATA("Vente Réelle Globale",$D$3,"Regroupement","EFRPK")+GETPIVOTDATA("Vente Réelle Globale",$D$3,"Regroupement","UFRPK")</f>
        <v>246316.28999999998</v>
      </c>
      <c r="I7" s="11">
        <f>H7/H9</f>
        <v>0.17943786904442807</v>
      </c>
      <c r="J7" s="10">
        <f>GETPIVOTDATA("Marge Réelle Globale",$A$3,"Regroupement","ECASH")+GETPIVOTDATA("Marge Réelle Globale",$A$3,"Regroupement","ECONS")+GETPIVOTDATA("Marge Réelle Globale",$A$3,"Regroupement","EFORF")+GETPIVOTDATA("Marge Réelle Globale",$A$3,"Regroupement","TCONS1")+GETPIVOTDATA("Marge Réelle Globale",$A$3,"Regroupement","EFRPK")+GETPIVOTDATA("Marge Réelle Globale",$A$3,"Regroupement","UFRPK")</f>
        <v>40200.959999999999</v>
      </c>
      <c r="K7" s="12">
        <f>J7/J9</f>
        <v>5.1721808109546533E-2</v>
      </c>
    </row>
    <row r="8" spans="1:11" x14ac:dyDescent="0.3">
      <c r="A8" s="13" t="s">
        <v>18</v>
      </c>
      <c r="B8" s="3">
        <v>-9970</v>
      </c>
      <c r="D8" s="13" t="s">
        <v>18</v>
      </c>
      <c r="E8" s="3">
        <v>0</v>
      </c>
      <c r="G8" s="17" t="s">
        <v>19</v>
      </c>
      <c r="H8" s="10">
        <f>GETPIVOTDATA("Vente Réelle Globale",$D$3,"Regroupement","EOVER")+GETPIVOTDATA("Vente Réelle Globale",$D$3,"Regroupement","EPROFS")+GETPIVOTDATA("Vente Réelle Globale",$D$3,"Regroupement","ESRT")+GETPIVOTDATA("Vente Réelle Globale",$D$3,"Regroupement","ETRPM")+GETPIVOTDATA("Vente Réelle Globale",$D$3,"Regroupement","MOVER")+GETPIVOTDATA("Vente Réelle Globale",$D$3,"Regroupement","TOVER")+GETPIVOTDATA("Vente Réelle Globale",$D$3,"Regroupement","TSRT")+GETPIVOTDATA("Vente Réelle Globale",$D$3,"Regroupement","ETHC")+GETPIVOTDATA("Vente Réelle Globale",$D$3,"Regroupement","EFRBL")+GETPIVOTDATA("Vente Réelle Globale",$D$3,"Regroupement","MPROFS")</f>
        <v>45515.079999999994</v>
      </c>
      <c r="I8" s="11">
        <f>H8/H9</f>
        <v>3.3157080128913385E-2</v>
      </c>
      <c r="J8" s="10">
        <f>GETPIVOTDATA("Marge Réelle Globale",$A$3,"Regroupement","EOVER")+GETPIVOTDATA("Marge Réelle Globale",$A$3,"Regroupement","EPROFS")+GETPIVOTDATA("Marge Réelle Globale",$A$3,"Regroupement","ESRT")+GETPIVOTDATA("Marge Réelle Globale",$A$3,"Regroupement","ETRPM")+GETPIVOTDATA("Marge Réelle Globale",$A$3,"Regroupement","MOVER")+GETPIVOTDATA("Marge Réelle Globale",$A$3,"Regroupement","TOVER")+GETPIVOTDATA("Marge Réelle Globale",$A$3,"Regroupement","TSRT")+GETPIVOTDATA("Marge Réelle Globale",$A$3,"Regroupement","ETHC")+GETPIVOTDATA("Marge Réelle Globale",$A$3,"Regroupement","EFRBL")+GETPIVOTDATA("Marge Réelle Globale",$A$3,"Regroupement","MPROFS")</f>
        <v>-3668.35</v>
      </c>
      <c r="K8" s="12">
        <f>J8/J9</f>
        <v>-4.7196309436057004E-3</v>
      </c>
    </row>
    <row r="9" spans="1:11" ht="15" thickBot="1" x14ac:dyDescent="0.35">
      <c r="A9" s="18" t="s">
        <v>20</v>
      </c>
      <c r="B9" s="19">
        <v>19012.39</v>
      </c>
      <c r="D9" s="18" t="s">
        <v>20</v>
      </c>
      <c r="E9" s="19">
        <v>67888.659999999989</v>
      </c>
      <c r="G9" s="20" t="s">
        <v>21</v>
      </c>
      <c r="H9" s="21">
        <f>SUM(H4:H8)</f>
        <v>1372710.7400000002</v>
      </c>
      <c r="I9" s="22">
        <v>1</v>
      </c>
      <c r="J9" s="21">
        <f>SUM(J4:J8)</f>
        <v>777253.57000000007</v>
      </c>
      <c r="K9" s="23">
        <v>1</v>
      </c>
    </row>
    <row r="10" spans="1:11" ht="15" thickBot="1" x14ac:dyDescent="0.35">
      <c r="A10" s="13" t="s">
        <v>22</v>
      </c>
      <c r="B10" s="3">
        <v>15350.86</v>
      </c>
      <c r="D10" s="13" t="s">
        <v>22</v>
      </c>
      <c r="E10" s="3">
        <v>17265.86</v>
      </c>
      <c r="G10" s="24"/>
      <c r="H10" s="24"/>
      <c r="I10" s="24"/>
      <c r="J10" s="10"/>
    </row>
    <row r="11" spans="1:11" x14ac:dyDescent="0.3">
      <c r="A11" s="13" t="s">
        <v>12</v>
      </c>
      <c r="B11" s="3">
        <v>4471.84</v>
      </c>
      <c r="D11" s="13" t="s">
        <v>12</v>
      </c>
      <c r="E11" s="3">
        <v>10844.59</v>
      </c>
      <c r="G11" s="25" t="s">
        <v>11</v>
      </c>
      <c r="H11" s="5" t="s">
        <v>6</v>
      </c>
      <c r="I11" s="5" t="s">
        <v>7</v>
      </c>
      <c r="J11" s="5" t="s">
        <v>8</v>
      </c>
      <c r="K11" s="6" t="s">
        <v>9</v>
      </c>
    </row>
    <row r="12" spans="1:11" x14ac:dyDescent="0.3">
      <c r="A12" s="13" t="s">
        <v>23</v>
      </c>
      <c r="B12" s="3">
        <v>23100.239999999998</v>
      </c>
      <c r="D12" s="13" t="s">
        <v>23</v>
      </c>
      <c r="E12" s="3">
        <v>35242.5</v>
      </c>
      <c r="G12" s="26" t="s">
        <v>22</v>
      </c>
      <c r="H12" s="37" t="e">
        <f>GETPIVOTDATA("Vente Réelle Globale",$D$3,"Agence","01","Regroupement","EANN")+GETPIVOTDATA("Vente Réelle Globale",$D$3,"Agence","01","Regroupement","EATR")+GETPIVOTDATA("Vente Réelle Globale",$D$3,"Agence","01","Regroupement","EDOU")+GETPIVOTDATA("Vente Réelle Globale",$D$3,"Agence","01","Regroupement","ETIP")+GETPIVOTDATA("Vente Réelle Globale",$D$3,"Agence","01","Regroupement","TANN")+GETPIVOTDATA("Vente Réelle Globale",$D$3,"Agence","01","Regroupement","TDOU")+GETPIVOTDATA("Vente Réelle Globale",$D$3,"Agence","01","Regroupement","TEUA")+GETPIVOTDATA("Vente Réelle Globale",$D$3,"Agence","01","Regroupement","TTIP")+GETPIVOTDATA("Vente Réelle Globale",$D$3,"Agence","01","Regroupement","UANN")+GETPIVOTDATA("Vente Réelle Globale",$D$3,"Agence","01","Regroupement","UDOU")</f>
        <v>#REF!</v>
      </c>
      <c r="I12" s="11" t="e">
        <f>H12/H20</f>
        <v>#REF!</v>
      </c>
      <c r="J12" s="10"/>
      <c r="K12" s="12" t="e">
        <f>J12/J20</f>
        <v>#DIV/0!</v>
      </c>
    </row>
    <row r="13" spans="1:11" x14ac:dyDescent="0.3">
      <c r="A13" s="13" t="s">
        <v>14</v>
      </c>
      <c r="B13" s="3">
        <v>128.56</v>
      </c>
      <c r="D13" s="13" t="s">
        <v>14</v>
      </c>
      <c r="E13" s="3">
        <v>201.06</v>
      </c>
      <c r="G13" s="26" t="s">
        <v>12</v>
      </c>
      <c r="H13" s="10"/>
      <c r="I13" s="11" t="e">
        <f>H13/H20</f>
        <v>#REF!</v>
      </c>
      <c r="J13" s="10"/>
      <c r="K13" s="12" t="e">
        <f>J13/J20</f>
        <v>#DIV/0!</v>
      </c>
    </row>
    <row r="14" spans="1:11" x14ac:dyDescent="0.3">
      <c r="A14" s="13" t="s">
        <v>24</v>
      </c>
      <c r="B14" s="3">
        <v>910</v>
      </c>
      <c r="D14" s="13" t="s">
        <v>24</v>
      </c>
      <c r="E14" s="3">
        <v>910</v>
      </c>
      <c r="G14" s="26" t="s">
        <v>23</v>
      </c>
      <c r="H14" s="10"/>
      <c r="I14" s="11" t="e">
        <f>H14/H20</f>
        <v>#REF!</v>
      </c>
      <c r="J14" s="10"/>
      <c r="K14" s="12" t="e">
        <f>J14/J20</f>
        <v>#DIV/0!</v>
      </c>
    </row>
    <row r="15" spans="1:11" x14ac:dyDescent="0.3">
      <c r="A15" s="13" t="s">
        <v>16</v>
      </c>
      <c r="B15" s="3">
        <v>49.139999999999986</v>
      </c>
      <c r="D15" s="13" t="s">
        <v>16</v>
      </c>
      <c r="E15" s="3">
        <v>519.14</v>
      </c>
      <c r="G15" s="26" t="s">
        <v>14</v>
      </c>
      <c r="H15" s="10"/>
      <c r="I15" s="11" t="e">
        <f>H15/H20</f>
        <v>#REF!</v>
      </c>
      <c r="J15" s="10"/>
      <c r="K15" s="12" t="e">
        <f>J15/J20</f>
        <v>#DIV/0!</v>
      </c>
    </row>
    <row r="16" spans="1:11" x14ac:dyDescent="0.3">
      <c r="A16" s="13" t="s">
        <v>25</v>
      </c>
      <c r="B16" s="3">
        <v>2223.1999999999998</v>
      </c>
      <c r="D16" s="13" t="s">
        <v>25</v>
      </c>
      <c r="E16" s="3">
        <v>2905.51</v>
      </c>
      <c r="G16" s="26" t="s">
        <v>24</v>
      </c>
      <c r="H16" s="10"/>
      <c r="I16" s="11" t="e">
        <f>H16/H20</f>
        <v>#REF!</v>
      </c>
      <c r="J16" s="10"/>
      <c r="K16" s="12" t="e">
        <f>J16/J20</f>
        <v>#DIV/0!</v>
      </c>
    </row>
    <row r="17" spans="1:11" x14ac:dyDescent="0.3">
      <c r="A17" s="13" t="s">
        <v>18</v>
      </c>
      <c r="B17" s="3">
        <v>-27221.449999999997</v>
      </c>
      <c r="D17" s="13" t="s">
        <v>18</v>
      </c>
      <c r="E17" s="3">
        <v>0</v>
      </c>
      <c r="G17" s="26" t="s">
        <v>16</v>
      </c>
      <c r="H17" s="27"/>
      <c r="I17" s="27"/>
      <c r="J17" s="27"/>
      <c r="K17" s="28"/>
    </row>
    <row r="18" spans="1:11" x14ac:dyDescent="0.3">
      <c r="A18" s="7" t="s">
        <v>26</v>
      </c>
      <c r="B18" s="8">
        <v>800</v>
      </c>
      <c r="D18" s="7" t="s">
        <v>26</v>
      </c>
      <c r="E18" s="8">
        <v>800</v>
      </c>
      <c r="G18" s="26" t="s">
        <v>25</v>
      </c>
      <c r="H18" s="27"/>
      <c r="I18" s="27"/>
      <c r="J18" s="27"/>
      <c r="K18" s="28"/>
    </row>
    <row r="19" spans="1:11" x14ac:dyDescent="0.3">
      <c r="A19" s="13" t="s">
        <v>16</v>
      </c>
      <c r="B19" s="3">
        <v>800</v>
      </c>
      <c r="D19" s="13" t="s">
        <v>16</v>
      </c>
      <c r="E19" s="3">
        <v>800</v>
      </c>
      <c r="G19" s="26" t="s">
        <v>18</v>
      </c>
      <c r="H19" s="27"/>
      <c r="I19" s="27"/>
      <c r="J19" s="27"/>
      <c r="K19" s="28"/>
    </row>
    <row r="20" spans="1:11" ht="15" thickBot="1" x14ac:dyDescent="0.35">
      <c r="A20" s="18" t="s">
        <v>27</v>
      </c>
      <c r="B20" s="19">
        <v>501.25</v>
      </c>
      <c r="D20" s="18" t="s">
        <v>27</v>
      </c>
      <c r="E20" s="19">
        <v>501.25</v>
      </c>
      <c r="G20" s="20" t="s">
        <v>21</v>
      </c>
      <c r="H20" s="21" t="e">
        <f>SUM(H12:H16)</f>
        <v>#REF!</v>
      </c>
      <c r="I20" s="22">
        <v>1</v>
      </c>
      <c r="J20" s="21">
        <f>SUM(J12:J16)</f>
        <v>0</v>
      </c>
      <c r="K20" s="23">
        <v>1</v>
      </c>
    </row>
    <row r="21" spans="1:11" x14ac:dyDescent="0.3">
      <c r="A21" s="13" t="s">
        <v>23</v>
      </c>
      <c r="B21" s="3">
        <v>480</v>
      </c>
      <c r="D21" s="13" t="s">
        <v>23</v>
      </c>
      <c r="E21" s="3">
        <v>480</v>
      </c>
    </row>
    <row r="22" spans="1:11" x14ac:dyDescent="0.3">
      <c r="A22" s="13" t="s">
        <v>14</v>
      </c>
      <c r="B22" s="3">
        <v>21.25</v>
      </c>
      <c r="D22" s="13" t="s">
        <v>14</v>
      </c>
      <c r="E22" s="3">
        <v>21.25</v>
      </c>
    </row>
    <row r="23" spans="1:11" x14ac:dyDescent="0.3">
      <c r="A23" s="29" t="s">
        <v>28</v>
      </c>
      <c r="B23" s="30">
        <v>0</v>
      </c>
      <c r="D23" s="29" t="s">
        <v>28</v>
      </c>
      <c r="E23" s="30">
        <v>27990</v>
      </c>
    </row>
    <row r="24" spans="1:11" x14ac:dyDescent="0.3">
      <c r="A24" s="13" t="s">
        <v>16</v>
      </c>
      <c r="B24" s="3">
        <v>0</v>
      </c>
      <c r="D24" s="13" t="s">
        <v>16</v>
      </c>
      <c r="E24" s="3">
        <v>27990</v>
      </c>
    </row>
    <row r="25" spans="1:11" x14ac:dyDescent="0.3">
      <c r="A25" s="7" t="s">
        <v>29</v>
      </c>
      <c r="B25" s="8">
        <v>1628.1999999999998</v>
      </c>
      <c r="D25" s="7" t="s">
        <v>29</v>
      </c>
      <c r="E25" s="8">
        <v>6632.2</v>
      </c>
    </row>
    <row r="26" spans="1:11" x14ac:dyDescent="0.3">
      <c r="A26" s="13" t="s">
        <v>12</v>
      </c>
      <c r="B26" s="3">
        <v>0</v>
      </c>
      <c r="D26" s="13" t="s">
        <v>12</v>
      </c>
      <c r="E26" s="3">
        <v>174</v>
      </c>
    </row>
    <row r="27" spans="1:11" x14ac:dyDescent="0.3">
      <c r="A27" s="13" t="s">
        <v>23</v>
      </c>
      <c r="B27" s="3">
        <v>4833.2</v>
      </c>
      <c r="D27" s="13" t="s">
        <v>23</v>
      </c>
      <c r="E27" s="3">
        <v>6393.2</v>
      </c>
    </row>
    <row r="28" spans="1:11" x14ac:dyDescent="0.3">
      <c r="A28" s="13" t="s">
        <v>14</v>
      </c>
      <c r="B28" s="3">
        <v>15</v>
      </c>
      <c r="D28" s="13" t="s">
        <v>14</v>
      </c>
      <c r="E28" s="3">
        <v>15</v>
      </c>
    </row>
    <row r="29" spans="1:11" x14ac:dyDescent="0.3">
      <c r="A29" s="13" t="s">
        <v>16</v>
      </c>
      <c r="B29" s="3">
        <v>50</v>
      </c>
      <c r="D29" s="13" t="s">
        <v>16</v>
      </c>
      <c r="E29" s="3">
        <v>50</v>
      </c>
    </row>
    <row r="30" spans="1:11" x14ac:dyDescent="0.3">
      <c r="A30" s="13" t="s">
        <v>18</v>
      </c>
      <c r="B30" s="3">
        <v>-3270</v>
      </c>
      <c r="D30" s="13" t="s">
        <v>18</v>
      </c>
      <c r="E30" s="3">
        <v>0</v>
      </c>
    </row>
    <row r="31" spans="1:11" x14ac:dyDescent="0.3">
      <c r="A31" s="29" t="s">
        <v>30</v>
      </c>
      <c r="B31" s="30">
        <v>30599.15</v>
      </c>
      <c r="D31" s="29" t="s">
        <v>30</v>
      </c>
      <c r="E31" s="30">
        <v>95100.849999999991</v>
      </c>
    </row>
    <row r="32" spans="1:11" x14ac:dyDescent="0.3">
      <c r="A32" s="13" t="s">
        <v>16</v>
      </c>
      <c r="B32" s="3">
        <v>57784.270000000004</v>
      </c>
      <c r="D32" s="13" t="s">
        <v>16</v>
      </c>
      <c r="E32" s="3">
        <v>95100.849999999991</v>
      </c>
    </row>
    <row r="33" spans="1:5" x14ac:dyDescent="0.3">
      <c r="A33" s="13" t="s">
        <v>18</v>
      </c>
      <c r="B33" s="3">
        <v>-27185.120000000003</v>
      </c>
      <c r="D33" s="13" t="s">
        <v>18</v>
      </c>
      <c r="E33" s="3">
        <v>0</v>
      </c>
    </row>
    <row r="34" spans="1:5" x14ac:dyDescent="0.3">
      <c r="A34" s="18" t="s">
        <v>31</v>
      </c>
      <c r="B34" s="19">
        <v>271283.71000000002</v>
      </c>
      <c r="D34" s="18" t="s">
        <v>31</v>
      </c>
      <c r="E34" s="19">
        <v>274528.5</v>
      </c>
    </row>
    <row r="35" spans="1:5" x14ac:dyDescent="0.3">
      <c r="A35" s="13" t="s">
        <v>22</v>
      </c>
      <c r="B35" s="3">
        <v>19583</v>
      </c>
      <c r="D35" s="13" t="s">
        <v>22</v>
      </c>
      <c r="E35" s="3">
        <v>19673</v>
      </c>
    </row>
    <row r="36" spans="1:5" x14ac:dyDescent="0.3">
      <c r="A36" s="13" t="s">
        <v>12</v>
      </c>
      <c r="B36" s="3">
        <v>35036</v>
      </c>
      <c r="D36" s="13" t="s">
        <v>12</v>
      </c>
      <c r="E36" s="3">
        <v>35214</v>
      </c>
    </row>
    <row r="37" spans="1:5" x14ac:dyDescent="0.3">
      <c r="A37" s="13" t="s">
        <v>23</v>
      </c>
      <c r="B37" s="3">
        <v>21919</v>
      </c>
      <c r="D37" s="13" t="s">
        <v>23</v>
      </c>
      <c r="E37" s="3">
        <v>21919</v>
      </c>
    </row>
    <row r="38" spans="1:5" x14ac:dyDescent="0.3">
      <c r="A38" s="13" t="s">
        <v>14</v>
      </c>
      <c r="B38" s="3">
        <v>46444.5</v>
      </c>
      <c r="D38" s="13" t="s">
        <v>14</v>
      </c>
      <c r="E38" s="3">
        <v>46470.5</v>
      </c>
    </row>
    <row r="39" spans="1:5" x14ac:dyDescent="0.3">
      <c r="A39" s="13" t="s">
        <v>24</v>
      </c>
      <c r="B39" s="3">
        <v>3534.25</v>
      </c>
      <c r="D39" s="13" t="s">
        <v>24</v>
      </c>
      <c r="E39" s="3">
        <v>3571</v>
      </c>
    </row>
    <row r="40" spans="1:5" x14ac:dyDescent="0.3">
      <c r="A40" s="13" t="s">
        <v>16</v>
      </c>
      <c r="B40" s="3">
        <v>113091</v>
      </c>
      <c r="D40" s="13" t="s">
        <v>16</v>
      </c>
      <c r="E40" s="3">
        <v>113412</v>
      </c>
    </row>
    <row r="41" spans="1:5" x14ac:dyDescent="0.3">
      <c r="A41" s="13" t="s">
        <v>25</v>
      </c>
      <c r="B41" s="3">
        <v>32208.57</v>
      </c>
      <c r="D41" s="13" t="s">
        <v>25</v>
      </c>
      <c r="E41" s="3">
        <v>34269</v>
      </c>
    </row>
    <row r="42" spans="1:5" x14ac:dyDescent="0.3">
      <c r="A42" s="13" t="s">
        <v>18</v>
      </c>
      <c r="B42" s="3">
        <v>-532.61</v>
      </c>
      <c r="D42" s="13" t="s">
        <v>18</v>
      </c>
      <c r="E42" s="3">
        <v>0</v>
      </c>
    </row>
    <row r="43" spans="1:5" x14ac:dyDescent="0.3">
      <c r="A43" s="31" t="s">
        <v>32</v>
      </c>
      <c r="B43" s="32">
        <v>4624.5</v>
      </c>
      <c r="D43" s="31" t="s">
        <v>32</v>
      </c>
      <c r="E43" s="32">
        <v>4624.5</v>
      </c>
    </row>
    <row r="44" spans="1:5" x14ac:dyDescent="0.3">
      <c r="A44" s="13" t="s">
        <v>23</v>
      </c>
      <c r="B44" s="3">
        <v>4624.5</v>
      </c>
      <c r="D44" s="13" t="s">
        <v>23</v>
      </c>
      <c r="E44" s="3">
        <v>4624.5</v>
      </c>
    </row>
    <row r="45" spans="1:5" x14ac:dyDescent="0.3">
      <c r="A45" s="29" t="s">
        <v>33</v>
      </c>
      <c r="B45" s="30">
        <v>-1883</v>
      </c>
      <c r="D45" s="29" t="s">
        <v>33</v>
      </c>
      <c r="E45" s="30">
        <v>-1883</v>
      </c>
    </row>
    <row r="46" spans="1:5" x14ac:dyDescent="0.3">
      <c r="A46" s="13" t="s">
        <v>16</v>
      </c>
      <c r="B46" s="3">
        <v>-1883</v>
      </c>
      <c r="D46" s="13" t="s">
        <v>16</v>
      </c>
      <c r="E46" s="3">
        <v>-1883</v>
      </c>
    </row>
    <row r="47" spans="1:5" x14ac:dyDescent="0.3">
      <c r="A47" s="31" t="s">
        <v>34</v>
      </c>
      <c r="B47" s="32">
        <v>96748.57</v>
      </c>
      <c r="D47" s="31" t="s">
        <v>34</v>
      </c>
      <c r="E47" s="32">
        <v>99845.62</v>
      </c>
    </row>
    <row r="48" spans="1:5" x14ac:dyDescent="0.3">
      <c r="A48" s="13" t="s">
        <v>22</v>
      </c>
      <c r="B48" s="3">
        <v>9443.4</v>
      </c>
      <c r="D48" s="13" t="s">
        <v>22</v>
      </c>
      <c r="E48" s="3">
        <v>9443.4</v>
      </c>
    </row>
    <row r="49" spans="1:5" x14ac:dyDescent="0.3">
      <c r="A49" s="13" t="s">
        <v>12</v>
      </c>
      <c r="B49" s="3">
        <v>1581.24</v>
      </c>
      <c r="D49" s="13" t="s">
        <v>12</v>
      </c>
      <c r="E49" s="3">
        <v>2814.24</v>
      </c>
    </row>
    <row r="50" spans="1:5" x14ac:dyDescent="0.3">
      <c r="A50" s="13" t="s">
        <v>23</v>
      </c>
      <c r="B50" s="3">
        <v>37813.94</v>
      </c>
      <c r="D50" s="13" t="s">
        <v>23</v>
      </c>
      <c r="E50" s="3">
        <v>38308.94</v>
      </c>
    </row>
    <row r="51" spans="1:5" x14ac:dyDescent="0.3">
      <c r="A51" s="13" t="s">
        <v>14</v>
      </c>
      <c r="B51" s="3">
        <v>1343.6</v>
      </c>
      <c r="D51" s="13" t="s">
        <v>14</v>
      </c>
      <c r="E51" s="3">
        <v>1343.6</v>
      </c>
    </row>
    <row r="52" spans="1:5" x14ac:dyDescent="0.3">
      <c r="A52" s="13" t="s">
        <v>16</v>
      </c>
      <c r="B52" s="3">
        <v>605.44000000000005</v>
      </c>
      <c r="D52" s="13" t="s">
        <v>16</v>
      </c>
      <c r="E52" s="3">
        <v>935.44</v>
      </c>
    </row>
    <row r="53" spans="1:5" x14ac:dyDescent="0.3">
      <c r="A53" s="13" t="s">
        <v>18</v>
      </c>
      <c r="B53" s="3">
        <v>45960.95</v>
      </c>
      <c r="D53" s="13" t="s">
        <v>18</v>
      </c>
      <c r="E53" s="3">
        <v>47000</v>
      </c>
    </row>
    <row r="54" spans="1:5" x14ac:dyDescent="0.3">
      <c r="A54" s="33" t="s">
        <v>35</v>
      </c>
      <c r="B54" s="34">
        <v>217.1</v>
      </c>
      <c r="D54" s="33" t="s">
        <v>35</v>
      </c>
      <c r="E54" s="34">
        <v>217.1</v>
      </c>
    </row>
    <row r="55" spans="1:5" x14ac:dyDescent="0.3">
      <c r="A55" s="13" t="s">
        <v>22</v>
      </c>
      <c r="B55" s="3">
        <v>217.1</v>
      </c>
      <c r="D55" s="13" t="s">
        <v>22</v>
      </c>
      <c r="E55" s="3">
        <v>217.1</v>
      </c>
    </row>
    <row r="56" spans="1:5" x14ac:dyDescent="0.3">
      <c r="A56" s="13" t="s">
        <v>18</v>
      </c>
      <c r="B56" s="3">
        <v>0</v>
      </c>
      <c r="D56" s="13" t="s">
        <v>18</v>
      </c>
      <c r="E56" s="3">
        <v>0</v>
      </c>
    </row>
    <row r="57" spans="1:5" x14ac:dyDescent="0.3">
      <c r="A57" s="33" t="s">
        <v>36</v>
      </c>
      <c r="B57" s="34">
        <v>1178.73</v>
      </c>
      <c r="D57" s="33" t="s">
        <v>36</v>
      </c>
      <c r="E57" s="34">
        <v>1178.73</v>
      </c>
    </row>
    <row r="58" spans="1:5" x14ac:dyDescent="0.3">
      <c r="A58" s="13" t="s">
        <v>22</v>
      </c>
      <c r="B58" s="3">
        <v>1178.73</v>
      </c>
      <c r="D58" s="13" t="s">
        <v>22</v>
      </c>
      <c r="E58" s="3">
        <v>1178.73</v>
      </c>
    </row>
    <row r="59" spans="1:5" x14ac:dyDescent="0.3">
      <c r="A59" s="33" t="s">
        <v>37</v>
      </c>
      <c r="B59" s="34">
        <v>-59</v>
      </c>
      <c r="D59" s="33" t="s">
        <v>37</v>
      </c>
      <c r="E59" s="34">
        <v>26303.969999999998</v>
      </c>
    </row>
    <row r="60" spans="1:5" x14ac:dyDescent="0.3">
      <c r="A60" s="13" t="s">
        <v>12</v>
      </c>
      <c r="B60" s="3">
        <v>11821.89</v>
      </c>
      <c r="D60" s="13" t="s">
        <v>12</v>
      </c>
      <c r="E60" s="3">
        <v>26303.969999999998</v>
      </c>
    </row>
    <row r="61" spans="1:5" x14ac:dyDescent="0.3">
      <c r="A61" s="13" t="s">
        <v>18</v>
      </c>
      <c r="B61" s="3">
        <v>-11880.89</v>
      </c>
      <c r="D61" s="13" t="s">
        <v>18</v>
      </c>
      <c r="E61" s="3">
        <v>0</v>
      </c>
    </row>
    <row r="62" spans="1:5" x14ac:dyDescent="0.3">
      <c r="A62" s="31" t="s">
        <v>38</v>
      </c>
      <c r="B62" s="32">
        <v>1920.0600000000002</v>
      </c>
      <c r="D62" s="31" t="s">
        <v>38</v>
      </c>
      <c r="E62" s="32">
        <v>2070.06</v>
      </c>
    </row>
    <row r="63" spans="1:5" x14ac:dyDescent="0.3">
      <c r="A63" s="13" t="s">
        <v>22</v>
      </c>
      <c r="B63" s="3">
        <v>1602.4</v>
      </c>
      <c r="D63" s="13" t="s">
        <v>22</v>
      </c>
      <c r="E63" s="3">
        <v>1602.4</v>
      </c>
    </row>
    <row r="64" spans="1:5" x14ac:dyDescent="0.3">
      <c r="A64" s="13" t="s">
        <v>12</v>
      </c>
      <c r="B64" s="3">
        <v>0</v>
      </c>
      <c r="D64" s="13" t="s">
        <v>12</v>
      </c>
      <c r="E64" s="3">
        <v>150</v>
      </c>
    </row>
    <row r="65" spans="1:5" x14ac:dyDescent="0.3">
      <c r="A65" s="13" t="s">
        <v>23</v>
      </c>
      <c r="B65" s="3">
        <v>42</v>
      </c>
      <c r="D65" s="13" t="s">
        <v>23</v>
      </c>
      <c r="E65" s="3">
        <v>42</v>
      </c>
    </row>
    <row r="66" spans="1:5" x14ac:dyDescent="0.3">
      <c r="A66" s="13" t="s">
        <v>14</v>
      </c>
      <c r="B66" s="3">
        <v>275.66000000000003</v>
      </c>
      <c r="D66" s="13" t="s">
        <v>14</v>
      </c>
      <c r="E66" s="3">
        <v>275.66000000000003</v>
      </c>
    </row>
    <row r="67" spans="1:5" x14ac:dyDescent="0.3">
      <c r="A67" s="13" t="s">
        <v>18</v>
      </c>
      <c r="B67" s="3">
        <v>0</v>
      </c>
      <c r="D67" s="13" t="s">
        <v>18</v>
      </c>
      <c r="E67" s="3">
        <v>0</v>
      </c>
    </row>
    <row r="68" spans="1:5" x14ac:dyDescent="0.3">
      <c r="A68" s="18" t="s">
        <v>39</v>
      </c>
      <c r="B68" s="19">
        <v>14025</v>
      </c>
      <c r="D68" s="18" t="s">
        <v>39</v>
      </c>
      <c r="E68" s="19">
        <v>14163</v>
      </c>
    </row>
    <row r="69" spans="1:5" x14ac:dyDescent="0.3">
      <c r="A69" s="13" t="s">
        <v>22</v>
      </c>
      <c r="B69" s="3">
        <v>3544</v>
      </c>
      <c r="D69" s="13" t="s">
        <v>22</v>
      </c>
      <c r="E69" s="3">
        <v>3544</v>
      </c>
    </row>
    <row r="70" spans="1:5" x14ac:dyDescent="0.3">
      <c r="A70" s="13" t="s">
        <v>12</v>
      </c>
      <c r="B70" s="3">
        <v>6856.25</v>
      </c>
      <c r="D70" s="13" t="s">
        <v>12</v>
      </c>
      <c r="E70" s="3">
        <v>6947</v>
      </c>
    </row>
    <row r="71" spans="1:5" x14ac:dyDescent="0.3">
      <c r="A71" s="13" t="s">
        <v>23</v>
      </c>
      <c r="B71" s="3">
        <v>3290</v>
      </c>
      <c r="D71" s="13" t="s">
        <v>23</v>
      </c>
      <c r="E71" s="3">
        <v>3290</v>
      </c>
    </row>
    <row r="72" spans="1:5" x14ac:dyDescent="0.3">
      <c r="A72" s="13" t="s">
        <v>24</v>
      </c>
      <c r="B72" s="3">
        <v>310</v>
      </c>
      <c r="D72" s="13" t="s">
        <v>24</v>
      </c>
      <c r="E72" s="3">
        <v>310</v>
      </c>
    </row>
    <row r="73" spans="1:5" x14ac:dyDescent="0.3">
      <c r="A73" s="13" t="s">
        <v>16</v>
      </c>
      <c r="B73" s="3">
        <v>72</v>
      </c>
      <c r="D73" s="13" t="s">
        <v>16</v>
      </c>
      <c r="E73" s="3">
        <v>72</v>
      </c>
    </row>
    <row r="74" spans="1:5" x14ac:dyDescent="0.3">
      <c r="A74" s="13" t="s">
        <v>18</v>
      </c>
      <c r="B74" s="3">
        <v>-47.25</v>
      </c>
      <c r="D74" s="13" t="s">
        <v>18</v>
      </c>
      <c r="E74" s="3">
        <v>0</v>
      </c>
    </row>
    <row r="75" spans="1:5" x14ac:dyDescent="0.3">
      <c r="A75" s="7" t="s">
        <v>40</v>
      </c>
      <c r="B75" s="8">
        <v>11561.87</v>
      </c>
      <c r="D75" s="7" t="s">
        <v>40</v>
      </c>
      <c r="E75" s="8">
        <v>19961.560000000001</v>
      </c>
    </row>
    <row r="76" spans="1:5" x14ac:dyDescent="0.3">
      <c r="A76" s="13" t="s">
        <v>22</v>
      </c>
      <c r="B76" s="3">
        <v>175</v>
      </c>
      <c r="D76" s="13" t="s">
        <v>22</v>
      </c>
      <c r="E76" s="3">
        <v>175</v>
      </c>
    </row>
    <row r="77" spans="1:5" x14ac:dyDescent="0.3">
      <c r="A77" s="13" t="s">
        <v>12</v>
      </c>
      <c r="B77" s="3">
        <v>507.63000000000011</v>
      </c>
      <c r="D77" s="13" t="s">
        <v>12</v>
      </c>
      <c r="E77" s="3">
        <v>1616.56</v>
      </c>
    </row>
    <row r="78" spans="1:5" x14ac:dyDescent="0.3">
      <c r="A78" s="13" t="s">
        <v>23</v>
      </c>
      <c r="B78" s="3">
        <v>17690</v>
      </c>
      <c r="D78" s="13" t="s">
        <v>23</v>
      </c>
      <c r="E78" s="3">
        <v>18170</v>
      </c>
    </row>
    <row r="79" spans="1:5" x14ac:dyDescent="0.3">
      <c r="A79" s="13" t="s">
        <v>18</v>
      </c>
      <c r="B79" s="3">
        <v>-6810.76</v>
      </c>
      <c r="D79" s="13" t="s">
        <v>18</v>
      </c>
      <c r="E79" s="3">
        <v>0</v>
      </c>
    </row>
    <row r="80" spans="1:5" x14ac:dyDescent="0.3">
      <c r="A80" s="33" t="s">
        <v>41</v>
      </c>
      <c r="B80" s="34">
        <v>-341</v>
      </c>
      <c r="D80" s="33" t="s">
        <v>41</v>
      </c>
      <c r="E80" s="34">
        <v>0</v>
      </c>
    </row>
    <row r="81" spans="1:5" x14ac:dyDescent="0.3">
      <c r="A81" s="13" t="s">
        <v>22</v>
      </c>
      <c r="B81" s="3">
        <v>-341</v>
      </c>
      <c r="D81" s="13" t="s">
        <v>22</v>
      </c>
      <c r="E81" s="3">
        <v>0</v>
      </c>
    </row>
    <row r="82" spans="1:5" x14ac:dyDescent="0.3">
      <c r="A82" s="7" t="s">
        <v>42</v>
      </c>
      <c r="B82" s="8">
        <v>16174.629999999994</v>
      </c>
      <c r="D82" s="7" t="s">
        <v>42</v>
      </c>
      <c r="E82" s="8">
        <v>97204.459999999992</v>
      </c>
    </row>
    <row r="83" spans="1:5" x14ac:dyDescent="0.3">
      <c r="A83" s="13" t="s">
        <v>22</v>
      </c>
      <c r="B83" s="3">
        <v>25096.949999999997</v>
      </c>
      <c r="D83" s="13" t="s">
        <v>22</v>
      </c>
      <c r="E83" s="3">
        <v>50507.459999999992</v>
      </c>
    </row>
    <row r="84" spans="1:5" x14ac:dyDescent="0.3">
      <c r="A84" s="13" t="s">
        <v>12</v>
      </c>
      <c r="B84" s="3">
        <v>15238.900000000001</v>
      </c>
      <c r="D84" s="13" t="s">
        <v>12</v>
      </c>
      <c r="E84" s="3">
        <v>39852</v>
      </c>
    </row>
    <row r="85" spans="1:5" x14ac:dyDescent="0.3">
      <c r="A85" s="13" t="s">
        <v>23</v>
      </c>
      <c r="B85" s="3">
        <v>1095</v>
      </c>
      <c r="D85" s="13" t="s">
        <v>23</v>
      </c>
      <c r="E85" s="3">
        <v>6845</v>
      </c>
    </row>
    <row r="86" spans="1:5" x14ac:dyDescent="0.3">
      <c r="A86" s="13" t="s">
        <v>18</v>
      </c>
      <c r="B86" s="3">
        <v>-25256.220000000005</v>
      </c>
      <c r="D86" s="13" t="s">
        <v>18</v>
      </c>
      <c r="E86" s="3">
        <v>0</v>
      </c>
    </row>
    <row r="87" spans="1:5" x14ac:dyDescent="0.3">
      <c r="A87" s="7" t="s">
        <v>43</v>
      </c>
      <c r="B87" s="8">
        <v>4699.83</v>
      </c>
      <c r="D87" s="7" t="s">
        <v>43</v>
      </c>
      <c r="E87" s="8">
        <v>13685.26</v>
      </c>
    </row>
    <row r="88" spans="1:5" x14ac:dyDescent="0.3">
      <c r="A88" s="13" t="s">
        <v>22</v>
      </c>
      <c r="B88" s="3">
        <v>4799.83</v>
      </c>
      <c r="D88" s="13" t="s">
        <v>22</v>
      </c>
      <c r="E88" s="3">
        <v>13685.26</v>
      </c>
    </row>
    <row r="89" spans="1:5" x14ac:dyDescent="0.3">
      <c r="A89" s="13" t="s">
        <v>18</v>
      </c>
      <c r="B89" s="3">
        <v>-100</v>
      </c>
      <c r="D89" s="13" t="s">
        <v>18</v>
      </c>
      <c r="E89" s="3">
        <v>0</v>
      </c>
    </row>
    <row r="90" spans="1:5" x14ac:dyDescent="0.3">
      <c r="A90" s="33" t="s">
        <v>44</v>
      </c>
      <c r="B90" s="34">
        <v>208.29000000000002</v>
      </c>
      <c r="D90" s="33" t="s">
        <v>44</v>
      </c>
      <c r="E90" s="34">
        <v>993</v>
      </c>
    </row>
    <row r="91" spans="1:5" x14ac:dyDescent="0.3">
      <c r="A91" s="13" t="s">
        <v>22</v>
      </c>
      <c r="B91" s="3">
        <v>208.29000000000002</v>
      </c>
      <c r="D91" s="13" t="s">
        <v>22</v>
      </c>
      <c r="E91" s="3">
        <v>993</v>
      </c>
    </row>
    <row r="92" spans="1:5" x14ac:dyDescent="0.3">
      <c r="A92" s="13" t="s">
        <v>18</v>
      </c>
      <c r="B92" s="3">
        <v>0</v>
      </c>
      <c r="D92" s="13" t="s">
        <v>18</v>
      </c>
      <c r="E92" s="3">
        <v>0</v>
      </c>
    </row>
    <row r="93" spans="1:5" x14ac:dyDescent="0.3">
      <c r="A93" s="7" t="s">
        <v>45</v>
      </c>
      <c r="B93" s="8">
        <v>20752.160000000003</v>
      </c>
      <c r="D93" s="7" t="s">
        <v>45</v>
      </c>
      <c r="E93" s="8">
        <v>54349.16</v>
      </c>
    </row>
    <row r="94" spans="1:5" x14ac:dyDescent="0.3">
      <c r="A94" s="13" t="s">
        <v>22</v>
      </c>
      <c r="B94" s="3">
        <v>1500.87</v>
      </c>
      <c r="D94" s="13" t="s">
        <v>22</v>
      </c>
      <c r="E94" s="3">
        <v>2648.87</v>
      </c>
    </row>
    <row r="95" spans="1:5" x14ac:dyDescent="0.3">
      <c r="A95" s="13" t="s">
        <v>12</v>
      </c>
      <c r="B95" s="3">
        <v>21.850000000000023</v>
      </c>
      <c r="D95" s="13" t="s">
        <v>12</v>
      </c>
      <c r="E95" s="3">
        <v>551.85</v>
      </c>
    </row>
    <row r="96" spans="1:5" x14ac:dyDescent="0.3">
      <c r="A96" s="13" t="s">
        <v>14</v>
      </c>
      <c r="B96" s="3">
        <v>2580.4</v>
      </c>
      <c r="D96" s="13" t="s">
        <v>14</v>
      </c>
      <c r="E96" s="3">
        <v>5678.4000000000005</v>
      </c>
    </row>
    <row r="97" spans="1:5" x14ac:dyDescent="0.3">
      <c r="A97" s="13" t="s">
        <v>16</v>
      </c>
      <c r="B97" s="3">
        <v>29866.040000000005</v>
      </c>
      <c r="D97" s="13" t="s">
        <v>16</v>
      </c>
      <c r="E97" s="3">
        <v>45470.04</v>
      </c>
    </row>
    <row r="98" spans="1:5" x14ac:dyDescent="0.3">
      <c r="A98" s="13" t="s">
        <v>18</v>
      </c>
      <c r="B98" s="3">
        <v>-13217</v>
      </c>
      <c r="D98" s="13" t="s">
        <v>18</v>
      </c>
      <c r="E98" s="3">
        <v>0</v>
      </c>
    </row>
    <row r="99" spans="1:5" x14ac:dyDescent="0.3">
      <c r="A99" s="18" t="s">
        <v>46</v>
      </c>
      <c r="B99" s="19">
        <v>13572.670000000002</v>
      </c>
      <c r="D99" s="18" t="s">
        <v>46</v>
      </c>
      <c r="E99" s="19">
        <v>30033.829999999998</v>
      </c>
    </row>
    <row r="100" spans="1:5" x14ac:dyDescent="0.3">
      <c r="A100" s="13" t="s">
        <v>22</v>
      </c>
      <c r="B100" s="3">
        <v>1253.5</v>
      </c>
      <c r="D100" s="13" t="s">
        <v>22</v>
      </c>
      <c r="E100" s="3">
        <v>1663</v>
      </c>
    </row>
    <row r="101" spans="1:5" x14ac:dyDescent="0.3">
      <c r="A101" s="13" t="s">
        <v>12</v>
      </c>
      <c r="B101" s="3">
        <v>350</v>
      </c>
      <c r="D101" s="13" t="s">
        <v>12</v>
      </c>
      <c r="E101" s="3">
        <v>1205</v>
      </c>
    </row>
    <row r="102" spans="1:5" x14ac:dyDescent="0.3">
      <c r="A102" s="13" t="s">
        <v>23</v>
      </c>
      <c r="B102" s="3">
        <v>10852.04</v>
      </c>
      <c r="D102" s="13" t="s">
        <v>23</v>
      </c>
      <c r="E102" s="3">
        <v>19963</v>
      </c>
    </row>
    <row r="103" spans="1:5" x14ac:dyDescent="0.3">
      <c r="A103" s="13" t="s">
        <v>14</v>
      </c>
      <c r="B103" s="3">
        <v>179.75</v>
      </c>
      <c r="D103" s="13" t="s">
        <v>14</v>
      </c>
      <c r="E103" s="3">
        <v>252</v>
      </c>
    </row>
    <row r="104" spans="1:5" x14ac:dyDescent="0.3">
      <c r="A104" s="13" t="s">
        <v>24</v>
      </c>
      <c r="B104" s="3">
        <v>550</v>
      </c>
      <c r="D104" s="13" t="s">
        <v>24</v>
      </c>
      <c r="E104" s="3">
        <v>550</v>
      </c>
    </row>
    <row r="105" spans="1:5" x14ac:dyDescent="0.3">
      <c r="A105" s="13" t="s">
        <v>25</v>
      </c>
      <c r="B105" s="3">
        <v>3797.3799999999997</v>
      </c>
      <c r="D105" s="13" t="s">
        <v>25</v>
      </c>
      <c r="E105" s="3">
        <v>5949.829999999999</v>
      </c>
    </row>
    <row r="106" spans="1:5" x14ac:dyDescent="0.3">
      <c r="A106" s="13" t="s">
        <v>18</v>
      </c>
      <c r="B106" s="3">
        <v>-3410</v>
      </c>
      <c r="D106" s="13" t="s">
        <v>18</v>
      </c>
      <c r="E106" s="3">
        <v>451</v>
      </c>
    </row>
    <row r="107" spans="1:5" x14ac:dyDescent="0.3">
      <c r="A107" s="7" t="s">
        <v>47</v>
      </c>
      <c r="B107" s="8">
        <v>196.25</v>
      </c>
      <c r="D107" s="7" t="s">
        <v>47</v>
      </c>
      <c r="E107" s="8">
        <v>196.25</v>
      </c>
    </row>
    <row r="108" spans="1:5" x14ac:dyDescent="0.3">
      <c r="A108" s="13" t="s">
        <v>23</v>
      </c>
      <c r="B108" s="3">
        <v>116.25</v>
      </c>
      <c r="D108" s="13" t="s">
        <v>23</v>
      </c>
      <c r="E108" s="3">
        <v>116.25</v>
      </c>
    </row>
    <row r="109" spans="1:5" x14ac:dyDescent="0.3">
      <c r="A109" s="13" t="s">
        <v>14</v>
      </c>
      <c r="B109" s="3">
        <v>30</v>
      </c>
      <c r="D109" s="13" t="s">
        <v>14</v>
      </c>
      <c r="E109" s="3">
        <v>30</v>
      </c>
    </row>
    <row r="110" spans="1:5" x14ac:dyDescent="0.3">
      <c r="A110" s="13" t="s">
        <v>25</v>
      </c>
      <c r="B110" s="3">
        <v>50</v>
      </c>
      <c r="D110" s="13" t="s">
        <v>25</v>
      </c>
      <c r="E110" s="3">
        <v>50</v>
      </c>
    </row>
    <row r="111" spans="1:5" x14ac:dyDescent="0.3">
      <c r="A111" s="29" t="s">
        <v>48</v>
      </c>
      <c r="B111" s="30">
        <v>-3937.7300000000005</v>
      </c>
      <c r="D111" s="29" t="s">
        <v>48</v>
      </c>
      <c r="E111" s="30">
        <v>0</v>
      </c>
    </row>
    <row r="112" spans="1:5" x14ac:dyDescent="0.3">
      <c r="A112" s="13" t="s">
        <v>18</v>
      </c>
      <c r="B112" s="3">
        <v>-3937.7300000000005</v>
      </c>
      <c r="D112" s="13" t="s">
        <v>18</v>
      </c>
      <c r="E112" s="3">
        <v>0</v>
      </c>
    </row>
    <row r="113" spans="1:5" x14ac:dyDescent="0.3">
      <c r="A113" s="18" t="s">
        <v>49</v>
      </c>
      <c r="B113" s="19">
        <v>92678.549999999988</v>
      </c>
      <c r="D113" s="18" t="s">
        <v>49</v>
      </c>
      <c r="E113" s="19">
        <v>96518</v>
      </c>
    </row>
    <row r="114" spans="1:5" x14ac:dyDescent="0.3">
      <c r="A114" s="13" t="s">
        <v>22</v>
      </c>
      <c r="B114" s="3">
        <v>13425.299999999997</v>
      </c>
      <c r="D114" s="13" t="s">
        <v>22</v>
      </c>
      <c r="E114" s="3">
        <v>14584</v>
      </c>
    </row>
    <row r="115" spans="1:5" x14ac:dyDescent="0.3">
      <c r="A115" s="13" t="s">
        <v>12</v>
      </c>
      <c r="B115" s="3">
        <v>45042</v>
      </c>
      <c r="D115" s="13" t="s">
        <v>12</v>
      </c>
      <c r="E115" s="3">
        <v>45737</v>
      </c>
    </row>
    <row r="116" spans="1:5" x14ac:dyDescent="0.3">
      <c r="A116" s="13" t="s">
        <v>23</v>
      </c>
      <c r="B116" s="3">
        <v>14395</v>
      </c>
      <c r="D116" s="13" t="s">
        <v>23</v>
      </c>
      <c r="E116" s="3">
        <v>14395</v>
      </c>
    </row>
    <row r="117" spans="1:5" x14ac:dyDescent="0.3">
      <c r="A117" s="13" t="s">
        <v>14</v>
      </c>
      <c r="B117" s="3">
        <v>14697</v>
      </c>
      <c r="D117" s="13" t="s">
        <v>14</v>
      </c>
      <c r="E117" s="3">
        <v>14697</v>
      </c>
    </row>
    <row r="118" spans="1:5" x14ac:dyDescent="0.3">
      <c r="A118" s="13" t="s">
        <v>24</v>
      </c>
      <c r="B118" s="3">
        <v>618</v>
      </c>
      <c r="D118" s="13" t="s">
        <v>24</v>
      </c>
      <c r="E118" s="3">
        <v>618</v>
      </c>
    </row>
    <row r="119" spans="1:5" x14ac:dyDescent="0.3">
      <c r="A119" s="13" t="s">
        <v>16</v>
      </c>
      <c r="B119" s="3">
        <v>4615</v>
      </c>
      <c r="D119" s="13" t="s">
        <v>16</v>
      </c>
      <c r="E119" s="3">
        <v>6087</v>
      </c>
    </row>
    <row r="120" spans="1:5" x14ac:dyDescent="0.3">
      <c r="A120" s="13" t="s">
        <v>18</v>
      </c>
      <c r="B120" s="3">
        <v>-113.75</v>
      </c>
      <c r="D120" s="13" t="s">
        <v>18</v>
      </c>
      <c r="E120" s="3">
        <v>400</v>
      </c>
    </row>
    <row r="121" spans="1:5" x14ac:dyDescent="0.3">
      <c r="A121" s="31" t="s">
        <v>50</v>
      </c>
      <c r="B121" s="32">
        <v>5794.1399999999994</v>
      </c>
      <c r="D121" s="31" t="s">
        <v>50</v>
      </c>
      <c r="E121" s="32">
        <v>5794.1399999999994</v>
      </c>
    </row>
    <row r="122" spans="1:5" x14ac:dyDescent="0.3">
      <c r="A122" s="13" t="s">
        <v>22</v>
      </c>
      <c r="B122" s="3">
        <v>149.5</v>
      </c>
      <c r="D122" s="13" t="s">
        <v>22</v>
      </c>
      <c r="E122" s="3">
        <v>149.5</v>
      </c>
    </row>
    <row r="123" spans="1:5" x14ac:dyDescent="0.3">
      <c r="A123" s="13" t="s">
        <v>23</v>
      </c>
      <c r="B123" s="3">
        <v>2805.2</v>
      </c>
      <c r="D123" s="13" t="s">
        <v>23</v>
      </c>
      <c r="E123" s="3">
        <v>2805.2</v>
      </c>
    </row>
    <row r="124" spans="1:5" x14ac:dyDescent="0.3">
      <c r="A124" s="13" t="s">
        <v>14</v>
      </c>
      <c r="B124" s="3">
        <v>2839.44</v>
      </c>
      <c r="D124" s="13" t="s">
        <v>14</v>
      </c>
      <c r="E124" s="3">
        <v>2839.44</v>
      </c>
    </row>
    <row r="125" spans="1:5" x14ac:dyDescent="0.3">
      <c r="A125" s="18" t="s">
        <v>51</v>
      </c>
      <c r="B125" s="19">
        <v>31369.600000000017</v>
      </c>
      <c r="D125" s="18" t="s">
        <v>51</v>
      </c>
      <c r="E125" s="19">
        <v>31427.600000000017</v>
      </c>
    </row>
    <row r="126" spans="1:5" x14ac:dyDescent="0.3">
      <c r="A126" s="13" t="s">
        <v>24</v>
      </c>
      <c r="B126" s="3">
        <v>5680</v>
      </c>
      <c r="D126" s="13" t="s">
        <v>24</v>
      </c>
      <c r="E126" s="3">
        <v>5680</v>
      </c>
    </row>
    <row r="127" spans="1:5" x14ac:dyDescent="0.3">
      <c r="A127" s="13" t="s">
        <v>16</v>
      </c>
      <c r="B127" s="3">
        <v>11424</v>
      </c>
      <c r="D127" s="13" t="s">
        <v>16</v>
      </c>
      <c r="E127" s="3">
        <v>11470</v>
      </c>
    </row>
    <row r="128" spans="1:5" x14ac:dyDescent="0.3">
      <c r="A128" s="13" t="s">
        <v>25</v>
      </c>
      <c r="B128" s="3">
        <v>14277.600000000017</v>
      </c>
      <c r="D128" s="13" t="s">
        <v>25</v>
      </c>
      <c r="E128" s="3">
        <v>14277.600000000017</v>
      </c>
    </row>
    <row r="129" spans="1:5" x14ac:dyDescent="0.3">
      <c r="A129" s="13" t="s">
        <v>18</v>
      </c>
      <c r="B129" s="3">
        <v>-12</v>
      </c>
      <c r="D129" s="13" t="s">
        <v>18</v>
      </c>
      <c r="E129" s="3">
        <v>0</v>
      </c>
    </row>
    <row r="130" spans="1:5" x14ac:dyDescent="0.3">
      <c r="A130" s="31" t="s">
        <v>52</v>
      </c>
      <c r="B130" s="32">
        <v>43956.310000000005</v>
      </c>
      <c r="D130" s="31" t="s">
        <v>52</v>
      </c>
      <c r="E130" s="32">
        <v>63795.600000000006</v>
      </c>
    </row>
    <row r="131" spans="1:5" x14ac:dyDescent="0.3">
      <c r="A131" s="13" t="s">
        <v>22</v>
      </c>
      <c r="B131" s="3">
        <v>4461.1399999999994</v>
      </c>
      <c r="D131" s="13" t="s">
        <v>22</v>
      </c>
      <c r="E131" s="3">
        <v>5161.1400000000003</v>
      </c>
    </row>
    <row r="132" spans="1:5" x14ac:dyDescent="0.3">
      <c r="A132" s="13" t="s">
        <v>12</v>
      </c>
      <c r="B132" s="3">
        <v>13039.960000000001</v>
      </c>
      <c r="D132" s="13" t="s">
        <v>12</v>
      </c>
      <c r="E132" s="3">
        <v>13754.960000000001</v>
      </c>
    </row>
    <row r="133" spans="1:5" x14ac:dyDescent="0.3">
      <c r="A133" s="13" t="s">
        <v>23</v>
      </c>
      <c r="B133" s="3">
        <v>2177.25</v>
      </c>
      <c r="D133" s="13" t="s">
        <v>23</v>
      </c>
      <c r="E133" s="3">
        <v>2177.25</v>
      </c>
    </row>
    <row r="134" spans="1:5" x14ac:dyDescent="0.3">
      <c r="A134" s="13" t="s">
        <v>14</v>
      </c>
      <c r="B134" s="3">
        <v>32438.089999999997</v>
      </c>
      <c r="D134" s="13" t="s">
        <v>14</v>
      </c>
      <c r="E134" s="3">
        <v>32438.089999999997</v>
      </c>
    </row>
    <row r="135" spans="1:5" x14ac:dyDescent="0.3">
      <c r="A135" s="13" t="s">
        <v>24</v>
      </c>
      <c r="B135" s="3">
        <v>-537.45000000000005</v>
      </c>
      <c r="D135" s="13" t="s">
        <v>24</v>
      </c>
      <c r="E135" s="3">
        <v>30</v>
      </c>
    </row>
    <row r="136" spans="1:5" x14ac:dyDescent="0.3">
      <c r="A136" s="13" t="s">
        <v>16</v>
      </c>
      <c r="B136" s="3">
        <v>96.16</v>
      </c>
      <c r="D136" s="13" t="s">
        <v>16</v>
      </c>
      <c r="E136" s="3">
        <v>234.16</v>
      </c>
    </row>
    <row r="137" spans="1:5" x14ac:dyDescent="0.3">
      <c r="A137" s="13" t="s">
        <v>18</v>
      </c>
      <c r="B137" s="3">
        <v>-7718.8399999999983</v>
      </c>
      <c r="D137" s="13" t="s">
        <v>18</v>
      </c>
      <c r="E137" s="3">
        <v>10000</v>
      </c>
    </row>
    <row r="138" spans="1:5" x14ac:dyDescent="0.3">
      <c r="A138" s="33" t="s">
        <v>53</v>
      </c>
      <c r="B138" s="34">
        <v>826.16999999999985</v>
      </c>
      <c r="D138" s="33" t="s">
        <v>53</v>
      </c>
      <c r="E138" s="34">
        <v>8599.2999999999993</v>
      </c>
    </row>
    <row r="139" spans="1:5" x14ac:dyDescent="0.3">
      <c r="A139" s="13" t="s">
        <v>22</v>
      </c>
      <c r="B139" s="3">
        <v>493.04999999999995</v>
      </c>
      <c r="D139" s="13" t="s">
        <v>22</v>
      </c>
      <c r="E139" s="3">
        <v>4929.3</v>
      </c>
    </row>
    <row r="140" spans="1:5" x14ac:dyDescent="0.3">
      <c r="A140" s="13" t="s">
        <v>23</v>
      </c>
      <c r="B140" s="3">
        <v>166.55999999999995</v>
      </c>
      <c r="D140" s="13" t="s">
        <v>23</v>
      </c>
      <c r="E140" s="3">
        <v>1810</v>
      </c>
    </row>
    <row r="141" spans="1:5" x14ac:dyDescent="0.3">
      <c r="A141" s="13" t="s">
        <v>25</v>
      </c>
      <c r="B141" s="3">
        <v>988.28</v>
      </c>
      <c r="D141" s="13" t="s">
        <v>25</v>
      </c>
      <c r="E141" s="3">
        <v>1860</v>
      </c>
    </row>
    <row r="142" spans="1:5" x14ac:dyDescent="0.3">
      <c r="A142" s="13" t="s">
        <v>18</v>
      </c>
      <c r="B142" s="3">
        <v>-821.72</v>
      </c>
      <c r="D142" s="13" t="s">
        <v>18</v>
      </c>
      <c r="E142" s="3">
        <v>0</v>
      </c>
    </row>
    <row r="143" spans="1:5" x14ac:dyDescent="0.3">
      <c r="A143" s="33" t="s">
        <v>54</v>
      </c>
      <c r="B143" s="34">
        <v>0</v>
      </c>
      <c r="D143" s="33" t="s">
        <v>54</v>
      </c>
      <c r="E143" s="34">
        <v>720.98</v>
      </c>
    </row>
    <row r="144" spans="1:5" x14ac:dyDescent="0.3">
      <c r="A144" s="13" t="s">
        <v>12</v>
      </c>
      <c r="B144" s="3">
        <v>48.88</v>
      </c>
      <c r="D144" s="13" t="s">
        <v>12</v>
      </c>
      <c r="E144" s="3">
        <v>720.98</v>
      </c>
    </row>
    <row r="145" spans="1:5" x14ac:dyDescent="0.3">
      <c r="A145" s="13" t="s">
        <v>18</v>
      </c>
      <c r="B145" s="3">
        <v>-48.88</v>
      </c>
      <c r="D145" s="13" t="s">
        <v>18</v>
      </c>
      <c r="E145" s="3">
        <v>0</v>
      </c>
    </row>
    <row r="146" spans="1:5" x14ac:dyDescent="0.3">
      <c r="A146" s="31" t="s">
        <v>55</v>
      </c>
      <c r="B146" s="32">
        <v>29561.000000000004</v>
      </c>
      <c r="D146" s="31" t="s">
        <v>55</v>
      </c>
      <c r="E146" s="32">
        <v>42206.130000000005</v>
      </c>
    </row>
    <row r="147" spans="1:5" x14ac:dyDescent="0.3">
      <c r="A147" s="13" t="s">
        <v>22</v>
      </c>
      <c r="B147" s="3">
        <v>4299.8500000000004</v>
      </c>
      <c r="D147" s="13" t="s">
        <v>22</v>
      </c>
      <c r="E147" s="3">
        <v>4299.8500000000004</v>
      </c>
    </row>
    <row r="148" spans="1:5" x14ac:dyDescent="0.3">
      <c r="A148" s="13" t="s">
        <v>12</v>
      </c>
      <c r="B148" s="3">
        <v>1064.72</v>
      </c>
      <c r="D148" s="13" t="s">
        <v>12</v>
      </c>
      <c r="E148" s="3">
        <v>1064.72</v>
      </c>
    </row>
    <row r="149" spans="1:5" x14ac:dyDescent="0.3">
      <c r="A149" s="13" t="s">
        <v>23</v>
      </c>
      <c r="B149" s="3">
        <v>15929.700000000003</v>
      </c>
      <c r="D149" s="13" t="s">
        <v>23</v>
      </c>
      <c r="E149" s="3">
        <v>15929.700000000003</v>
      </c>
    </row>
    <row r="150" spans="1:5" x14ac:dyDescent="0.3">
      <c r="A150" s="13" t="s">
        <v>14</v>
      </c>
      <c r="B150" s="3">
        <v>9411.86</v>
      </c>
      <c r="D150" s="13" t="s">
        <v>14</v>
      </c>
      <c r="E150" s="3">
        <v>9411.86</v>
      </c>
    </row>
    <row r="151" spans="1:5" x14ac:dyDescent="0.3">
      <c r="A151" s="13" t="s">
        <v>16</v>
      </c>
      <c r="B151" s="3">
        <v>-185</v>
      </c>
      <c r="D151" s="13" t="s">
        <v>16</v>
      </c>
      <c r="E151" s="3">
        <v>11500</v>
      </c>
    </row>
    <row r="152" spans="1:5" x14ac:dyDescent="0.3">
      <c r="A152" s="13" t="s">
        <v>18</v>
      </c>
      <c r="B152" s="3">
        <v>-960.13</v>
      </c>
      <c r="D152" s="13" t="s">
        <v>18</v>
      </c>
      <c r="E152" s="3">
        <v>0</v>
      </c>
    </row>
    <row r="153" spans="1:5" x14ac:dyDescent="0.3">
      <c r="A153" s="18" t="s">
        <v>56</v>
      </c>
      <c r="B153" s="19">
        <v>11698.449999999999</v>
      </c>
      <c r="D153" s="18" t="s">
        <v>56</v>
      </c>
      <c r="E153" s="19">
        <v>11777</v>
      </c>
    </row>
    <row r="154" spans="1:5" x14ac:dyDescent="0.3">
      <c r="A154" s="13" t="s">
        <v>22</v>
      </c>
      <c r="B154" s="3">
        <v>1571</v>
      </c>
      <c r="D154" s="13" t="s">
        <v>22</v>
      </c>
      <c r="E154" s="3">
        <v>1571</v>
      </c>
    </row>
    <row r="155" spans="1:5" x14ac:dyDescent="0.3">
      <c r="A155" s="13" t="s">
        <v>12</v>
      </c>
      <c r="B155" s="3">
        <v>6291.0499999999993</v>
      </c>
      <c r="D155" s="13" t="s">
        <v>12</v>
      </c>
      <c r="E155" s="3">
        <v>6341</v>
      </c>
    </row>
    <row r="156" spans="1:5" x14ac:dyDescent="0.3">
      <c r="A156" s="13" t="s">
        <v>23</v>
      </c>
      <c r="B156" s="3">
        <v>1252</v>
      </c>
      <c r="D156" s="13" t="s">
        <v>23</v>
      </c>
      <c r="E156" s="3">
        <v>1252</v>
      </c>
    </row>
    <row r="157" spans="1:5" x14ac:dyDescent="0.3">
      <c r="A157" s="13" t="s">
        <v>24</v>
      </c>
      <c r="B157" s="3">
        <v>2589</v>
      </c>
      <c r="D157" s="13" t="s">
        <v>24</v>
      </c>
      <c r="E157" s="3">
        <v>2589</v>
      </c>
    </row>
    <row r="158" spans="1:5" x14ac:dyDescent="0.3">
      <c r="A158" s="13" t="s">
        <v>16</v>
      </c>
      <c r="B158" s="3">
        <v>24</v>
      </c>
      <c r="D158" s="13" t="s">
        <v>16</v>
      </c>
      <c r="E158" s="3">
        <v>24</v>
      </c>
    </row>
    <row r="159" spans="1:5" x14ac:dyDescent="0.3">
      <c r="A159" s="13" t="s">
        <v>18</v>
      </c>
      <c r="B159" s="3">
        <v>-28.6</v>
      </c>
      <c r="D159" s="13" t="s">
        <v>18</v>
      </c>
      <c r="E159" s="3">
        <v>0</v>
      </c>
    </row>
    <row r="160" spans="1:5" x14ac:dyDescent="0.3">
      <c r="A160" s="7" t="s">
        <v>57</v>
      </c>
      <c r="B160" s="8">
        <v>-7356.1</v>
      </c>
      <c r="D160" s="7" t="s">
        <v>57</v>
      </c>
      <c r="E160" s="8">
        <v>7690.46</v>
      </c>
    </row>
    <row r="161" spans="1:5" x14ac:dyDescent="0.3">
      <c r="A161" s="13" t="s">
        <v>22</v>
      </c>
      <c r="B161" s="3">
        <v>2775.2799999999997</v>
      </c>
      <c r="D161" s="13" t="s">
        <v>22</v>
      </c>
      <c r="E161" s="3">
        <v>5355.28</v>
      </c>
    </row>
    <row r="162" spans="1:5" x14ac:dyDescent="0.3">
      <c r="A162" s="13" t="s">
        <v>12</v>
      </c>
      <c r="B162" s="3">
        <v>448.54000000000008</v>
      </c>
      <c r="D162" s="13" t="s">
        <v>12</v>
      </c>
      <c r="E162" s="3">
        <v>1070.5800000000002</v>
      </c>
    </row>
    <row r="163" spans="1:5" x14ac:dyDescent="0.3">
      <c r="A163" s="13" t="s">
        <v>23</v>
      </c>
      <c r="B163" s="3">
        <v>895</v>
      </c>
      <c r="D163" s="13" t="s">
        <v>23</v>
      </c>
      <c r="E163" s="3">
        <v>895</v>
      </c>
    </row>
    <row r="164" spans="1:5" x14ac:dyDescent="0.3">
      <c r="A164" s="13" t="s">
        <v>16</v>
      </c>
      <c r="B164" s="3">
        <v>84.600000000000023</v>
      </c>
      <c r="D164" s="13" t="s">
        <v>16</v>
      </c>
      <c r="E164" s="3">
        <v>369.6</v>
      </c>
    </row>
    <row r="165" spans="1:5" x14ac:dyDescent="0.3">
      <c r="A165" s="13" t="s">
        <v>18</v>
      </c>
      <c r="B165" s="3">
        <v>-11559.52</v>
      </c>
      <c r="D165" s="13" t="s">
        <v>18</v>
      </c>
      <c r="E165" s="3">
        <v>0</v>
      </c>
    </row>
    <row r="166" spans="1:5" x14ac:dyDescent="0.3">
      <c r="A166" s="7" t="s">
        <v>58</v>
      </c>
      <c r="B166" s="8">
        <v>4138.5499999999993</v>
      </c>
      <c r="D166" s="7" t="s">
        <v>58</v>
      </c>
      <c r="E166" s="8">
        <v>52563.88</v>
      </c>
    </row>
    <row r="167" spans="1:5" x14ac:dyDescent="0.3">
      <c r="A167" s="13" t="s">
        <v>22</v>
      </c>
      <c r="B167" s="3">
        <v>6645.2100000000009</v>
      </c>
      <c r="D167" s="13" t="s">
        <v>22</v>
      </c>
      <c r="E167" s="3">
        <v>12311.88</v>
      </c>
    </row>
    <row r="168" spans="1:5" x14ac:dyDescent="0.3">
      <c r="A168" s="13" t="s">
        <v>12</v>
      </c>
      <c r="B168" s="3">
        <v>16714.32</v>
      </c>
      <c r="D168" s="13" t="s">
        <v>12</v>
      </c>
      <c r="E168" s="3">
        <v>37752</v>
      </c>
    </row>
    <row r="169" spans="1:5" x14ac:dyDescent="0.3">
      <c r="A169" s="13" t="s">
        <v>16</v>
      </c>
      <c r="B169" s="3">
        <v>1400</v>
      </c>
      <c r="D169" s="13" t="s">
        <v>16</v>
      </c>
      <c r="E169" s="3">
        <v>2500</v>
      </c>
    </row>
    <row r="170" spans="1:5" x14ac:dyDescent="0.3">
      <c r="A170" s="13" t="s">
        <v>18</v>
      </c>
      <c r="B170" s="3">
        <v>-20620.98</v>
      </c>
      <c r="D170" s="13" t="s">
        <v>18</v>
      </c>
      <c r="E170" s="3">
        <v>0</v>
      </c>
    </row>
    <row r="171" spans="1:5" x14ac:dyDescent="0.3">
      <c r="A171" s="18" t="s">
        <v>59</v>
      </c>
      <c r="B171" s="19">
        <v>262</v>
      </c>
      <c r="D171" s="18" t="s">
        <v>59</v>
      </c>
      <c r="E171" s="19">
        <v>1480</v>
      </c>
    </row>
    <row r="172" spans="1:5" x14ac:dyDescent="0.3">
      <c r="A172" s="13" t="s">
        <v>22</v>
      </c>
      <c r="B172" s="3">
        <v>1480</v>
      </c>
      <c r="D172" s="13" t="s">
        <v>22</v>
      </c>
      <c r="E172" s="3">
        <v>1480</v>
      </c>
    </row>
    <row r="173" spans="1:5" x14ac:dyDescent="0.3">
      <c r="A173" s="13" t="s">
        <v>18</v>
      </c>
      <c r="B173" s="3">
        <v>-1218</v>
      </c>
      <c r="D173" s="13" t="s">
        <v>18</v>
      </c>
      <c r="E173" s="3">
        <v>0</v>
      </c>
    </row>
    <row r="174" spans="1:5" x14ac:dyDescent="0.3">
      <c r="A174" s="18" t="s">
        <v>60</v>
      </c>
      <c r="B174" s="19">
        <v>30054</v>
      </c>
      <c r="D174" s="18" t="s">
        <v>60</v>
      </c>
      <c r="E174" s="19">
        <v>30054</v>
      </c>
    </row>
    <row r="175" spans="1:5" x14ac:dyDescent="0.3">
      <c r="A175" s="13" t="s">
        <v>22</v>
      </c>
      <c r="B175" s="3">
        <v>2167</v>
      </c>
      <c r="D175" s="13" t="s">
        <v>22</v>
      </c>
      <c r="E175" s="3">
        <v>2167</v>
      </c>
    </row>
    <row r="176" spans="1:5" x14ac:dyDescent="0.3">
      <c r="A176" s="13" t="s">
        <v>23</v>
      </c>
      <c r="B176" s="3">
        <v>74</v>
      </c>
      <c r="D176" s="13" t="s">
        <v>23</v>
      </c>
      <c r="E176" s="3">
        <v>74</v>
      </c>
    </row>
    <row r="177" spans="1:5" x14ac:dyDescent="0.3">
      <c r="A177" s="13" t="s">
        <v>24</v>
      </c>
      <c r="B177" s="3">
        <v>10795</v>
      </c>
      <c r="D177" s="13" t="s">
        <v>24</v>
      </c>
      <c r="E177" s="3">
        <v>10795</v>
      </c>
    </row>
    <row r="178" spans="1:5" x14ac:dyDescent="0.3">
      <c r="A178" s="13" t="s">
        <v>16</v>
      </c>
      <c r="B178" s="3">
        <v>280</v>
      </c>
      <c r="D178" s="13" t="s">
        <v>16</v>
      </c>
      <c r="E178" s="3">
        <v>280</v>
      </c>
    </row>
    <row r="179" spans="1:5" x14ac:dyDescent="0.3">
      <c r="A179" s="13" t="s">
        <v>25</v>
      </c>
      <c r="B179" s="3">
        <v>16738</v>
      </c>
      <c r="D179" s="13" t="s">
        <v>25</v>
      </c>
      <c r="E179" s="3">
        <v>16738</v>
      </c>
    </row>
    <row r="180" spans="1:5" x14ac:dyDescent="0.3">
      <c r="A180" s="31" t="s">
        <v>61</v>
      </c>
      <c r="B180" s="32">
        <v>92</v>
      </c>
      <c r="D180" s="31" t="s">
        <v>61</v>
      </c>
      <c r="E180" s="32">
        <v>92</v>
      </c>
    </row>
    <row r="181" spans="1:5" x14ac:dyDescent="0.3">
      <c r="A181" s="13" t="s">
        <v>22</v>
      </c>
      <c r="B181" s="3">
        <v>92</v>
      </c>
      <c r="D181" s="13" t="s">
        <v>22</v>
      </c>
      <c r="E181" s="3">
        <v>92</v>
      </c>
    </row>
    <row r="182" spans="1:5" x14ac:dyDescent="0.3">
      <c r="A182" s="31" t="s">
        <v>62</v>
      </c>
      <c r="B182" s="32">
        <v>3748.89</v>
      </c>
      <c r="D182" s="31" t="s">
        <v>62</v>
      </c>
      <c r="E182" s="32">
        <v>5837.22</v>
      </c>
    </row>
    <row r="183" spans="1:5" x14ac:dyDescent="0.3">
      <c r="A183" s="13" t="s">
        <v>22</v>
      </c>
      <c r="B183" s="3">
        <v>3147.6</v>
      </c>
      <c r="D183" s="13" t="s">
        <v>22</v>
      </c>
      <c r="E183" s="3">
        <v>4989.7700000000004</v>
      </c>
    </row>
    <row r="184" spans="1:5" x14ac:dyDescent="0.3">
      <c r="A184" s="13" t="s">
        <v>24</v>
      </c>
      <c r="B184" s="3">
        <v>601.29000000000008</v>
      </c>
      <c r="D184" s="13" t="s">
        <v>24</v>
      </c>
      <c r="E184" s="3">
        <v>847.45</v>
      </c>
    </row>
    <row r="185" spans="1:5" x14ac:dyDescent="0.3">
      <c r="A185" s="13" t="s">
        <v>18</v>
      </c>
      <c r="B185" s="3">
        <v>0</v>
      </c>
      <c r="D185" s="13" t="s">
        <v>18</v>
      </c>
      <c r="E185" s="3">
        <v>0</v>
      </c>
    </row>
    <row r="186" spans="1:5" x14ac:dyDescent="0.3">
      <c r="A186" s="31" t="s">
        <v>63</v>
      </c>
      <c r="B186" s="32">
        <v>18951.68</v>
      </c>
      <c r="D186" s="31" t="s">
        <v>63</v>
      </c>
      <c r="E186" s="32">
        <v>18951.68</v>
      </c>
    </row>
    <row r="187" spans="1:5" x14ac:dyDescent="0.3">
      <c r="A187" s="13" t="s">
        <v>22</v>
      </c>
      <c r="B187" s="3">
        <v>18840.8</v>
      </c>
      <c r="D187" s="13" t="s">
        <v>22</v>
      </c>
      <c r="E187" s="3">
        <v>18840.8</v>
      </c>
    </row>
    <row r="188" spans="1:5" x14ac:dyDescent="0.3">
      <c r="A188" s="13" t="s">
        <v>23</v>
      </c>
      <c r="B188" s="3">
        <v>110.88</v>
      </c>
      <c r="D188" s="13" t="s">
        <v>23</v>
      </c>
      <c r="E188" s="3">
        <v>110.88</v>
      </c>
    </row>
    <row r="189" spans="1:5" x14ac:dyDescent="0.3">
      <c r="A189" s="7" t="s">
        <v>64</v>
      </c>
      <c r="B189" s="8">
        <v>1266.92</v>
      </c>
      <c r="D189" s="7" t="s">
        <v>64</v>
      </c>
      <c r="E189" s="8">
        <v>1926.92</v>
      </c>
    </row>
    <row r="190" spans="1:5" x14ac:dyDescent="0.3">
      <c r="A190" s="13" t="s">
        <v>22</v>
      </c>
      <c r="B190" s="3">
        <v>1266.92</v>
      </c>
      <c r="D190" s="13" t="s">
        <v>22</v>
      </c>
      <c r="E190" s="3">
        <v>1926.92</v>
      </c>
    </row>
    <row r="191" spans="1:5" x14ac:dyDescent="0.3">
      <c r="A191" s="7" t="s">
        <v>65</v>
      </c>
      <c r="B191" s="8">
        <v>5111.29</v>
      </c>
      <c r="D191" s="7" t="s">
        <v>65</v>
      </c>
      <c r="E191" s="8">
        <v>15447.839999999998</v>
      </c>
    </row>
    <row r="192" spans="1:5" x14ac:dyDescent="0.3">
      <c r="A192" s="13" t="s">
        <v>22</v>
      </c>
      <c r="B192" s="3">
        <v>6454.41</v>
      </c>
      <c r="D192" s="13" t="s">
        <v>22</v>
      </c>
      <c r="E192" s="3">
        <v>15447.839999999998</v>
      </c>
    </row>
    <row r="193" spans="1:5" x14ac:dyDescent="0.3">
      <c r="A193" s="13" t="s">
        <v>18</v>
      </c>
      <c r="B193" s="3">
        <v>-1343.12</v>
      </c>
      <c r="D193" s="13" t="s">
        <v>18</v>
      </c>
      <c r="E193" s="3">
        <v>0</v>
      </c>
    </row>
    <row r="194" spans="1:5" x14ac:dyDescent="0.3">
      <c r="A194" s="29" t="s">
        <v>66</v>
      </c>
      <c r="B194" s="30">
        <v>10716.079999999994</v>
      </c>
      <c r="D194" s="29" t="s">
        <v>66</v>
      </c>
      <c r="E194" s="30">
        <v>113221.29999999999</v>
      </c>
    </row>
    <row r="195" spans="1:5" x14ac:dyDescent="0.3">
      <c r="A195" s="13" t="s">
        <v>22</v>
      </c>
      <c r="B195" s="3">
        <v>10162.439999999999</v>
      </c>
      <c r="D195" s="13" t="s">
        <v>22</v>
      </c>
      <c r="E195" s="3">
        <v>77597.2</v>
      </c>
    </row>
    <row r="196" spans="1:5" x14ac:dyDescent="0.3">
      <c r="A196" s="13" t="s">
        <v>23</v>
      </c>
      <c r="B196" s="3">
        <v>23764.43</v>
      </c>
      <c r="D196" s="13" t="s">
        <v>23</v>
      </c>
      <c r="E196" s="3">
        <v>35624.1</v>
      </c>
    </row>
    <row r="197" spans="1:5" x14ac:dyDescent="0.3">
      <c r="A197" s="13" t="s">
        <v>18</v>
      </c>
      <c r="B197" s="3">
        <v>-23210.79</v>
      </c>
      <c r="D197" s="13" t="s">
        <v>18</v>
      </c>
      <c r="E197" s="3">
        <v>0</v>
      </c>
    </row>
    <row r="198" spans="1:5" x14ac:dyDescent="0.3">
      <c r="A198" s="7" t="s">
        <v>67</v>
      </c>
      <c r="B198" s="8">
        <v>100</v>
      </c>
      <c r="D198" s="7" t="s">
        <v>67</v>
      </c>
      <c r="E198" s="8">
        <v>100</v>
      </c>
    </row>
    <row r="199" spans="1:5" x14ac:dyDescent="0.3">
      <c r="A199" s="13" t="s">
        <v>22</v>
      </c>
      <c r="B199" s="3">
        <v>100</v>
      </c>
      <c r="D199" s="13" t="s">
        <v>22</v>
      </c>
      <c r="E199" s="3">
        <v>100</v>
      </c>
    </row>
    <row r="200" spans="1:5" x14ac:dyDescent="0.3">
      <c r="A200" s="29" t="s">
        <v>68</v>
      </c>
      <c r="B200" s="30">
        <v>4706.4599999999991</v>
      </c>
      <c r="D200" s="29" t="s">
        <v>68</v>
      </c>
      <c r="E200" s="30">
        <v>11887.14</v>
      </c>
    </row>
    <row r="201" spans="1:5" x14ac:dyDescent="0.3">
      <c r="A201" s="13" t="s">
        <v>22</v>
      </c>
      <c r="B201" s="3">
        <v>4706.4599999999991</v>
      </c>
      <c r="D201" s="13" t="s">
        <v>22</v>
      </c>
      <c r="E201" s="3">
        <v>11887.14</v>
      </c>
    </row>
    <row r="202" spans="1:5" x14ac:dyDescent="0.3">
      <c r="A202" s="13" t="s">
        <v>18</v>
      </c>
      <c r="B202" s="3">
        <v>0</v>
      </c>
      <c r="D202" s="13" t="s">
        <v>18</v>
      </c>
      <c r="E202" s="3">
        <v>0</v>
      </c>
    </row>
    <row r="203" spans="1:5" x14ac:dyDescent="0.3">
      <c r="A203" s="33" t="s">
        <v>69</v>
      </c>
      <c r="B203" s="34">
        <v>-1460</v>
      </c>
      <c r="D203" s="33" t="s">
        <v>69</v>
      </c>
      <c r="E203" s="34">
        <v>7252</v>
      </c>
    </row>
    <row r="204" spans="1:5" x14ac:dyDescent="0.3">
      <c r="A204" s="13" t="s">
        <v>22</v>
      </c>
      <c r="B204" s="3">
        <v>-2760</v>
      </c>
      <c r="D204" s="13" t="s">
        <v>22</v>
      </c>
      <c r="E204" s="3">
        <v>994</v>
      </c>
    </row>
    <row r="205" spans="1:5" x14ac:dyDescent="0.3">
      <c r="A205" s="13" t="s">
        <v>23</v>
      </c>
      <c r="B205" s="3">
        <v>2323</v>
      </c>
      <c r="D205" s="13" t="s">
        <v>23</v>
      </c>
      <c r="E205" s="3">
        <v>6258</v>
      </c>
    </row>
    <row r="206" spans="1:5" x14ac:dyDescent="0.3">
      <c r="A206" s="13" t="s">
        <v>18</v>
      </c>
      <c r="B206" s="3">
        <v>-1023</v>
      </c>
      <c r="D206" s="13" t="s">
        <v>18</v>
      </c>
      <c r="E206" s="3">
        <v>0</v>
      </c>
    </row>
    <row r="207" spans="1:5" x14ac:dyDescent="0.3">
      <c r="A207" s="33" t="s">
        <v>70</v>
      </c>
      <c r="B207" s="34">
        <v>-4012</v>
      </c>
      <c r="D207" s="33" t="s">
        <v>70</v>
      </c>
      <c r="E207" s="34">
        <v>150</v>
      </c>
    </row>
    <row r="208" spans="1:5" x14ac:dyDescent="0.3">
      <c r="A208" s="13" t="s">
        <v>22</v>
      </c>
      <c r="B208" s="3">
        <v>-3005</v>
      </c>
      <c r="D208" s="13" t="s">
        <v>22</v>
      </c>
      <c r="E208" s="3">
        <v>150</v>
      </c>
    </row>
    <row r="209" spans="1:5" x14ac:dyDescent="0.3">
      <c r="A209" s="13" t="s">
        <v>18</v>
      </c>
      <c r="B209" s="3">
        <v>-1007</v>
      </c>
      <c r="D209" s="13" t="s">
        <v>18</v>
      </c>
      <c r="E209" s="3">
        <v>0</v>
      </c>
    </row>
    <row r="210" spans="1:5" x14ac:dyDescent="0.3">
      <c r="A210" s="33" t="s">
        <v>71</v>
      </c>
      <c r="B210" s="34">
        <v>-226.64</v>
      </c>
      <c r="D210" s="33" t="s">
        <v>71</v>
      </c>
      <c r="E210" s="34">
        <v>100</v>
      </c>
    </row>
    <row r="211" spans="1:5" x14ac:dyDescent="0.3">
      <c r="A211" s="13" t="s">
        <v>22</v>
      </c>
      <c r="B211" s="3">
        <v>-226.64</v>
      </c>
      <c r="D211" s="13" t="s">
        <v>22</v>
      </c>
      <c r="E211" s="3">
        <v>100</v>
      </c>
    </row>
    <row r="212" spans="1:5" x14ac:dyDescent="0.3">
      <c r="A212" s="35" t="s">
        <v>72</v>
      </c>
      <c r="B212" s="3">
        <v>777253.57</v>
      </c>
      <c r="D212" s="35" t="s">
        <v>72</v>
      </c>
      <c r="E212" s="3">
        <v>1372710.74</v>
      </c>
    </row>
    <row r="213" spans="1:5" x14ac:dyDescent="0.3">
      <c r="B213"/>
      <c r="E213"/>
    </row>
    <row r="214" spans="1:5" x14ac:dyDescent="0.3">
      <c r="B214"/>
      <c r="E214"/>
    </row>
    <row r="215" spans="1:5" x14ac:dyDescent="0.3">
      <c r="B215"/>
      <c r="E215"/>
    </row>
    <row r="216" spans="1:5" x14ac:dyDescent="0.3">
      <c r="B216"/>
      <c r="E216"/>
    </row>
    <row r="217" spans="1:5" x14ac:dyDescent="0.3">
      <c r="B217"/>
      <c r="E217"/>
    </row>
    <row r="218" spans="1:5" x14ac:dyDescent="0.3">
      <c r="B218"/>
      <c r="E218"/>
    </row>
    <row r="219" spans="1:5" x14ac:dyDescent="0.3">
      <c r="B219"/>
      <c r="E219"/>
    </row>
    <row r="220" spans="1:5" x14ac:dyDescent="0.3">
      <c r="B220"/>
      <c r="E220"/>
    </row>
    <row r="221" spans="1:5" x14ac:dyDescent="0.3">
      <c r="B221"/>
      <c r="E221"/>
    </row>
    <row r="222" spans="1:5" x14ac:dyDescent="0.3">
      <c r="B222"/>
      <c r="E222"/>
    </row>
    <row r="223" spans="1:5" x14ac:dyDescent="0.3">
      <c r="B223"/>
      <c r="E223"/>
    </row>
  </sheetData>
  <mergeCells count="3">
    <mergeCell ref="A1:B1"/>
    <mergeCell ref="D1:E1"/>
    <mergeCell ref="G10:I10"/>
  </mergeCell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LEMAY - DESTOCK FCL</dc:creator>
  <cp:lastModifiedBy>Alexis LEMAY - DESTOCK FCL</cp:lastModifiedBy>
  <dcterms:created xsi:type="dcterms:W3CDTF">2024-09-23T07:23:52Z</dcterms:created>
  <dcterms:modified xsi:type="dcterms:W3CDTF">2024-09-23T07:31:06Z</dcterms:modified>
</cp:coreProperties>
</file>