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alance\Document\Mesurage Annick\Rapport\"/>
    </mc:Choice>
  </mc:AlternateContent>
  <xr:revisionPtr revIDLastSave="0" documentId="13_ncr:1_{89B21430-74DC-4F67-B344-E67CD23B8684}" xr6:coauthVersionLast="47" xr6:coauthVersionMax="47" xr10:uidLastSave="{00000000-0000-0000-0000-000000000000}"/>
  <bookViews>
    <workbookView xWindow="-108" yWindow="-108" windowWidth="23256" windowHeight="12576" tabRatio="792" firstSheet="1" activeTab="11" xr2:uid="{00000000-000D-0000-FFFF-FFFF00000000}"/>
  </bookViews>
  <sheets>
    <sheet name="FSC" sheetId="25" r:id="rId1"/>
    <sheet name="m³voy" sheetId="36" r:id="rId2"/>
    <sheet name="Histo" sheetId="28" r:id="rId3"/>
    <sheet name="Facteur GA" sheetId="31" r:id="rId4"/>
    <sheet name="Facteur BMMB" sheetId="33" r:id="rId5"/>
    <sheet name="Impact Facteur" sheetId="27" r:id="rId6"/>
    <sheet name="Sect-ess" sheetId="29" r:id="rId7"/>
    <sheet name="Prod-Sem" sheetId="30" r:id="rId8"/>
    <sheet name="Hebdo" sheetId="4" r:id="rId9"/>
    <sheet name="Privé" sheetId="20" r:id="rId10"/>
    <sheet name="Total" sheetId="24" r:id="rId11"/>
    <sheet name="DATA hebdo" sheetId="3" r:id="rId12"/>
    <sheet name="DATA Privé" sheetId="19" r:id="rId13"/>
    <sheet name="DATA Annualisé" sheetId="23" r:id="rId14"/>
    <sheet name="Liste" sheetId="12" r:id="rId15"/>
  </sheets>
  <externalReferences>
    <externalReference r:id="rId16"/>
  </externalReferences>
  <definedNames>
    <definedName name="_xlnm._FilterDatabase" localSheetId="13" hidden="1">'DATA Annualisé'!$A$1:$Y$9</definedName>
    <definedName name="_xlnm._FilterDatabase" localSheetId="11" hidden="1">'DATA hebdo'!$A$1:$Y$41</definedName>
    <definedName name="_xlnm._FilterDatabase" localSheetId="12" hidden="1">'DATA Privé'!$A$1:$X$9</definedName>
    <definedName name="_xlnm._FilterDatabase" localSheetId="14" hidden="1">Liste!#REF!</definedName>
    <definedName name="_xlnm.Print_Titles" localSheetId="8">Hebdo!$2:$6</definedName>
    <definedName name="NO_AUT" localSheetId="14">Tab_Producteur[NO_AUT]</definedName>
    <definedName name="NO_AUT">#REF!</definedName>
    <definedName name="Saison" localSheetId="14">Tab_Producteur[SAISON]</definedName>
    <definedName name="Saison">#REF!</definedName>
    <definedName name="Usine" localSheetId="4">[1]!Tableau3[[#All],[Usine]]</definedName>
    <definedName name="Usine" localSheetId="3">[1]!Tableau3[[#All],[Usine]]</definedName>
    <definedName name="Usine" localSheetId="2">[1]!Tableau3[[#All],[Usine]]</definedName>
    <definedName name="Usine" localSheetId="5">[1]!Tableau3[[#All],[Usine]]</definedName>
    <definedName name="Usine" localSheetId="1">[1]!Tableau3[[#All],[Usine]]</definedName>
    <definedName name="Usine">[1]!Tableau3[[#All],[Usine]]</definedName>
    <definedName name="_xlnm.Print_Area" localSheetId="13">'DATA Annualisé'!$A$1:$W$1</definedName>
    <definedName name="_xlnm.Print_Area" localSheetId="11">'DATA hebdo'!$A$1:$W$50</definedName>
    <definedName name="_xlnm.Print_Area" localSheetId="12">'DATA Privé'!$A$1:$V$1</definedName>
    <definedName name="_xlnm.Print_Area" localSheetId="3">'Facteur GA'!$A$1:$G$43</definedName>
    <definedName name="_xlnm.Print_Area" localSheetId="8">Hebdo!$A$1:$H$29</definedName>
    <definedName name="_xlnm.Print_Area" localSheetId="5">'Impact Facteur'!$A$1:$O$51</definedName>
    <definedName name="_xlnm.Print_Area" localSheetId="10">Total!$A$1:$H$27</definedName>
  </definedNames>
  <calcPr calcId="191029"/>
  <pivotCaches>
    <pivotCache cacheId="17" r:id="rId17"/>
    <pivotCache cacheId="25" r:id="rId18"/>
    <pivotCache cacheId="37" r:id="rId1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36" l="1"/>
  <c r="H25" i="36"/>
  <c r="I25" i="36"/>
  <c r="H26" i="36"/>
  <c r="I26" i="36"/>
  <c r="H27" i="36"/>
  <c r="I27" i="36"/>
  <c r="H28" i="36"/>
  <c r="I28" i="36"/>
  <c r="H29" i="36"/>
  <c r="I29" i="36"/>
  <c r="H30" i="36"/>
  <c r="I30" i="36"/>
  <c r="H31" i="36"/>
  <c r="I31" i="36"/>
  <c r="H32" i="36"/>
  <c r="I32" i="36"/>
  <c r="H33" i="36"/>
  <c r="I33" i="36"/>
  <c r="H34" i="36"/>
  <c r="I34" i="36"/>
  <c r="H35" i="36"/>
  <c r="I35" i="36"/>
  <c r="H36" i="36"/>
  <c r="I36" i="36"/>
  <c r="H37" i="36"/>
  <c r="I37" i="36"/>
  <c r="H38" i="36"/>
  <c r="I38" i="36"/>
  <c r="H39" i="36"/>
  <c r="I39" i="36"/>
  <c r="H40" i="36"/>
  <c r="I40" i="36"/>
  <c r="H41" i="36"/>
  <c r="I41" i="36"/>
  <c r="H42" i="36"/>
  <c r="I42" i="36"/>
  <c r="H43" i="36"/>
  <c r="I43" i="36"/>
  <c r="H44" i="36"/>
  <c r="I44" i="36"/>
  <c r="H45" i="36"/>
  <c r="I45" i="36"/>
  <c r="H46" i="36"/>
  <c r="I46" i="36"/>
  <c r="H47" i="36"/>
  <c r="I47" i="36"/>
  <c r="H48" i="36"/>
  <c r="I48" i="36"/>
  <c r="H49" i="36"/>
  <c r="I49" i="36"/>
  <c r="H50" i="36"/>
  <c r="I50" i="36"/>
  <c r="H51" i="36"/>
  <c r="I51" i="36"/>
  <c r="H52" i="36"/>
  <c r="I52" i="36"/>
  <c r="H53" i="36"/>
  <c r="I53" i="36"/>
  <c r="H54" i="36"/>
  <c r="I54" i="36"/>
  <c r="H55" i="36"/>
  <c r="I55" i="36"/>
  <c r="H56" i="36"/>
  <c r="I56" i="36"/>
  <c r="H57" i="36"/>
  <c r="I57" i="36"/>
  <c r="H58" i="36"/>
  <c r="I58" i="36"/>
  <c r="H59" i="36"/>
  <c r="I59" i="36"/>
  <c r="H60" i="36"/>
  <c r="I60" i="36"/>
  <c r="H61" i="36"/>
  <c r="I61" i="36"/>
  <c r="H62" i="36"/>
  <c r="I62" i="36"/>
  <c r="H63" i="36"/>
  <c r="I63" i="36"/>
  <c r="H64" i="36"/>
  <c r="I64" i="36"/>
  <c r="H65" i="36"/>
  <c r="I65" i="36"/>
  <c r="H66" i="36"/>
  <c r="I66" i="36"/>
  <c r="H67" i="36"/>
  <c r="I67" i="36"/>
  <c r="H68" i="36"/>
  <c r="I68" i="36"/>
  <c r="H69" i="36"/>
  <c r="I69" i="36"/>
  <c r="H70" i="36"/>
  <c r="I70" i="36"/>
  <c r="H71" i="36"/>
  <c r="I71" i="36"/>
  <c r="H72" i="36"/>
  <c r="I72" i="36"/>
  <c r="H73" i="36"/>
  <c r="I73" i="36"/>
  <c r="H74" i="36"/>
  <c r="I74" i="36"/>
  <c r="H75" i="36"/>
  <c r="I75" i="36"/>
  <c r="H7" i="36"/>
  <c r="I7" i="36"/>
  <c r="H8" i="36"/>
  <c r="I8" i="36"/>
  <c r="H9" i="36"/>
  <c r="I9" i="36"/>
  <c r="H10" i="36"/>
  <c r="I10" i="36"/>
  <c r="H11" i="36"/>
  <c r="I11" i="36"/>
  <c r="H12" i="36"/>
  <c r="I12" i="36"/>
  <c r="H13" i="36"/>
  <c r="I13" i="36"/>
  <c r="H14" i="36"/>
  <c r="I14" i="36"/>
  <c r="H15" i="36"/>
  <c r="I15" i="36"/>
  <c r="H16" i="36"/>
  <c r="I16" i="36"/>
  <c r="H17" i="36"/>
  <c r="I17" i="36"/>
  <c r="H18" i="36"/>
  <c r="I18" i="36"/>
  <c r="H19" i="36"/>
  <c r="I19" i="36"/>
  <c r="H20" i="36"/>
  <c r="I20" i="36"/>
  <c r="H21" i="36"/>
  <c r="I21" i="36"/>
  <c r="H22" i="36"/>
  <c r="I22" i="36"/>
  <c r="H23" i="36"/>
  <c r="I23" i="36"/>
  <c r="H24" i="36"/>
  <c r="I24" i="36"/>
  <c r="I6" i="36"/>
  <c r="Y2" i="23"/>
  <c r="Y3" i="23"/>
  <c r="Y4" i="23"/>
  <c r="Y5" i="23"/>
  <c r="Y6" i="23"/>
  <c r="Y7" i="23"/>
  <c r="Y8" i="23"/>
  <c r="Y9" i="23"/>
  <c r="D26" i="30" l="1"/>
  <c r="D27" i="30"/>
  <c r="D28" i="30"/>
  <c r="D29" i="30"/>
  <c r="D30" i="30"/>
  <c r="D31" i="30"/>
  <c r="C31" i="30"/>
  <c r="C30" i="30"/>
  <c r="C29" i="30"/>
  <c r="C28" i="30"/>
  <c r="C27" i="30"/>
  <c r="C26" i="30"/>
  <c r="D23" i="30"/>
  <c r="D32" i="30" s="1"/>
  <c r="C23" i="30"/>
  <c r="C32" i="30" s="1"/>
  <c r="B3" i="28" l="1"/>
  <c r="Q22" i="28"/>
  <c r="Q24" i="28" s="1"/>
  <c r="Q23" i="28"/>
  <c r="Q27" i="28"/>
  <c r="Q28" i="28"/>
  <c r="Q29" i="28"/>
  <c r="Q32" i="28"/>
  <c r="Q33" i="28"/>
  <c r="Q34" i="28"/>
  <c r="Q37" i="28"/>
  <c r="Q39" i="28" s="1"/>
  <c r="Q38" i="28"/>
  <c r="Q42" i="28"/>
  <c r="Q44" i="28" s="1"/>
  <c r="Q43" i="28"/>
  <c r="Q47" i="28"/>
  <c r="Q48" i="28"/>
  <c r="Q49" i="28"/>
  <c r="E5" i="27"/>
  <c r="E9" i="27" s="1"/>
  <c r="E10" i="27" s="1"/>
  <c r="G5" i="27"/>
  <c r="G9" i="27" s="1"/>
  <c r="G10" i="27" s="1"/>
  <c r="I5" i="27"/>
  <c r="K5" i="27"/>
  <c r="K9" i="27" s="1"/>
  <c r="K10" i="27" s="1"/>
  <c r="M5" i="27"/>
  <c r="M9" i="27" s="1"/>
  <c r="M10" i="27" s="1"/>
  <c r="O5" i="27"/>
  <c r="N5" i="27" s="1"/>
  <c r="N9" i="27" s="1"/>
  <c r="D7" i="27"/>
  <c r="F7" i="27"/>
  <c r="H7" i="27"/>
  <c r="J7" i="27"/>
  <c r="L7" i="27"/>
  <c r="L9" i="27" s="1"/>
  <c r="N7" i="27"/>
  <c r="O7" i="27"/>
  <c r="D9" i="27"/>
  <c r="F9" i="27"/>
  <c r="H9" i="27"/>
  <c r="I9" i="27"/>
  <c r="J9" i="27"/>
  <c r="O9" i="27"/>
  <c r="O10" i="27" s="1"/>
  <c r="I10" i="27"/>
  <c r="E15" i="27"/>
  <c r="E19" i="27" s="1"/>
  <c r="E20" i="27" s="1"/>
  <c r="G15" i="27"/>
  <c r="I15" i="27"/>
  <c r="K15" i="27"/>
  <c r="K19" i="27" s="1"/>
  <c r="K20" i="27" s="1"/>
  <c r="M15" i="27"/>
  <c r="M19" i="27" s="1"/>
  <c r="M20" i="27" s="1"/>
  <c r="O15" i="27"/>
  <c r="N15" i="27" s="1"/>
  <c r="N19" i="27" s="1"/>
  <c r="D17" i="27"/>
  <c r="F17" i="27"/>
  <c r="H17" i="27"/>
  <c r="J17" i="27"/>
  <c r="L17" i="27"/>
  <c r="L19" i="27" s="1"/>
  <c r="N17" i="27"/>
  <c r="O17" i="27"/>
  <c r="D19" i="27"/>
  <c r="F19" i="27"/>
  <c r="G19" i="27"/>
  <c r="H19" i="27"/>
  <c r="I19" i="27"/>
  <c r="J19" i="27"/>
  <c r="O19" i="27"/>
  <c r="O20" i="27" s="1"/>
  <c r="G20" i="27"/>
  <c r="I20" i="27"/>
  <c r="E25" i="27"/>
  <c r="G25" i="27"/>
  <c r="I25" i="27"/>
  <c r="I29" i="27" s="1"/>
  <c r="K25" i="27"/>
  <c r="K29" i="27" s="1"/>
  <c r="K30" i="27" s="1"/>
  <c r="N25" i="27"/>
  <c r="N29" i="27" s="1"/>
  <c r="O25" i="27"/>
  <c r="H27" i="27"/>
  <c r="H29" i="27" s="1"/>
  <c r="J27" i="27"/>
  <c r="N27" i="27"/>
  <c r="D29" i="27"/>
  <c r="E29" i="27"/>
  <c r="E30" i="27" s="1"/>
  <c r="F29" i="27"/>
  <c r="G29" i="27"/>
  <c r="G30" i="27" s="1"/>
  <c r="J29" i="27"/>
  <c r="L29" i="27"/>
  <c r="M29" i="27"/>
  <c r="M30" i="27" s="1"/>
  <c r="O29" i="27"/>
  <c r="O35" i="27"/>
  <c r="N35" i="27" s="1"/>
  <c r="N39" i="27" s="1"/>
  <c r="D39" i="27"/>
  <c r="E39" i="27"/>
  <c r="F39" i="27"/>
  <c r="G39" i="27"/>
  <c r="H39" i="27"/>
  <c r="I39" i="27"/>
  <c r="J39" i="27"/>
  <c r="K39" i="27"/>
  <c r="L39" i="27"/>
  <c r="M39" i="27"/>
  <c r="M40" i="27" s="1"/>
  <c r="E40" i="27"/>
  <c r="G40" i="27"/>
  <c r="I40" i="27"/>
  <c r="K40" i="27"/>
  <c r="O45" i="27"/>
  <c r="N45" i="27" s="1"/>
  <c r="N49" i="27" s="1"/>
  <c r="D49" i="27"/>
  <c r="E49" i="27"/>
  <c r="E50" i="27" s="1"/>
  <c r="F49" i="27"/>
  <c r="G49" i="27"/>
  <c r="G50" i="27" s="1"/>
  <c r="H49" i="27"/>
  <c r="I49" i="27"/>
  <c r="I50" i="27" s="1"/>
  <c r="J49" i="27"/>
  <c r="K49" i="27"/>
  <c r="L49" i="27"/>
  <c r="M49" i="27"/>
  <c r="M50" i="27" s="1"/>
  <c r="O49" i="27"/>
  <c r="K50" i="27"/>
  <c r="O56" i="27"/>
  <c r="N56" i="27" s="1"/>
  <c r="N60" i="27" s="1"/>
  <c r="B60" i="27"/>
  <c r="C60" i="27"/>
  <c r="D60" i="27"/>
  <c r="E60" i="27"/>
  <c r="F60" i="27"/>
  <c r="G60" i="27"/>
  <c r="G61" i="27" s="1"/>
  <c r="H60" i="27"/>
  <c r="I60" i="27"/>
  <c r="I61" i="27" s="1"/>
  <c r="J60" i="27"/>
  <c r="K60" i="27"/>
  <c r="K61" i="27" s="1"/>
  <c r="L60" i="27"/>
  <c r="M60" i="27"/>
  <c r="C61" i="27"/>
  <c r="E61" i="27"/>
  <c r="M61" i="27"/>
  <c r="O50" i="27" l="1"/>
  <c r="I30" i="27"/>
  <c r="O30" i="27"/>
  <c r="O39" i="27"/>
  <c r="O40" i="27" s="1"/>
  <c r="O60" i="27"/>
  <c r="O61" i="27" s="1"/>
  <c r="D1" i="4" l="1"/>
  <c r="G3" i="4"/>
  <c r="N2" i="23"/>
  <c r="N3" i="23"/>
  <c r="N4" i="23"/>
  <c r="N5" i="23"/>
  <c r="N6" i="23"/>
  <c r="N7" i="23"/>
  <c r="N8" i="23"/>
  <c r="N9" i="23"/>
  <c r="M7" i="23"/>
  <c r="M8" i="23"/>
  <c r="M9" i="23"/>
  <c r="M3" i="23"/>
  <c r="M4" i="23"/>
  <c r="M5" i="23"/>
  <c r="M6" i="23"/>
  <c r="M2" i="23"/>
  <c r="H3" i="24" l="1"/>
  <c r="O2" i="23"/>
  <c r="O3" i="23"/>
  <c r="O4" i="23"/>
  <c r="O5" i="23"/>
  <c r="O6" i="23"/>
  <c r="O7" i="23"/>
  <c r="O8" i="23"/>
  <c r="O9" i="23"/>
  <c r="W9" i="23"/>
  <c r="U9" i="23"/>
  <c r="T9" i="23"/>
  <c r="S9" i="23"/>
  <c r="R9" i="23"/>
  <c r="Q9" i="23"/>
  <c r="W8" i="23"/>
  <c r="U8" i="23"/>
  <c r="T8" i="23"/>
  <c r="S8" i="23"/>
  <c r="R8" i="23"/>
  <c r="Q8" i="23"/>
  <c r="W7" i="23"/>
  <c r="U7" i="23"/>
  <c r="T7" i="23"/>
  <c r="S7" i="23"/>
  <c r="R7" i="23"/>
  <c r="Q7" i="23"/>
  <c r="W6" i="23"/>
  <c r="U6" i="23"/>
  <c r="T6" i="23"/>
  <c r="S6" i="23"/>
  <c r="R6" i="23"/>
  <c r="Q6" i="23"/>
  <c r="W5" i="23"/>
  <c r="U5" i="23"/>
  <c r="T5" i="23"/>
  <c r="S5" i="23"/>
  <c r="R5" i="23"/>
  <c r="Q5" i="23"/>
  <c r="W4" i="23"/>
  <c r="U4" i="23"/>
  <c r="T4" i="23"/>
  <c r="S4" i="23"/>
  <c r="R4" i="23"/>
  <c r="Q4" i="23"/>
  <c r="W3" i="23"/>
  <c r="U3" i="23"/>
  <c r="T3" i="23"/>
  <c r="S3" i="23"/>
  <c r="R3" i="23"/>
  <c r="Q3" i="23"/>
  <c r="W2" i="23"/>
  <c r="U2" i="23"/>
  <c r="T2" i="23"/>
  <c r="S2" i="23"/>
  <c r="R2" i="23"/>
  <c r="Q2" i="23"/>
  <c r="X2" i="19"/>
  <c r="X3" i="19"/>
  <c r="X4" i="19"/>
  <c r="X5" i="19"/>
  <c r="X6" i="19"/>
  <c r="X7" i="19"/>
  <c r="X8" i="19"/>
  <c r="X9" i="19"/>
  <c r="Y2" i="3"/>
  <c r="V6" i="19"/>
  <c r="V8" i="19"/>
  <c r="V4" i="19"/>
  <c r="V2" i="19"/>
  <c r="V3" i="19"/>
  <c r="V5" i="19"/>
  <c r="V7" i="19"/>
  <c r="V9" i="19"/>
  <c r="O6" i="19"/>
  <c r="O8" i="19"/>
  <c r="O4" i="19"/>
  <c r="O2" i="19"/>
  <c r="O3" i="19"/>
  <c r="O5" i="19"/>
  <c r="O7" i="19"/>
  <c r="O9" i="19"/>
  <c r="M6" i="19"/>
  <c r="M8" i="19"/>
  <c r="M4" i="19"/>
  <c r="M2" i="19"/>
  <c r="M3" i="19"/>
  <c r="M5" i="19"/>
  <c r="M7" i="19"/>
  <c r="M9" i="19"/>
  <c r="U9" i="19"/>
  <c r="T9" i="19"/>
  <c r="S9" i="19"/>
  <c r="R9" i="19"/>
  <c r="Q9" i="19"/>
  <c r="N9" i="19"/>
  <c r="U7" i="19"/>
  <c r="T7" i="19"/>
  <c r="S7" i="19"/>
  <c r="R7" i="19"/>
  <c r="Q7" i="19"/>
  <c r="N7" i="19"/>
  <c r="U5" i="19"/>
  <c r="T5" i="19"/>
  <c r="S5" i="19"/>
  <c r="R5" i="19"/>
  <c r="Q5" i="19"/>
  <c r="N5" i="19"/>
  <c r="U3" i="19"/>
  <c r="T3" i="19"/>
  <c r="S3" i="19"/>
  <c r="R3" i="19"/>
  <c r="Q3" i="19"/>
  <c r="N3" i="19"/>
  <c r="U2" i="19"/>
  <c r="T2" i="19"/>
  <c r="S2" i="19"/>
  <c r="R2" i="19"/>
  <c r="Q2" i="19"/>
  <c r="N2" i="19"/>
  <c r="U4" i="19"/>
  <c r="T4" i="19"/>
  <c r="S4" i="19"/>
  <c r="R4" i="19"/>
  <c r="Q4" i="19"/>
  <c r="N4" i="19"/>
  <c r="U8" i="19"/>
  <c r="T8" i="19"/>
  <c r="S8" i="19"/>
  <c r="R8" i="19"/>
  <c r="Q8" i="19"/>
  <c r="N8" i="19"/>
  <c r="U6" i="19"/>
  <c r="T6" i="19"/>
  <c r="S6" i="19"/>
  <c r="R6" i="19"/>
  <c r="Q6" i="19"/>
  <c r="N6" i="19"/>
  <c r="R2" i="3" l="1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S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2" i="3"/>
  <c r="M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O2" i="3" l="1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W2" i="3"/>
  <c r="W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N3" i="3" l="1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2" i="3"/>
  <c r="Q2" i="3"/>
  <c r="T2" i="3"/>
  <c r="U2" i="3"/>
  <c r="Q3" i="3"/>
  <c r="T3" i="3"/>
  <c r="U3" i="3"/>
  <c r="Y3" i="3"/>
  <c r="Q4" i="3"/>
  <c r="T4" i="3"/>
  <c r="U4" i="3"/>
  <c r="Y4" i="3"/>
  <c r="Q5" i="3"/>
  <c r="T5" i="3"/>
  <c r="U5" i="3"/>
  <c r="Y5" i="3"/>
  <c r="Q6" i="3"/>
  <c r="T6" i="3"/>
  <c r="U6" i="3"/>
  <c r="Y6" i="3"/>
  <c r="Q7" i="3"/>
  <c r="T7" i="3"/>
  <c r="U7" i="3"/>
  <c r="Y7" i="3"/>
  <c r="Q8" i="3"/>
  <c r="T8" i="3"/>
  <c r="U8" i="3"/>
  <c r="Y8" i="3"/>
  <c r="Q9" i="3"/>
  <c r="T9" i="3"/>
  <c r="U9" i="3"/>
  <c r="Y9" i="3"/>
  <c r="Q10" i="3"/>
  <c r="T10" i="3"/>
  <c r="U10" i="3"/>
  <c r="Y10" i="3"/>
  <c r="Q11" i="3"/>
  <c r="T11" i="3"/>
  <c r="U11" i="3"/>
  <c r="Y11" i="3"/>
  <c r="Q12" i="3"/>
  <c r="T12" i="3"/>
  <c r="U12" i="3"/>
  <c r="Y12" i="3"/>
  <c r="Q13" i="3"/>
  <c r="T13" i="3"/>
  <c r="U13" i="3"/>
  <c r="Y13" i="3"/>
  <c r="Q14" i="3"/>
  <c r="T14" i="3"/>
  <c r="U14" i="3"/>
  <c r="Y14" i="3"/>
  <c r="Q15" i="3"/>
  <c r="T15" i="3"/>
  <c r="U15" i="3"/>
  <c r="Y15" i="3"/>
  <c r="Q16" i="3"/>
  <c r="T16" i="3"/>
  <c r="U16" i="3"/>
  <c r="Y16" i="3"/>
  <c r="Q17" i="3"/>
  <c r="T17" i="3"/>
  <c r="U17" i="3"/>
  <c r="Y17" i="3"/>
  <c r="Q18" i="3"/>
  <c r="T18" i="3"/>
  <c r="U18" i="3"/>
  <c r="Y18" i="3"/>
  <c r="Q19" i="3"/>
  <c r="T19" i="3"/>
  <c r="U19" i="3"/>
  <c r="Y19" i="3"/>
  <c r="Q20" i="3"/>
  <c r="T20" i="3"/>
  <c r="U20" i="3"/>
  <c r="Y20" i="3"/>
  <c r="Q21" i="3"/>
  <c r="T21" i="3"/>
  <c r="U21" i="3"/>
  <c r="Y21" i="3"/>
  <c r="Q22" i="3"/>
  <c r="T22" i="3"/>
  <c r="U22" i="3"/>
  <c r="Y22" i="3"/>
  <c r="Q23" i="3"/>
  <c r="T23" i="3"/>
  <c r="U23" i="3"/>
  <c r="Y23" i="3"/>
  <c r="Q24" i="3"/>
  <c r="T24" i="3"/>
  <c r="U24" i="3"/>
  <c r="Y24" i="3"/>
  <c r="Q25" i="3"/>
  <c r="T25" i="3"/>
  <c r="U25" i="3"/>
  <c r="Y25" i="3"/>
  <c r="Q26" i="3"/>
  <c r="T26" i="3"/>
  <c r="U26" i="3"/>
  <c r="Y26" i="3"/>
  <c r="Q27" i="3"/>
  <c r="T27" i="3"/>
  <c r="U27" i="3"/>
  <c r="Y27" i="3"/>
  <c r="Q28" i="3"/>
  <c r="T28" i="3"/>
  <c r="U28" i="3"/>
  <c r="Y28" i="3"/>
  <c r="Q29" i="3"/>
  <c r="T29" i="3"/>
  <c r="U29" i="3"/>
  <c r="Y29" i="3"/>
  <c r="Q30" i="3"/>
  <c r="T30" i="3"/>
  <c r="U30" i="3"/>
  <c r="Y30" i="3"/>
  <c r="Q31" i="3"/>
  <c r="T31" i="3"/>
  <c r="U31" i="3"/>
  <c r="Y31" i="3"/>
  <c r="Q32" i="3"/>
  <c r="T32" i="3"/>
  <c r="U32" i="3"/>
  <c r="Y32" i="3"/>
  <c r="Q33" i="3"/>
  <c r="T33" i="3"/>
  <c r="U33" i="3"/>
  <c r="Y33" i="3"/>
  <c r="Q34" i="3"/>
  <c r="T34" i="3"/>
  <c r="U34" i="3"/>
  <c r="Y34" i="3"/>
  <c r="Q35" i="3"/>
  <c r="T35" i="3"/>
  <c r="U35" i="3"/>
  <c r="Y35" i="3"/>
  <c r="Q36" i="3"/>
  <c r="T36" i="3"/>
  <c r="U36" i="3"/>
  <c r="Y36" i="3"/>
  <c r="Q37" i="3"/>
  <c r="T37" i="3"/>
  <c r="U37" i="3"/>
  <c r="Y37" i="3"/>
  <c r="Q38" i="3"/>
  <c r="T38" i="3"/>
  <c r="U38" i="3"/>
  <c r="Y38" i="3"/>
  <c r="Q39" i="3"/>
  <c r="T39" i="3"/>
  <c r="U39" i="3"/>
  <c r="Y39" i="3"/>
  <c r="Q40" i="3"/>
  <c r="T40" i="3"/>
  <c r="U40" i="3"/>
  <c r="Y40" i="3"/>
  <c r="Q41" i="3"/>
  <c r="T41" i="3"/>
  <c r="U41" i="3"/>
  <c r="Y4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Philippe Meunier</author>
  </authors>
  <commentList>
    <comment ref="B273" authorId="0" shapeId="0" xr:uid="{B70A5E73-BEFE-472A-9C75-8D77BD4F5CD6}">
      <text>
        <r>
          <rPr>
            <b/>
            <sz val="9"/>
            <color indexed="81"/>
            <rFont val="Tahoma"/>
            <family val="2"/>
          </rPr>
          <t>Après visionnement des caméras, c'est bel et bien de l'épinette</t>
        </r>
        <r>
          <rPr>
            <sz val="9"/>
            <color indexed="81"/>
            <rFont val="Tahoma"/>
            <family val="2"/>
          </rPr>
          <t xml:space="preserve">
Modifié le 2023-10-03</t>
        </r>
      </text>
    </comment>
  </commentList>
</comments>
</file>

<file path=xl/sharedStrings.xml><?xml version="1.0" encoding="utf-8"?>
<sst xmlns="http://schemas.openxmlformats.org/spreadsheetml/2006/main" count="1146" uniqueCount="190">
  <si>
    <t>BILLOTS</t>
  </si>
  <si>
    <t>NO_AUT</t>
  </si>
  <si>
    <t>SAISON</t>
  </si>
  <si>
    <t>Remarques</t>
  </si>
  <si>
    <t>DATE</t>
  </si>
  <si>
    <t>PRODUIT</t>
  </si>
  <si>
    <t>PRIX EPN</t>
  </si>
  <si>
    <t>PRIX SAB</t>
  </si>
  <si>
    <t>No. pesée</t>
  </si>
  <si>
    <t>No. billet</t>
  </si>
  <si>
    <t>no_Aut</t>
  </si>
  <si>
    <t>MOIS</t>
  </si>
  <si>
    <t>semaine fnissant</t>
  </si>
  <si>
    <t>semaine #</t>
  </si>
  <si>
    <t xml:space="preserve"> BILLOT-EPN </t>
  </si>
  <si>
    <t>AU:</t>
  </si>
  <si>
    <t>IMPRIMÉ LE:</t>
  </si>
  <si>
    <t>Total général</t>
  </si>
  <si>
    <t>info producteur</t>
  </si>
  <si>
    <t>LONGUEUR</t>
  </si>
  <si>
    <t>Validateur</t>
  </si>
  <si>
    <t xml:space="preserve"> BILLOT-SAB </t>
  </si>
  <si>
    <t xml:space="preserve">2023-24 </t>
  </si>
  <si>
    <t xml:space="preserve"> SR2320145304 PARROT_FORELIE </t>
  </si>
  <si>
    <t xml:space="preserve"> 041003386000244014 </t>
  </si>
  <si>
    <t xml:space="preserve"> SR-FORELIE_RESINEUX</t>
  </si>
  <si>
    <t>SR0903075</t>
  </si>
  <si>
    <t>SR0903077</t>
  </si>
  <si>
    <t>SR0903095</t>
  </si>
  <si>
    <t>SR0903109</t>
  </si>
  <si>
    <t>SR0903118</t>
  </si>
  <si>
    <t>SR0903121</t>
  </si>
  <si>
    <t>SR0903126</t>
  </si>
  <si>
    <t>SR0903129</t>
  </si>
  <si>
    <t>SR0903134</t>
  </si>
  <si>
    <t>SR0903137</t>
  </si>
  <si>
    <t>SR0903138</t>
  </si>
  <si>
    <t>SR0903139</t>
  </si>
  <si>
    <t>SR0903186</t>
  </si>
  <si>
    <t>SR0903197</t>
  </si>
  <si>
    <t>SR0903201</t>
  </si>
  <si>
    <t>SR0903205</t>
  </si>
  <si>
    <t>SR0903218</t>
  </si>
  <si>
    <t>SR0903241</t>
  </si>
  <si>
    <t>SR0903244</t>
  </si>
  <si>
    <t>SR0903281</t>
  </si>
  <si>
    <t>SR0903293</t>
  </si>
  <si>
    <t xml:space="preserve"> 041003392000244016 </t>
  </si>
  <si>
    <t>SR0903073</t>
  </si>
  <si>
    <t>SR0903074</t>
  </si>
  <si>
    <t>SR0903115</t>
  </si>
  <si>
    <t>SR0903116</t>
  </si>
  <si>
    <t>SR0903122</t>
  </si>
  <si>
    <t>SR0903124</t>
  </si>
  <si>
    <t>SR0903135</t>
  </si>
  <si>
    <t>SR0903136</t>
  </si>
  <si>
    <t>SR0903142</t>
  </si>
  <si>
    <t>SR0903231</t>
  </si>
  <si>
    <t>SR0903269</t>
  </si>
  <si>
    <t>SR0903337</t>
  </si>
  <si>
    <t>SR0903339</t>
  </si>
  <si>
    <t xml:space="preserve"> SR2320145406 RUISSEAU MOULIN_FORELIE </t>
  </si>
  <si>
    <t xml:space="preserve"> 041003386000244023 </t>
  </si>
  <si>
    <t>SR0903119</t>
  </si>
  <si>
    <t>SR0903128</t>
  </si>
  <si>
    <t>SR0903130</t>
  </si>
  <si>
    <t>SR0903131</t>
  </si>
  <si>
    <t>SR0903188</t>
  </si>
  <si>
    <t>SR0903190</t>
  </si>
  <si>
    <t>Saison</t>
  </si>
  <si>
    <t>Produit</t>
  </si>
  <si>
    <t>Description</t>
  </si>
  <si>
    <t>Unité de compilation</t>
  </si>
  <si>
    <t>Type de provenance</t>
  </si>
  <si>
    <t>Masse nette</t>
  </si>
  <si>
    <t>Facteur</t>
  </si>
  <si>
    <t>Projet</t>
  </si>
  <si>
    <t>Entrepreneur</t>
  </si>
  <si>
    <t>Volume</t>
  </si>
  <si>
    <t>Forelie</t>
  </si>
  <si>
    <t>SAI-FM/CoC - 001943</t>
  </si>
  <si>
    <t>SAI-FM/CoC - 001944</t>
  </si>
  <si>
    <t>SAI-FM/CoC - 005639</t>
  </si>
  <si>
    <t>31-71</t>
  </si>
  <si>
    <t>BOIS LONG</t>
  </si>
  <si>
    <t>41-51</t>
  </si>
  <si>
    <t>42-51</t>
  </si>
  <si>
    <t>43-52</t>
  </si>
  <si>
    <t>43-51</t>
  </si>
  <si>
    <t>SV43-51</t>
  </si>
  <si>
    <t>SV43-52</t>
  </si>
  <si>
    <t>SV42-51</t>
  </si>
  <si>
    <t>Somme de Masse nette</t>
  </si>
  <si>
    <t>Valeurs</t>
  </si>
  <si>
    <t>Somme de Volume</t>
  </si>
  <si>
    <t>GA</t>
  </si>
  <si>
    <t>Colonne1</t>
  </si>
  <si>
    <t>Période</t>
  </si>
  <si>
    <t>Secteur</t>
  </si>
  <si>
    <t>FSC</t>
  </si>
  <si>
    <t>BNQ-SFI-47488-1</t>
  </si>
  <si>
    <t>BNQ-SFI-49471-1</t>
  </si>
  <si>
    <t>UA</t>
  </si>
  <si>
    <t>SFI</t>
  </si>
  <si>
    <t>-</t>
  </si>
  <si>
    <t>Essence</t>
  </si>
  <si>
    <t>Type volume</t>
  </si>
  <si>
    <t>Faconnage</t>
  </si>
  <si>
    <t>Prive</t>
  </si>
  <si>
    <t>En contrôle</t>
  </si>
  <si>
    <t>non</t>
  </si>
  <si>
    <t>Privé</t>
  </si>
  <si>
    <t>(Tous)</t>
  </si>
  <si>
    <t>Hebdo</t>
  </si>
  <si>
    <t>Différence:</t>
  </si>
  <si>
    <t xml:space="preserve">différence: </t>
  </si>
  <si>
    <t xml:space="preserve">Différence: </t>
  </si>
  <si>
    <t>M³</t>
  </si>
  <si>
    <t>Facteur courant</t>
  </si>
  <si>
    <t>Facteur précedant</t>
  </si>
  <si>
    <t xml:space="preserve">Novembre </t>
  </si>
  <si>
    <t>Octobre</t>
  </si>
  <si>
    <t>KG</t>
  </si>
  <si>
    <t xml:space="preserve">KG </t>
  </si>
  <si>
    <t>Septembre</t>
  </si>
  <si>
    <t>Mensuel fin</t>
  </si>
  <si>
    <t>semaine 5</t>
  </si>
  <si>
    <t>semaine 4</t>
  </si>
  <si>
    <t>semaine 3</t>
  </si>
  <si>
    <t>semaine  2</t>
  </si>
  <si>
    <t>semaine 1</t>
  </si>
  <si>
    <t>Mensuel</t>
  </si>
  <si>
    <t xml:space="preserve">Novembre 2023: </t>
  </si>
  <si>
    <t>Décembre</t>
  </si>
  <si>
    <t>Novembre</t>
  </si>
  <si>
    <t xml:space="preserve">Décembre 2023: </t>
  </si>
  <si>
    <t>Janvier</t>
  </si>
  <si>
    <t>Janvier 2024 :</t>
  </si>
  <si>
    <t>Février</t>
  </si>
  <si>
    <t>Février 2024 :</t>
  </si>
  <si>
    <t>Mars</t>
  </si>
  <si>
    <t>Mars 2024 :</t>
  </si>
  <si>
    <t>Mois courant (Avril 2024) :</t>
  </si>
  <si>
    <t>St-Roch</t>
  </si>
  <si>
    <t>Bilan impact mensuel</t>
  </si>
  <si>
    <t>2024-2025</t>
  </si>
  <si>
    <t>Août</t>
  </si>
  <si>
    <t>Juillet</t>
  </si>
  <si>
    <t>Juin</t>
  </si>
  <si>
    <t>Mai</t>
  </si>
  <si>
    <t>Avril</t>
  </si>
  <si>
    <t>Données</t>
  </si>
  <si>
    <t>Année</t>
  </si>
  <si>
    <t>2023-2024</t>
  </si>
  <si>
    <t>2022-2023</t>
  </si>
  <si>
    <t>2021-2022</t>
  </si>
  <si>
    <t>2020-2021</t>
  </si>
  <si>
    <t>2019-2020</t>
  </si>
  <si>
    <t>2018-2019</t>
  </si>
  <si>
    <t>2017-2018</t>
  </si>
  <si>
    <t>2016-2017</t>
  </si>
  <si>
    <t>Bilan au</t>
  </si>
  <si>
    <t>Arbec Bois d'Œuvre - Usine St-Roch</t>
  </si>
  <si>
    <t>Cédule</t>
  </si>
  <si>
    <t>Épinette</t>
  </si>
  <si>
    <t>Pin gris</t>
  </si>
  <si>
    <t>Sapin</t>
  </si>
  <si>
    <t>Épinette long</t>
  </si>
  <si>
    <t>Pin gris long</t>
  </si>
  <si>
    <t>Sapin long</t>
  </si>
  <si>
    <t>total cédulé</t>
  </si>
  <si>
    <t>Écart transport réel moins cédulé</t>
  </si>
  <si>
    <t>Total écart</t>
  </si>
  <si>
    <t>Transport</t>
  </si>
  <si>
    <t>Kg</t>
  </si>
  <si>
    <t>Historique des volumes entrés</t>
  </si>
  <si>
    <t>(Plusieurs éléments)</t>
  </si>
  <si>
    <t>Moyenne de Facteur</t>
  </si>
  <si>
    <t>Syndicat forêt privé</t>
  </si>
  <si>
    <t>Total 1</t>
  </si>
  <si>
    <t>Somme de facteur kg/m³</t>
  </si>
  <si>
    <t>M³ par voyage</t>
  </si>
  <si>
    <t>nombre de voyage</t>
  </si>
  <si>
    <t>Kg / Voyage</t>
  </si>
  <si>
    <t>m³ / voyage</t>
  </si>
  <si>
    <t/>
  </si>
  <si>
    <t>#NOMBRE!</t>
  </si>
  <si>
    <t xml:space="preserve">Total </t>
  </si>
  <si>
    <t>(vide)</t>
  </si>
  <si>
    <t>Total 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</si>
</sst>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4" formatCode="_ * #,##0.00_)\ _$_ ;_ * \(#,##0.00\)\ _$_ ;_ * &quot;-&quot;??_)\ _$_ ;_ @_ "/>
    <numFmt numFmtId="165" formatCode="_ * #,##0_)\ _$_ ;_ * \(#,##0\)\ _$_ ;_ * &quot;-&quot;??_)\ _$_ ;_ @_ "/>
    <numFmt numFmtId="166" formatCode="0.0000"/>
    <numFmt numFmtId="167" formatCode="_ * #,##0_)_ ;_ * \(#,##0\)_ ;_ * &quot;-&quot;??_)_ ;_ @_ "/>
    <numFmt numFmtId="168" formatCode="[$-F800]dddd\,\ mmmm\ dd\,\ yyyy"/>
    <numFmt numFmtId="169" formatCode="0_);[Red]\(0\)"/>
    <numFmt numFmtId="170" formatCode="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i/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0"/>
      <name val="Calibri"/>
      <family val="2"/>
      <scheme val="minor"/>
    </font>
    <font>
      <b/>
      <sz val="20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 Light"/>
      <family val="2"/>
    </font>
    <font>
      <b/>
      <sz val="10"/>
      <name val="Calibri Light"/>
      <family val="2"/>
    </font>
    <font>
      <b/>
      <sz val="14"/>
      <color theme="1"/>
      <name val="Calibri Light"/>
      <family val="2"/>
    </font>
    <font>
      <sz val="18"/>
      <color theme="1"/>
      <name val="Calibri Light"/>
      <family val="2"/>
      <scheme val="major"/>
    </font>
    <font>
      <b/>
      <sz val="12"/>
      <color theme="1"/>
      <name val="Calibri Light"/>
      <family val="2"/>
    </font>
    <font>
      <sz val="11"/>
      <color theme="1"/>
      <name val="Calibri Light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</borders>
  <cellStyleXfs count="9">
    <xf numFmtId="0" fontId="0" fillId="0" borderId="0"/>
    <xf numFmtId="0" fontId="6" fillId="0" borderId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</cellStyleXfs>
  <cellXfs count="186">
    <xf numFmtId="0" fontId="0" fillId="0" borderId="0" xfId="0"/>
    <xf numFmtId="0" fontId="23" fillId="4" borderId="0" xfId="0" applyFont="1" applyFill="1" applyAlignment="1">
      <alignment horizontal="center" vertical="center"/>
    </xf>
    <xf numFmtId="0" fontId="16" fillId="0" borderId="0" xfId="0" applyFont="1" applyAlignment="1">
      <alignment horizontal="right"/>
    </xf>
    <xf numFmtId="44" fontId="4" fillId="0" borderId="0" xfId="2" applyFont="1" applyFill="1"/>
    <xf numFmtId="44" fontId="12" fillId="0" borderId="0" xfId="2" applyFont="1" applyFill="1"/>
    <xf numFmtId="0" fontId="12" fillId="0" borderId="0" xfId="0" applyFont="1"/>
    <xf numFmtId="0" fontId="5" fillId="0" borderId="0" xfId="0" applyFont="1"/>
    <xf numFmtId="16" fontId="5" fillId="0" borderId="0" xfId="0" applyNumberFormat="1" applyFont="1"/>
    <xf numFmtId="0" fontId="11" fillId="0" borderId="0" xfId="0" applyFont="1"/>
    <xf numFmtId="16" fontId="12" fillId="0" borderId="0" xfId="0" applyNumberFormat="1" applyFont="1"/>
    <xf numFmtId="0" fontId="13" fillId="0" borderId="0" xfId="0" applyFont="1"/>
    <xf numFmtId="2" fontId="7" fillId="0" borderId="0" xfId="1" applyNumberFormat="1" applyFont="1" applyAlignment="1">
      <alignment horizontal="right"/>
    </xf>
    <xf numFmtId="0" fontId="12" fillId="0" borderId="0" xfId="0" quotePrefix="1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right"/>
    </xf>
    <xf numFmtId="14" fontId="18" fillId="0" borderId="0" xfId="0" applyNumberFormat="1" applyFont="1"/>
    <xf numFmtId="44" fontId="19" fillId="0" borderId="0" xfId="2" applyFont="1"/>
    <xf numFmtId="0" fontId="19" fillId="0" borderId="0" xfId="0" applyFont="1"/>
    <xf numFmtId="0" fontId="18" fillId="0" borderId="0" xfId="0" applyFont="1"/>
    <xf numFmtId="44" fontId="16" fillId="0" borderId="0" xfId="2" applyFont="1"/>
    <xf numFmtId="2" fontId="19" fillId="0" borderId="0" xfId="0" applyNumberFormat="1" applyFont="1"/>
    <xf numFmtId="0" fontId="19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14" fontId="21" fillId="4" borderId="0" xfId="0" applyNumberFormat="1" applyFont="1" applyFill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2" fontId="21" fillId="0" borderId="0" xfId="0" applyNumberFormat="1" applyFont="1" applyAlignment="1">
      <alignment horizontal="right"/>
    </xf>
    <xf numFmtId="0" fontId="21" fillId="4" borderId="0" xfId="0" applyFont="1" applyFill="1" applyAlignment="1">
      <alignment horizontal="right"/>
    </xf>
    <xf numFmtId="2" fontId="22" fillId="0" borderId="0" xfId="1" applyNumberFormat="1" applyFont="1" applyAlignment="1">
      <alignment horizontal="right"/>
    </xf>
    <xf numFmtId="0" fontId="7" fillId="0" borderId="0" xfId="1" applyFont="1" applyAlignment="1">
      <alignment horizontal="center" wrapText="1"/>
    </xf>
    <xf numFmtId="2" fontId="7" fillId="0" borderId="0" xfId="1" applyNumberFormat="1" applyFont="1" applyAlignment="1">
      <alignment horizontal="center" wrapText="1"/>
    </xf>
    <xf numFmtId="2" fontId="7" fillId="4" borderId="0" xfId="1" applyNumberFormat="1" applyFont="1" applyFill="1" applyAlignment="1">
      <alignment horizontal="center" wrapText="1"/>
    </xf>
    <xf numFmtId="0" fontId="21" fillId="3" borderId="0" xfId="0" applyFont="1" applyFill="1" applyAlignment="1">
      <alignment horizontal="center" wrapText="1"/>
    </xf>
    <xf numFmtId="0" fontId="21" fillId="0" borderId="0" xfId="0" applyFont="1" applyAlignment="1">
      <alignment horizontal="center" wrapText="1"/>
    </xf>
    <xf numFmtId="14" fontId="21" fillId="4" borderId="0" xfId="0" applyNumberFormat="1" applyFont="1" applyFill="1" applyAlignment="1">
      <alignment horizontal="center" wrapText="1"/>
    </xf>
    <xf numFmtId="49" fontId="21" fillId="0" borderId="0" xfId="0" applyNumberFormat="1" applyFont="1" applyAlignment="1">
      <alignment horizontal="right"/>
    </xf>
    <xf numFmtId="14" fontId="7" fillId="0" borderId="0" xfId="1" applyNumberFormat="1" applyFont="1" applyAlignment="1">
      <alignment horizontal="left"/>
    </xf>
    <xf numFmtId="0" fontId="23" fillId="0" borderId="0" xfId="0" applyFont="1"/>
    <xf numFmtId="0" fontId="24" fillId="0" borderId="0" xfId="0" applyFont="1"/>
    <xf numFmtId="14" fontId="7" fillId="4" borderId="0" xfId="1" applyNumberFormat="1" applyFont="1" applyFill="1" applyAlignment="1">
      <alignment horizontal="left"/>
    </xf>
    <xf numFmtId="0" fontId="21" fillId="0" borderId="0" xfId="2" applyNumberFormat="1" applyFont="1" applyAlignment="1">
      <alignment horizontal="center" wrapText="1"/>
    </xf>
    <xf numFmtId="0" fontId="21" fillId="0" borderId="0" xfId="2" applyNumberFormat="1" applyFont="1"/>
    <xf numFmtId="0" fontId="25" fillId="0" borderId="0" xfId="2" applyNumberFormat="1" applyFont="1"/>
    <xf numFmtId="0" fontId="1" fillId="0" borderId="0" xfId="6" applyFont="1"/>
    <xf numFmtId="164" fontId="26" fillId="6" borderId="1" xfId="6" applyNumberFormat="1" applyFont="1" applyFill="1" applyBorder="1" applyAlignment="1">
      <alignment wrapText="1"/>
    </xf>
    <xf numFmtId="0" fontId="26" fillId="0" borderId="2" xfId="6" applyFont="1" applyBorder="1" applyAlignment="1">
      <alignment horizontal="right" wrapText="1"/>
    </xf>
    <xf numFmtId="43" fontId="26" fillId="6" borderId="3" xfId="7" applyFont="1" applyFill="1" applyBorder="1" applyAlignment="1">
      <alignment wrapText="1"/>
    </xf>
    <xf numFmtId="0" fontId="26" fillId="0" borderId="3" xfId="6" applyFont="1" applyBorder="1" applyAlignment="1">
      <alignment horizontal="right" wrapText="1"/>
    </xf>
    <xf numFmtId="43" fontId="26" fillId="6" borderId="4" xfId="7" applyFont="1" applyFill="1" applyBorder="1" applyAlignment="1">
      <alignment wrapText="1"/>
    </xf>
    <xf numFmtId="164" fontId="26" fillId="6" borderId="3" xfId="6" applyNumberFormat="1" applyFont="1" applyFill="1" applyBorder="1" applyAlignment="1">
      <alignment wrapText="1"/>
    </xf>
    <xf numFmtId="0" fontId="26" fillId="0" borderId="5" xfId="6" applyFont="1" applyBorder="1" applyAlignment="1">
      <alignment horizontal="right" wrapText="1"/>
    </xf>
    <xf numFmtId="165" fontId="26" fillId="0" borderId="6" xfId="7" applyNumberFormat="1" applyFont="1" applyBorder="1" applyAlignment="1">
      <alignment wrapText="1"/>
    </xf>
    <xf numFmtId="165" fontId="26" fillId="0" borderId="7" xfId="7" applyNumberFormat="1" applyFont="1" applyBorder="1" applyAlignment="1">
      <alignment wrapText="1"/>
    </xf>
    <xf numFmtId="165" fontId="26" fillId="0" borderId="8" xfId="7" applyNumberFormat="1" applyFont="1" applyBorder="1" applyAlignment="1">
      <alignment wrapText="1"/>
    </xf>
    <xf numFmtId="165" fontId="26" fillId="0" borderId="9" xfId="7" applyNumberFormat="1" applyFont="1" applyBorder="1" applyAlignment="1">
      <alignment wrapText="1"/>
    </xf>
    <xf numFmtId="165" fontId="26" fillId="0" borderId="10" xfId="7" applyNumberFormat="1" applyFont="1" applyBorder="1" applyAlignment="1">
      <alignment wrapText="1"/>
    </xf>
    <xf numFmtId="165" fontId="26" fillId="0" borderId="11" xfId="7" applyNumberFormat="1" applyFont="1" applyBorder="1" applyAlignment="1">
      <alignment wrapText="1"/>
    </xf>
    <xf numFmtId="165" fontId="26" fillId="0" borderId="0" xfId="7" applyNumberFormat="1" applyFont="1" applyBorder="1" applyAlignment="1">
      <alignment wrapText="1"/>
    </xf>
    <xf numFmtId="165" fontId="26" fillId="0" borderId="12" xfId="7" applyNumberFormat="1" applyFont="1" applyBorder="1" applyAlignment="1">
      <alignment wrapText="1"/>
    </xf>
    <xf numFmtId="165" fontId="26" fillId="0" borderId="13" xfId="6" applyNumberFormat="1" applyFont="1" applyBorder="1" applyAlignment="1">
      <alignment wrapText="1"/>
    </xf>
    <xf numFmtId="0" fontId="27" fillId="4" borderId="14" xfId="6" applyFont="1" applyFill="1" applyBorder="1" applyAlignment="1">
      <alignment horizontal="center" wrapText="1"/>
    </xf>
    <xf numFmtId="0" fontId="27" fillId="4" borderId="11" xfId="6" applyFont="1" applyFill="1" applyBorder="1" applyAlignment="1">
      <alignment horizontal="center" wrapText="1"/>
    </xf>
    <xf numFmtId="0" fontId="27" fillId="4" borderId="15" xfId="6" applyFont="1" applyFill="1" applyBorder="1" applyAlignment="1">
      <alignment horizontal="center" wrapText="1"/>
    </xf>
    <xf numFmtId="0" fontId="27" fillId="4" borderId="16" xfId="6" applyFont="1" applyFill="1" applyBorder="1" applyAlignment="1">
      <alignment horizontal="center" wrapText="1"/>
    </xf>
    <xf numFmtId="0" fontId="27" fillId="4" borderId="10" xfId="6" applyFont="1" applyFill="1" applyBorder="1" applyAlignment="1">
      <alignment horizontal="center" wrapText="1"/>
    </xf>
    <xf numFmtId="0" fontId="27" fillId="4" borderId="0" xfId="6" applyFont="1" applyFill="1" applyAlignment="1">
      <alignment horizontal="center" wrapText="1"/>
    </xf>
    <xf numFmtId="0" fontId="27" fillId="4" borderId="13" xfId="6" applyFont="1" applyFill="1" applyBorder="1" applyAlignment="1">
      <alignment horizontal="center" wrapText="1"/>
    </xf>
    <xf numFmtId="0" fontId="26" fillId="0" borderId="14" xfId="6" applyFont="1" applyBorder="1" applyAlignment="1">
      <alignment wrapText="1"/>
    </xf>
    <xf numFmtId="0" fontId="26" fillId="0" borderId="11" xfId="6" applyFont="1" applyBorder="1" applyAlignment="1">
      <alignment wrapText="1"/>
    </xf>
    <xf numFmtId="0" fontId="26" fillId="0" borderId="15" xfId="6" applyFont="1" applyBorder="1" applyAlignment="1">
      <alignment wrapText="1"/>
    </xf>
    <xf numFmtId="0" fontId="26" fillId="0" borderId="16" xfId="6" applyFont="1" applyBorder="1" applyAlignment="1">
      <alignment wrapText="1"/>
    </xf>
    <xf numFmtId="0" fontId="26" fillId="0" borderId="10" xfId="6" applyFont="1" applyBorder="1" applyAlignment="1">
      <alignment wrapText="1"/>
    </xf>
    <xf numFmtId="0" fontId="26" fillId="0" borderId="0" xfId="6" applyFont="1" applyAlignment="1">
      <alignment wrapText="1"/>
    </xf>
    <xf numFmtId="0" fontId="26" fillId="0" borderId="13" xfId="6" applyFont="1" applyBorder="1" applyAlignment="1">
      <alignment wrapText="1"/>
    </xf>
    <xf numFmtId="167" fontId="26" fillId="0" borderId="14" xfId="7" applyNumberFormat="1" applyFont="1" applyBorder="1" applyAlignment="1">
      <alignment wrapText="1"/>
    </xf>
    <xf numFmtId="167" fontId="26" fillId="0" borderId="11" xfId="7" applyNumberFormat="1" applyFont="1" applyBorder="1" applyAlignment="1">
      <alignment wrapText="1"/>
    </xf>
    <xf numFmtId="167" fontId="26" fillId="0" borderId="15" xfId="7" applyNumberFormat="1" applyFont="1" applyBorder="1" applyAlignment="1">
      <alignment wrapText="1"/>
    </xf>
    <xf numFmtId="0" fontId="1" fillId="0" borderId="16" xfId="6" applyFont="1" applyBorder="1"/>
    <xf numFmtId="167" fontId="26" fillId="0" borderId="10" xfId="7" applyNumberFormat="1" applyFont="1" applyBorder="1" applyAlignment="1">
      <alignment wrapText="1"/>
    </xf>
    <xf numFmtId="167" fontId="26" fillId="0" borderId="0" xfId="7" applyNumberFormat="1" applyFont="1" applyBorder="1" applyAlignment="1">
      <alignment wrapText="1"/>
    </xf>
    <xf numFmtId="167" fontId="26" fillId="0" borderId="13" xfId="7" applyNumberFormat="1" applyFont="1" applyBorder="1" applyAlignment="1">
      <alignment wrapText="1"/>
    </xf>
    <xf numFmtId="0" fontId="27" fillId="0" borderId="17" xfId="6" applyFont="1" applyBorder="1" applyAlignment="1">
      <alignment horizontal="center" wrapText="1"/>
    </xf>
    <xf numFmtId="0" fontId="27" fillId="0" borderId="18" xfId="6" applyFont="1" applyBorder="1" applyAlignment="1">
      <alignment horizontal="center" wrapText="1"/>
    </xf>
    <xf numFmtId="0" fontId="27" fillId="4" borderId="19" xfId="6" applyFont="1" applyFill="1" applyBorder="1" applyAlignment="1">
      <alignment horizontal="center" wrapText="1"/>
    </xf>
    <xf numFmtId="0" fontId="27" fillId="4" borderId="20" xfId="6" applyFont="1" applyFill="1" applyBorder="1" applyAlignment="1">
      <alignment horizontal="center" wrapText="1"/>
    </xf>
    <xf numFmtId="0" fontId="27" fillId="0" borderId="0" xfId="6" applyFont="1" applyAlignment="1">
      <alignment horizontal="center" wrapText="1"/>
    </xf>
    <xf numFmtId="0" fontId="27" fillId="0" borderId="13" xfId="6" applyFont="1" applyBorder="1" applyAlignment="1">
      <alignment horizontal="center" wrapText="1"/>
    </xf>
    <xf numFmtId="0" fontId="28" fillId="0" borderId="0" xfId="6" applyFont="1" applyAlignment="1">
      <alignment horizontal="center"/>
    </xf>
    <xf numFmtId="43" fontId="26" fillId="0" borderId="6" xfId="7" applyFont="1" applyBorder="1" applyAlignment="1">
      <alignment wrapText="1"/>
    </xf>
    <xf numFmtId="43" fontId="26" fillId="0" borderId="7" xfId="7" applyFont="1" applyBorder="1" applyAlignment="1">
      <alignment wrapText="1"/>
    </xf>
    <xf numFmtId="43" fontId="26" fillId="0" borderId="8" xfId="7" applyFont="1" applyBorder="1" applyAlignment="1">
      <alignment wrapText="1"/>
    </xf>
    <xf numFmtId="0" fontId="26" fillId="0" borderId="9" xfId="7" applyNumberFormat="1" applyFont="1" applyBorder="1" applyAlignment="1">
      <alignment wrapText="1"/>
    </xf>
    <xf numFmtId="43" fontId="26" fillId="0" borderId="10" xfId="7" applyFont="1" applyBorder="1" applyAlignment="1">
      <alignment wrapText="1"/>
    </xf>
    <xf numFmtId="43" fontId="26" fillId="0" borderId="11" xfId="7" applyFont="1" applyBorder="1" applyAlignment="1">
      <alignment wrapText="1"/>
    </xf>
    <xf numFmtId="43" fontId="26" fillId="0" borderId="0" xfId="7" applyFont="1" applyBorder="1" applyAlignment="1">
      <alignment wrapText="1"/>
    </xf>
    <xf numFmtId="43" fontId="26" fillId="0" borderId="21" xfId="7" applyFont="1" applyBorder="1" applyAlignment="1">
      <alignment wrapText="1"/>
    </xf>
    <xf numFmtId="0" fontId="27" fillId="4" borderId="14" xfId="6" applyFont="1" applyFill="1" applyBorder="1" applyAlignment="1">
      <alignment wrapText="1"/>
    </xf>
    <xf numFmtId="0" fontId="27" fillId="4" borderId="11" xfId="6" applyFont="1" applyFill="1" applyBorder="1" applyAlignment="1">
      <alignment wrapText="1"/>
    </xf>
    <xf numFmtId="0" fontId="27" fillId="4" borderId="15" xfId="6" applyFont="1" applyFill="1" applyBorder="1" applyAlignment="1">
      <alignment wrapText="1"/>
    </xf>
    <xf numFmtId="0" fontId="27" fillId="4" borderId="16" xfId="6" applyFont="1" applyFill="1" applyBorder="1" applyAlignment="1">
      <alignment wrapText="1"/>
    </xf>
    <xf numFmtId="0" fontId="27" fillId="4" borderId="10" xfId="6" applyFont="1" applyFill="1" applyBorder="1" applyAlignment="1">
      <alignment wrapText="1"/>
    </xf>
    <xf numFmtId="0" fontId="27" fillId="4" borderId="0" xfId="6" applyFont="1" applyFill="1" applyAlignment="1">
      <alignment wrapText="1"/>
    </xf>
    <xf numFmtId="0" fontId="27" fillId="4" borderId="13" xfId="6" applyFont="1" applyFill="1" applyBorder="1" applyAlignment="1">
      <alignment wrapText="1"/>
    </xf>
    <xf numFmtId="167" fontId="26" fillId="0" borderId="16" xfId="7" applyNumberFormat="1" applyFont="1" applyBorder="1" applyAlignment="1">
      <alignment wrapText="1"/>
    </xf>
    <xf numFmtId="0" fontId="27" fillId="0" borderId="17" xfId="6" applyFont="1" applyBorder="1" applyAlignment="1">
      <alignment wrapText="1"/>
    </xf>
    <xf numFmtId="0" fontId="27" fillId="0" borderId="18" xfId="6" applyFont="1" applyBorder="1" applyAlignment="1">
      <alignment wrapText="1"/>
    </xf>
    <xf numFmtId="0" fontId="27" fillId="4" borderId="19" xfId="6" applyFont="1" applyFill="1" applyBorder="1" applyAlignment="1">
      <alignment wrapText="1"/>
    </xf>
    <xf numFmtId="0" fontId="27" fillId="4" borderId="20" xfId="6" applyFont="1" applyFill="1" applyBorder="1" applyAlignment="1">
      <alignment wrapText="1"/>
    </xf>
    <xf numFmtId="0" fontId="27" fillId="0" borderId="22" xfId="6" applyFont="1" applyBorder="1" applyAlignment="1">
      <alignment wrapText="1"/>
    </xf>
    <xf numFmtId="43" fontId="26" fillId="0" borderId="12" xfId="7" applyFont="1" applyBorder="1" applyAlignment="1">
      <alignment wrapText="1"/>
    </xf>
    <xf numFmtId="0" fontId="26" fillId="0" borderId="7" xfId="7" applyNumberFormat="1" applyFont="1" applyBorder="1" applyAlignment="1">
      <alignment wrapText="1"/>
    </xf>
    <xf numFmtId="0" fontId="27" fillId="4" borderId="23" xfId="6" applyFont="1" applyFill="1" applyBorder="1" applyAlignment="1">
      <alignment wrapText="1"/>
    </xf>
    <xf numFmtId="0" fontId="27" fillId="4" borderId="18" xfId="6" applyFont="1" applyFill="1" applyBorder="1" applyAlignment="1">
      <alignment wrapText="1"/>
    </xf>
    <xf numFmtId="0" fontId="26" fillId="0" borderId="0" xfId="8" applyFont="1"/>
    <xf numFmtId="38" fontId="26" fillId="0" borderId="24" xfId="8" applyNumberFormat="1" applyFont="1" applyBorder="1"/>
    <xf numFmtId="0" fontId="26" fillId="0" borderId="24" xfId="8" applyFont="1" applyBorder="1"/>
    <xf numFmtId="0" fontId="26" fillId="8" borderId="24" xfId="8" applyFont="1" applyFill="1" applyBorder="1"/>
    <xf numFmtId="40" fontId="26" fillId="0" borderId="0" xfId="8" applyNumberFormat="1" applyFont="1"/>
    <xf numFmtId="168" fontId="26" fillId="0" borderId="0" xfId="8" applyNumberFormat="1" applyFont="1" applyAlignment="1">
      <alignment horizontal="center"/>
    </xf>
    <xf numFmtId="1" fontId="19" fillId="0" borderId="0" xfId="0" applyNumberFormat="1" applyFont="1"/>
    <xf numFmtId="0" fontId="27" fillId="0" borderId="0" xfId="0" applyFont="1"/>
    <xf numFmtId="0" fontId="26" fillId="0" borderId="0" xfId="0" applyFont="1"/>
    <xf numFmtId="0" fontId="26" fillId="0" borderId="0" xfId="0" applyFont="1" applyProtection="1">
      <protection locked="0"/>
    </xf>
    <xf numFmtId="0" fontId="26" fillId="0" borderId="25" xfId="0" applyFont="1" applyBorder="1" applyProtection="1">
      <protection locked="0"/>
    </xf>
    <xf numFmtId="0" fontId="26" fillId="9" borderId="0" xfId="0" applyFont="1" applyFill="1" applyProtection="1">
      <protection locked="0"/>
    </xf>
    <xf numFmtId="0" fontId="26" fillId="9" borderId="0" xfId="0" applyFont="1" applyFill="1"/>
    <xf numFmtId="0" fontId="27" fillId="0" borderId="0" xfId="0" applyFont="1" applyProtection="1">
      <protection locked="0"/>
    </xf>
    <xf numFmtId="169" fontId="26" fillId="0" borderId="0" xfId="0" applyNumberFormat="1" applyFont="1" applyProtection="1">
      <protection locked="0"/>
    </xf>
    <xf numFmtId="169" fontId="26" fillId="0" borderId="0" xfId="0" applyNumberFormat="1" applyFont="1"/>
    <xf numFmtId="169" fontId="26" fillId="0" borderId="25" xfId="0" applyNumberFormat="1" applyFont="1" applyBorder="1" applyProtection="1">
      <protection locked="0"/>
    </xf>
    <xf numFmtId="0" fontId="23" fillId="0" borderId="0" xfId="0" applyFont="1" applyAlignment="1">
      <alignment vertical="center"/>
    </xf>
    <xf numFmtId="0" fontId="19" fillId="12" borderId="0" xfId="0" applyFont="1" applyFill="1" applyAlignment="1">
      <alignment wrapText="1"/>
    </xf>
    <xf numFmtId="0" fontId="21" fillId="3" borderId="0" xfId="2" applyNumberFormat="1" applyFont="1" applyFill="1" applyAlignment="1">
      <alignment horizontal="center" wrapText="1"/>
    </xf>
    <xf numFmtId="0" fontId="21" fillId="0" borderId="0" xfId="2" applyNumberFormat="1" applyFont="1" applyFill="1"/>
    <xf numFmtId="0" fontId="7" fillId="4" borderId="0" xfId="1" applyFont="1" applyFill="1" applyAlignment="1">
      <alignment horizontal="center" wrapText="1"/>
    </xf>
    <xf numFmtId="0" fontId="20" fillId="4" borderId="0" xfId="0" applyFont="1" applyFill="1" applyAlignment="1">
      <alignment horizontal="center" wrapText="1"/>
    </xf>
    <xf numFmtId="0" fontId="7" fillId="4" borderId="0" xfId="1" applyFont="1" applyFill="1" applyAlignment="1">
      <alignment horizontal="right"/>
    </xf>
    <xf numFmtId="0" fontId="7" fillId="0" borderId="0" xfId="1" applyFont="1" applyAlignment="1">
      <alignment horizontal="right"/>
    </xf>
    <xf numFmtId="0" fontId="20" fillId="4" borderId="0" xfId="0" applyFont="1" applyFill="1"/>
    <xf numFmtId="0" fontId="22" fillId="4" borderId="0" xfId="1" applyFont="1" applyFill="1" applyAlignment="1">
      <alignment horizontal="right"/>
    </xf>
    <xf numFmtId="0" fontId="22" fillId="0" borderId="0" xfId="1" applyFont="1" applyAlignment="1">
      <alignment horizontal="right"/>
    </xf>
    <xf numFmtId="166" fontId="7" fillId="0" borderId="0" xfId="1" applyNumberFormat="1" applyFont="1" applyAlignment="1">
      <alignment horizontal="center" wrapText="1"/>
    </xf>
    <xf numFmtId="166" fontId="7" fillId="0" borderId="0" xfId="1" applyNumberFormat="1" applyFont="1" applyAlignment="1">
      <alignment horizontal="right"/>
    </xf>
    <xf numFmtId="166" fontId="21" fillId="0" borderId="0" xfId="0" applyNumberFormat="1" applyFont="1" applyAlignment="1">
      <alignment horizontal="right"/>
    </xf>
    <xf numFmtId="166" fontId="22" fillId="0" borderId="0" xfId="1" applyNumberFormat="1" applyFont="1" applyAlignment="1">
      <alignment horizontal="right"/>
    </xf>
    <xf numFmtId="1" fontId="7" fillId="0" borderId="0" xfId="1" applyNumberFormat="1" applyFont="1" applyAlignment="1">
      <alignment horizontal="center" wrapText="1"/>
    </xf>
    <xf numFmtId="1" fontId="7" fillId="0" borderId="0" xfId="1" applyNumberFormat="1" applyFont="1" applyAlignment="1">
      <alignment horizontal="right"/>
    </xf>
    <xf numFmtId="1" fontId="21" fillId="0" borderId="0" xfId="0" applyNumberFormat="1" applyFont="1" applyAlignment="1">
      <alignment horizontal="right"/>
    </xf>
    <xf numFmtId="1" fontId="22" fillId="0" borderId="0" xfId="1" applyNumberFormat="1" applyFont="1" applyAlignment="1">
      <alignment horizontal="right"/>
    </xf>
    <xf numFmtId="0" fontId="7" fillId="0" borderId="0" xfId="1" applyFont="1" applyAlignment="1">
      <alignment horizontal="left"/>
    </xf>
    <xf numFmtId="0" fontId="20" fillId="2" borderId="0" xfId="0" applyFont="1" applyFill="1"/>
    <xf numFmtId="0" fontId="22" fillId="0" borderId="0" xfId="1" applyFont="1" applyAlignment="1">
      <alignment horizontal="left"/>
    </xf>
    <xf numFmtId="0" fontId="20" fillId="4" borderId="0" xfId="0" applyFont="1" applyFill="1" applyAlignment="1">
      <alignment horizontal="right" wrapText="1"/>
    </xf>
    <xf numFmtId="0" fontId="20" fillId="4" borderId="0" xfId="0" applyFont="1" applyFill="1" applyAlignment="1">
      <alignment horizontal="right"/>
    </xf>
    <xf numFmtId="0" fontId="24" fillId="4" borderId="0" xfId="0" applyFont="1" applyFill="1" applyAlignment="1">
      <alignment horizontal="right"/>
    </xf>
    <xf numFmtId="0" fontId="23" fillId="11" borderId="0" xfId="0" applyFont="1" applyFill="1" applyAlignment="1">
      <alignment horizontal="center" vertical="center"/>
    </xf>
    <xf numFmtId="0" fontId="1" fillId="0" borderId="0" xfId="6" applyFont="1" applyAlignment="1">
      <alignment horizontal="center"/>
    </xf>
    <xf numFmtId="0" fontId="30" fillId="0" borderId="0" xfId="6" applyFont="1" applyAlignment="1">
      <alignment horizontal="center"/>
    </xf>
    <xf numFmtId="0" fontId="28" fillId="0" borderId="0" xfId="6" applyFont="1" applyAlignment="1">
      <alignment horizontal="center"/>
    </xf>
    <xf numFmtId="0" fontId="27" fillId="7" borderId="5" xfId="6" applyFont="1" applyFill="1" applyBorder="1" applyAlignment="1">
      <alignment horizontal="center" wrapText="1"/>
    </xf>
    <xf numFmtId="0" fontId="27" fillId="7" borderId="3" xfId="6" applyFont="1" applyFill="1" applyBorder="1" applyAlignment="1">
      <alignment horizontal="center" wrapText="1"/>
    </xf>
    <xf numFmtId="0" fontId="27" fillId="7" borderId="2" xfId="6" applyFont="1" applyFill="1" applyBorder="1" applyAlignment="1">
      <alignment horizontal="center" wrapText="1"/>
    </xf>
    <xf numFmtId="0" fontId="27" fillId="7" borderId="4" xfId="6" applyFont="1" applyFill="1" applyBorder="1" applyAlignment="1">
      <alignment horizontal="center" wrapText="1"/>
    </xf>
    <xf numFmtId="0" fontId="27" fillId="7" borderId="1" xfId="6" applyFont="1" applyFill="1" applyBorder="1" applyAlignment="1">
      <alignment horizontal="center" wrapText="1"/>
    </xf>
    <xf numFmtId="0" fontId="29" fillId="5" borderId="0" xfId="0" applyFont="1" applyFill="1" applyAlignment="1">
      <alignment horizontal="center" vertical="center"/>
    </xf>
    <xf numFmtId="0" fontId="19" fillId="0" borderId="0" xfId="0" applyFont="1" applyAlignment="1">
      <alignment horizontal="center"/>
    </xf>
    <xf numFmtId="0" fontId="17" fillId="10" borderId="0" xfId="0" applyFont="1" applyFill="1" applyAlignment="1">
      <alignment horizontal="center" vertical="center"/>
    </xf>
    <xf numFmtId="0" fontId="31" fillId="0" borderId="0" xfId="0" pivotButton="1" applyFont="1"/>
    <xf numFmtId="0" fontId="31" fillId="0" borderId="0" xfId="0" applyFont="1"/>
    <xf numFmtId="2" fontId="31" fillId="0" borderId="0" xfId="0" applyNumberFormat="1" applyFont="1"/>
    <xf numFmtId="1" fontId="31" fillId="0" borderId="0" xfId="0" applyNumberFormat="1" applyFont="1"/>
    <xf numFmtId="0" fontId="31" fillId="0" borderId="0" xfId="0" pivotButton="1" applyFont="1" applyAlignment="1">
      <alignment wrapText="1"/>
    </xf>
    <xf numFmtId="167" fontId="31" fillId="0" borderId="0" xfId="0" applyNumberFormat="1" applyFont="1" applyAlignment="1">
      <alignment wrapText="1"/>
    </xf>
    <xf numFmtId="166" fontId="31" fillId="0" borderId="0" xfId="0" applyNumberFormat="1" applyFont="1" applyAlignment="1">
      <alignment wrapText="1"/>
    </xf>
    <xf numFmtId="167" fontId="31" fillId="0" borderId="0" xfId="0" applyNumberFormat="1" applyFont="1"/>
    <xf numFmtId="166" fontId="31" fillId="0" borderId="0" xfId="0" applyNumberFormat="1" applyFont="1"/>
    <xf numFmtId="0" fontId="31" fillId="0" borderId="0" xfId="0" applyFont="1" applyAlignment="1">
      <alignment wrapText="1"/>
    </xf>
    <xf numFmtId="170" fontId="31" fillId="0" borderId="0" xfId="0" applyNumberFormat="1" applyFont="1"/>
    <xf numFmtId="2" fontId="31" fillId="0" borderId="0" xfId="0" applyNumberFormat="1" applyFont="1" applyAlignment="1">
      <alignment wrapText="1"/>
    </xf>
    <xf numFmtId="0" fontId="31" fillId="0" borderId="0" xfId="0" applyFont="1" applyAlignment="1">
      <alignment horizontal="left"/>
    </xf>
    <xf numFmtId="165" fontId="31" fillId="0" borderId="0" xfId="0" applyNumberFormat="1" applyFont="1"/>
    <xf numFmtId="164" fontId="31" fillId="0" borderId="0" xfId="0" applyNumberFormat="1" applyFont="1"/>
    <xf numFmtId="49" fontId="31" fillId="0" borderId="0" xfId="0" applyNumberFormat="1" applyFont="1"/>
  </cellXfs>
  <cellStyles count="9">
    <cellStyle name="Lien hypertexte 2" xfId="3" xr:uid="{00000000-0005-0000-0000-000001000000}"/>
    <cellStyle name="Lien hypertexte 3" xfId="5" xr:uid="{00000000-0005-0000-0000-000002000000}"/>
    <cellStyle name="Milliers 2" xfId="7" xr:uid="{AB8ED879-DB62-4E6B-8872-B893F3C515C9}"/>
    <cellStyle name="Monétaire" xfId="2" builtinId="4"/>
    <cellStyle name="NiveauLigne_4" xfId="1" builtinId="1" iLevel="3"/>
    <cellStyle name="Normal" xfId="0" builtinId="0"/>
    <cellStyle name="Normal 2" xfId="4" xr:uid="{00000000-0005-0000-0000-000007000000}"/>
    <cellStyle name="Normal 3" xfId="6" xr:uid="{3C097797-92FC-49D7-88E6-A7632AFE1DE4}"/>
    <cellStyle name="Normal 4" xfId="8" xr:uid="{90C19F16-65D2-4DD5-9D7C-4EECAD2CFF6C}"/>
  </cellStyles>
  <dxfs count="939">
    <dxf>
      <font>
        <b/>
      </font>
    </dxf>
    <dxf>
      <font>
        <name val="Arial"/>
        <scheme val="none"/>
      </font>
    </dxf>
    <dxf>
      <numFmt numFmtId="30" formatCode="@"/>
    </dxf>
    <dxf>
      <font>
        <name val="Calibri"/>
        <scheme val="minor"/>
      </font>
    </dxf>
    <dxf>
      <font>
        <name val="Calibri"/>
        <scheme val="minor"/>
      </font>
    </dxf>
    <dxf>
      <numFmt numFmtId="2" formatCode="0.00"/>
    </dxf>
    <dxf>
      <numFmt numFmtId="165" formatCode="_ * #,##0_)\ _$_ ;_ * \(#,##0\)\ _$_ ;_ * &quot;-&quot;??_)\ _$_ ;_ @_ "/>
    </dxf>
    <dxf>
      <numFmt numFmtId="166" formatCode="0.000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alignment wrapText="1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65" formatCode="_ * #,##0_)\ _$_ ;_ * \(#,##0\)\ _$_ ;_ * &quot;-&quot;??_)\ _$_ ;_ @_ "/>
    </dxf>
    <dxf>
      <numFmt numFmtId="164" formatCode="_ * #,##0.00_)\ _$_ ;_ * \(#,##0.00\)\ _$_ ;_ * &quot;-&quot;??_)\ _$_ ;_ @_ 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67" formatCode="_ * #,##0_)_ ;_ * \(#,##0\)_ ;_ * &quot;-&quot;??_)_ ;_ @_ "/>
    </dxf>
    <dxf>
      <numFmt numFmtId="2" formatCode="0.00"/>
    </dxf>
    <dxf>
      <numFmt numFmtId="167" formatCode="_ * #,##0_)_ ;_ * \(#,##0\)_ ;_ * &quot;-&quot;??_)_ ;_ @_ "/>
    </dxf>
    <dxf>
      <numFmt numFmtId="166" formatCode="0.000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" formatCode="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" formatCode="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" formatCode="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70" formatCode="0.000"/>
    </dxf>
    <dxf>
      <numFmt numFmtId="1" formatCode="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70" formatCode="0.000"/>
    </dxf>
    <dxf>
      <numFmt numFmtId="1" formatCode="0"/>
    </dxf>
    <dxf>
      <numFmt numFmtId="166" formatCode="0.0000"/>
    </dxf>
    <dxf>
      <alignment wrapText="1"/>
    </dxf>
    <dxf>
      <alignment wrapText="1"/>
    </dxf>
    <dxf>
      <alignment wrapText="1"/>
    </dxf>
    <dxf>
      <numFmt numFmtId="167" formatCode="_ * #,##0_)_ ;_ * \(#,##0\)_ ;_ * &quot;-&quot;??_)_ ;_ @_ 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alignment wrapText="1"/>
    </dxf>
    <dxf>
      <numFmt numFmtId="2" formatCode="0.00"/>
    </dxf>
    <dxf>
      <numFmt numFmtId="1" formatCode="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21" formatCode="dd/mmm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9" formatCode="yyyy/mm/dd"/>
      <fill>
        <patternFill>
          <fgColor indexed="64"/>
          <bgColor theme="9" tint="0.79998168889431442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30" formatCode="@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9" formatCode="yyyy/mm/dd"/>
      <fill>
        <patternFill>
          <fgColor indexed="64"/>
          <bgColor theme="9" tint="0.79998168889431442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30" formatCode="@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19" formatCode="yyyy/mm/dd"/>
      <fill>
        <patternFill>
          <fgColor indexed="64"/>
          <bgColor theme="9" tint="0.79998168889431442"/>
        </patternFill>
      </fill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66" formatCode="0.00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1" indent="0" justifyLastLine="0" shrinkToFit="0" readingOrder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66" formatCode="0.0000"/>
    </dxf>
    <dxf>
      <numFmt numFmtId="167" formatCode="_ * #,##0_)_ ;_ * \(#,##0\)_ ;_ * &quot;-&quot;??_)_ ;_ @_ "/>
    </dxf>
    <dxf>
      <numFmt numFmtId="2" formatCode="0.00"/>
    </dxf>
    <dxf>
      <numFmt numFmtId="167" formatCode="_ * #,##0_)_ ;_ * \(#,##0\)_ ;_ * &quot;-&quot;??_)_ ;_ @_ 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64" formatCode="_ * #,##0.00_)\ _$_ ;_ * \(#,##0.00\)\ _$_ ;_ * &quot;-&quot;??_)\ _$_ ;_ @_ "/>
    </dxf>
    <dxf>
      <numFmt numFmtId="165" formatCode="_ * #,##0_)\ _$_ ;_ * \(#,##0\)\ _$_ ;_ * &quot;-&quot;??_)\ _$_ ;_ @_ 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alignment wrapText="1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66" formatCode="0.0000"/>
    </dxf>
    <dxf>
      <numFmt numFmtId="165" formatCode="_ * #,##0_)\ _$_ ;_ * \(#,##0\)\ _$_ ;_ * &quot;-&quot;??_)\ _$_ ;_ @_ "/>
    </dxf>
    <dxf>
      <numFmt numFmtId="2" formatCode="0.00"/>
    </dxf>
    <dxf>
      <font>
        <name val="Calibri"/>
        <scheme val="minor"/>
      </font>
    </dxf>
    <dxf>
      <font>
        <name val="Calibri"/>
        <scheme val="minor"/>
      </font>
    </dxf>
    <dxf>
      <numFmt numFmtId="30" formatCode="@"/>
    </dxf>
    <dxf>
      <font>
        <name val="Arial"/>
        <scheme val="none"/>
      </font>
    </dxf>
    <dxf>
      <font>
        <b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" formatCode="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" formatCode="0"/>
    </dxf>
    <dxf>
      <numFmt numFmtId="170" formatCode="0.00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" formatCode="0"/>
    </dxf>
    <dxf>
      <numFmt numFmtId="170" formatCode="0.00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" formatCode="0"/>
    </dxf>
    <dxf>
      <alignment wrapText="1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67" formatCode="_ * #,##0_)_ ;_ * \(#,##0\)_ ;_ * &quot;-&quot;??_)_ ;_ @_ "/>
    </dxf>
    <dxf>
      <alignment wrapText="1"/>
    </dxf>
    <dxf>
      <alignment wrapText="1"/>
    </dxf>
    <dxf>
      <alignment wrapText="1"/>
    </dxf>
    <dxf>
      <numFmt numFmtId="166" formatCode="0.0000"/>
    </dxf>
    <dxf>
      <numFmt numFmtId="1" formatCode="0"/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  <dxf>
      <numFmt numFmtId="1" formatCode="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Balance\Document\Mesurage%20Annick\Rapport\Volume\st-roch\Volume%20re&#231;u%20St-Roch_2024-25.xlsx" TargetMode="External"/><Relationship Id="rId1" Type="http://schemas.openxmlformats.org/officeDocument/2006/relationships/externalLinkPath" Target="Volume/st-roch/Volume%20re&#231;u%20St-Roch_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C"/>
      <sheetName val="MV BGA"/>
      <sheetName val="MV BMMB"/>
      <sheetName val="m³voy"/>
      <sheetName val="mvmensuel"/>
      <sheetName val="histo"/>
      <sheetName val="Impact Facteur"/>
      <sheetName val="ODP_entr"/>
      <sheetName val="sect_ess"/>
      <sheetName val="Produit Sem"/>
      <sheetName val="Site Vallières"/>
      <sheetName val="Feuillus"/>
      <sheetName val="Externe"/>
      <sheetName val="Mouvement"/>
      <sheetName val="data"/>
      <sheetName val="Tableau"/>
      <sheetName val="Registre"/>
      <sheetName val="Volume reçu St-Roch_2024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ick Turgeon-Gagnon" refreshedDate="45404.344504050925" createdVersion="8" refreshedVersion="8" minRefreshableVersion="3" recordCount="8" xr:uid="{CBF62970-A15F-476B-8763-C6701C6D0D3B}">
  <cacheSource type="worksheet">
    <worksheetSource name="Tableau1484"/>
  </cacheSource>
  <cacheFields count="27">
    <cacheField name="Saison" numFmtId="0">
      <sharedItems containsNonDate="0" containsBlank="1" count="4">
        <m/>
        <s v="2022-23 " u="1"/>
        <s v="2021-22 " u="1"/>
        <s v="2023-24 " u="1"/>
      </sharedItems>
    </cacheField>
    <cacheField name="Description" numFmtId="0">
      <sharedItems containsNonDate="0" containsString="0" containsBlank="1"/>
    </cacheField>
    <cacheField name="Produit" numFmtId="0">
      <sharedItems containsNonDate="0" containsString="0" containsBlank="1"/>
    </cacheField>
    <cacheField name="Unité de compilation" numFmtId="0">
      <sharedItems containsNonDate="0" containsString="0" containsBlank="1"/>
    </cacheField>
    <cacheField name="Type de provenance" numFmtId="0">
      <sharedItems containsNonDate="0" containsString="0" containsBlank="1"/>
    </cacheField>
    <cacheField name="No. pesée" numFmtId="0">
      <sharedItems containsNonDate="0" containsString="0" containsBlank="1"/>
    </cacheField>
    <cacheField name="No. billet" numFmtId="0">
      <sharedItems containsNonDate="0" containsString="0" containsBlank="1"/>
    </cacheField>
    <cacheField name="Masse nette" numFmtId="0">
      <sharedItems containsNonDate="0" containsString="0" containsBlank="1"/>
    </cacheField>
    <cacheField name="Facteur" numFmtId="0">
      <sharedItems containsNonDate="0" containsString="0" containsBlank="1" containsNumber="1" minValue="0" maxValue="964.85981400000003" count="94">
        <m/>
        <n v="767.92496800000004" u="1"/>
        <n v="942.27501800000005" u="1"/>
        <n v="854.02387699999997" u="1"/>
        <n v="757.31982400000004" u="1"/>
        <n v="702.91178400000001" u="1"/>
        <n v="701.95501100000001" u="1"/>
        <n v="742.62055599999997" u="1"/>
        <n v="819.19183399999997" u="1"/>
        <n v="745.20340199999998" u="1"/>
        <n v="739.60944400000005" u="1"/>
        <n v="904.04504599999996" u="1"/>
        <n v="900" u="1"/>
        <n v="805.40752299999997" u="1"/>
        <n v="850" u="1"/>
        <n v="821.88423299999999" u="1"/>
        <n v="841.35481400000003" u="1"/>
        <n v="859.64060500000005" u="1"/>
        <n v="797.96525199999996" u="1"/>
        <n v="750.61001699999997" u="1"/>
        <n v="735.22809400000006" u="1"/>
        <n v="822.52373499999999" u="1"/>
        <n v="781.867029" u="1"/>
        <n v="832.93810199999996" u="1"/>
        <n v="769.00338599999998" u="1"/>
        <n v="671.69758400000001" u="1"/>
        <n v="0" u="1"/>
        <n v="776" u="1"/>
        <n v="826.39192300000002" u="1"/>
        <n v="797.65315699999996" u="1"/>
        <n v="762.66639599999996" u="1"/>
        <n v="904.45872599999996" u="1"/>
        <n v="852.83912699999996" u="1"/>
        <n v="843.51722600000005" u="1"/>
        <n v="827.43559300000004" u="1"/>
        <n v="835.80037000000004" u="1"/>
        <n v="881.57417399999997" u="1"/>
        <n v="795.76265899999999" u="1"/>
        <n v="790.51502700000003" u="1"/>
        <n v="813.70669899999996" u="1"/>
        <n v="919.97636699999998" u="1"/>
        <n v="820.13149399999998" u="1"/>
        <n v="873.68678899999998" u="1"/>
        <n v="835.41528000000005" u="1"/>
        <n v="802.09962299999995" u="1"/>
        <n v="830.20155899999997" u="1"/>
        <n v="898.30946700000004" u="1"/>
        <n v="814.26823300000001" u="1"/>
        <n v="864.85069699999997" u="1"/>
        <n v="910.89773500000001" u="1"/>
        <n v="822.30408" u="1"/>
        <n v="839.70166800000004" u="1"/>
        <n v="719.31186400000001" u="1"/>
        <n v="735.91118600000004" u="1"/>
        <n v="882.43057199999998" u="1"/>
        <n v="877.50690899999995" u="1"/>
        <n v="781.22034099999996" u="1"/>
        <n v="794.10670200000004" u="1"/>
        <n v="773.105636" u="1"/>
        <n v="739.48958700000003" u="1"/>
        <n v="814.56134399999996" u="1"/>
        <n v="824.29638199999999" u="1"/>
        <n v="931.72060499999998" u="1"/>
        <n v="808.55600900000002" u="1"/>
        <n v="852.61902999999995" u="1"/>
        <n v="837.48267599999997" u="1"/>
        <n v="799.56091500000002" u="1"/>
        <n v="877.73143300000004" u="1"/>
        <n v="819.882474" u="1"/>
        <n v="932.88937299999998" u="1"/>
        <n v="785.94162700000004" u="1"/>
        <n v="775.30170499999997" u="1"/>
        <n v="816.98373900000001" u="1"/>
        <n v="825.07029999999997" u="1"/>
        <n v="729.81874800000003" u="1"/>
        <n v="783.24030400000004" u="1"/>
        <n v="772.60956199999998" u="1"/>
        <n v="792.85881099999995" u="1"/>
        <n v="958.99081999999999" u="1"/>
        <n v="895.41661399999998" u="1"/>
        <n v="964.85981400000003" u="1"/>
        <n v="882.53780500000005" u="1"/>
        <n v="866.56618300000002" u="1"/>
        <n v="817.38799400000005" u="1"/>
        <n v="785.123514" u="1"/>
        <n v="750.75647300000003" u="1"/>
        <n v="838.69613000000004" u="1"/>
        <n v="802.19954099999995" u="1"/>
        <n v="883.80573800000002" u="1"/>
        <n v="879.58089299999995" u="1"/>
        <n v="919.92713000000003" u="1"/>
        <n v="883.81681200000003" u="1"/>
        <n v="845.55264399999999" u="1"/>
        <n v="914.47585500000002" u="1"/>
      </sharedItems>
    </cacheField>
    <cacheField name="Volume" numFmtId="2">
      <sharedItems containsNonDate="0" containsString="0" containsBlank="1"/>
    </cacheField>
    <cacheField name="Entrepreneur" numFmtId="0">
      <sharedItems containsNonDate="0" containsBlank="1" count="11">
        <m/>
        <s v="CHB" u="1"/>
        <s v="Becar" u="1"/>
        <s v="ACFORET" u="1"/>
        <s v="FORELIE" u="1"/>
        <s v="MCMV" u="1"/>
        <s v="FORET PROXIMITE" u="1"/>
        <s v="CFRQ" u="1"/>
        <s v="PSE" u="1"/>
        <s v="TRANSIT GA 43-52 SITE VALLIERE" u="1"/>
        <s v="TRANSIT FEU 393 Site Valliere" u="1"/>
      </sharedItems>
    </cacheField>
    <cacheField name="Type volume" numFmtId="0">
      <sharedItems containsNonDate="0" containsBlank="1" count="4">
        <m/>
        <s v="GA" u="1"/>
        <s v="BMMB" u="1"/>
        <s v="PSR" u="1"/>
      </sharedItems>
    </cacheField>
    <cacheField name="Secteur" numFmtId="0">
      <sharedItems count="105">
        <s v=""/>
        <s v="IRIS_CHB " u="1"/>
        <s v="NVENTAIRE SITE VALLIERE 22-23 " u="1"/>
        <s v="AUX TREMBLES_CHB " u="1"/>
        <s v="AUX BOULEAUX_CHB " u="1"/>
        <s v="FISHER BMMB_ACFORET " u="1"/>
        <s v="CRIQUE AU CYPRES_ACFORET " u="1"/>
        <s v="DU FAISANT_CHB " u="1"/>
        <s v="PARROT_FORELIE " u="1"/>
        <s v="INGLIS_ACFORET " u="1"/>
        <s v="OZZARD_ACFORET " u="1"/>
        <s v="C. RHEAUME BMMB_ACFORET " u="1"/>
        <s v="ILLOTS PARENT_SITE VALLIERE " u="1"/>
        <s v="CARUFEL_FORELIE " u="1"/>
        <s v="MACREUSE_FORELIE " u="1"/>
        <s v="PINE BMMB_ACFORET " u="1"/>
        <s v="BOYE_FORELIE " u="1"/>
        <s v="DUFF_CHB " u="1"/>
        <s v="EPERON_CHB " u="1"/>
        <s v="DECOSTE_CHB " u="1"/>
        <s v="BON AIR CHF_MCMV " u="1"/>
        <s v="MARC_FORELIE " u="1"/>
        <s v="BELUGA_CHB " u="1"/>
        <s v="LAVIOLETTE_CHB " u="1"/>
        <s v="MASSON_FORELIE " u="1"/>
        <s v="RUSTY_CHB " u="1"/>
        <s v="PARRY BMMB_CHB " u="1"/>
        <s v="CARRE_FORELIE " u="1"/>
        <s v="GRETEL_FORELIE " u="1"/>
        <s v="ACAJOU_FORELIE " u="1"/>
        <s v="YVONNE SUD_FORELIE " u="1"/>
        <s v="RONFLANT_FORELIE " u="1"/>
        <s v="HYANNIS BMMB_FORELIE " u="1"/>
        <s v="MOOSE BMMB_FORELIE " u="1"/>
        <s v="CYPRES_MCMV " u="1"/>
        <s v="STANLEY BMMB_FORELIE " u="1"/>
        <s v="APPENDICE_FORELIE " u="1"/>
        <s v="BERG BMMB_CHB " u="1"/>
        <s v="ILE VERTE_FORELIE " u="1"/>
        <s v="PRAIRIE_FORELIE " u="1"/>
        <s v="DU PELICAN_MCMV " u="1"/>
        <s v="DUVERNAY_FORELIE " u="1"/>
        <s v="DU BUCHE BMMB_FORELIE " u="1"/>
        <s v="CARVEL_ACFORET " u="1"/>
        <s v="AUX ORIGNAUX_FORELIE " u="1"/>
        <s v="CRIQUE AUX CYPRES_ACFORET " u="1"/>
        <s v="JUMEAUX_ACFORET " u="1"/>
        <s v="LUCY_FORELIE " u="1"/>
        <s v="CHARLOPIN NORD_CHB " u="1"/>
        <s v="CHARLOPIN SUD_CHB " u="1"/>
        <s v="KEN_FORELIE " u="1"/>
        <s v="CARON BMMB_ACFORET " u="1"/>
        <s v="PRIMEVERES BMMB_CHB " u="1"/>
        <s v="RONDELET_CHB " u="1"/>
        <s v="BOUCHARD_CHB " u="1"/>
        <s v="MINISTIC_FORELIE " u="1"/>
        <s v="PIGOU_CHB " u="1"/>
        <s v="LEE_CHB " u="1"/>
        <s v="RANSIT GA 43-52 SITE VALLIERE " u="1"/>
        <s v="DOLE BMMB_FORELIE " u="1"/>
        <s v="PANET_FORET PROXIMITE " u="1"/>
        <s v="RIPON_CHB " u="1"/>
        <s v="DESCOTEAUX BMMB_FORELIE " u="1"/>
        <s v="FEU 359_CHB " u="1"/>
        <s v="FEU 308_CFRQ_ " u="1"/>
        <s v="AVRIL_ACFORET " u="1"/>
        <s v="DISCOLORE BMMB_FORELIE " u="1"/>
        <s v="PAPY_CHB " u="1"/>
        <s v="SENACOSE_MCMV " u="1"/>
        <s v="CARLO_CHB " u="1"/>
        <s v="PIERRICHE_FORELIE " u="1"/>
        <s v="MAX_FORELIE " u="1"/>
        <s v="RUISSEAU MOULIN_FORELIE " u="1"/>
        <s v="BMMB MAT_PSE " u="1"/>
        <s v="RANSIT FEU 393 Site Valliere " u="1"/>
        <s v="LANCERY_FORELIE " u="1"/>
        <s v="CLOVER_CHB " u="1"/>
        <s v="LAPOINTE BMMB_FORELIE " u="1"/>
        <s v="WINDFIELD_CHB " u="1"/>
        <s v="CARRION_FORELIE " u="1"/>
        <s v="CAMPBELL MISTIC_FORELIE " u="1"/>
        <s v="BLEAU BMMB_FORELIE " u="1"/>
        <s v="BMMB SHEA_FORET PROXIMITE " u="1"/>
        <s v="RAYMOND_FORELIE " u="1"/>
        <s v="Domaine TOURISTIQUE_FORELIE " u="1"/>
        <s v="FEU 308_FORELIE " u="1"/>
        <s v="STIPES_FORET PROXIMITE " u="1"/>
        <s v="LAGON_FORELIE " u="1"/>
        <s v="BONNET_FORELIE " u="1"/>
        <s v="JOURNAULT_FORELIE " u="1"/>
        <s v="HANNETONS BMMB_MCMV " u="1"/>
        <s v="ECARTANT_MCMV " u="1"/>
        <s v="TROUVE chf_FORELIE " u="1"/>
        <s v="MONTAGNE BMMB_CHB " u="1"/>
        <s v="RANSIT BMMB 42-51 SITE VALLIERE " u="1"/>
        <s v="CHB" u="1"/>
        <s v="Becar" u="1"/>
        <s v="ACFORET" u="1"/>
        <s v="FORELIE" u="1"/>
        <s v="MCMV" u="1"/>
        <s v="TRANSIT GA 43-52 SITE VALLIERE" u="1"/>
        <s v="FORET PROXIMITE" u="1"/>
        <s v="CFRQ" u="1"/>
        <s v="PSE" u="1"/>
        <s v="TRANSIT FEU 393 Site Valliere" u="1"/>
      </sharedItems>
    </cacheField>
    <cacheField name="Projet" numFmtId="0">
      <sharedItems/>
    </cacheField>
    <cacheField name="Validateur" numFmtId="49">
      <sharedItems/>
    </cacheField>
    <cacheField name="no_Aut" numFmtId="0">
      <sharedItems containsNonDate="0" containsString="0" containsBlank="1"/>
    </cacheField>
    <cacheField name="FSC" numFmtId="0">
      <sharedItems count="4">
        <s v=""/>
        <s v="SAI-FM/CoC - 001943" u="1"/>
        <s v="SAI-FM/CoC - 001944" u="1"/>
        <s v="SAI-FM/CoC - 005639" u="1"/>
      </sharedItems>
    </cacheField>
    <cacheField name="Faconnage" numFmtId="0">
      <sharedItems count="3">
        <s v=""/>
        <s v=" BILLOT" u="1"/>
        <s v=" BLONG-" u="1"/>
      </sharedItems>
    </cacheField>
    <cacheField name="Essence" numFmtId="0">
      <sharedItems count="4">
        <s v=""/>
        <s v="EPN " u="1"/>
        <s v="SAB " u="1"/>
        <s v="PIG " u="1"/>
      </sharedItems>
    </cacheField>
    <cacheField name="UA" numFmtId="0">
      <sharedItems count="6">
        <s v=""/>
        <s v="41-51" u="1"/>
        <s v="43-52" u="1"/>
        <s v="42-51" u="1"/>
        <s v="31-71" u="1"/>
        <s v="43-51" u="1"/>
      </sharedItems>
    </cacheField>
    <cacheField name="SFI" numFmtId="0">
      <sharedItems count="4">
        <s v=""/>
        <s v="BNQ-SFI-49471-1" u="1"/>
        <s v="BNQ-SFI-47488-1" u="1"/>
        <s v="-" u="1"/>
      </sharedItems>
    </cacheField>
    <cacheField name="Période" numFmtId="0">
      <sharedItems containsSemiMixedTypes="0" containsString="0" containsNumber="1" containsInteger="1" minValue="1" maxValue="12" count="12">
        <n v="1"/>
        <n v="2" u="1"/>
        <n v="3" u="1"/>
        <n v="4" u="1"/>
        <n v="5" u="1"/>
        <n v="6" u="1"/>
        <n v="7" u="1"/>
        <n v="8" u="1"/>
        <n v="9" u="1"/>
        <n v="10" u="1"/>
        <n v="11" u="1"/>
        <n v="12" u="1"/>
      </sharedItems>
    </cacheField>
    <cacheField name="MOIS" numFmtId="0">
      <sharedItems containsSemiMixedTypes="0" containsString="0" containsNumber="1" containsInteger="1" minValue="1" maxValue="1"/>
    </cacheField>
    <cacheField name="semaine fnissant" numFmtId="14">
      <sharedItems containsNonDate="0" containsString="0" containsBlank="1"/>
    </cacheField>
    <cacheField name="semaine #" numFmtId="0">
      <sharedItems containsMixedTypes="1" containsNumber="1" containsInteger="1" minValue="1" maxValue="54" count="54">
        <e v="#NUM!"/>
        <n v="2" u="1"/>
        <n v="3" u="1"/>
        <n v="4" u="1"/>
        <n v="5" u="1"/>
        <n v="6" u="1"/>
        <n v="9" u="1"/>
        <n v="10" u="1"/>
        <n v="11" u="1"/>
        <n v="12" u="1"/>
        <n v="13" u="1"/>
        <n v="14" u="1"/>
        <n v="15" u="1"/>
        <n v="16" u="1"/>
        <n v="17" u="1"/>
        <n v="18" u="1"/>
        <n v="19" u="1"/>
        <n v="20" u="1"/>
        <n v="21" u="1"/>
        <n v="22" u="1"/>
        <n v="23" u="1"/>
        <n v="24" u="1"/>
        <n v="25" u="1"/>
        <n v="26" u="1"/>
        <n v="27" u="1"/>
        <n v="28" u="1"/>
        <n v="29" u="1"/>
        <n v="30" u="1"/>
        <n v="31" u="1"/>
        <n v="32" u="1"/>
        <n v="33" u="1"/>
        <n v="34" u="1"/>
        <n v="35" u="1"/>
        <n v="36" u="1"/>
        <n v="37" u="1"/>
        <n v="38" u="1"/>
        <n v="39" u="1"/>
        <n v="41" u="1"/>
        <n v="42" u="1"/>
        <n v="43" u="1"/>
        <n v="44" u="1"/>
        <n v="45" u="1"/>
        <n v="46" u="1"/>
        <n v="47" u="1"/>
        <n v="48" u="1"/>
        <n v="49" u="1"/>
        <n v="50" u="1"/>
        <n v="51" u="1"/>
        <n v="52" u="1"/>
        <n v="53" u="1"/>
        <n v="54" u="1"/>
        <n v="1" u="1"/>
        <n v="8" u="1"/>
        <n v="40" u="1"/>
      </sharedItems>
    </cacheField>
    <cacheField name="Colonne1" numFmtId="0">
      <sharedItems containsNonDate="0" containsString="0" containsBlank="1"/>
    </cacheField>
    <cacheField name="facteur kg/m³" numFmtId="0" formula="'Masse nette'/Volum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ick Turgeon-Gagnon" refreshedDate="45404.344505092595" createdVersion="8" refreshedVersion="8" minRefreshableVersion="3" recordCount="8" xr:uid="{C916B627-A3E3-45A9-BA52-B9037802E9E7}">
  <cacheSource type="worksheet">
    <worksheetSource name="Tableau148"/>
  </cacheSource>
  <cacheFields count="25">
    <cacheField name="Saison" numFmtId="0">
      <sharedItems containsNonDate="0" containsString="0" containsBlank="1"/>
    </cacheField>
    <cacheField name="Description" numFmtId="0">
      <sharedItems containsNonDate="0" containsString="0" containsBlank="1"/>
    </cacheField>
    <cacheField name="Produit" numFmtId="0">
      <sharedItems containsNonDate="0" containsString="0" containsBlank="1"/>
    </cacheField>
    <cacheField name="Unité de compilation" numFmtId="0">
      <sharedItems containsNonDate="0" containsString="0" containsBlank="1"/>
    </cacheField>
    <cacheField name="Type de provenance" numFmtId="0">
      <sharedItems containsNonDate="0" containsString="0" containsBlank="1"/>
    </cacheField>
    <cacheField name="No. pesée" numFmtId="0">
      <sharedItems containsNonDate="0" containsString="0" containsBlank="1"/>
    </cacheField>
    <cacheField name="No. billet" numFmtId="0">
      <sharedItems containsNonDate="0" containsString="0" containsBlank="1"/>
    </cacheField>
    <cacheField name="Masse nette" numFmtId="0">
      <sharedItems containsNonDate="0" containsString="0" containsBlank="1"/>
    </cacheField>
    <cacheField name="Facteur" numFmtId="0">
      <sharedItems containsNonDate="0" containsString="0" containsBlank="1"/>
    </cacheField>
    <cacheField name="Volume" numFmtId="2">
      <sharedItems containsNonDate="0" containsString="0" containsBlank="1"/>
    </cacheField>
    <cacheField name="Entrepreneur" numFmtId="0">
      <sharedItems containsNonDate="0" containsBlank="1" count="3">
        <m/>
        <s v="Syndicat Mauricie" u="1"/>
        <s v="Syndicat Québec" u="1"/>
      </sharedItems>
    </cacheField>
    <cacheField name="Type volume" numFmtId="0">
      <sharedItems containsNonDate="0" containsString="0" containsBlank="1"/>
    </cacheField>
    <cacheField name="Secteur" numFmtId="0">
      <sharedItems containsSemiMixedTypes="0" containsString="0" containsNumber="1" containsInteger="1" minValue="0" maxValue="0"/>
    </cacheField>
    <cacheField name="Projet" numFmtId="0">
      <sharedItems/>
    </cacheField>
    <cacheField name="Validateur" numFmtId="49">
      <sharedItems/>
    </cacheField>
    <cacheField name="no_Aut" numFmtId="0">
      <sharedItems/>
    </cacheField>
    <cacheField name="info producteur" numFmtId="0">
      <sharedItems/>
    </cacheField>
    <cacheField name="Faconnage" numFmtId="0">
      <sharedItems count="3">
        <s v=""/>
        <s v=" BILLOT" u="1"/>
        <s v=" BLONG-" u="1"/>
      </sharedItems>
    </cacheField>
    <cacheField name="Essence" numFmtId="0">
      <sharedItems count="4">
        <s v=""/>
        <s v="PIG " u="1"/>
        <s v="EPN " u="1"/>
        <s v="SAB " u="1"/>
      </sharedItems>
    </cacheField>
    <cacheField name="UA" numFmtId="0">
      <sharedItems/>
    </cacheField>
    <cacheField name="SFI" numFmtId="0">
      <sharedItems/>
    </cacheField>
    <cacheField name="MOIS" numFmtId="0">
      <sharedItems containsSemiMixedTypes="0" containsString="0" containsNumber="1" containsInteger="1" minValue="1" maxValue="12" count="12">
        <n v="4"/>
        <n v="5" u="1"/>
        <n v="6" u="1"/>
        <n v="7" u="1"/>
        <n v="8" u="1"/>
        <n v="9" u="1"/>
        <n v="10" u="1"/>
        <n v="11" u="1"/>
        <n v="12" u="1"/>
        <n v="1" u="1"/>
        <n v="2" u="1"/>
        <n v="3" u="1"/>
      </sharedItems>
    </cacheField>
    <cacheField name="semaine fnissant" numFmtId="14">
      <sharedItems containsSemiMixedTypes="0" containsNonDate="0" containsDate="1" containsString="0" minDate="2023-04-03T00:00:00" maxDate="2023-04-04T00:00:00"/>
    </cacheField>
    <cacheField name="semaine #" numFmtId="0">
      <sharedItems containsSemiMixedTypes="0" containsString="0" containsNumber="1" containsInteger="1" minValue="1" maxValue="52" count="50">
        <n v="1"/>
        <n v="2" u="1"/>
        <n v="3" u="1"/>
        <n v="4" u="1"/>
        <n v="5" u="1"/>
        <n v="6" u="1"/>
        <n v="7" u="1"/>
        <n v="8" u="1"/>
        <n v="9" u="1"/>
        <n v="10" u="1"/>
        <n v="11" u="1"/>
        <n v="12" u="1"/>
        <n v="13" u="1"/>
        <n v="14" u="1"/>
        <n v="15" u="1"/>
        <n v="16" u="1"/>
        <n v="17" u="1"/>
        <n v="18" u="1"/>
        <n v="19" u="1"/>
        <n v="20" u="1"/>
        <n v="21" u="1"/>
        <n v="22" u="1"/>
        <n v="23" u="1"/>
        <n v="24" u="1"/>
        <n v="25" u="1"/>
        <n v="26" u="1"/>
        <n v="27" u="1"/>
        <n v="28" u="1"/>
        <n v="29" u="1"/>
        <n v="30" u="1"/>
        <n v="31" u="1"/>
        <n v="32" u="1"/>
        <n v="33" u="1"/>
        <n v="34" u="1"/>
        <n v="35" u="1"/>
        <n v="36" u="1"/>
        <n v="37" u="1"/>
        <n v="38" u="1"/>
        <n v="41" u="1"/>
        <n v="42" u="1"/>
        <n v="43" u="1"/>
        <n v="44" u="1"/>
        <n v="45" u="1"/>
        <n v="46" u="1"/>
        <n v="47" u="1"/>
        <n v="48" u="1"/>
        <n v="49" u="1"/>
        <n v="50" u="1"/>
        <n v="51" u="1"/>
        <n v="52" u="1"/>
      </sharedItems>
    </cacheField>
    <cacheField name="Colonne1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ick Turgeon-Gagnon" refreshedDate="45404.344505324072" createdVersion="8" refreshedVersion="8" minRefreshableVersion="3" recordCount="4755" xr:uid="{ACC31934-BFAA-488E-82F6-4D8BD2E6D8E2}">
  <cacheSource type="worksheet">
    <worksheetSource ref="A1:Y6325" sheet="DATA hebdo"/>
  </cacheSource>
  <cacheFields count="26">
    <cacheField name="Saison" numFmtId="0">
      <sharedItems containsBlank="1" count="3">
        <s v="2023-24 "/>
        <m/>
        <s v="SAINT-STANISLAS " u="1"/>
      </sharedItems>
    </cacheField>
    <cacheField name="Description" numFmtId="0">
      <sharedItems containsBlank="1" count="15">
        <s v=" SR2320145304 PARROT_FORELIE "/>
        <s v=" SR2320145406 RUISSEAU MOULIN_FORELIE "/>
        <m/>
        <s v=" SR2320145409 TROUVE chf_FORELIE " u="1"/>
        <s v=" SR2330144901 ECARTANT_MCMV " u="1"/>
        <s v=" SR2340145204 PRIMEVERES BMMB_CHB " u="1"/>
        <s v=" SR2340145207 MONTAGNE BMMB_CHB " u="1"/>
        <s v=" SR2370135201 BMMB MAT_PSE " u="1"/>
        <s v=" SR23REME03 _TRANSIT GA 43-52 SITE VALLIERE " u="1"/>
        <s v=" SR2320145621 BONNET_FORELIE " u="1"/>
        <s v=" SR2330144902 HANNETONS BMMB_MCMV " u="1"/>
        <s v=" SR2340145123 CLOVER_CHB " u="1"/>
        <s v=" SR2360145402 STIPES_FORET PROXIMITE " u="1"/>
        <s v=" SR2360145401 BMMB SHEA_FORET PROXIMITE " u="1"/>
        <s v=" BILLOT-PIG " u="1"/>
      </sharedItems>
    </cacheField>
    <cacheField name="Produit" numFmtId="0">
      <sharedItems containsBlank="1" count="7">
        <s v=" BILLOT-EPN "/>
        <s v=" BILLOT-SAB "/>
        <m/>
        <s v=" BLONG-EPN " u="1"/>
        <s v=" BLONG-SAB " u="1"/>
        <s v=" BILLOT-PIG " u="1"/>
        <s v=" PRODUC_003 " u="1"/>
      </sharedItems>
    </cacheField>
    <cacheField name="Unité de compilation" numFmtId="0">
      <sharedItems containsBlank="1" count="25">
        <s v=" 041003386000244014 "/>
        <s v=" 041003392000244016 "/>
        <s v=" 041003386000244023 "/>
        <m/>
        <s v=" 041003392000244025 " u="1"/>
        <s v=" 041003385000244024 " u="1"/>
        <s v=" 041003445011928013 " u="1"/>
        <s v=" 041003508011928017 " u="1"/>
        <s v=" 041003509011928016 " u="1"/>
        <s v=" 041003537011928012 " u="1"/>
        <s v=" 041003384000244016 " u="1"/>
        <s v=" 2324_REME_0000_043 " u="1"/>
        <s v=" 2324_REME_0000_060 " u="1"/>
        <s v=" 041003387000244013 " u="1"/>
        <s v=" 041003390000244018 " u="1"/>
        <s v=" 041003393000244015 " u="1"/>
        <s v=" 041003391000244026 " u="1"/>
        <s v=" 041003446011928012 " u="1"/>
        <s v=" 041003385000244033 " u="1"/>
        <s v=" 041003391000244035 " u="1"/>
        <s v=" 041003394000244014 " u="1"/>
        <s v=" 041003395000244013 " u="1"/>
        <s v=" 041003536011928013 " u="1"/>
        <s v=" 041003534011928015 " u="1"/>
        <s v=" GROUPE DPM " u="1"/>
      </sharedItems>
    </cacheField>
    <cacheField name="Type de provenance" numFmtId="0">
      <sharedItems containsBlank="1"/>
    </cacheField>
    <cacheField name="No. pesée" numFmtId="0">
      <sharedItems containsBlank="1"/>
    </cacheField>
    <cacheField name="No. billet" numFmtId="0">
      <sharedItems containsString="0" containsBlank="1" containsNumber="1" containsInteger="1" minValue="5423012509" maxValue="5553004320"/>
    </cacheField>
    <cacheField name="Masse nette" numFmtId="1">
      <sharedItems containsString="0" containsBlank="1" containsNumber="1" containsInteger="1" minValue="36640" maxValue="43380"/>
    </cacheField>
    <cacheField name="Facteur" numFmtId="166">
      <sharedItems containsString="0" containsBlank="1" containsNumber="1" minValue="729.81874800000003" maxValue="1345" count="30">
        <n v="835.59734800000001"/>
        <n v="877.22096799999997"/>
        <m/>
        <n v="839.70166800000004" u="1"/>
        <n v="845.55264399999999" u="1"/>
        <n v="932.88937299999998" u="1"/>
        <n v="900" u="1"/>
        <n v="850" u="1"/>
        <n v="858.83008900000004" u="1"/>
        <n v="785.94162700000004" u="1"/>
        <n v="729.81874800000003" u="1"/>
        <n v="878.14904000000001" u="1"/>
        <n v="813.70669899999996" u="1"/>
        <n v="795.76265899999999" u="1"/>
        <n v="827.43559300000004" u="1"/>
        <n v="914.47585500000002" u="1"/>
        <n v="883.81681200000003" u="1"/>
        <n v="820.13149399999998" u="1"/>
        <n v="843.51722600000005" u="1"/>
        <n v="919.97636699999998" u="1"/>
        <n v="825.07029999999997" u="1"/>
        <n v="810.87309700000003" u="1"/>
        <n v="817.38799400000005" u="1"/>
        <n v="866.56618300000002" u="1"/>
        <n v="835.80037000000004" u="1"/>
        <n v="881.57417399999997" u="1"/>
        <n v="873.68678899999998" u="1"/>
        <n v="919.92713000000003" u="1"/>
        <n v="816.98373900000001" u="1"/>
        <n v="1345" u="1"/>
      </sharedItems>
    </cacheField>
    <cacheField name="Volume" numFmtId="2">
      <sharedItems containsString="0" containsBlank="1" containsNumber="1" minValue="41.768267000000002" maxValue="51.484127000000001"/>
    </cacheField>
    <cacheField name="Entrepreneur" numFmtId="0">
      <sharedItems containsBlank="1" containsMixedTypes="1" containsNumber="1" containsInteger="1" minValue="52960" maxValue="52960" count="3">
        <s v="Forelie"/>
        <m/>
        <n v="52960" u="1"/>
      </sharedItems>
    </cacheField>
    <cacheField name="Type volume" numFmtId="0">
      <sharedItems containsBlank="1"/>
    </cacheField>
    <cacheField name="Secteur" numFmtId="0">
      <sharedItems containsBlank="1" count="15">
        <s v="PARROT_FORELIE "/>
        <s v="RUISSEAU MOULIN_FORELIE "/>
        <m/>
        <s v="TROUVE chf_FORELIE " u="1"/>
        <s v="ECARTANT_MCMV " u="1"/>
        <s v="PRIMEVERES BMMB_CHB " u="1"/>
        <s v="MONTAGNE BMMB_CHB " u="1"/>
        <s v="BMMB MAT_PSE " u="1"/>
        <s v="RANSIT GA 43-52 SITE VALLIERE " u="1"/>
        <s v="BONNET_FORELIE " u="1"/>
        <s v="HANNETONS BMMB_MCMV " u="1"/>
        <s v="CLOVER_CHB " u="1"/>
        <s v="STIPES_FORET PROXIMITE " u="1"/>
        <s v="BMMB SHEA_FORET PROXIMITE " u="1"/>
        <s v="" u="1"/>
      </sharedItems>
    </cacheField>
    <cacheField name="Projet" numFmtId="0">
      <sharedItems containsBlank="1"/>
    </cacheField>
    <cacheField name="Validateur" numFmtId="0">
      <sharedItems containsBlank="1"/>
    </cacheField>
    <cacheField name="no_Aut" numFmtId="0">
      <sharedItems containsString="0" containsBlank="1" containsNumber="1" containsInteger="1" minValue="352" maxValue="456" count="8">
        <n v="453"/>
        <n v="454"/>
        <m/>
        <n v="449" u="1"/>
        <n v="452" u="1"/>
        <n v="352" u="1"/>
        <n v="456" u="1"/>
        <n v="451" u="1"/>
      </sharedItems>
    </cacheField>
    <cacheField name="info producteur" numFmtId="0">
      <sharedItems containsBlank="1"/>
    </cacheField>
    <cacheField name="Faconnage" numFmtId="0">
      <sharedItems containsBlank="1"/>
    </cacheField>
    <cacheField name="Essence" numFmtId="0">
      <sharedItems containsBlank="1"/>
    </cacheField>
    <cacheField name="UA" numFmtId="0">
      <sharedItems containsBlank="1"/>
    </cacheField>
    <cacheField name="SFI" numFmtId="0">
      <sharedItems containsBlank="1"/>
    </cacheField>
    <cacheField name="Période" numFmtId="0">
      <sharedItems containsString="0" containsBlank="1" containsNumber="1" containsInteger="1" minValue="12" maxValue="12"/>
    </cacheField>
    <cacheField name="MOIS" numFmtId="0">
      <sharedItems containsString="0" containsBlank="1" containsNumber="1" containsInteger="1" minValue="3" maxValue="3"/>
    </cacheField>
    <cacheField name="semaine fnissant" numFmtId="14">
      <sharedItems containsNonDate="0" containsDate="1" containsString="0" containsBlank="1" minDate="2024-03-16T00:00:00" maxDate="2024-03-17T00:00:00"/>
    </cacheField>
    <cacheField name="semaine #" numFmtId="0">
      <sharedItems containsString="0" containsBlank="1" containsNumber="1" containsInteger="1" minValue="1" maxValue="53" count="23">
        <n v="51"/>
        <m/>
        <n v="52" u="1"/>
        <n v="53" u="1"/>
        <n v="1" u="1"/>
        <n v="25" u="1"/>
        <n v="2" u="1"/>
        <n v="3" u="1"/>
        <n v="4" u="1"/>
        <n v="5" u="1"/>
        <n v="6" u="1"/>
        <n v="7" u="1"/>
        <n v="8" u="1"/>
        <n v="9" u="1"/>
        <n v="10" u="1"/>
        <n v="11" u="1"/>
        <n v="12" u="1"/>
        <n v="13" u="1"/>
        <n v="14" u="1"/>
        <n v="15" u="1"/>
        <n v="16" u="1"/>
        <n v="17" u="1"/>
        <n v="18" u="1"/>
      </sharedItems>
    </cacheField>
    <cacheField name="Volume (m³s)" numFmtId="0" formula="#NAME?/1000*1.15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m/>
    <m/>
    <m/>
    <m/>
    <m/>
    <m/>
    <m/>
    <x v="0"/>
    <m/>
    <x v="0"/>
    <x v="0"/>
    <x v="0"/>
    <s v=""/>
    <s v=""/>
    <m/>
    <x v="0"/>
    <x v="0"/>
    <x v="0"/>
    <x v="0"/>
    <x v="0"/>
    <x v="0"/>
    <n v="1"/>
    <m/>
    <x v="0"/>
    <m/>
  </r>
  <r>
    <x v="0"/>
    <m/>
    <m/>
    <m/>
    <m/>
    <m/>
    <m/>
    <m/>
    <x v="0"/>
    <m/>
    <x v="0"/>
    <x v="0"/>
    <x v="0"/>
    <s v=""/>
    <s v=""/>
    <m/>
    <x v="0"/>
    <x v="0"/>
    <x v="0"/>
    <x v="0"/>
    <x v="0"/>
    <x v="0"/>
    <n v="1"/>
    <m/>
    <x v="0"/>
    <m/>
  </r>
  <r>
    <x v="0"/>
    <m/>
    <m/>
    <m/>
    <m/>
    <m/>
    <m/>
    <m/>
    <x v="0"/>
    <m/>
    <x v="0"/>
    <x v="0"/>
    <x v="0"/>
    <s v=""/>
    <s v=""/>
    <m/>
    <x v="0"/>
    <x v="0"/>
    <x v="0"/>
    <x v="0"/>
    <x v="0"/>
    <x v="0"/>
    <n v="1"/>
    <m/>
    <x v="0"/>
    <m/>
  </r>
  <r>
    <x v="0"/>
    <m/>
    <m/>
    <m/>
    <m/>
    <m/>
    <m/>
    <m/>
    <x v="0"/>
    <m/>
    <x v="0"/>
    <x v="0"/>
    <x v="0"/>
    <s v=""/>
    <s v=""/>
    <m/>
    <x v="0"/>
    <x v="0"/>
    <x v="0"/>
    <x v="0"/>
    <x v="0"/>
    <x v="0"/>
    <n v="1"/>
    <m/>
    <x v="0"/>
    <m/>
  </r>
  <r>
    <x v="0"/>
    <m/>
    <m/>
    <m/>
    <m/>
    <m/>
    <m/>
    <m/>
    <x v="0"/>
    <m/>
    <x v="0"/>
    <x v="0"/>
    <x v="0"/>
    <s v=""/>
    <s v=""/>
    <m/>
    <x v="0"/>
    <x v="0"/>
    <x v="0"/>
    <x v="0"/>
    <x v="0"/>
    <x v="0"/>
    <n v="1"/>
    <m/>
    <x v="0"/>
    <m/>
  </r>
  <r>
    <x v="0"/>
    <m/>
    <m/>
    <m/>
    <m/>
    <m/>
    <m/>
    <m/>
    <x v="0"/>
    <m/>
    <x v="0"/>
    <x v="0"/>
    <x v="0"/>
    <s v=""/>
    <s v=""/>
    <m/>
    <x v="0"/>
    <x v="0"/>
    <x v="0"/>
    <x v="0"/>
    <x v="0"/>
    <x v="0"/>
    <n v="1"/>
    <m/>
    <x v="0"/>
    <m/>
  </r>
  <r>
    <x v="0"/>
    <m/>
    <m/>
    <m/>
    <m/>
    <m/>
    <m/>
    <m/>
    <x v="0"/>
    <m/>
    <x v="0"/>
    <x v="0"/>
    <x v="0"/>
    <s v=""/>
    <s v=""/>
    <m/>
    <x v="0"/>
    <x v="0"/>
    <x v="0"/>
    <x v="0"/>
    <x v="0"/>
    <x v="0"/>
    <n v="1"/>
    <m/>
    <x v="0"/>
    <m/>
  </r>
  <r>
    <x v="0"/>
    <m/>
    <m/>
    <m/>
    <m/>
    <m/>
    <m/>
    <m/>
    <x v="0"/>
    <m/>
    <x v="0"/>
    <x v="0"/>
    <x v="0"/>
    <s v=""/>
    <s v=""/>
    <m/>
    <x v="0"/>
    <x v="0"/>
    <x v="0"/>
    <x v="0"/>
    <x v="0"/>
    <x v="0"/>
    <n v="1"/>
    <m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m/>
    <m/>
    <m/>
    <m/>
    <m/>
    <m/>
    <m/>
    <m/>
    <m/>
    <m/>
    <x v="0"/>
    <m/>
    <n v="0"/>
    <s v=""/>
    <s v="Prive"/>
    <s v="Prive"/>
    <s v="En contrôle"/>
    <x v="0"/>
    <x v="0"/>
    <s v="Privé"/>
    <s v="non"/>
    <x v="0"/>
    <d v="2023-04-03T00:00:00"/>
    <x v="0"/>
    <m/>
  </r>
  <r>
    <m/>
    <m/>
    <m/>
    <m/>
    <m/>
    <m/>
    <m/>
    <m/>
    <m/>
    <m/>
    <x v="0"/>
    <m/>
    <n v="0"/>
    <s v=""/>
    <s v="Prive"/>
    <s v="Prive"/>
    <s v="En contrôle"/>
    <x v="0"/>
    <x v="0"/>
    <s v="Privé"/>
    <s v="non"/>
    <x v="0"/>
    <d v="2023-04-03T00:00:00"/>
    <x v="0"/>
    <m/>
  </r>
  <r>
    <m/>
    <m/>
    <m/>
    <m/>
    <m/>
    <m/>
    <m/>
    <m/>
    <m/>
    <m/>
    <x v="0"/>
    <m/>
    <n v="0"/>
    <s v=""/>
    <s v="Prive"/>
    <s v="Prive"/>
    <s v="En contrôle"/>
    <x v="0"/>
    <x v="0"/>
    <s v="Privé"/>
    <s v="non"/>
    <x v="0"/>
    <d v="2023-04-03T00:00:00"/>
    <x v="0"/>
    <m/>
  </r>
  <r>
    <m/>
    <m/>
    <m/>
    <m/>
    <m/>
    <m/>
    <m/>
    <m/>
    <m/>
    <m/>
    <x v="0"/>
    <m/>
    <n v="0"/>
    <s v=""/>
    <s v="Prive"/>
    <s v="Prive"/>
    <s v="En contrôle"/>
    <x v="0"/>
    <x v="0"/>
    <s v="Privé"/>
    <s v="non"/>
    <x v="0"/>
    <d v="2023-04-03T00:00:00"/>
    <x v="0"/>
    <m/>
  </r>
  <r>
    <m/>
    <m/>
    <m/>
    <m/>
    <m/>
    <m/>
    <m/>
    <m/>
    <m/>
    <m/>
    <x v="0"/>
    <m/>
    <n v="0"/>
    <s v=""/>
    <s v="Prive"/>
    <s v="Prive"/>
    <s v="En contrôle"/>
    <x v="0"/>
    <x v="0"/>
    <s v="Privé"/>
    <s v="non"/>
    <x v="0"/>
    <d v="2023-04-03T00:00:00"/>
    <x v="0"/>
    <m/>
  </r>
  <r>
    <m/>
    <m/>
    <m/>
    <m/>
    <m/>
    <m/>
    <m/>
    <m/>
    <m/>
    <m/>
    <x v="0"/>
    <m/>
    <n v="0"/>
    <s v=""/>
    <s v="Prive"/>
    <s v="Prive"/>
    <s v="En contrôle"/>
    <x v="0"/>
    <x v="0"/>
    <s v="Privé"/>
    <s v="non"/>
    <x v="0"/>
    <d v="2023-04-03T00:00:00"/>
    <x v="0"/>
    <m/>
  </r>
  <r>
    <m/>
    <m/>
    <m/>
    <m/>
    <m/>
    <m/>
    <m/>
    <m/>
    <m/>
    <m/>
    <x v="0"/>
    <m/>
    <n v="0"/>
    <s v=""/>
    <s v="Prive"/>
    <s v="Prive"/>
    <s v="En contrôle"/>
    <x v="0"/>
    <x v="0"/>
    <s v="Privé"/>
    <s v="non"/>
    <x v="0"/>
    <d v="2023-04-03T00:00:00"/>
    <x v="0"/>
    <m/>
  </r>
  <r>
    <m/>
    <m/>
    <m/>
    <m/>
    <m/>
    <m/>
    <m/>
    <m/>
    <m/>
    <m/>
    <x v="0"/>
    <m/>
    <n v="0"/>
    <s v=""/>
    <s v="Prive"/>
    <s v="Prive"/>
    <s v="En contrôle"/>
    <x v="0"/>
    <x v="0"/>
    <s v="Privé"/>
    <s v="non"/>
    <x v="0"/>
    <d v="2023-04-03T00:00:00"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55">
  <r>
    <x v="0"/>
    <x v="0"/>
    <x v="0"/>
    <x v="0"/>
    <s v=" SR-FORELIE_RESINEUX"/>
    <s v="SR0903075"/>
    <n v="5423012511"/>
    <n v="42330"/>
    <x v="0"/>
    <n v="50.658369999999998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077"/>
    <n v="5423012512"/>
    <n v="40130"/>
    <x v="0"/>
    <n v="48.025523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095"/>
    <n v="5553004298"/>
    <n v="38430"/>
    <x v="0"/>
    <n v="45.991050000000001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09"/>
    <n v="5423012518"/>
    <n v="37530"/>
    <x v="0"/>
    <n v="44.913975999999998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18"/>
    <n v="5423012516"/>
    <n v="39630"/>
    <x v="0"/>
    <n v="47.427149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21"/>
    <n v="5553004301"/>
    <n v="39120"/>
    <x v="0"/>
    <n v="46.816806999999997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26"/>
    <n v="5423012522"/>
    <n v="38000"/>
    <x v="0"/>
    <n v="45.476447999999998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29"/>
    <n v="5423012523"/>
    <n v="42920"/>
    <x v="0"/>
    <n v="51.364452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34"/>
    <n v="5423012525"/>
    <n v="40550"/>
    <x v="0"/>
    <n v="48.528157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37"/>
    <n v="5423012526"/>
    <n v="41080"/>
    <x v="0"/>
    <n v="49.162433999999998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38"/>
    <n v="5423012527"/>
    <n v="37930"/>
    <x v="0"/>
    <n v="45.392676000000002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39"/>
    <n v="5553004305"/>
    <n v="40510"/>
    <x v="0"/>
    <n v="48.480286999999997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86"/>
    <n v="5423012529"/>
    <n v="39610"/>
    <x v="0"/>
    <n v="47.403213999999998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197"/>
    <n v="5423012532"/>
    <n v="40170"/>
    <x v="0"/>
    <n v="48.073393000000003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201"/>
    <n v="5423012533"/>
    <n v="41640"/>
    <x v="0"/>
    <n v="49.832613000000002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205"/>
    <n v="5423012534"/>
    <n v="43020"/>
    <x v="0"/>
    <n v="51.484127000000001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218"/>
    <n v="5423012538"/>
    <n v="40440"/>
    <x v="0"/>
    <n v="48.396515000000001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241"/>
    <n v="5553004316"/>
    <n v="39930"/>
    <x v="0"/>
    <n v="47.786172999999998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244"/>
    <n v="5423012543"/>
    <n v="41870"/>
    <x v="0"/>
    <n v="50.107866000000001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281"/>
    <n v="5423012536"/>
    <n v="39990"/>
    <x v="0"/>
    <n v="47.857978000000003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0"/>
    <x v="0"/>
    <s v=" SR-FORELIE_RESINEUX"/>
    <s v="SR0903293"/>
    <n v="5553004320"/>
    <n v="41350"/>
    <x v="0"/>
    <n v="49.485556000000003"/>
    <x v="0"/>
    <s v="GA"/>
    <x v="0"/>
    <s v=" 041003386"/>
    <s v="453"/>
    <x v="0"/>
    <s v="SAI-FM/CoC - 001944"/>
    <s v=" BILLOT"/>
    <s v="EPN"/>
    <s v="42-51"/>
    <s v="BNQ-SFI-47488-1"/>
    <n v="12"/>
    <n v="3"/>
    <d v="2024-03-16T00:00:00"/>
    <x v="0"/>
  </r>
  <r>
    <x v="0"/>
    <x v="0"/>
    <x v="1"/>
    <x v="1"/>
    <s v=" SR-FORELIE_RESINEUX"/>
    <s v="SR0903073"/>
    <n v="5423012509"/>
    <n v="40020"/>
    <x v="1"/>
    <n v="45.621344000000001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074"/>
    <n v="5423012510"/>
    <n v="38560"/>
    <x v="1"/>
    <n v="43.956997000000001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115"/>
    <n v="5423012520"/>
    <n v="36640"/>
    <x v="1"/>
    <n v="41.768267000000002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116"/>
    <n v="5423012519"/>
    <n v="37950"/>
    <x v="1"/>
    <n v="43.261619000000003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122"/>
    <n v="5423012521"/>
    <n v="40720"/>
    <x v="1"/>
    <n v="46.419319000000002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124"/>
    <n v="5553004302"/>
    <n v="41780"/>
    <x v="1"/>
    <n v="47.627679999999998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135"/>
    <n v="5423012524"/>
    <n v="42150"/>
    <x v="1"/>
    <n v="48.049467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136"/>
    <n v="5553004304"/>
    <n v="39810"/>
    <x v="1"/>
    <n v="45.381951999999998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142"/>
    <n v="5553004306"/>
    <n v="38400"/>
    <x v="1"/>
    <n v="43.774602999999999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231"/>
    <n v="5423012537"/>
    <n v="42290"/>
    <x v="1"/>
    <n v="48.209060999999998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269"/>
    <n v="5553004319"/>
    <n v="41360"/>
    <x v="1"/>
    <n v="47.148895000000003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337"/>
    <n v="5423012542"/>
    <n v="43380"/>
    <x v="1"/>
    <n v="49.451622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0"/>
    <x v="1"/>
    <x v="1"/>
    <s v=" SR-FORELIE_RESINEUX"/>
    <s v="SR0903339"/>
    <n v="5423012541"/>
    <n v="40420"/>
    <x v="1"/>
    <n v="46.077328999999999"/>
    <x v="0"/>
    <s v="GA"/>
    <x v="0"/>
    <s v=" 041003392"/>
    <s v="453"/>
    <x v="0"/>
    <s v="SAI-FM/CoC - 001944"/>
    <s v=" BILLOT"/>
    <s v="SAB"/>
    <s v="42-51"/>
    <s v="BNQ-SFI-47488-1"/>
    <n v="12"/>
    <n v="3"/>
    <d v="2024-03-16T00:00:00"/>
    <x v="0"/>
  </r>
  <r>
    <x v="0"/>
    <x v="1"/>
    <x v="0"/>
    <x v="2"/>
    <s v=" SR-FORELIE_RESINEUX"/>
    <s v="SR0903119"/>
    <n v="5482013378"/>
    <n v="41570"/>
    <x v="0"/>
    <n v="49.748840999999999"/>
    <x v="0"/>
    <s v="GA"/>
    <x v="1"/>
    <s v=" 041003386"/>
    <s v="454"/>
    <x v="1"/>
    <s v="SAI-FM/CoC - 001944"/>
    <s v=" BILLOT"/>
    <s v="EPN"/>
    <s v="42-51"/>
    <s v="BNQ-SFI-47488-1"/>
    <n v="12"/>
    <n v="3"/>
    <d v="2024-03-16T00:00:00"/>
    <x v="0"/>
  </r>
  <r>
    <x v="0"/>
    <x v="1"/>
    <x v="0"/>
    <x v="2"/>
    <s v=" SR-FORELIE_RESINEUX"/>
    <s v="SR0903128"/>
    <n v="5482013379"/>
    <n v="39920"/>
    <x v="0"/>
    <n v="47.774206"/>
    <x v="0"/>
    <s v="GA"/>
    <x v="1"/>
    <s v=" 041003386"/>
    <s v="454"/>
    <x v="1"/>
    <s v="SAI-FM/CoC - 001944"/>
    <s v=" BILLOT"/>
    <s v="EPN"/>
    <s v="42-51"/>
    <s v="BNQ-SFI-47488-1"/>
    <n v="12"/>
    <n v="3"/>
    <d v="2024-03-16T00:00:00"/>
    <x v="0"/>
  </r>
  <r>
    <x v="0"/>
    <x v="1"/>
    <x v="0"/>
    <x v="2"/>
    <s v=" SR-FORELIE_RESINEUX"/>
    <s v="SR0903130"/>
    <n v="5482013380"/>
    <n v="42880"/>
    <x v="0"/>
    <n v="51.316581999999997"/>
    <x v="0"/>
    <s v="GA"/>
    <x v="1"/>
    <s v=" 041003386"/>
    <s v="454"/>
    <x v="1"/>
    <s v="SAI-FM/CoC - 001944"/>
    <s v=" BILLOT"/>
    <s v="EPN"/>
    <s v="42-51"/>
    <s v="BNQ-SFI-47488-1"/>
    <n v="12"/>
    <n v="3"/>
    <d v="2024-03-16T00:00:00"/>
    <x v="0"/>
  </r>
  <r>
    <x v="0"/>
    <x v="1"/>
    <x v="0"/>
    <x v="2"/>
    <s v=" SR-FORELIE_RESINEUX"/>
    <s v="SR0903131"/>
    <n v="5482013381"/>
    <n v="39340"/>
    <x v="0"/>
    <n v="47.080091000000003"/>
    <x v="0"/>
    <s v="GA"/>
    <x v="1"/>
    <s v=" 041003386"/>
    <s v="454"/>
    <x v="1"/>
    <s v="SAI-FM/CoC - 001944"/>
    <s v=" BILLOT"/>
    <s v="EPN"/>
    <s v="42-51"/>
    <s v="BNQ-SFI-47488-1"/>
    <n v="12"/>
    <n v="3"/>
    <d v="2024-03-16T00:00:00"/>
    <x v="0"/>
  </r>
  <r>
    <x v="0"/>
    <x v="1"/>
    <x v="0"/>
    <x v="2"/>
    <s v=" SR-FORELIE_RESINEUX"/>
    <s v="SR0903188"/>
    <n v="5482013386"/>
    <n v="38330"/>
    <x v="0"/>
    <n v="45.871375"/>
    <x v="0"/>
    <s v="GA"/>
    <x v="1"/>
    <s v=" 041003386"/>
    <s v="454"/>
    <x v="1"/>
    <s v="SAI-FM/CoC - 001944"/>
    <s v=" BILLOT"/>
    <s v="EPN"/>
    <s v="42-51"/>
    <s v="BNQ-SFI-47488-1"/>
    <n v="12"/>
    <n v="3"/>
    <d v="2024-03-16T00:00:00"/>
    <x v="0"/>
  </r>
  <r>
    <x v="0"/>
    <x v="1"/>
    <x v="0"/>
    <x v="2"/>
    <s v=" SR-FORELIE_RESINEUX"/>
    <s v="SR0903190"/>
    <n v="5482013387"/>
    <n v="38510"/>
    <x v="0"/>
    <n v="46.086790000000001"/>
    <x v="0"/>
    <s v="GA"/>
    <x v="1"/>
    <s v=" 041003386"/>
    <s v="454"/>
    <x v="1"/>
    <s v="SAI-FM/CoC - 001944"/>
    <s v=" BILLOT"/>
    <s v="EPN"/>
    <s v="42-51"/>
    <s v="BNQ-SFI-47488-1"/>
    <n v="12"/>
    <n v="3"/>
    <d v="2024-03-16T00:00:00"/>
    <x v="0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  <r>
    <x v="1"/>
    <x v="2"/>
    <x v="2"/>
    <x v="3"/>
    <m/>
    <m/>
    <m/>
    <m/>
    <x v="2"/>
    <m/>
    <x v="1"/>
    <m/>
    <x v="2"/>
    <m/>
    <m/>
    <x v="2"/>
    <m/>
    <m/>
    <m/>
    <m/>
    <m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CBEB9A-8426-4A9E-9660-8E51D48F1DA7}" name="Tableau croisé dynamique1" cacheId="1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4:E7" firstHeaderRow="1" firstDataRow="2" firstDataCol="3"/>
  <pivotFields count="27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4">
        <item x="0"/>
        <item m="1" x="1"/>
        <item m="1" x="2"/>
        <item m="1" x="3"/>
      </items>
    </pivotField>
    <pivotField compact="0" outline="0" showAll="0"/>
    <pivotField compact="0" outline="0" showAll="0"/>
    <pivotField axis="axisRow" compact="0" outline="0" showAll="0" defaultSubtotal="0">
      <items count="6">
        <item x="0"/>
        <item m="1" x="4"/>
        <item m="1" x="1"/>
        <item m="1" x="3"/>
        <item m="1" x="5"/>
        <item m="1" x="2"/>
      </items>
    </pivotField>
    <pivotField axis="axisRow" compact="0" outline="0" showAll="0">
      <items count="5">
        <item x="0"/>
        <item m="1" x="3"/>
        <item m="1" x="2"/>
        <item m="1" x="1"/>
        <item t="default"/>
      </items>
    </pivotField>
    <pivotField axis="axisCol" compact="0" outline="0" showAll="0">
      <items count="13">
        <item x="0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t="default"/>
      </items>
    </pivotField>
    <pivotField compact="0" outline="0" showAll="0"/>
    <pivotField compact="0" numFmtId="14" outline="0" showAll="0"/>
    <pivotField compact="0" outline="0" showAll="0"/>
    <pivotField compact="0" outline="0" showAll="0"/>
    <pivotField compact="0" outline="0" dragToRow="0" dragToCol="0" dragToPage="0" showAll="0" defaultSubtotal="0"/>
  </pivotFields>
  <rowFields count="3">
    <field x="19"/>
    <field x="16"/>
    <field x="20"/>
  </rowFields>
  <rowItems count="2">
    <i>
      <x/>
      <x/>
      <x/>
    </i>
    <i t="grand">
      <x/>
    </i>
  </rowItems>
  <colFields count="1">
    <field x="21"/>
  </colFields>
  <colItems count="2">
    <i>
      <x/>
    </i>
    <i t="grand">
      <x/>
    </i>
  </colItems>
  <dataFields count="1">
    <dataField name="Somme de Volume" fld="9" baseField="0" baseItem="0" numFmtId="1"/>
  </dataFields>
  <formats count="24">
    <format dxfId="938">
      <pivotArea dataOnly="0" labelOnly="1" outline="0" fieldPosition="0">
        <references count="2">
          <reference field="16" count="1">
            <x v="0"/>
          </reference>
          <reference field="19" count="1" selected="0">
            <x v="0"/>
          </reference>
        </references>
      </pivotArea>
    </format>
    <format dxfId="937">
      <pivotArea outline="0" collapsedLevelsAreSubtotals="1" fieldPosition="0"/>
    </format>
    <format dxfId="936">
      <pivotArea type="all" dataOnly="0" outline="0" fieldPosition="0"/>
    </format>
    <format dxfId="935">
      <pivotArea outline="0" collapsedLevelsAreSubtotals="1" fieldPosition="0"/>
    </format>
    <format dxfId="934">
      <pivotArea type="origin" dataOnly="0" labelOnly="1" outline="0" fieldPosition="0"/>
    </format>
    <format dxfId="933">
      <pivotArea field="21" type="button" dataOnly="0" labelOnly="1" outline="0" axis="axisCol" fieldPosition="0"/>
    </format>
    <format dxfId="932">
      <pivotArea type="topRight" dataOnly="0" labelOnly="1" outline="0" fieldPosition="0"/>
    </format>
    <format dxfId="931">
      <pivotArea field="19" type="button" dataOnly="0" labelOnly="1" outline="0" axis="axisRow" fieldPosition="0"/>
    </format>
    <format dxfId="930">
      <pivotArea field="16" type="button" dataOnly="0" labelOnly="1" outline="0" axis="axisRow" fieldPosition="1"/>
    </format>
    <format dxfId="929">
      <pivotArea field="20" type="button" dataOnly="0" labelOnly="1" outline="0" axis="axisRow" fieldPosition="2"/>
    </format>
    <format dxfId="928">
      <pivotArea dataOnly="0" labelOnly="1" outline="0" fieldPosition="0">
        <references count="1">
          <reference field="19" count="0"/>
        </references>
      </pivotArea>
    </format>
    <format dxfId="927">
      <pivotArea dataOnly="0" labelOnly="1" grandRow="1" outline="0" fieldPosition="0"/>
    </format>
    <format dxfId="926">
      <pivotArea dataOnly="0" labelOnly="1" outline="0" fieldPosition="0">
        <references count="2">
          <reference field="16" count="1">
            <x v="3"/>
          </reference>
          <reference field="19" count="1" selected="0">
            <x v="1"/>
          </reference>
        </references>
      </pivotArea>
    </format>
    <format dxfId="925">
      <pivotArea dataOnly="0" labelOnly="1" outline="0" fieldPosition="0">
        <references count="2">
          <reference field="16" count="1">
            <x v="1"/>
          </reference>
          <reference field="19" count="1" selected="0">
            <x v="2"/>
          </reference>
        </references>
      </pivotArea>
    </format>
    <format dxfId="924">
      <pivotArea dataOnly="0" labelOnly="1" outline="0" fieldPosition="0">
        <references count="2">
          <reference field="16" count="1">
            <x v="2"/>
          </reference>
          <reference field="19" count="1" selected="0">
            <x v="3"/>
          </reference>
        </references>
      </pivotArea>
    </format>
    <format dxfId="923">
      <pivotArea dataOnly="0" labelOnly="1" outline="0" fieldPosition="0">
        <references count="2">
          <reference field="16" count="1">
            <x v="1"/>
          </reference>
          <reference field="19" count="1" selected="0">
            <x v="4"/>
          </reference>
        </references>
      </pivotArea>
    </format>
    <format dxfId="922">
      <pivotArea dataOnly="0" labelOnly="1" outline="0" fieldPosition="0">
        <references count="2">
          <reference field="16" count="1">
            <x v="2"/>
          </reference>
          <reference field="19" count="1" selected="0">
            <x v="5"/>
          </reference>
        </references>
      </pivotArea>
    </format>
    <format dxfId="921">
      <pivotArea dataOnly="0" labelOnly="1" outline="0" fieldPosition="0">
        <references count="3">
          <reference field="16" count="1" selected="0">
            <x v="3"/>
          </reference>
          <reference field="19" count="1" selected="0">
            <x v="1"/>
          </reference>
          <reference field="20" count="1">
            <x v="1"/>
          </reference>
        </references>
      </pivotArea>
    </format>
    <format dxfId="920">
      <pivotArea dataOnly="0" labelOnly="1" outline="0" fieldPosition="0">
        <references count="3">
          <reference field="16" count="1" selected="0">
            <x v="1"/>
          </reference>
          <reference field="19" count="1" selected="0">
            <x v="2"/>
          </reference>
          <reference field="20" count="1">
            <x v="3"/>
          </reference>
        </references>
      </pivotArea>
    </format>
    <format dxfId="919">
      <pivotArea dataOnly="0" labelOnly="1" outline="0" fieldPosition="0">
        <references count="3">
          <reference field="16" count="1" selected="0">
            <x v="2"/>
          </reference>
          <reference field="19" count="1" selected="0">
            <x v="3"/>
          </reference>
          <reference field="20" count="1">
            <x v="2"/>
          </reference>
        </references>
      </pivotArea>
    </format>
    <format dxfId="918">
      <pivotArea dataOnly="0" labelOnly="1" outline="0" fieldPosition="0">
        <references count="3">
          <reference field="16" count="1" selected="0">
            <x v="1"/>
          </reference>
          <reference field="19" count="1" selected="0">
            <x v="4"/>
          </reference>
          <reference field="20" count="1">
            <x v="3"/>
          </reference>
        </references>
      </pivotArea>
    </format>
    <format dxfId="917">
      <pivotArea dataOnly="0" labelOnly="1" outline="0" fieldPosition="0">
        <references count="3">
          <reference field="16" count="1" selected="0">
            <x v="2"/>
          </reference>
          <reference field="19" count="1" selected="0">
            <x v="5"/>
          </reference>
          <reference field="20" count="1">
            <x v="2"/>
          </reference>
        </references>
      </pivotArea>
    </format>
    <format dxfId="916">
      <pivotArea dataOnly="0" labelOnly="1" outline="0" fieldPosition="0">
        <references count="1">
          <reference field="21" count="0"/>
        </references>
      </pivotArea>
    </format>
    <format dxfId="915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BADC0A-3C6B-462E-AE99-5A33F2EDC570}" name="Tableau croisé dynamique1" cacheId="1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4:E8" firstHeaderRow="1" firstDataRow="2" firstDataCol="2"/>
  <pivotFields count="27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dataField="1" compact="0" numFmtId="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/>
    <pivotField axis="axisRow" compact="0" outline="0" showAll="0">
      <items count="13">
        <item x="0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t="default"/>
      </items>
    </pivotField>
    <pivotField compact="0" outline="0" showAll="0"/>
    <pivotField compact="0" numFmtId="14" outline="0" showAll="0"/>
    <pivotField axis="axisRow" compact="0" outline="0" showAll="0">
      <items count="55">
        <item m="1" x="51"/>
        <item m="1" x="1"/>
        <item m="1" x="2"/>
        <item m="1" x="3"/>
        <item m="1" x="4"/>
        <item m="1" x="5"/>
        <item m="1" x="52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53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x="0"/>
        <item t="default"/>
      </items>
    </pivotField>
    <pivotField compact="0" outline="0" showAll="0"/>
    <pivotField dataField="1" compact="0" outline="0" dragToRow="0" dragToCol="0" dragToPage="0" showAll="0" defaultSubtotal="0"/>
  </pivotFields>
  <rowFields count="2">
    <field x="21"/>
    <field x="24"/>
  </rowFields>
  <rowItems count="3">
    <i>
      <x/>
      <x v="53"/>
    </i>
    <i t="default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Masse nette" fld="7" baseField="0" baseItem="0"/>
    <dataField name="Somme de facteur kg/m³" fld="26" baseField="0" baseItem="0"/>
    <dataField name="Somme de Volume" fld="9" baseField="0" baseItem="0"/>
  </dataFields>
  <formats count="30">
    <format dxfId="914">
      <pivotArea outline="0" collapsedLevelsAreSubtotals="1" fieldPosition="0"/>
    </format>
    <format dxfId="913">
      <pivotArea dataOnly="0" outline="0" fieldPosition="0">
        <references count="1">
          <reference field="4294967294" count="1">
            <x v="1"/>
          </reference>
        </references>
      </pivotArea>
    </format>
    <format dxfId="912">
      <pivotArea field="21" type="button" dataOnly="0" labelOnly="1" outline="0" axis="axisRow" fieldPosition="0"/>
    </format>
    <format dxfId="911">
      <pivotArea field="24" type="button" dataOnly="0" labelOnly="1" outline="0" axis="axisRow" fieldPosition="1"/>
    </format>
    <format dxfId="9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09">
      <pivotArea dataOnly="0" outline="0" fieldPosition="0">
        <references count="1">
          <reference field="4294967294" count="1">
            <x v="0"/>
          </reference>
        </references>
      </pivotArea>
    </format>
    <format dxfId="908">
      <pivotArea type="all" dataOnly="0" outline="0" fieldPosition="0"/>
    </format>
    <format dxfId="907">
      <pivotArea outline="0" collapsedLevelsAreSubtotals="1" fieldPosition="0"/>
    </format>
    <format dxfId="906">
      <pivotArea type="origin" dataOnly="0" labelOnly="1" outline="0" fieldPosition="0"/>
    </format>
    <format dxfId="905">
      <pivotArea field="-2" type="button" dataOnly="0" labelOnly="1" outline="0" axis="axisCol" fieldPosition="0"/>
    </format>
    <format dxfId="904">
      <pivotArea type="topRight" dataOnly="0" labelOnly="1" outline="0" fieldPosition="0"/>
    </format>
    <format dxfId="903">
      <pivotArea field="21" type="button" dataOnly="0" labelOnly="1" outline="0" axis="axisRow" fieldPosition="0"/>
    </format>
    <format dxfId="902">
      <pivotArea field="24" type="button" dataOnly="0" labelOnly="1" outline="0" axis="axisRow" fieldPosition="1"/>
    </format>
    <format dxfId="901">
      <pivotArea dataOnly="0" labelOnly="1" outline="0" fieldPosition="0">
        <references count="1">
          <reference field="21" count="0"/>
        </references>
      </pivotArea>
    </format>
    <format dxfId="900">
      <pivotArea dataOnly="0" labelOnly="1" outline="0" fieldPosition="0">
        <references count="1">
          <reference field="21" count="0" defaultSubtotal="1"/>
        </references>
      </pivotArea>
    </format>
    <format dxfId="899">
      <pivotArea dataOnly="0" labelOnly="1" grandRow="1" outline="0" fieldPosition="0"/>
    </format>
    <format dxfId="898">
      <pivotArea dataOnly="0" labelOnly="1" outline="0" fieldPosition="0">
        <references count="2">
          <reference field="21" count="1" selected="0">
            <x v="0"/>
          </reference>
          <reference field="24" count="4">
            <x v="1"/>
            <x v="2"/>
            <x v="3"/>
            <x v="4"/>
          </reference>
        </references>
      </pivotArea>
    </format>
    <format dxfId="897">
      <pivotArea dataOnly="0" labelOnly="1" outline="0" fieldPosition="0">
        <references count="2">
          <reference field="21" count="1" selected="0">
            <x v="1"/>
          </reference>
          <reference field="24" count="3">
            <x v="5"/>
            <x v="7"/>
            <x v="8"/>
          </reference>
        </references>
      </pivotArea>
    </format>
    <format dxfId="896">
      <pivotArea dataOnly="0" labelOnly="1" outline="0" fieldPosition="0">
        <references count="2">
          <reference field="21" count="1" selected="0">
            <x v="2"/>
          </reference>
          <reference field="24" count="5">
            <x v="8"/>
            <x v="9"/>
            <x v="10"/>
            <x v="11"/>
            <x v="12"/>
          </reference>
        </references>
      </pivotArea>
    </format>
    <format dxfId="895">
      <pivotArea dataOnly="0" labelOnly="1" outline="0" fieldPosition="0">
        <references count="2">
          <reference field="21" count="1" selected="0">
            <x v="3"/>
          </reference>
          <reference field="24" count="5">
            <x v="13"/>
            <x v="14"/>
            <x v="15"/>
            <x v="16"/>
            <x v="17"/>
          </reference>
        </references>
      </pivotArea>
    </format>
    <format dxfId="894">
      <pivotArea dataOnly="0" labelOnly="1" outline="0" fieldPosition="0">
        <references count="2">
          <reference field="21" count="1" selected="0">
            <x v="4"/>
          </reference>
          <reference field="24" count="5">
            <x v="17"/>
            <x v="18"/>
            <x v="19"/>
            <x v="20"/>
            <x v="21"/>
          </reference>
        </references>
      </pivotArea>
    </format>
    <format dxfId="893">
      <pivotArea dataOnly="0" labelOnly="1" outline="0" fieldPosition="0">
        <references count="2">
          <reference field="21" count="1" selected="0">
            <x v="5"/>
          </reference>
          <reference field="24" count="5">
            <x v="21"/>
            <x v="22"/>
            <x v="23"/>
            <x v="24"/>
            <x v="25"/>
          </reference>
        </references>
      </pivotArea>
    </format>
    <format dxfId="892">
      <pivotArea dataOnly="0" labelOnly="1" outline="0" fieldPosition="0">
        <references count="2">
          <reference field="21" count="1" selected="0">
            <x v="6"/>
          </reference>
          <reference field="24" count="5">
            <x v="26"/>
            <x v="27"/>
            <x v="28"/>
            <x v="29"/>
            <x v="30"/>
          </reference>
        </references>
      </pivotArea>
    </format>
    <format dxfId="891">
      <pivotArea dataOnly="0" labelOnly="1" outline="0" fieldPosition="0">
        <references count="2">
          <reference field="21" count="1" selected="0">
            <x v="7"/>
          </reference>
          <reference field="24" count="5">
            <x v="30"/>
            <x v="31"/>
            <x v="32"/>
            <x v="33"/>
            <x v="34"/>
          </reference>
        </references>
      </pivotArea>
    </format>
    <format dxfId="890">
      <pivotArea dataOnly="0" labelOnly="1" outline="0" fieldPosition="0">
        <references count="2">
          <reference field="21" count="1" selected="0">
            <x v="8"/>
          </reference>
          <reference field="24" count="4">
            <x v="34"/>
            <x v="35"/>
            <x v="36"/>
            <x v="37"/>
          </reference>
        </references>
      </pivotArea>
    </format>
    <format dxfId="889">
      <pivotArea dataOnly="0" labelOnly="1" outline="0" fieldPosition="0">
        <references count="2">
          <reference field="21" count="1" selected="0">
            <x v="9"/>
          </reference>
          <reference field="24" count="5">
            <x v="39"/>
            <x v="40"/>
            <x v="41"/>
            <x v="42"/>
            <x v="43"/>
          </reference>
        </references>
      </pivotArea>
    </format>
    <format dxfId="888">
      <pivotArea dataOnly="0" labelOnly="1" outline="0" fieldPosition="0">
        <references count="2">
          <reference field="21" count="1" selected="0">
            <x v="10"/>
          </reference>
          <reference field="24" count="5">
            <x v="43"/>
            <x v="44"/>
            <x v="45"/>
            <x v="46"/>
            <x v="47"/>
          </reference>
        </references>
      </pivotArea>
    </format>
    <format dxfId="887">
      <pivotArea dataOnly="0" labelOnly="1" outline="0" fieldPosition="0">
        <references count="2">
          <reference field="21" count="1" selected="0">
            <x v="11"/>
          </reference>
          <reference field="24" count="6">
            <x v="26"/>
            <x v="47"/>
            <x v="48"/>
            <x v="49"/>
            <x v="50"/>
            <x v="51"/>
          </reference>
        </references>
      </pivotArea>
    </format>
    <format dxfId="8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85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Dark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88DA09-905F-4309-BE75-792A9C530D32}" name="Tableau croisé dynamique2" cacheId="1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4:D6" firstHeaderRow="1" firstDataRow="2" firstDataCol="3" rowPageCount="1" colPageCount="1"/>
  <pivotFields count="27">
    <pivotField axis="axisRow" compact="0" outline="0" showAll="0" defaultSubtotal="0">
      <items count="4">
        <item m="1" x="2"/>
        <item m="1" x="1"/>
        <item m="1" x="3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numFmtId="2" outline="0" showAll="0"/>
    <pivotField axis="axisRow" compact="0" outline="0" showAll="0">
      <items count="12">
        <item m="1" x="3"/>
        <item m="1" x="2"/>
        <item m="1" x="7"/>
        <item m="1" x="1"/>
        <item m="1" x="4"/>
        <item m="1" x="6"/>
        <item m="1" x="5"/>
        <item m="1" x="8"/>
        <item m="1" x="10"/>
        <item m="1" x="9"/>
        <item x="0"/>
        <item t="default"/>
      </items>
    </pivotField>
    <pivotField axis="axisPage" compact="0" outline="0" multipleItemSelectionAllowed="1" showAll="0">
      <items count="5">
        <item h="1" m="1" x="2"/>
        <item m="1" x="1"/>
        <item m="1" x="3"/>
        <item h="1" x="0"/>
        <item t="default"/>
      </items>
    </pivotField>
    <pivotField compact="0" outline="0" showAll="0" defaultSubtotal="0">
      <items count="105">
        <item m="1" x="29"/>
        <item m="1" x="97"/>
        <item m="1" x="36"/>
        <item m="1" x="4"/>
        <item m="1" x="44"/>
        <item m="1" x="3"/>
        <item m="1" x="65"/>
        <item m="1" x="96"/>
        <item m="1" x="22"/>
        <item m="1" x="37"/>
        <item m="1" x="81"/>
        <item m="1" x="73"/>
        <item m="1" x="82"/>
        <item m="1" x="20"/>
        <item m="1" x="88"/>
        <item m="1" x="54"/>
        <item m="1" x="16"/>
        <item m="1" x="11"/>
        <item m="1" x="80"/>
        <item m="1" x="69"/>
        <item m="1" x="51"/>
        <item m="1" x="27"/>
        <item m="1" x="79"/>
        <item m="1" x="13"/>
        <item m="1" x="43"/>
        <item m="1" x="102"/>
        <item m="1" x="48"/>
        <item m="1" x="49"/>
        <item m="1" x="95"/>
        <item m="1" x="76"/>
        <item m="1" x="6"/>
        <item m="1" x="45"/>
        <item m="1" x="34"/>
        <item m="1" x="19"/>
        <item m="1" x="62"/>
        <item m="1" x="66"/>
        <item m="1" x="59"/>
        <item m="1" x="84"/>
        <item m="1" x="42"/>
        <item m="1" x="7"/>
        <item m="1" x="40"/>
        <item m="1" x="17"/>
        <item m="1" x="41"/>
        <item m="1" x="91"/>
        <item m="1" x="18"/>
        <item m="1" x="64"/>
        <item m="1" x="85"/>
        <item m="1" x="63"/>
        <item m="1" x="5"/>
        <item m="1" x="98"/>
        <item m="1" x="101"/>
        <item m="1" x="28"/>
        <item m="1" x="90"/>
        <item m="1" x="32"/>
        <item m="1" x="38"/>
        <item m="1" x="12"/>
        <item m="1" x="9"/>
        <item m="1" x="1"/>
        <item m="1" x="89"/>
        <item m="1" x="46"/>
        <item m="1" x="50"/>
        <item m="1" x="87"/>
        <item m="1" x="75"/>
        <item m="1" x="77"/>
        <item m="1" x="23"/>
        <item m="1" x="57"/>
        <item m="1" x="47"/>
        <item m="1" x="14"/>
        <item m="1" x="21"/>
        <item m="1" x="24"/>
        <item m="1" x="71"/>
        <item m="1" x="99"/>
        <item m="1" x="55"/>
        <item m="1" x="93"/>
        <item m="1" x="33"/>
        <item m="1" x="2"/>
        <item m="1" x="10"/>
        <item m="1" x="60"/>
        <item m="1" x="67"/>
        <item m="1" x="8"/>
        <item m="1" x="26"/>
        <item m="1" x="70"/>
        <item m="1" x="56"/>
        <item m="1" x="15"/>
        <item m="1" x="39"/>
        <item m="1" x="52"/>
        <item m="1" x="103"/>
        <item m="1" x="94"/>
        <item m="1" x="74"/>
        <item m="1" x="58"/>
        <item m="1" x="83"/>
        <item m="1" x="61"/>
        <item m="1" x="53"/>
        <item m="1" x="31"/>
        <item m="1" x="72"/>
        <item m="1" x="25"/>
        <item m="1" x="68"/>
        <item m="1" x="35"/>
        <item m="1" x="86"/>
        <item m="1" x="104"/>
        <item m="1" x="100"/>
        <item m="1" x="92"/>
        <item m="1" x="78"/>
        <item m="1" x="30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">
        <item m="1" x="1"/>
        <item m="1" x="2"/>
        <item x="0"/>
        <item t="default"/>
      </items>
    </pivotField>
    <pivotField axis="axisCol" compact="0" outline="0" showAll="0">
      <items count="5">
        <item m="1" x="1"/>
        <item m="1" x="3"/>
        <item m="1" x="2"/>
        <item x="0"/>
        <item t="default"/>
      </items>
    </pivotField>
    <pivotField axis="axisRow" compact="0" outline="0" showAll="0" defaultSubtotal="0">
      <items count="6">
        <item x="0"/>
        <item m="1" x="4"/>
        <item m="1" x="1"/>
        <item m="1" x="3"/>
        <item m="1" x="5"/>
        <item m="1" x="2"/>
      </items>
    </pivotField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outline="0" dragToRow="0" dragToCol="0" dragToPage="0" showAll="0" defaultSubtotal="0"/>
  </pivotFields>
  <rowFields count="3">
    <field x="10"/>
    <field x="0"/>
    <field x="19"/>
  </rowFields>
  <rowItems count="1">
    <i t="grand">
      <x/>
    </i>
  </rowItems>
  <colFields count="1">
    <field x="18"/>
  </colFields>
  <colItems count="1">
    <i t="grand">
      <x/>
    </i>
  </colItems>
  <pageFields count="1">
    <pageField fld="11" hier="-1"/>
  </pageFields>
  <dataFields count="1">
    <dataField name="Moyenne de Facteur" fld="8" subtotal="average" baseField="19" baseItem="2" numFmtId="170"/>
  </dataFields>
  <formats count="12">
    <format dxfId="884">
      <pivotArea outline="0" collapsedLevelsAreSubtotals="1" fieldPosition="0"/>
    </format>
    <format dxfId="883">
      <pivotArea type="all" dataOnly="0" outline="0" fieldPosition="0"/>
    </format>
    <format dxfId="882">
      <pivotArea outline="0" collapsedLevelsAreSubtotals="1" fieldPosition="0"/>
    </format>
    <format dxfId="881">
      <pivotArea type="origin" dataOnly="0" labelOnly="1" outline="0" fieldPosition="0"/>
    </format>
    <format dxfId="880">
      <pivotArea field="18" type="button" dataOnly="0" labelOnly="1" outline="0" axis="axisCol" fieldPosition="0"/>
    </format>
    <format dxfId="879">
      <pivotArea type="topRight" dataOnly="0" labelOnly="1" outline="0" fieldPosition="0"/>
    </format>
    <format dxfId="878">
      <pivotArea field="12" type="button" dataOnly="0" labelOnly="1" outline="0"/>
    </format>
    <format dxfId="877">
      <pivotArea field="17" type="button" dataOnly="0" labelOnly="1" outline="0"/>
    </format>
    <format dxfId="876">
      <pivotArea dataOnly="0" labelOnly="1" grandRow="1" outline="0" fieldPosition="0"/>
    </format>
    <format dxfId="875">
      <pivotArea dataOnly="0" labelOnly="1" outline="0" fieldPosition="0">
        <references count="1">
          <reference field="18" count="0"/>
        </references>
      </pivotArea>
    </format>
    <format dxfId="874">
      <pivotArea dataOnly="0" labelOnly="1" grandCol="1" outline="0" fieldPosition="0"/>
    </format>
    <format dxfId="87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6050A2-1135-48A5-9678-DAE68FEA68F3}" name="Tableau croisé dynamique2" cacheId="1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4:E6" firstHeaderRow="1" firstDataRow="2" firstDataCol="4" rowPageCount="1" colPageCount="1"/>
  <pivotFields count="27">
    <pivotField axis="axisRow" compact="0" outline="0" showAll="0">
      <items count="5">
        <item m="1" x="2"/>
        <item m="1" x="1"/>
        <item m="1" x="3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numFmtId="2" outline="0" showAll="0"/>
    <pivotField axis="axisRow" compact="0" outline="0" showAll="0">
      <items count="12">
        <item m="1" x="3"/>
        <item m="1" x="2"/>
        <item m="1" x="7"/>
        <item m="1" x="1"/>
        <item m="1" x="4"/>
        <item m="1" x="6"/>
        <item m="1" x="5"/>
        <item m="1" x="8"/>
        <item m="1" x="10"/>
        <item m="1" x="9"/>
        <item x="0"/>
        <item t="default"/>
      </items>
    </pivotField>
    <pivotField axis="axisPage" compact="0" outline="0" multipleItemSelectionAllowed="1" showAll="0">
      <items count="5">
        <item m="1" x="2"/>
        <item h="1" m="1" x="1"/>
        <item h="1" m="1" x="3"/>
        <item h="1" x="0"/>
        <item t="default"/>
      </items>
    </pivotField>
    <pivotField axis="axisRow" compact="0" outline="0" showAll="0" defaultSubtotal="0">
      <items count="105">
        <item m="1" x="29"/>
        <item m="1" x="97"/>
        <item m="1" x="36"/>
        <item m="1" x="4"/>
        <item m="1" x="44"/>
        <item m="1" x="3"/>
        <item m="1" x="65"/>
        <item m="1" x="96"/>
        <item m="1" x="22"/>
        <item m="1" x="37"/>
        <item m="1" x="81"/>
        <item m="1" x="73"/>
        <item m="1" x="82"/>
        <item m="1" x="20"/>
        <item m="1" x="88"/>
        <item m="1" x="54"/>
        <item m="1" x="16"/>
        <item m="1" x="11"/>
        <item m="1" x="80"/>
        <item m="1" x="69"/>
        <item m="1" x="51"/>
        <item m="1" x="27"/>
        <item m="1" x="79"/>
        <item m="1" x="13"/>
        <item m="1" x="43"/>
        <item m="1" x="102"/>
        <item m="1" x="48"/>
        <item m="1" x="49"/>
        <item m="1" x="95"/>
        <item m="1" x="76"/>
        <item m="1" x="6"/>
        <item m="1" x="45"/>
        <item m="1" x="34"/>
        <item m="1" x="19"/>
        <item m="1" x="62"/>
        <item m="1" x="66"/>
        <item m="1" x="59"/>
        <item m="1" x="84"/>
        <item m="1" x="42"/>
        <item m="1" x="7"/>
        <item m="1" x="40"/>
        <item m="1" x="17"/>
        <item m="1" x="41"/>
        <item m="1" x="91"/>
        <item m="1" x="18"/>
        <item m="1" x="64"/>
        <item m="1" x="85"/>
        <item m="1" x="63"/>
        <item m="1" x="5"/>
        <item m="1" x="98"/>
        <item m="1" x="101"/>
        <item m="1" x="28"/>
        <item m="1" x="90"/>
        <item m="1" x="32"/>
        <item m="1" x="38"/>
        <item m="1" x="12"/>
        <item m="1" x="9"/>
        <item m="1" x="1"/>
        <item m="1" x="89"/>
        <item m="1" x="46"/>
        <item m="1" x="50"/>
        <item m="1" x="87"/>
        <item m="1" x="75"/>
        <item m="1" x="77"/>
        <item m="1" x="23"/>
        <item m="1" x="57"/>
        <item m="1" x="47"/>
        <item m="1" x="14"/>
        <item m="1" x="21"/>
        <item m="1" x="24"/>
        <item m="1" x="71"/>
        <item m="1" x="99"/>
        <item m="1" x="55"/>
        <item m="1" x="93"/>
        <item m="1" x="33"/>
        <item m="1" x="2"/>
        <item m="1" x="10"/>
        <item m="1" x="60"/>
        <item m="1" x="67"/>
        <item m="1" x="8"/>
        <item m="1" x="26"/>
        <item m="1" x="70"/>
        <item m="1" x="56"/>
        <item m="1" x="15"/>
        <item m="1" x="39"/>
        <item m="1" x="52"/>
        <item m="1" x="103"/>
        <item m="1" x="94"/>
        <item m="1" x="74"/>
        <item m="1" x="58"/>
        <item m="1" x="83"/>
        <item m="1" x="61"/>
        <item m="1" x="53"/>
        <item m="1" x="31"/>
        <item m="1" x="72"/>
        <item m="1" x="25"/>
        <item m="1" x="68"/>
        <item m="1" x="35"/>
        <item m="1" x="86"/>
        <item m="1" x="104"/>
        <item m="1" x="100"/>
        <item m="1" x="92"/>
        <item m="1" x="78"/>
        <item m="1" x="30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">
        <item m="1" x="1"/>
        <item m="1" x="2"/>
        <item x="0"/>
        <item t="default"/>
      </items>
    </pivotField>
    <pivotField axis="axisCol" compact="0" outline="0" showAll="0">
      <items count="5">
        <item m="1" x="1"/>
        <item m="1" x="3"/>
        <item m="1" x="2"/>
        <item x="0"/>
        <item t="default"/>
      </items>
    </pivotField>
    <pivotField axis="axisRow" compact="0" outline="0" showAll="0" defaultSubtotal="0">
      <items count="6">
        <item x="0"/>
        <item m="1" x="4"/>
        <item m="1" x="1"/>
        <item m="1" x="3"/>
        <item m="1" x="5"/>
        <item m="1" x="2"/>
      </items>
    </pivotField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outline="0" dragToRow="0" dragToCol="0" dragToPage="0" showAll="0" defaultSubtotal="0"/>
  </pivotFields>
  <rowFields count="4">
    <field x="10"/>
    <field x="19"/>
    <field x="12"/>
    <field x="0"/>
  </rowFields>
  <rowItems count="1">
    <i t="grand">
      <x/>
    </i>
  </rowItems>
  <colFields count="1">
    <field x="18"/>
  </colFields>
  <colItems count="1">
    <i t="grand">
      <x/>
    </i>
  </colItems>
  <pageFields count="1">
    <pageField fld="11" hier="-1"/>
  </pageFields>
  <dataFields count="1">
    <dataField name="Moyenne de Facteur" fld="8" subtotal="average" baseField="19" baseItem="2" numFmtId="170"/>
  </dataFields>
  <formats count="12">
    <format dxfId="872">
      <pivotArea outline="0" collapsedLevelsAreSubtotals="1" fieldPosition="0"/>
    </format>
    <format dxfId="871">
      <pivotArea type="all" dataOnly="0" outline="0" fieldPosition="0"/>
    </format>
    <format dxfId="870">
      <pivotArea outline="0" collapsedLevelsAreSubtotals="1" fieldPosition="0"/>
    </format>
    <format dxfId="869">
      <pivotArea type="origin" dataOnly="0" labelOnly="1" outline="0" fieldPosition="0"/>
    </format>
    <format dxfId="868">
      <pivotArea field="18" type="button" dataOnly="0" labelOnly="1" outline="0" axis="axisCol" fieldPosition="0"/>
    </format>
    <format dxfId="867">
      <pivotArea type="topRight" dataOnly="0" labelOnly="1" outline="0" fieldPosition="0"/>
    </format>
    <format dxfId="866">
      <pivotArea field="12" type="button" dataOnly="0" labelOnly="1" outline="0" axis="axisRow" fieldPosition="2"/>
    </format>
    <format dxfId="865">
      <pivotArea field="17" type="button" dataOnly="0" labelOnly="1" outline="0"/>
    </format>
    <format dxfId="864">
      <pivotArea dataOnly="0" labelOnly="1" grandRow="1" outline="0" fieldPosition="0"/>
    </format>
    <format dxfId="863">
      <pivotArea dataOnly="0" labelOnly="1" outline="0" fieldPosition="0">
        <references count="1">
          <reference field="18" count="0"/>
        </references>
      </pivotArea>
    </format>
    <format dxfId="862">
      <pivotArea dataOnly="0" labelOnly="1" grandCol="1" outline="0" fieldPosition="0"/>
    </format>
    <format dxfId="86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967DE6-23FE-4AF3-B0DE-79EFAA5CC9D3}" name="Tableau croisé dynamique2" cacheId="1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4:D7" firstHeaderRow="1" firstDataRow="2" firstDataCol="2"/>
  <pivotFields count="27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2" outline="0" showAll="0"/>
    <pivotField compact="0" outline="0" showAll="0"/>
    <pivotField compact="0" outline="0" showAll="0"/>
    <pivotField axis="axisRow" compact="0" outline="0" showAll="0" defaultSubtotal="0">
      <items count="105">
        <item m="1" x="29"/>
        <item m="1" x="97"/>
        <item m="1" x="36"/>
        <item m="1" x="4"/>
        <item m="1" x="44"/>
        <item m="1" x="3"/>
        <item m="1" x="65"/>
        <item m="1" x="96"/>
        <item m="1" x="22"/>
        <item m="1" x="37"/>
        <item m="1" x="81"/>
        <item m="1" x="73"/>
        <item m="1" x="82"/>
        <item m="1" x="20"/>
        <item m="1" x="88"/>
        <item m="1" x="54"/>
        <item m="1" x="16"/>
        <item m="1" x="11"/>
        <item m="1" x="80"/>
        <item m="1" x="69"/>
        <item m="1" x="51"/>
        <item m="1" x="27"/>
        <item m="1" x="79"/>
        <item m="1" x="13"/>
        <item m="1" x="43"/>
        <item m="1" x="102"/>
        <item m="1" x="48"/>
        <item m="1" x="49"/>
        <item m="1" x="95"/>
        <item m="1" x="76"/>
        <item m="1" x="6"/>
        <item m="1" x="45"/>
        <item m="1" x="34"/>
        <item m="1" x="19"/>
        <item m="1" x="62"/>
        <item m="1" x="66"/>
        <item m="1" x="59"/>
        <item m="1" x="84"/>
        <item m="1" x="42"/>
        <item m="1" x="7"/>
        <item m="1" x="40"/>
        <item m="1" x="17"/>
        <item m="1" x="41"/>
        <item m="1" x="91"/>
        <item m="1" x="18"/>
        <item m="1" x="64"/>
        <item m="1" x="85"/>
        <item m="1" x="63"/>
        <item m="1" x="5"/>
        <item m="1" x="98"/>
        <item m="1" x="101"/>
        <item m="1" x="28"/>
        <item m="1" x="90"/>
        <item m="1" x="32"/>
        <item m="1" x="38"/>
        <item m="1" x="12"/>
        <item m="1" x="9"/>
        <item m="1" x="1"/>
        <item m="1" x="89"/>
        <item m="1" x="46"/>
        <item m="1" x="50"/>
        <item m="1" x="87"/>
        <item m="1" x="75"/>
        <item m="1" x="77"/>
        <item m="1" x="23"/>
        <item m="1" x="57"/>
        <item m="1" x="47"/>
        <item m="1" x="14"/>
        <item m="1" x="21"/>
        <item m="1" x="24"/>
        <item m="1" x="71"/>
        <item m="1" x="99"/>
        <item m="1" x="55"/>
        <item m="1" x="93"/>
        <item m="1" x="33"/>
        <item m="1" x="2"/>
        <item m="1" x="10"/>
        <item m="1" x="60"/>
        <item m="1" x="67"/>
        <item m="1" x="8"/>
        <item m="1" x="26"/>
        <item m="1" x="70"/>
        <item m="1" x="56"/>
        <item m="1" x="15"/>
        <item m="1" x="39"/>
        <item m="1" x="52"/>
        <item m="1" x="103"/>
        <item m="1" x="94"/>
        <item m="1" x="74"/>
        <item m="1" x="58"/>
        <item m="1" x="83"/>
        <item m="1" x="61"/>
        <item m="1" x="53"/>
        <item m="1" x="31"/>
        <item m="1" x="72"/>
        <item m="1" x="25"/>
        <item m="1" x="68"/>
        <item m="1" x="35"/>
        <item m="1" x="86"/>
        <item m="1" x="104"/>
        <item m="1" x="100"/>
        <item m="1" x="92"/>
        <item m="1" x="78"/>
        <item m="1" x="30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m="1" x="1"/>
        <item m="1" x="2"/>
        <item x="0"/>
        <item t="default"/>
      </items>
    </pivotField>
    <pivotField axis="axisCol" compact="0" outline="0" showAll="0">
      <items count="5">
        <item m="1" x="1"/>
        <item m="1" x="3"/>
        <item m="1" x="2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outline="0" dragToRow="0" dragToCol="0" dragToPage="0" showAll="0" defaultSubtotal="0"/>
  </pivotFields>
  <rowFields count="2">
    <field x="12"/>
    <field x="17"/>
  </rowFields>
  <rowItems count="2">
    <i>
      <x v="104"/>
      <x v="2"/>
    </i>
    <i t="grand">
      <x/>
    </i>
  </rowItems>
  <colFields count="1">
    <field x="18"/>
  </colFields>
  <colItems count="2">
    <i>
      <x v="3"/>
    </i>
    <i t="grand">
      <x/>
    </i>
  </colItems>
  <dataFields count="1">
    <dataField name="Somme de Volume" fld="9" baseField="0" baseItem="0" numFmtId="1"/>
  </dataFields>
  <formats count="107">
    <format dxfId="860">
      <pivotArea outline="0" collapsedLevelsAreSubtotals="1" fieldPosition="0"/>
    </format>
    <format dxfId="859">
      <pivotArea type="all" dataOnly="0" outline="0" fieldPosition="0"/>
    </format>
    <format dxfId="858">
      <pivotArea outline="0" collapsedLevelsAreSubtotals="1" fieldPosition="0"/>
    </format>
    <format dxfId="857">
      <pivotArea type="origin" dataOnly="0" labelOnly="1" outline="0" fieldPosition="0"/>
    </format>
    <format dxfId="856">
      <pivotArea field="18" type="button" dataOnly="0" labelOnly="1" outline="0" axis="axisCol" fieldPosition="0"/>
    </format>
    <format dxfId="855">
      <pivotArea type="topRight" dataOnly="0" labelOnly="1" outline="0" fieldPosition="0"/>
    </format>
    <format dxfId="854">
      <pivotArea field="12" type="button" dataOnly="0" labelOnly="1" outline="0" axis="axisRow" fieldPosition="0"/>
    </format>
    <format dxfId="853">
      <pivotArea field="17" type="button" dataOnly="0" labelOnly="1" outline="0" axis="axisRow" fieldPosition="1"/>
    </format>
    <format dxfId="852">
      <pivotArea dataOnly="0" labelOnly="1" outline="0" fieldPosition="0">
        <references count="1">
          <reference field="12" count="50">
            <x v="0"/>
            <x v="2"/>
            <x v="3"/>
            <x v="4"/>
            <x v="5"/>
            <x v="6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6"/>
            <x v="27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51"/>
            <x v="52"/>
            <x v="53"/>
            <x v="54"/>
            <x v="55"/>
          </reference>
        </references>
      </pivotArea>
    </format>
    <format dxfId="851">
      <pivotArea dataOnly="0" labelOnly="1" outline="0" fieldPosition="0">
        <references count="1">
          <reference field="12" count="44"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101"/>
            <x v="102"/>
            <x v="103"/>
          </reference>
        </references>
      </pivotArea>
    </format>
    <format dxfId="850">
      <pivotArea dataOnly="0" labelOnly="1" grandRow="1" outline="0" fieldPosition="0"/>
    </format>
    <format dxfId="849">
      <pivotArea dataOnly="0" labelOnly="1" outline="0" fieldPosition="0">
        <references count="2">
          <reference field="12" count="1" selected="0">
            <x v="0"/>
          </reference>
          <reference field="17" count="1">
            <x v="0"/>
          </reference>
        </references>
      </pivotArea>
    </format>
    <format dxfId="848">
      <pivotArea dataOnly="0" labelOnly="1" outline="0" fieldPosition="0">
        <references count="2">
          <reference field="12" count="1" selected="0">
            <x v="2"/>
          </reference>
          <reference field="17" count="1">
            <x v="0"/>
          </reference>
        </references>
      </pivotArea>
    </format>
    <format dxfId="847">
      <pivotArea dataOnly="0" labelOnly="1" outline="0" fieldPosition="0">
        <references count="2">
          <reference field="12" count="1" selected="0">
            <x v="3"/>
          </reference>
          <reference field="17" count="0"/>
        </references>
      </pivotArea>
    </format>
    <format dxfId="846">
      <pivotArea dataOnly="0" labelOnly="1" outline="0" fieldPosition="0">
        <references count="2">
          <reference field="12" count="1" selected="0">
            <x v="4"/>
          </reference>
          <reference field="17" count="1">
            <x v="0"/>
          </reference>
        </references>
      </pivotArea>
    </format>
    <format dxfId="845">
      <pivotArea dataOnly="0" labelOnly="1" outline="0" fieldPosition="0">
        <references count="2">
          <reference field="12" count="1" selected="0">
            <x v="5"/>
          </reference>
          <reference field="17" count="0"/>
        </references>
      </pivotArea>
    </format>
    <format dxfId="844">
      <pivotArea dataOnly="0" labelOnly="1" outline="0" fieldPosition="0">
        <references count="2">
          <reference field="12" count="1" selected="0">
            <x v="6"/>
          </reference>
          <reference field="17" count="1">
            <x v="0"/>
          </reference>
        </references>
      </pivotArea>
    </format>
    <format dxfId="843">
      <pivotArea dataOnly="0" labelOnly="1" outline="0" fieldPosition="0">
        <references count="2">
          <reference field="12" count="1" selected="0">
            <x v="8"/>
          </reference>
          <reference field="17" count="1">
            <x v="1"/>
          </reference>
        </references>
      </pivotArea>
    </format>
    <format dxfId="842">
      <pivotArea dataOnly="0" labelOnly="1" outline="0" fieldPosition="0">
        <references count="2">
          <reference field="12" count="1" selected="0">
            <x v="9"/>
          </reference>
          <reference field="17" count="1">
            <x v="1"/>
          </reference>
        </references>
      </pivotArea>
    </format>
    <format dxfId="841">
      <pivotArea dataOnly="0" labelOnly="1" outline="0" fieldPosition="0">
        <references count="2">
          <reference field="12" count="1" selected="0">
            <x v="10"/>
          </reference>
          <reference field="17" count="1">
            <x v="0"/>
          </reference>
        </references>
      </pivotArea>
    </format>
    <format dxfId="840">
      <pivotArea dataOnly="0" labelOnly="1" outline="0" fieldPosition="0">
        <references count="2">
          <reference field="12" count="1" selected="0">
            <x v="11"/>
          </reference>
          <reference field="17" count="1">
            <x v="0"/>
          </reference>
        </references>
      </pivotArea>
    </format>
    <format dxfId="839">
      <pivotArea dataOnly="0" labelOnly="1" outline="0" fieldPosition="0">
        <references count="2">
          <reference field="12" count="1" selected="0">
            <x v="12"/>
          </reference>
          <reference field="17" count="1">
            <x v="0"/>
          </reference>
        </references>
      </pivotArea>
    </format>
    <format dxfId="838">
      <pivotArea dataOnly="0" labelOnly="1" outline="0" fieldPosition="0">
        <references count="2">
          <reference field="12" count="1" selected="0">
            <x v="13"/>
          </reference>
          <reference field="17" count="1">
            <x v="0"/>
          </reference>
        </references>
      </pivotArea>
    </format>
    <format dxfId="837">
      <pivotArea dataOnly="0" labelOnly="1" outline="0" fieldPosition="0">
        <references count="2">
          <reference field="12" count="1" selected="0">
            <x v="14"/>
          </reference>
          <reference field="17" count="1">
            <x v="0"/>
          </reference>
        </references>
      </pivotArea>
    </format>
    <format dxfId="836">
      <pivotArea dataOnly="0" labelOnly="1" outline="0" fieldPosition="0">
        <references count="2">
          <reference field="12" count="1" selected="0">
            <x v="15"/>
          </reference>
          <reference field="17" count="1">
            <x v="1"/>
          </reference>
        </references>
      </pivotArea>
    </format>
    <format dxfId="835">
      <pivotArea dataOnly="0" labelOnly="1" outline="0" fieldPosition="0">
        <references count="2">
          <reference field="12" count="1" selected="0">
            <x v="16"/>
          </reference>
          <reference field="17" count="1">
            <x v="0"/>
          </reference>
        </references>
      </pivotArea>
    </format>
    <format dxfId="834">
      <pivotArea dataOnly="0" labelOnly="1" outline="0" fieldPosition="0">
        <references count="2">
          <reference field="12" count="1" selected="0">
            <x v="17"/>
          </reference>
          <reference field="17" count="1">
            <x v="0"/>
          </reference>
        </references>
      </pivotArea>
    </format>
    <format dxfId="833">
      <pivotArea dataOnly="0" labelOnly="1" outline="0" fieldPosition="0">
        <references count="2">
          <reference field="12" count="1" selected="0">
            <x v="18"/>
          </reference>
          <reference field="17" count="1">
            <x v="0"/>
          </reference>
        </references>
      </pivotArea>
    </format>
    <format dxfId="832">
      <pivotArea dataOnly="0" labelOnly="1" outline="0" fieldPosition="0">
        <references count="2">
          <reference field="12" count="1" selected="0">
            <x v="19"/>
          </reference>
          <reference field="17" count="1">
            <x v="1"/>
          </reference>
        </references>
      </pivotArea>
    </format>
    <format dxfId="831">
      <pivotArea dataOnly="0" labelOnly="1" outline="0" fieldPosition="0">
        <references count="2">
          <reference field="12" count="1" selected="0">
            <x v="20"/>
          </reference>
          <reference field="17" count="1">
            <x v="0"/>
          </reference>
        </references>
      </pivotArea>
    </format>
    <format dxfId="830">
      <pivotArea dataOnly="0" labelOnly="1" outline="0" fieldPosition="0">
        <references count="2">
          <reference field="12" count="1" selected="0">
            <x v="21"/>
          </reference>
          <reference field="17" count="1">
            <x v="0"/>
          </reference>
        </references>
      </pivotArea>
    </format>
    <format dxfId="829">
      <pivotArea dataOnly="0" labelOnly="1" outline="0" fieldPosition="0">
        <references count="2">
          <reference field="12" count="1" selected="0">
            <x v="22"/>
          </reference>
          <reference field="17" count="1">
            <x v="0"/>
          </reference>
        </references>
      </pivotArea>
    </format>
    <format dxfId="828">
      <pivotArea dataOnly="0" labelOnly="1" outline="0" fieldPosition="0">
        <references count="2">
          <reference field="12" count="1" selected="0">
            <x v="23"/>
          </reference>
          <reference field="17" count="1">
            <x v="0"/>
          </reference>
        </references>
      </pivotArea>
    </format>
    <format dxfId="827">
      <pivotArea dataOnly="0" labelOnly="1" outline="0" fieldPosition="0">
        <references count="2">
          <reference field="12" count="1" selected="0">
            <x v="24"/>
          </reference>
          <reference field="17" count="0"/>
        </references>
      </pivotArea>
    </format>
    <format dxfId="826">
      <pivotArea dataOnly="0" labelOnly="1" outline="0" fieldPosition="0">
        <references count="2">
          <reference field="12" count="1" selected="0">
            <x v="26"/>
          </reference>
          <reference field="17" count="1">
            <x v="1"/>
          </reference>
        </references>
      </pivotArea>
    </format>
    <format dxfId="825">
      <pivotArea dataOnly="0" labelOnly="1" outline="0" fieldPosition="0">
        <references count="2">
          <reference field="12" count="1" selected="0">
            <x v="27"/>
          </reference>
          <reference field="17" count="0"/>
        </references>
      </pivotArea>
    </format>
    <format dxfId="824">
      <pivotArea dataOnly="0" labelOnly="1" outline="0" fieldPosition="0">
        <references count="2">
          <reference field="12" count="1" selected="0">
            <x v="29"/>
          </reference>
          <reference field="17" count="0"/>
        </references>
      </pivotArea>
    </format>
    <format dxfId="823">
      <pivotArea dataOnly="0" labelOnly="1" outline="0" fieldPosition="0">
        <references count="2">
          <reference field="12" count="1" selected="0">
            <x v="30"/>
          </reference>
          <reference field="17" count="1">
            <x v="0"/>
          </reference>
        </references>
      </pivotArea>
    </format>
    <format dxfId="822">
      <pivotArea dataOnly="0" labelOnly="1" outline="0" fieldPosition="0">
        <references count="2">
          <reference field="12" count="1" selected="0">
            <x v="31"/>
          </reference>
          <reference field="17" count="1">
            <x v="1"/>
          </reference>
        </references>
      </pivotArea>
    </format>
    <format dxfId="821">
      <pivotArea dataOnly="0" labelOnly="1" outline="0" fieldPosition="0">
        <references count="2">
          <reference field="12" count="1" selected="0">
            <x v="32"/>
          </reference>
          <reference field="17" count="1">
            <x v="0"/>
          </reference>
        </references>
      </pivotArea>
    </format>
    <format dxfId="820">
      <pivotArea dataOnly="0" labelOnly="1" outline="0" fieldPosition="0">
        <references count="2">
          <reference field="12" count="1" selected="0">
            <x v="33"/>
          </reference>
          <reference field="17" count="1">
            <x v="1"/>
          </reference>
        </references>
      </pivotArea>
    </format>
    <format dxfId="819">
      <pivotArea dataOnly="0" labelOnly="1" outline="0" fieldPosition="0">
        <references count="2">
          <reference field="12" count="1" selected="0">
            <x v="34"/>
          </reference>
          <reference field="17" count="1">
            <x v="0"/>
          </reference>
        </references>
      </pivotArea>
    </format>
    <format dxfId="818">
      <pivotArea dataOnly="0" labelOnly="1" outline="0" fieldPosition="0">
        <references count="2">
          <reference field="12" count="1" selected="0">
            <x v="35"/>
          </reference>
          <reference field="17" count="1">
            <x v="0"/>
          </reference>
        </references>
      </pivotArea>
    </format>
    <format dxfId="817">
      <pivotArea dataOnly="0" labelOnly="1" outline="0" fieldPosition="0">
        <references count="2">
          <reference field="12" count="1" selected="0">
            <x v="36"/>
          </reference>
          <reference field="17" count="1">
            <x v="0"/>
          </reference>
        </references>
      </pivotArea>
    </format>
    <format dxfId="816">
      <pivotArea dataOnly="0" labelOnly="1" outline="0" fieldPosition="0">
        <references count="2">
          <reference field="12" count="1" selected="0">
            <x v="37"/>
          </reference>
          <reference field="17" count="1">
            <x v="0"/>
          </reference>
        </references>
      </pivotArea>
    </format>
    <format dxfId="815">
      <pivotArea dataOnly="0" labelOnly="1" outline="0" fieldPosition="0">
        <references count="2">
          <reference field="12" count="1" selected="0">
            <x v="38"/>
          </reference>
          <reference field="17" count="1">
            <x v="0"/>
          </reference>
        </references>
      </pivotArea>
    </format>
    <format dxfId="814">
      <pivotArea dataOnly="0" labelOnly="1" outline="0" fieldPosition="0">
        <references count="2">
          <reference field="12" count="1" selected="0">
            <x v="39"/>
          </reference>
          <reference field="17" count="0"/>
        </references>
      </pivotArea>
    </format>
    <format dxfId="813">
      <pivotArea dataOnly="0" labelOnly="1" outline="0" fieldPosition="0">
        <references count="2">
          <reference field="12" count="1" selected="0">
            <x v="40"/>
          </reference>
          <reference field="17" count="1">
            <x v="0"/>
          </reference>
        </references>
      </pivotArea>
    </format>
    <format dxfId="812">
      <pivotArea dataOnly="0" labelOnly="1" outline="0" fieldPosition="0">
        <references count="2">
          <reference field="12" count="1" selected="0">
            <x v="41"/>
          </reference>
          <reference field="17" count="0"/>
        </references>
      </pivotArea>
    </format>
    <format dxfId="811">
      <pivotArea dataOnly="0" labelOnly="1" outline="0" fieldPosition="0">
        <references count="2">
          <reference field="12" count="1" selected="0">
            <x v="42"/>
          </reference>
          <reference field="17" count="1">
            <x v="0"/>
          </reference>
        </references>
      </pivotArea>
    </format>
    <format dxfId="810">
      <pivotArea dataOnly="0" labelOnly="1" outline="0" fieldPosition="0">
        <references count="2">
          <reference field="12" count="1" selected="0">
            <x v="43"/>
          </reference>
          <reference field="17" count="1">
            <x v="0"/>
          </reference>
        </references>
      </pivotArea>
    </format>
    <format dxfId="809">
      <pivotArea dataOnly="0" labelOnly="1" outline="0" fieldPosition="0">
        <references count="2">
          <reference field="12" count="1" selected="0">
            <x v="44"/>
          </reference>
          <reference field="17" count="0"/>
        </references>
      </pivotArea>
    </format>
    <format dxfId="808">
      <pivotArea dataOnly="0" labelOnly="1" outline="0" fieldPosition="0">
        <references count="2">
          <reference field="12" count="1" selected="0">
            <x v="45"/>
          </reference>
          <reference field="17" count="1">
            <x v="0"/>
          </reference>
        </references>
      </pivotArea>
    </format>
    <format dxfId="807">
      <pivotArea dataOnly="0" labelOnly="1" outline="0" fieldPosition="0">
        <references count="2">
          <reference field="12" count="1" selected="0">
            <x v="46"/>
          </reference>
          <reference field="17" count="1">
            <x v="0"/>
          </reference>
        </references>
      </pivotArea>
    </format>
    <format dxfId="806">
      <pivotArea dataOnly="0" labelOnly="1" outline="0" fieldPosition="0">
        <references count="2">
          <reference field="12" count="1" selected="0">
            <x v="47"/>
          </reference>
          <reference field="17" count="1">
            <x v="1"/>
          </reference>
        </references>
      </pivotArea>
    </format>
    <format dxfId="805">
      <pivotArea dataOnly="0" labelOnly="1" outline="0" fieldPosition="0">
        <references count="2">
          <reference field="12" count="1" selected="0">
            <x v="48"/>
          </reference>
          <reference field="17" count="0"/>
        </references>
      </pivotArea>
    </format>
    <format dxfId="804">
      <pivotArea dataOnly="0" labelOnly="1" outline="0" fieldPosition="0">
        <references count="2">
          <reference field="12" count="1" selected="0">
            <x v="51"/>
          </reference>
          <reference field="17" count="1">
            <x v="0"/>
          </reference>
        </references>
      </pivotArea>
    </format>
    <format dxfId="803">
      <pivotArea dataOnly="0" labelOnly="1" outline="0" fieldPosition="0">
        <references count="2">
          <reference field="12" count="1" selected="0">
            <x v="52"/>
          </reference>
          <reference field="17" count="1">
            <x v="0"/>
          </reference>
        </references>
      </pivotArea>
    </format>
    <format dxfId="802">
      <pivotArea dataOnly="0" labelOnly="1" outline="0" fieldPosition="0">
        <references count="2">
          <reference field="12" count="1" selected="0">
            <x v="53"/>
          </reference>
          <reference field="17" count="1">
            <x v="0"/>
          </reference>
        </references>
      </pivotArea>
    </format>
    <format dxfId="801">
      <pivotArea dataOnly="0" labelOnly="1" outline="0" fieldPosition="0">
        <references count="2">
          <reference field="12" count="1" selected="0">
            <x v="54"/>
          </reference>
          <reference field="17" count="1">
            <x v="0"/>
          </reference>
        </references>
      </pivotArea>
    </format>
    <format dxfId="800">
      <pivotArea dataOnly="0" labelOnly="1" outline="0" fieldPosition="0">
        <references count="2">
          <reference field="12" count="1" selected="0">
            <x v="55"/>
          </reference>
          <reference field="17" count="1">
            <x v="0"/>
          </reference>
        </references>
      </pivotArea>
    </format>
    <format dxfId="799">
      <pivotArea dataOnly="0" labelOnly="1" outline="0" fieldPosition="0">
        <references count="2">
          <reference field="12" count="1" selected="0">
            <x v="56"/>
          </reference>
          <reference field="17" count="1">
            <x v="0"/>
          </reference>
        </references>
      </pivotArea>
    </format>
    <format dxfId="798">
      <pivotArea dataOnly="0" labelOnly="1" outline="0" fieldPosition="0">
        <references count="2">
          <reference field="12" count="1" selected="0">
            <x v="57"/>
          </reference>
          <reference field="17" count="0"/>
        </references>
      </pivotArea>
    </format>
    <format dxfId="797">
      <pivotArea dataOnly="0" labelOnly="1" outline="0" fieldPosition="0">
        <references count="2">
          <reference field="12" count="1" selected="0">
            <x v="58"/>
          </reference>
          <reference field="17" count="1">
            <x v="0"/>
          </reference>
        </references>
      </pivotArea>
    </format>
    <format dxfId="796">
      <pivotArea dataOnly="0" labelOnly="1" outline="0" fieldPosition="0">
        <references count="2">
          <reference field="12" count="1" selected="0">
            <x v="59"/>
          </reference>
          <reference field="17" count="1">
            <x v="0"/>
          </reference>
        </references>
      </pivotArea>
    </format>
    <format dxfId="795">
      <pivotArea dataOnly="0" labelOnly="1" outline="0" fieldPosition="0">
        <references count="2">
          <reference field="12" count="1" selected="0">
            <x v="60"/>
          </reference>
          <reference field="17" count="1">
            <x v="0"/>
          </reference>
        </references>
      </pivotArea>
    </format>
    <format dxfId="794">
      <pivotArea dataOnly="0" labelOnly="1" outline="0" fieldPosition="0">
        <references count="2">
          <reference field="12" count="1" selected="0">
            <x v="61"/>
          </reference>
          <reference field="17" count="1">
            <x v="0"/>
          </reference>
        </references>
      </pivotArea>
    </format>
    <format dxfId="793">
      <pivotArea dataOnly="0" labelOnly="1" outline="0" fieldPosition="0">
        <references count="2">
          <reference field="12" count="1" selected="0">
            <x v="62"/>
          </reference>
          <reference field="17" count="1">
            <x v="0"/>
          </reference>
        </references>
      </pivotArea>
    </format>
    <format dxfId="792">
      <pivotArea dataOnly="0" labelOnly="1" outline="0" fieldPosition="0">
        <references count="2">
          <reference field="12" count="1" selected="0">
            <x v="63"/>
          </reference>
          <reference field="17" count="1">
            <x v="0"/>
          </reference>
        </references>
      </pivotArea>
    </format>
    <format dxfId="791">
      <pivotArea dataOnly="0" labelOnly="1" outline="0" fieldPosition="0">
        <references count="2">
          <reference field="12" count="1" selected="0">
            <x v="64"/>
          </reference>
          <reference field="17" count="1">
            <x v="1"/>
          </reference>
        </references>
      </pivotArea>
    </format>
    <format dxfId="790">
      <pivotArea dataOnly="0" labelOnly="1" outline="0" fieldPosition="0">
        <references count="2">
          <reference field="12" count="1" selected="0">
            <x v="65"/>
          </reference>
          <reference field="17" count="0"/>
        </references>
      </pivotArea>
    </format>
    <format dxfId="789">
      <pivotArea dataOnly="0" labelOnly="1" outline="0" fieldPosition="0">
        <references count="2">
          <reference field="12" count="1" selected="0">
            <x v="66"/>
          </reference>
          <reference field="17" count="1">
            <x v="0"/>
          </reference>
        </references>
      </pivotArea>
    </format>
    <format dxfId="788">
      <pivotArea dataOnly="0" labelOnly="1" outline="0" fieldPosition="0">
        <references count="2">
          <reference field="12" count="1" selected="0">
            <x v="67"/>
          </reference>
          <reference field="17" count="1">
            <x v="0"/>
          </reference>
        </references>
      </pivotArea>
    </format>
    <format dxfId="787">
      <pivotArea dataOnly="0" labelOnly="1" outline="0" fieldPosition="0">
        <references count="2">
          <reference field="12" count="1" selected="0">
            <x v="68"/>
          </reference>
          <reference field="17" count="1">
            <x v="0"/>
          </reference>
        </references>
      </pivotArea>
    </format>
    <format dxfId="786">
      <pivotArea dataOnly="0" labelOnly="1" outline="0" fieldPosition="0">
        <references count="2">
          <reference field="12" count="1" selected="0">
            <x v="69"/>
          </reference>
          <reference field="17" count="1">
            <x v="0"/>
          </reference>
        </references>
      </pivotArea>
    </format>
    <format dxfId="785">
      <pivotArea dataOnly="0" labelOnly="1" outline="0" fieldPosition="0">
        <references count="2">
          <reference field="12" count="1" selected="0">
            <x v="70"/>
          </reference>
          <reference field="17" count="1">
            <x v="0"/>
          </reference>
        </references>
      </pivotArea>
    </format>
    <format dxfId="784">
      <pivotArea dataOnly="0" labelOnly="1" outline="0" fieldPosition="0">
        <references count="2">
          <reference field="12" count="1" selected="0">
            <x v="72"/>
          </reference>
          <reference field="17" count="1">
            <x v="0"/>
          </reference>
        </references>
      </pivotArea>
    </format>
    <format dxfId="783">
      <pivotArea dataOnly="0" labelOnly="1" outline="0" fieldPosition="0">
        <references count="2">
          <reference field="12" count="1" selected="0">
            <x v="73"/>
          </reference>
          <reference field="17" count="1">
            <x v="1"/>
          </reference>
        </references>
      </pivotArea>
    </format>
    <format dxfId="782">
      <pivotArea dataOnly="0" labelOnly="1" outline="0" fieldPosition="0">
        <references count="2">
          <reference field="12" count="1" selected="0">
            <x v="74"/>
          </reference>
          <reference field="17" count="1">
            <x v="0"/>
          </reference>
        </references>
      </pivotArea>
    </format>
    <format dxfId="781">
      <pivotArea dataOnly="0" labelOnly="1" outline="0" fieldPosition="0">
        <references count="2">
          <reference field="12" count="1" selected="0">
            <x v="75"/>
          </reference>
          <reference field="17" count="1">
            <x v="0"/>
          </reference>
        </references>
      </pivotArea>
    </format>
    <format dxfId="780">
      <pivotArea dataOnly="0" labelOnly="1" outline="0" fieldPosition="0">
        <references count="2">
          <reference field="12" count="1" selected="0">
            <x v="76"/>
          </reference>
          <reference field="17" count="0"/>
        </references>
      </pivotArea>
    </format>
    <format dxfId="779">
      <pivotArea dataOnly="0" labelOnly="1" outline="0" fieldPosition="0">
        <references count="2">
          <reference field="12" count="1" selected="0">
            <x v="77"/>
          </reference>
          <reference field="17" count="1">
            <x v="0"/>
          </reference>
        </references>
      </pivotArea>
    </format>
    <format dxfId="778">
      <pivotArea dataOnly="0" labelOnly="1" outline="0" fieldPosition="0">
        <references count="2">
          <reference field="12" count="1" selected="0">
            <x v="78"/>
          </reference>
          <reference field="17" count="1">
            <x v="1"/>
          </reference>
        </references>
      </pivotArea>
    </format>
    <format dxfId="777">
      <pivotArea dataOnly="0" labelOnly="1" outline="0" fieldPosition="0">
        <references count="2">
          <reference field="12" count="1" selected="0">
            <x v="79"/>
          </reference>
          <reference field="17" count="1">
            <x v="0"/>
          </reference>
        </references>
      </pivotArea>
    </format>
    <format dxfId="776">
      <pivotArea dataOnly="0" labelOnly="1" outline="0" fieldPosition="0">
        <references count="2">
          <reference field="12" count="1" selected="0">
            <x v="80"/>
          </reference>
          <reference field="17" count="1">
            <x v="1"/>
          </reference>
        </references>
      </pivotArea>
    </format>
    <format dxfId="775">
      <pivotArea dataOnly="0" labelOnly="1" outline="0" fieldPosition="0">
        <references count="2">
          <reference field="12" count="1" selected="0">
            <x v="81"/>
          </reference>
          <reference field="17" count="1">
            <x v="0"/>
          </reference>
        </references>
      </pivotArea>
    </format>
    <format dxfId="774">
      <pivotArea dataOnly="0" labelOnly="1" outline="0" fieldPosition="0">
        <references count="2">
          <reference field="12" count="1" selected="0">
            <x v="82"/>
          </reference>
          <reference field="17" count="0"/>
        </references>
      </pivotArea>
    </format>
    <format dxfId="773">
      <pivotArea dataOnly="0" labelOnly="1" outline="0" fieldPosition="0">
        <references count="2">
          <reference field="12" count="1" selected="0">
            <x v="83"/>
          </reference>
          <reference field="17" count="0"/>
        </references>
      </pivotArea>
    </format>
    <format dxfId="772">
      <pivotArea dataOnly="0" labelOnly="1" outline="0" fieldPosition="0">
        <references count="2">
          <reference field="12" count="1" selected="0">
            <x v="84"/>
          </reference>
          <reference field="17" count="1">
            <x v="0"/>
          </reference>
        </references>
      </pivotArea>
    </format>
    <format dxfId="771">
      <pivotArea dataOnly="0" labelOnly="1" outline="0" fieldPosition="0">
        <references count="2">
          <reference field="12" count="1" selected="0">
            <x v="85"/>
          </reference>
          <reference field="17" count="0"/>
        </references>
      </pivotArea>
    </format>
    <format dxfId="770">
      <pivotArea dataOnly="0" labelOnly="1" outline="0" fieldPosition="0">
        <references count="2">
          <reference field="12" count="1" selected="0">
            <x v="87"/>
          </reference>
          <reference field="17" count="1">
            <x v="0"/>
          </reference>
        </references>
      </pivotArea>
    </format>
    <format dxfId="769">
      <pivotArea dataOnly="0" labelOnly="1" outline="0" fieldPosition="0">
        <references count="2">
          <reference field="12" count="1" selected="0">
            <x v="88"/>
          </reference>
          <reference field="17" count="1">
            <x v="0"/>
          </reference>
        </references>
      </pivotArea>
    </format>
    <format dxfId="768">
      <pivotArea dataOnly="0" labelOnly="1" outline="0" fieldPosition="0">
        <references count="2">
          <reference field="12" count="1" selected="0">
            <x v="89"/>
          </reference>
          <reference field="17" count="1">
            <x v="0"/>
          </reference>
        </references>
      </pivotArea>
    </format>
    <format dxfId="767">
      <pivotArea dataOnly="0" labelOnly="1" outline="0" fieldPosition="0">
        <references count="2">
          <reference field="12" count="1" selected="0">
            <x v="90"/>
          </reference>
          <reference field="17" count="1">
            <x v="0"/>
          </reference>
        </references>
      </pivotArea>
    </format>
    <format dxfId="766">
      <pivotArea dataOnly="0" labelOnly="1" outline="0" fieldPosition="0">
        <references count="2">
          <reference field="12" count="1" selected="0">
            <x v="91"/>
          </reference>
          <reference field="17" count="1">
            <x v="1"/>
          </reference>
        </references>
      </pivotArea>
    </format>
    <format dxfId="765">
      <pivotArea dataOnly="0" labelOnly="1" outline="0" fieldPosition="0">
        <references count="2">
          <reference field="12" count="1" selected="0">
            <x v="92"/>
          </reference>
          <reference field="17" count="1">
            <x v="1"/>
          </reference>
        </references>
      </pivotArea>
    </format>
    <format dxfId="764">
      <pivotArea dataOnly="0" labelOnly="1" outline="0" fieldPosition="0">
        <references count="2">
          <reference field="12" count="1" selected="0">
            <x v="93"/>
          </reference>
          <reference field="17" count="1">
            <x v="0"/>
          </reference>
        </references>
      </pivotArea>
    </format>
    <format dxfId="763">
      <pivotArea dataOnly="0" labelOnly="1" outline="0" fieldPosition="0">
        <references count="2">
          <reference field="12" count="1" selected="0">
            <x v="94"/>
          </reference>
          <reference field="17" count="1">
            <x v="0"/>
          </reference>
        </references>
      </pivotArea>
    </format>
    <format dxfId="762">
      <pivotArea dataOnly="0" labelOnly="1" outline="0" fieldPosition="0">
        <references count="2">
          <reference field="12" count="1" selected="0">
            <x v="95"/>
          </reference>
          <reference field="17" count="0"/>
        </references>
      </pivotArea>
    </format>
    <format dxfId="761">
      <pivotArea dataOnly="0" labelOnly="1" outline="0" fieldPosition="0">
        <references count="2">
          <reference field="12" count="1" selected="0">
            <x v="96"/>
          </reference>
          <reference field="17" count="1">
            <x v="0"/>
          </reference>
        </references>
      </pivotArea>
    </format>
    <format dxfId="760">
      <pivotArea dataOnly="0" labelOnly="1" outline="0" fieldPosition="0">
        <references count="2">
          <reference field="12" count="1" selected="0">
            <x v="97"/>
          </reference>
          <reference field="17" count="1">
            <x v="0"/>
          </reference>
        </references>
      </pivotArea>
    </format>
    <format dxfId="759">
      <pivotArea dataOnly="0" labelOnly="1" outline="0" fieldPosition="0">
        <references count="2">
          <reference field="12" count="1" selected="0">
            <x v="98"/>
          </reference>
          <reference field="17" count="1">
            <x v="0"/>
          </reference>
        </references>
      </pivotArea>
    </format>
    <format dxfId="758">
      <pivotArea dataOnly="0" labelOnly="1" outline="0" fieldPosition="0">
        <references count="2">
          <reference field="12" count="1" selected="0">
            <x v="101"/>
          </reference>
          <reference field="17" count="1">
            <x v="0"/>
          </reference>
        </references>
      </pivotArea>
    </format>
    <format dxfId="757">
      <pivotArea dataOnly="0" labelOnly="1" outline="0" fieldPosition="0">
        <references count="2">
          <reference field="12" count="1" selected="0">
            <x v="102"/>
          </reference>
          <reference field="17" count="0"/>
        </references>
      </pivotArea>
    </format>
    <format dxfId="756">
      <pivotArea dataOnly="0" labelOnly="1" outline="0" fieldPosition="0">
        <references count="2">
          <reference field="12" count="1" selected="0">
            <x v="103"/>
          </reference>
          <reference field="17" count="1">
            <x v="0"/>
          </reference>
        </references>
      </pivotArea>
    </format>
    <format dxfId="755">
      <pivotArea dataOnly="0" labelOnly="1" outline="0" fieldPosition="0">
        <references count="1">
          <reference field="18" count="0"/>
        </references>
      </pivotArea>
    </format>
    <format dxfId="754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168BDD-38C5-443C-A28F-009C9D8C6878}" name="Tableau croisé dynamique2" cacheId="1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4:D8" firstHeaderRow="1" firstDataRow="2" firstDataCol="2"/>
  <pivotFields count="27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2" outline="0" showAll="0"/>
    <pivotField compact="0" outline="0" showAll="0"/>
    <pivotField compact="0" outline="0" showAll="0"/>
    <pivotField compact="0" outline="0" showAll="0" defaultSubtotal="0">
      <items count="105">
        <item m="1" x="29"/>
        <item m="1" x="97"/>
        <item m="1" x="36"/>
        <item m="1" x="4"/>
        <item m="1" x="44"/>
        <item m="1" x="3"/>
        <item m="1" x="65"/>
        <item m="1" x="96"/>
        <item m="1" x="22"/>
        <item m="1" x="37"/>
        <item m="1" x="81"/>
        <item m="1" x="73"/>
        <item m="1" x="82"/>
        <item m="1" x="20"/>
        <item m="1" x="88"/>
        <item m="1" x="54"/>
        <item m="1" x="16"/>
        <item m="1" x="11"/>
        <item m="1" x="80"/>
        <item m="1" x="69"/>
        <item m="1" x="51"/>
        <item m="1" x="27"/>
        <item m="1" x="79"/>
        <item m="1" x="13"/>
        <item m="1" x="43"/>
        <item m="1" x="102"/>
        <item m="1" x="48"/>
        <item m="1" x="49"/>
        <item m="1" x="95"/>
        <item m="1" x="76"/>
        <item m="1" x="6"/>
        <item m="1" x="45"/>
        <item m="1" x="34"/>
        <item m="1" x="19"/>
        <item m="1" x="62"/>
        <item m="1" x="66"/>
        <item m="1" x="59"/>
        <item m="1" x="84"/>
        <item m="1" x="42"/>
        <item m="1" x="7"/>
        <item m="1" x="40"/>
        <item m="1" x="17"/>
        <item m="1" x="41"/>
        <item m="1" x="91"/>
        <item m="1" x="18"/>
        <item m="1" x="64"/>
        <item m="1" x="85"/>
        <item m="1" x="63"/>
        <item m="1" x="5"/>
        <item m="1" x="98"/>
        <item m="1" x="101"/>
        <item m="1" x="28"/>
        <item m="1" x="90"/>
        <item m="1" x="32"/>
        <item m="1" x="38"/>
        <item m="1" x="12"/>
        <item m="1" x="9"/>
        <item m="1" x="1"/>
        <item m="1" x="89"/>
        <item m="1" x="46"/>
        <item m="1" x="50"/>
        <item m="1" x="87"/>
        <item m="1" x="75"/>
        <item m="1" x="77"/>
        <item m="1" x="23"/>
        <item m="1" x="57"/>
        <item m="1" x="47"/>
        <item m="1" x="14"/>
        <item m="1" x="21"/>
        <item m="1" x="24"/>
        <item m="1" x="71"/>
        <item m="1" x="99"/>
        <item m="1" x="55"/>
        <item m="1" x="93"/>
        <item m="1" x="33"/>
        <item m="1" x="2"/>
        <item m="1" x="10"/>
        <item m="1" x="60"/>
        <item m="1" x="67"/>
        <item m="1" x="8"/>
        <item m="1" x="26"/>
        <item m="1" x="70"/>
        <item m="1" x="56"/>
        <item m="1" x="15"/>
        <item m="1" x="39"/>
        <item m="1" x="52"/>
        <item m="1" x="103"/>
        <item m="1" x="94"/>
        <item m="1" x="74"/>
        <item m="1" x="58"/>
        <item m="1" x="83"/>
        <item m="1" x="61"/>
        <item m="1" x="53"/>
        <item m="1" x="31"/>
        <item m="1" x="72"/>
        <item m="1" x="25"/>
        <item m="1" x="68"/>
        <item m="1" x="35"/>
        <item m="1" x="86"/>
        <item m="1" x="104"/>
        <item m="1" x="100"/>
        <item m="1" x="92"/>
        <item m="1" x="78"/>
        <item m="1" x="30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m="1" x="1"/>
        <item m="1" x="2"/>
        <item x="0"/>
        <item t="default"/>
      </items>
    </pivotField>
    <pivotField axis="axisRow" compact="0" outline="0" showAll="0">
      <items count="5">
        <item m="1" x="1"/>
        <item m="1" x="3"/>
        <item m="1" x="2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axis="axisCol" compact="0" outline="0" showAll="0" sortType="ascending">
      <items count="55">
        <item m="1" x="51"/>
        <item m="1" x="1"/>
        <item m="1" x="2"/>
        <item m="1" x="3"/>
        <item m="1" x="4"/>
        <item m="1" x="5"/>
        <item m="1" x="52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53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x="0"/>
        <item t="default"/>
      </items>
    </pivotField>
    <pivotField compact="0" outline="0" showAll="0"/>
    <pivotField compact="0" outline="0" dragToRow="0" dragToCol="0" dragToPage="0" showAll="0" defaultSubtotal="0"/>
  </pivotFields>
  <rowFields count="2">
    <field x="17"/>
    <field x="18"/>
  </rowFields>
  <rowItems count="3">
    <i>
      <x v="2"/>
      <x v="3"/>
    </i>
    <i t="default">
      <x v="2"/>
    </i>
    <i t="grand">
      <x/>
    </i>
  </rowItems>
  <colFields count="1">
    <field x="24"/>
  </colFields>
  <colItems count="2">
    <i>
      <x v="53"/>
    </i>
    <i t="grand">
      <x/>
    </i>
  </colItems>
  <dataFields count="1">
    <dataField name="Somme de Volume" fld="9" baseField="0" baseItem="0" numFmtId="1"/>
  </dataFields>
  <formats count="11">
    <format dxfId="753">
      <pivotArea outline="0" collapsedLevelsAreSubtotals="1" fieldPosition="0"/>
    </format>
    <format dxfId="752">
      <pivotArea type="all" dataOnly="0" outline="0" fieldPosition="0"/>
    </format>
    <format dxfId="751">
      <pivotArea outline="0" collapsedLevelsAreSubtotals="1" fieldPosition="0"/>
    </format>
    <format dxfId="750">
      <pivotArea type="origin" dataOnly="0" labelOnly="1" outline="0" fieldPosition="0"/>
    </format>
    <format dxfId="749">
      <pivotArea field="18" type="button" dataOnly="0" labelOnly="1" outline="0" axis="axisRow" fieldPosition="1"/>
    </format>
    <format dxfId="748">
      <pivotArea type="topRight" dataOnly="0" labelOnly="1" outline="0" fieldPosition="0"/>
    </format>
    <format dxfId="747">
      <pivotArea field="12" type="button" dataOnly="0" labelOnly="1" outline="0"/>
    </format>
    <format dxfId="746">
      <pivotArea field="17" type="button" dataOnly="0" labelOnly="1" outline="0" axis="axisRow" fieldPosition="0"/>
    </format>
    <format dxfId="745">
      <pivotArea dataOnly="0" labelOnly="1" grandRow="1" outline="0" fieldPosition="0"/>
    </format>
    <format dxfId="744">
      <pivotArea dataOnly="0" labelOnly="1" outline="0" fieldPosition="0">
        <references count="1">
          <reference field="18" count="0"/>
        </references>
      </pivotArea>
    </format>
    <format dxfId="743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F39AF4-DBFC-47E5-B59C-039D784AB1A1}" name="Tableau croisé dynamique1" cacheId="37" applyNumberFormats="0" applyBorderFormats="0" applyFontFormats="0" applyPatternFormats="0" applyAlignmentFormats="0" applyWidthHeightFormats="1" dataCaption="Valeurs" updatedVersion="8" minRefreshableVersion="3" showCalcMbrs="0" itemPrintTitles="1" createdVersion="3" indent="0" compact="0" compactData="0" gridDropZones="1" multipleFieldFilters="0">
  <location ref="A5:G7" firstHeaderRow="1" firstDataRow="2" firstDataCol="5" rowPageCount="1" colPageCount="1"/>
  <pivotFields count="26">
    <pivotField axis="axisRow" compact="0" outline="0" showAll="0" defaultSubtotal="0">
      <items count="3">
        <item x="0"/>
        <item m="1" x="2"/>
        <item x="1"/>
      </items>
    </pivotField>
    <pivotField compact="0" outline="0" showAll="0" defaultSubtotal="0">
      <items count="15">
        <item m="1" x="14"/>
        <item x="0"/>
        <item x="1"/>
        <item m="1" x="3"/>
        <item m="1" x="4"/>
        <item m="1" x="5"/>
        <item m="1" x="6"/>
        <item m="1" x="7"/>
        <item m="1" x="8"/>
        <item x="2"/>
        <item m="1" x="9"/>
        <item m="1" x="10"/>
        <item m="1" x="11"/>
        <item m="1" x="12"/>
        <item m="1" x="13"/>
      </items>
    </pivotField>
    <pivotField axis="axisRow" compact="0" outline="0" showAll="0" defaultSubtotal="0">
      <items count="7">
        <item x="0"/>
        <item m="1" x="5"/>
        <item x="1"/>
        <item m="1" x="3"/>
        <item m="1" x="4"/>
        <item m="1" x="6"/>
        <item x="2"/>
      </items>
    </pivotField>
    <pivotField compact="0" outline="0" showAll="0" defaultSubtotal="0">
      <items count="25">
        <item m="1" x="10"/>
        <item m="1" x="5"/>
        <item x="0"/>
        <item x="2"/>
        <item x="1"/>
        <item m="1" x="4"/>
        <item m="1" x="6"/>
        <item m="1" x="7"/>
        <item m="1" x="8"/>
        <item m="1" x="9"/>
        <item m="1" x="11"/>
        <item m="1" x="12"/>
        <item m="1" x="24"/>
        <item x="3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</items>
    </pivotField>
    <pivotField compact="0" outline="0" showAll="0"/>
    <pivotField compact="0" outline="0" showAll="0" defaultSubtotal="0"/>
    <pivotField compact="0" outline="0" showAll="0" defaultSubtotal="0"/>
    <pivotField dataField="1" compact="0" outline="0" showAll="0" sumSubtotal="1"/>
    <pivotField axis="axisRow" compact="0" outline="0" showAll="0">
      <items count="31">
        <item m="1" x="10"/>
        <item m="1" x="9"/>
        <item x="0"/>
        <item m="1" x="3"/>
        <item m="1" x="4"/>
        <item m="1" x="7"/>
        <item m="1" x="8"/>
        <item x="1"/>
        <item m="1" x="6"/>
        <item m="1" x="5"/>
        <item m="1" x="29"/>
        <item x="2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t="default"/>
      </items>
    </pivotField>
    <pivotField dataField="1" compact="0" outline="0" showAll="0"/>
    <pivotField axis="axisRow" compact="0" outline="0" showAll="0">
      <items count="4">
        <item m="1" x="2"/>
        <item x="0"/>
        <item x="1"/>
        <item t="default"/>
      </items>
    </pivotField>
    <pivotField compact="0" outline="0" showAll="0"/>
    <pivotField axis="axisRow" compact="0" outline="0" showAll="0" defaultSubtotal="0">
      <items count="15">
        <item m="1" x="14"/>
        <item m="1" x="7"/>
        <item m="1" x="13"/>
        <item m="1" x="9"/>
        <item m="1" x="11"/>
        <item m="1" x="4"/>
        <item m="1" x="10"/>
        <item m="1" x="6"/>
        <item x="0"/>
        <item m="1" x="5"/>
        <item m="1" x="8"/>
        <item x="1"/>
        <item m="1" x="12"/>
        <item m="1" x="3"/>
        <item x="2"/>
      </items>
    </pivotField>
    <pivotField compact="0" outline="0" showAll="0"/>
    <pivotField compact="0" outline="0" showAll="0"/>
    <pivotField name="#AUTORISATION" compact="0" outline="0" showAll="0" sortType="ascending">
      <items count="9">
        <item m="1" x="5"/>
        <item m="1" x="3"/>
        <item m="1" x="7"/>
        <item m="1" x="4"/>
        <item x="0"/>
        <item x="1"/>
        <item m="1" x="6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axis="axisPage" compact="0" multipleItemSelectionAllowed="1" showAll="0" defaultSubtotal="0">
      <items count="23">
        <item h="1" m="1" x="6"/>
        <item h="1" x="1"/>
        <item h="1" x="0"/>
        <item h="1" m="1" x="2"/>
        <item m="1" x="3"/>
        <item h="1" m="1" x="4"/>
        <item h="1" m="1" x="7"/>
        <item h="1" m="1" x="8"/>
        <item h="1" m="1" x="9"/>
        <item h="1" m="1" x="10"/>
        <item h="1" m="1" x="11"/>
        <item h="1" m="1" x="12"/>
        <item h="1" m="1" x="13"/>
        <item h="1" m="1" x="14"/>
        <item h="1" m="1" x="15"/>
        <item h="1" m="1" x="16"/>
        <item h="1" m="1" x="17"/>
        <item h="1" m="1" x="18"/>
        <item h="1" m="1" x="19"/>
        <item h="1" m="1" x="20"/>
        <item h="1" m="1" x="21"/>
        <item h="1" m="1" x="22"/>
        <item h="1" m="1" x="5"/>
      </items>
    </pivotField>
    <pivotField compact="0" outline="0" dragToRow="0" dragToCol="0" dragToPage="0" showAll="0" defaultSubtotal="0"/>
  </pivotFields>
  <rowFields count="5">
    <field x="0"/>
    <field x="10"/>
    <field x="12"/>
    <field x="2"/>
    <field x="8"/>
  </rowFields>
  <rowItems count="1">
    <i t="grand">
      <x/>
    </i>
  </rowItems>
  <colFields count="1">
    <field x="-2"/>
  </colFields>
  <colItems count="2">
    <i>
      <x/>
    </i>
    <i i="1">
      <x v="1"/>
    </i>
  </colItems>
  <pageFields count="1">
    <pageField fld="24" hier="-1"/>
  </pageFields>
  <dataFields count="2">
    <dataField name="Somme de Masse nette" fld="7" baseField="0" baseItem="0" numFmtId="165"/>
    <dataField name="Somme de Volume" fld="9" baseField="0" baseItem="0" numFmtId="2"/>
  </dataFields>
  <formats count="41">
    <format dxfId="742">
      <pivotArea field="15" type="button" dataOnly="0" labelOnly="1" outline="0"/>
    </format>
    <format dxfId="741">
      <pivotArea type="all" dataOnly="0" outline="0" fieldPosition="0"/>
    </format>
    <format dxfId="740">
      <pivotArea dataOnly="0" labelOnly="1" outline="0" fieldPosition="0">
        <references count="1">
          <reference field="24" count="0"/>
        </references>
      </pivotArea>
    </format>
    <format dxfId="739">
      <pivotArea type="all" dataOnly="0" outline="0" fieldPosition="0"/>
    </format>
    <format dxfId="738">
      <pivotArea field="1" type="button" dataOnly="0" labelOnly="1" outline="0"/>
    </format>
    <format dxfId="737">
      <pivotArea outline="0" fieldPosition="0">
        <references count="1">
          <reference field="4294967294" count="1" selected="0">
            <x v="1"/>
          </reference>
        </references>
      </pivotArea>
    </format>
    <format dxfId="736">
      <pivotArea outline="0" fieldPosition="0">
        <references count="1">
          <reference field="4294967294" count="1" selected="0">
            <x v="0"/>
          </reference>
        </references>
      </pivotArea>
    </format>
    <format dxfId="735">
      <pivotArea dataOnly="0" labelOnly="1" outline="0" fieldPosition="0">
        <references count="1">
          <reference field="8" count="0"/>
        </references>
      </pivotArea>
    </format>
    <format dxfId="734">
      <pivotArea type="all" dataOnly="0" outline="0" fieldPosition="0"/>
    </format>
    <format dxfId="733">
      <pivotArea field="3" type="button" dataOnly="0" labelOnly="1" outline="0"/>
    </format>
    <format dxfId="7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30">
      <pivotArea type="all" dataOnly="0" outline="0" fieldPosition="0"/>
    </format>
    <format dxfId="729">
      <pivotArea outline="0" collapsedLevelsAreSubtotals="1" fieldPosition="0"/>
    </format>
    <format dxfId="728">
      <pivotArea type="origin" dataOnly="0" labelOnly="1" outline="0" fieldPosition="0"/>
    </format>
    <format dxfId="727">
      <pivotArea field="-2" type="button" dataOnly="0" labelOnly="1" outline="0" axis="axisCol" fieldPosition="0"/>
    </format>
    <format dxfId="726">
      <pivotArea type="topRight" dataOnly="0" labelOnly="1" outline="0" fieldPosition="0"/>
    </format>
    <format dxfId="725">
      <pivotArea field="0" type="button" dataOnly="0" labelOnly="1" outline="0" axis="axisRow" fieldPosition="0"/>
    </format>
    <format dxfId="724">
      <pivotArea field="10" type="button" dataOnly="0" labelOnly="1" outline="0" axis="axisRow" fieldPosition="1"/>
    </format>
    <format dxfId="723">
      <pivotArea field="12" type="button" dataOnly="0" labelOnly="1" outline="0" axis="axisRow" fieldPosition="2"/>
    </format>
    <format dxfId="722">
      <pivotArea field="2" type="button" dataOnly="0" labelOnly="1" outline="0" axis="axisRow" fieldPosition="3"/>
    </format>
    <format dxfId="721">
      <pivotArea field="8" type="button" dataOnly="0" labelOnly="1" outline="0" axis="axisRow" fieldPosition="4"/>
    </format>
    <format dxfId="720">
      <pivotArea dataOnly="0" labelOnly="1" outline="0" fieldPosition="0">
        <references count="1">
          <reference field="0" count="1">
            <x v="0"/>
          </reference>
        </references>
      </pivotArea>
    </format>
    <format dxfId="719">
      <pivotArea dataOnly="0" labelOnly="1" grandRow="1" outline="0" fieldPosition="0"/>
    </format>
    <format dxfId="718">
      <pivotArea dataOnly="0" labelOnly="1" outline="0" fieldPosition="0">
        <references count="2">
          <reference field="0" count="1" selected="0">
            <x v="0"/>
          </reference>
          <reference field="10" count="1">
            <x v="1"/>
          </reference>
        </references>
      </pivotArea>
    </format>
    <format dxfId="717">
      <pivotArea dataOnly="0" labelOnly="1" outline="0" fieldPosition="0">
        <references count="2">
          <reference field="0" count="1" selected="0">
            <x v="0"/>
          </reference>
          <reference field="10" count="1" defaultSubtotal="1">
            <x v="1"/>
          </reference>
        </references>
      </pivotArea>
    </format>
    <format dxfId="716">
      <pivotArea dataOnly="0" labelOnly="1" outline="0" fieldPosition="0">
        <references count="3">
          <reference field="0" count="1" selected="0">
            <x v="0"/>
          </reference>
          <reference field="10" count="1" selected="0">
            <x v="1"/>
          </reference>
          <reference field="12" count="4">
            <x v="3"/>
            <x v="8"/>
            <x v="11"/>
            <x v="13"/>
          </reference>
        </references>
      </pivotArea>
    </format>
    <format dxfId="715">
      <pivotArea dataOnly="0" labelOnly="1" outline="0" fieldPosition="0">
        <references count="4">
          <reference field="0" count="1" selected="0">
            <x v="0"/>
          </reference>
          <reference field="2" count="3">
            <x v="0"/>
            <x v="1"/>
            <x v="2"/>
          </reference>
          <reference field="10" count="1" selected="0">
            <x v="1"/>
          </reference>
          <reference field="12" count="1" selected="0">
            <x v="3"/>
          </reference>
        </references>
      </pivotArea>
    </format>
    <format dxfId="714">
      <pivotArea dataOnly="0" labelOnly="1" outline="0" fieldPosition="0">
        <references count="4">
          <reference field="0" count="1" selected="0">
            <x v="0"/>
          </reference>
          <reference field="2" count="2">
            <x v="0"/>
            <x v="2"/>
          </reference>
          <reference field="10" count="1" selected="0">
            <x v="1"/>
          </reference>
          <reference field="12" count="1" selected="0">
            <x v="8"/>
          </reference>
        </references>
      </pivotArea>
    </format>
    <format dxfId="713">
      <pivotArea dataOnly="0" labelOnly="1" outline="0" fieldPosition="0">
        <references count="4">
          <reference field="0" count="1" selected="0">
            <x v="0"/>
          </reference>
          <reference field="2" count="2">
            <x v="0"/>
            <x v="2"/>
          </reference>
          <reference field="10" count="1" selected="0">
            <x v="1"/>
          </reference>
          <reference field="12" count="1" selected="0">
            <x v="11"/>
          </reference>
        </references>
      </pivotArea>
    </format>
    <format dxfId="712">
      <pivotArea dataOnly="0" labelOnly="1" outline="0" fieldPosition="0">
        <references count="4">
          <reference field="0" count="1" selected="0">
            <x v="0"/>
          </reference>
          <reference field="2" count="2">
            <x v="0"/>
            <x v="2"/>
          </reference>
          <reference field="10" count="1" selected="0">
            <x v="1"/>
          </reference>
          <reference field="12" count="1" selected="0">
            <x v="13"/>
          </reference>
        </references>
      </pivotArea>
    </format>
    <format dxfId="711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0"/>
          </reference>
          <reference field="8" count="1">
            <x v="13"/>
          </reference>
          <reference field="10" count="1" selected="0">
            <x v="1"/>
          </reference>
          <reference field="12" count="1" selected="0">
            <x v="3"/>
          </reference>
        </references>
      </pivotArea>
    </format>
    <format dxfId="710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1"/>
          </reference>
          <reference field="8" count="1">
            <x v="14"/>
          </reference>
          <reference field="10" count="1" selected="0">
            <x v="1"/>
          </reference>
          <reference field="12" count="1" selected="0">
            <x v="3"/>
          </reference>
        </references>
      </pivotArea>
    </format>
    <format dxfId="709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2"/>
          </reference>
          <reference field="8" count="1">
            <x v="15"/>
          </reference>
          <reference field="10" count="1" selected="0">
            <x v="1"/>
          </reference>
          <reference field="12" count="1" selected="0">
            <x v="3"/>
          </reference>
        </references>
      </pivotArea>
    </format>
    <format dxfId="708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0"/>
          </reference>
          <reference field="8" count="1">
            <x v="2"/>
          </reference>
          <reference field="10" count="1" selected="0">
            <x v="1"/>
          </reference>
          <reference field="12" count="1" selected="0">
            <x v="8"/>
          </reference>
        </references>
      </pivotArea>
    </format>
    <format dxfId="707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2"/>
          </reference>
          <reference field="8" count="1">
            <x v="12"/>
          </reference>
          <reference field="10" count="1" selected="0">
            <x v="1"/>
          </reference>
          <reference field="12" count="1" selected="0">
            <x v="8"/>
          </reference>
        </references>
      </pivotArea>
    </format>
    <format dxfId="706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0"/>
          </reference>
          <reference field="8" count="1">
            <x v="2"/>
          </reference>
          <reference field="10" count="1" selected="0">
            <x v="1"/>
          </reference>
          <reference field="12" count="1" selected="0">
            <x v="11"/>
          </reference>
        </references>
      </pivotArea>
    </format>
    <format dxfId="705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2"/>
          </reference>
          <reference field="8" count="1">
            <x v="12"/>
          </reference>
          <reference field="10" count="1" selected="0">
            <x v="1"/>
          </reference>
          <reference field="12" count="1" selected="0">
            <x v="11"/>
          </reference>
        </references>
      </pivotArea>
    </format>
    <format dxfId="704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0"/>
          </reference>
          <reference field="8" count="1">
            <x v="2"/>
          </reference>
          <reference field="10" count="1" selected="0">
            <x v="1"/>
          </reference>
          <reference field="12" count="1" selected="0">
            <x v="13"/>
          </reference>
        </references>
      </pivotArea>
    </format>
    <format dxfId="703">
      <pivotArea dataOnly="0" labelOnly="1" outline="0" fieldPosition="0">
        <references count="5">
          <reference field="0" count="1" selected="0">
            <x v="0"/>
          </reference>
          <reference field="2" count="1" selected="0">
            <x v="2"/>
          </reference>
          <reference field="8" count="1">
            <x v="12"/>
          </reference>
          <reference field="10" count="1" selected="0">
            <x v="1"/>
          </reference>
          <reference field="12" count="1" selected="0">
            <x v="13"/>
          </reference>
        </references>
      </pivotArea>
    </format>
    <format dxfId="70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Medium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283312-8CCC-40AC-A5A7-4C0FF4A06FB9}" name="Tableau croisé dynamique2" cacheId="2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6:E11" firstHeaderRow="1" firstDataRow="2" firstDataCol="3" rowPageCount="2" colPageCount="1"/>
  <pivotFields count="25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dataField="1" compact="0" numFmtId="2" outline="0" showAll="0"/>
    <pivotField axis="axisRow" compact="0" outline="0" showAll="0">
      <items count="4">
        <item m="1" x="1"/>
        <item m="1" x="2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m="1" x="1"/>
        <item m="1" x="2"/>
        <item x="0"/>
        <item t="default"/>
      </items>
    </pivotField>
    <pivotField axis="axisRow" compact="0" outline="0" showAll="0">
      <items count="5">
        <item m="1" x="2"/>
        <item m="1" x="1"/>
        <item m="1" x="3"/>
        <item x="0"/>
        <item t="default"/>
      </items>
    </pivotField>
    <pivotField compact="0" outline="0" showAll="0"/>
    <pivotField compact="0" outline="0" showAll="0"/>
    <pivotField axis="axisPage" compact="0" outline="0" showAll="0">
      <items count="13">
        <item m="1" x="9"/>
        <item m="1" x="10"/>
        <item m="1" x="11"/>
        <item x="0"/>
        <item m="1" x="1"/>
        <item m="1" x="2"/>
        <item m="1" x="3"/>
        <item m="1" x="4"/>
        <item m="1" x="5"/>
        <item m="1" x="6"/>
        <item m="1" x="7"/>
        <item m="1" x="8"/>
        <item t="default"/>
      </items>
    </pivotField>
    <pivotField compact="0" numFmtId="14" outline="0" showAll="0"/>
    <pivotField axis="axisPage" compact="0" outline="0" multipleItemSelectionAllowed="1" showAll="0">
      <items count="51">
        <item x="0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t="default"/>
      </items>
    </pivotField>
    <pivotField compact="0" outline="0" showAll="0"/>
  </pivotFields>
  <rowFields count="3">
    <field x="10"/>
    <field x="17"/>
    <field x="18"/>
  </rowFields>
  <rowItems count="4">
    <i>
      <x v="2"/>
      <x v="2"/>
      <x v="3"/>
    </i>
    <i t="default" r="1">
      <x v="2"/>
    </i>
    <i t="default">
      <x v="2"/>
    </i>
    <i t="grand">
      <x/>
    </i>
  </rowItems>
  <colFields count="1">
    <field x="-2"/>
  </colFields>
  <colItems count="2">
    <i>
      <x/>
    </i>
    <i i="1">
      <x v="1"/>
    </i>
  </colItems>
  <pageFields count="2">
    <pageField fld="21" hier="-1"/>
    <pageField fld="23" hier="-1"/>
  </pageFields>
  <dataFields count="2">
    <dataField name="Somme de Masse nette" fld="7" baseField="0" baseItem="0" numFmtId="165"/>
    <dataField name="Somme de Volume" fld="9" baseField="0" baseItem="0" numFmtId="164"/>
  </dataFields>
  <formats count="22">
    <format dxfId="701">
      <pivotArea outline="0" collapsedLevelsAreSubtotals="1" fieldPosition="0"/>
    </format>
    <format dxfId="700">
      <pivotArea outline="0" fieldPosition="0">
        <references count="1">
          <reference field="4294967294" count="1" selected="0">
            <x v="1"/>
          </reference>
        </references>
      </pivotArea>
    </format>
    <format dxfId="699">
      <pivotArea type="all" dataOnly="0" outline="0" fieldPosition="0"/>
    </format>
    <format dxfId="698">
      <pivotArea outline="0" collapsedLevelsAreSubtotals="1" fieldPosition="0"/>
    </format>
    <format dxfId="697">
      <pivotArea type="origin" dataOnly="0" labelOnly="1" outline="0" fieldPosition="0"/>
    </format>
    <format dxfId="696">
      <pivotArea field="-2" type="button" dataOnly="0" labelOnly="1" outline="0" axis="axisCol" fieldPosition="0"/>
    </format>
    <format dxfId="695">
      <pivotArea type="topRight" dataOnly="0" labelOnly="1" outline="0" fieldPosition="0"/>
    </format>
    <format dxfId="694">
      <pivotArea field="10" type="button" dataOnly="0" labelOnly="1" outline="0" axis="axisRow" fieldPosition="0"/>
    </format>
    <format dxfId="693">
      <pivotArea field="17" type="button" dataOnly="0" labelOnly="1" outline="0" axis="axisRow" fieldPosition="1"/>
    </format>
    <format dxfId="692">
      <pivotArea field="18" type="button" dataOnly="0" labelOnly="1" outline="0" axis="axisRow" fieldPosition="2"/>
    </format>
    <format dxfId="691">
      <pivotArea dataOnly="0" labelOnly="1" outline="0" fieldPosition="0">
        <references count="1">
          <reference field="10" count="0"/>
        </references>
      </pivotArea>
    </format>
    <format dxfId="690">
      <pivotArea dataOnly="0" labelOnly="1" outline="0" fieldPosition="0">
        <references count="1">
          <reference field="10" count="0" defaultSubtotal="1"/>
        </references>
      </pivotArea>
    </format>
    <format dxfId="689">
      <pivotArea dataOnly="0" labelOnly="1" grandRow="1" outline="0" fieldPosition="0"/>
    </format>
    <format dxfId="688">
      <pivotArea dataOnly="0" labelOnly="1" outline="0" fieldPosition="0">
        <references count="2">
          <reference field="10" count="1" selected="0">
            <x v="0"/>
          </reference>
          <reference field="17" count="0"/>
        </references>
      </pivotArea>
    </format>
    <format dxfId="687">
      <pivotArea dataOnly="0" labelOnly="1" outline="0" fieldPosition="0">
        <references count="2">
          <reference field="10" count="1" selected="0">
            <x v="0"/>
          </reference>
          <reference field="17" count="0" defaultSubtotal="1"/>
        </references>
      </pivotArea>
    </format>
    <format dxfId="686">
      <pivotArea dataOnly="0" labelOnly="1" outline="0" fieldPosition="0">
        <references count="2">
          <reference field="10" count="1" selected="0">
            <x v="1"/>
          </reference>
          <reference field="17" count="0"/>
        </references>
      </pivotArea>
    </format>
    <format dxfId="685">
      <pivotArea dataOnly="0" labelOnly="1" outline="0" fieldPosition="0">
        <references count="2">
          <reference field="10" count="1" selected="0">
            <x v="1"/>
          </reference>
          <reference field="17" count="0" defaultSubtotal="1"/>
        </references>
      </pivotArea>
    </format>
    <format dxfId="684">
      <pivotArea dataOnly="0" labelOnly="1" outline="0" fieldPosition="0">
        <references count="3">
          <reference field="10" count="1" selected="0">
            <x v="0"/>
          </reference>
          <reference field="17" count="1" selected="0">
            <x v="0"/>
          </reference>
          <reference field="18" count="0"/>
        </references>
      </pivotArea>
    </format>
    <format dxfId="683">
      <pivotArea dataOnly="0" labelOnly="1" outline="0" fieldPosition="0">
        <references count="3">
          <reference field="10" count="1" selected="0">
            <x v="0"/>
          </reference>
          <reference field="17" count="1" selected="0">
            <x v="1"/>
          </reference>
          <reference field="18" count="0"/>
        </references>
      </pivotArea>
    </format>
    <format dxfId="682">
      <pivotArea dataOnly="0" labelOnly="1" outline="0" fieldPosition="0">
        <references count="3">
          <reference field="10" count="1" selected="0">
            <x v="1"/>
          </reference>
          <reference field="17" count="1" selected="0">
            <x v="0"/>
          </reference>
          <reference field="18" count="0"/>
        </references>
      </pivotArea>
    </format>
    <format dxfId="681">
      <pivotArea dataOnly="0" labelOnly="1" outline="0" fieldPosition="0">
        <references count="3">
          <reference field="10" count="1" selected="0">
            <x v="1"/>
          </reference>
          <reference field="17" count="1" selected="0">
            <x v="1"/>
          </reference>
          <reference field="18" count="0"/>
        </references>
      </pivotArea>
    </format>
    <format dxfId="6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2056EF-68A3-46D1-8AC3-59CD017C5B14}" name="Tableau croisé dynamique1" cacheId="1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gridDropZones="1" multipleFieldFilters="0">
  <location ref="A4:H9" firstHeaderRow="1" firstDataRow="2" firstDataCol="6" rowPageCount="1" colPageCount="1"/>
  <pivotFields count="27">
    <pivotField axis="axisRow" compact="0" outline="0" showAll="0">
      <items count="5">
        <item m="1" x="2"/>
        <item m="1" x="1"/>
        <item m="1" x="3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axis="axisRow" compact="0" outline="0" showAll="0">
      <items count="95">
        <item m="1" x="26"/>
        <item m="1" x="25"/>
        <item m="1" x="6"/>
        <item m="1" x="5"/>
        <item m="1" x="52"/>
        <item m="1" x="74"/>
        <item m="1" x="20"/>
        <item m="1" x="53"/>
        <item m="1" x="59"/>
        <item m="1" x="10"/>
        <item m="1" x="7"/>
        <item m="1" x="9"/>
        <item m="1" x="19"/>
        <item m="1" x="85"/>
        <item m="1" x="4"/>
        <item m="1" x="30"/>
        <item m="1" x="1"/>
        <item m="1" x="24"/>
        <item m="1" x="76"/>
        <item m="1" x="58"/>
        <item m="1" x="71"/>
        <item m="1" x="27"/>
        <item m="1" x="56"/>
        <item m="1" x="22"/>
        <item m="1" x="75"/>
        <item m="1" x="84"/>
        <item m="1" x="70"/>
        <item m="1" x="38"/>
        <item m="1" x="77"/>
        <item m="1" x="57"/>
        <item m="1" x="37"/>
        <item m="1" x="29"/>
        <item m="1" x="18"/>
        <item m="1" x="66"/>
        <item m="1" x="44"/>
        <item m="1" x="87"/>
        <item m="1" x="13"/>
        <item m="1" x="63"/>
        <item m="1" x="39"/>
        <item m="1" x="47"/>
        <item m="1" x="60"/>
        <item m="1" x="72"/>
        <item m="1" x="83"/>
        <item m="1" x="8"/>
        <item m="1" x="68"/>
        <item m="1" x="41"/>
        <item m="1" x="15"/>
        <item m="1" x="50"/>
        <item m="1" x="21"/>
        <item m="1" x="61"/>
        <item m="1" x="73"/>
        <item m="1" x="28"/>
        <item m="1" x="34"/>
        <item m="1" x="45"/>
        <item m="1" x="23"/>
        <item m="1" x="43"/>
        <item m="1" x="35"/>
        <item m="1" x="65"/>
        <item m="1" x="86"/>
        <item m="1" x="51"/>
        <item m="1" x="16"/>
        <item m="1" x="33"/>
        <item m="1" x="92"/>
        <item m="1" x="14"/>
        <item m="1" x="64"/>
        <item m="1" x="32"/>
        <item m="1" x="3"/>
        <item m="1" x="17"/>
        <item m="1" x="48"/>
        <item m="1" x="82"/>
        <item m="1" x="42"/>
        <item m="1" x="55"/>
        <item m="1" x="67"/>
        <item m="1" x="89"/>
        <item m="1" x="36"/>
        <item m="1" x="54"/>
        <item m="1" x="81"/>
        <item m="1" x="88"/>
        <item m="1" x="91"/>
        <item m="1" x="79"/>
        <item m="1" x="46"/>
        <item m="1" x="12"/>
        <item m="1" x="11"/>
        <item m="1" x="31"/>
        <item m="1" x="49"/>
        <item m="1" x="93"/>
        <item m="1" x="90"/>
        <item m="1" x="40"/>
        <item m="1" x="62"/>
        <item m="1" x="69"/>
        <item m="1" x="2"/>
        <item m="1" x="78"/>
        <item m="1" x="80"/>
        <item x="0"/>
        <item t="default"/>
      </items>
    </pivotField>
    <pivotField dataField="1" compact="0" numFmtId="2" outline="0" showAll="0"/>
    <pivotField axis="axisRow" compact="0" outline="0" showAll="0">
      <items count="12">
        <item m="1" x="3"/>
        <item m="1" x="2"/>
        <item m="1" x="7"/>
        <item m="1" x="1"/>
        <item m="1" x="4"/>
        <item m="1" x="6"/>
        <item m="1" x="5"/>
        <item m="1" x="8"/>
        <item m="1" x="10"/>
        <item m="1" x="9"/>
        <item x="0"/>
        <item t="default"/>
      </items>
    </pivotField>
    <pivotField compact="0" outline="0" showAll="0"/>
    <pivotField axis="axisRow" compact="0" outline="0" showAll="0" defaultSubtotal="0">
      <items count="105">
        <item m="1" x="97"/>
        <item m="1" x="96"/>
        <item m="1" x="102"/>
        <item m="1" x="95"/>
        <item m="1" x="98"/>
        <item m="1" x="101"/>
        <item m="1" x="99"/>
        <item m="1" x="103"/>
        <item m="1" x="104"/>
        <item m="1" x="100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3">
        <item m="1" x="1"/>
        <item m="1" x="2"/>
        <item x="0"/>
      </items>
    </pivotField>
    <pivotField axis="axisRow" compact="0" outline="0" showAll="0" defaultSubtotal="0">
      <items count="4">
        <item m="1" x="1"/>
        <item m="1" x="3"/>
        <item m="1" x="2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axis="axisPage" compact="0" outline="0" multipleItemSelectionAllowed="1" showAll="0">
      <items count="55">
        <item m="1" x="51"/>
        <item m="1" x="1"/>
        <item m="1" x="2"/>
        <item m="1" x="3"/>
        <item m="1" x="4"/>
        <item m="1" x="5"/>
        <item m="1" x="52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53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x="0"/>
        <item t="default"/>
      </items>
    </pivotField>
    <pivotField compact="0" outline="0" showAll="0"/>
    <pivotField compact="0" outline="0" dragToRow="0" dragToCol="0" dragToPage="0" showAll="0" defaultSubtotal="0"/>
  </pivotFields>
  <rowFields count="6">
    <field x="0"/>
    <field x="10"/>
    <field x="12"/>
    <field x="17"/>
    <field x="18"/>
    <field x="8"/>
  </rowFields>
  <rowItems count="4">
    <i>
      <x v="3"/>
      <x v="10"/>
      <x v="104"/>
      <x v="2"/>
      <x v="3"/>
      <x v="93"/>
    </i>
    <i t="default" r="1">
      <x v="10"/>
    </i>
    <i t="default"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24" hier="-1"/>
  </pageFields>
  <dataFields count="2">
    <dataField name="Somme de Masse nette" fld="7" baseField="0" baseItem="0"/>
    <dataField name="Somme de Volume" fld="9" baseField="0" baseItem="0"/>
  </dataFields>
  <formats count="148">
    <format dxfId="679">
      <pivotArea dataOnly="0" grandCol="1" outline="0" axis="axisCol" fieldPosition="0"/>
    </format>
    <format dxfId="678">
      <pivotArea dataOnly="0" outline="0" fieldPosition="0">
        <references count="1">
          <reference field="4294967294" count="1">
            <x v="1"/>
          </reference>
        </references>
      </pivotArea>
    </format>
    <format dxfId="677">
      <pivotArea dataOnly="0" outline="0" fieldPosition="0">
        <references count="1">
          <reference field="4294967294" count="1">
            <x v="0"/>
          </reference>
        </references>
      </pivotArea>
    </format>
    <format dxfId="676">
      <pivotArea dataOnly="0" labelOnly="1" outline="0" fieldPosition="0">
        <references count="1">
          <reference field="8" count="0"/>
        </references>
      </pivotArea>
    </format>
    <format dxfId="675">
      <pivotArea type="all" dataOnly="0" outline="0" fieldPosition="0"/>
    </format>
    <format dxfId="674">
      <pivotArea outline="0" collapsedLevelsAreSubtotals="1" fieldPosition="0"/>
    </format>
    <format dxfId="673">
      <pivotArea type="origin" dataOnly="0" labelOnly="1" outline="0" fieldPosition="0"/>
    </format>
    <format dxfId="672">
      <pivotArea field="-2" type="button" dataOnly="0" labelOnly="1" outline="0" axis="axisCol" fieldPosition="0"/>
    </format>
    <format dxfId="671">
      <pivotArea type="topRight" dataOnly="0" labelOnly="1" outline="0" fieldPosition="0"/>
    </format>
    <format dxfId="670">
      <pivotArea field="0" type="button" dataOnly="0" labelOnly="1" outline="0" axis="axisRow" fieldPosition="0"/>
    </format>
    <format dxfId="669">
      <pivotArea field="10" type="button" dataOnly="0" labelOnly="1" outline="0" axis="axisRow" fieldPosition="1"/>
    </format>
    <format dxfId="668">
      <pivotArea field="12" type="button" dataOnly="0" labelOnly="1" outline="0" axis="axisRow" fieldPosition="2"/>
    </format>
    <format dxfId="667">
      <pivotArea field="17" type="button" dataOnly="0" labelOnly="1" outline="0" axis="axisRow" fieldPosition="3"/>
    </format>
    <format dxfId="666">
      <pivotArea field="18" type="button" dataOnly="0" labelOnly="1" outline="0" axis="axisRow" fieldPosition="4"/>
    </format>
    <format dxfId="665">
      <pivotArea field="8" type="button" dataOnly="0" labelOnly="1" outline="0" axis="axisRow" fieldPosition="5"/>
    </format>
    <format dxfId="664">
      <pivotArea dataOnly="0" labelOnly="1" outline="0" fieldPosition="0">
        <references count="1">
          <reference field="0" count="0"/>
        </references>
      </pivotArea>
    </format>
    <format dxfId="663">
      <pivotArea dataOnly="0" labelOnly="1" outline="0" fieldPosition="0">
        <references count="1">
          <reference field="0" count="0" defaultSubtotal="1"/>
        </references>
      </pivotArea>
    </format>
    <format dxfId="662">
      <pivotArea dataOnly="0" labelOnly="1" grandRow="1" outline="0" fieldPosition="0"/>
    </format>
    <format dxfId="661">
      <pivotArea dataOnly="0" labelOnly="1" outline="0" fieldPosition="0">
        <references count="2">
          <reference field="0" count="1" selected="0">
            <x v="0"/>
          </reference>
          <reference field="10" count="4">
            <x v="0"/>
            <x v="3"/>
            <x v="4"/>
            <x v="6"/>
          </reference>
        </references>
      </pivotArea>
    </format>
    <format dxfId="660">
      <pivotArea dataOnly="0" labelOnly="1" outline="0" fieldPosition="0">
        <references count="2">
          <reference field="0" count="1" selected="0">
            <x v="0"/>
          </reference>
          <reference field="10" count="4" defaultSubtotal="1">
            <x v="0"/>
            <x v="3"/>
            <x v="4"/>
            <x v="6"/>
          </reference>
        </references>
      </pivotArea>
    </format>
    <format dxfId="659">
      <pivotArea dataOnly="0" labelOnly="1" outline="0" fieldPosition="0">
        <references count="2">
          <reference field="0" count="1" selected="0">
            <x v="1"/>
          </reference>
          <reference field="10" count="5">
            <x v="0"/>
            <x v="1"/>
            <x v="3"/>
            <x v="4"/>
            <x v="6"/>
          </reference>
        </references>
      </pivotArea>
    </format>
    <format dxfId="658">
      <pivotArea dataOnly="0" labelOnly="1" outline="0" fieldPosition="0">
        <references count="2">
          <reference field="0" count="1" selected="0">
            <x v="1"/>
          </reference>
          <reference field="10" count="5" defaultSubtotal="1">
            <x v="0"/>
            <x v="1"/>
            <x v="3"/>
            <x v="4"/>
            <x v="6"/>
          </reference>
        </references>
      </pivotArea>
    </format>
    <format dxfId="657">
      <pivotArea dataOnly="0" labelOnly="1" outline="0" fieldPosition="0">
        <references count="2">
          <reference field="0" count="1" selected="0">
            <x v="2"/>
          </reference>
          <reference field="10" count="0"/>
        </references>
      </pivotArea>
    </format>
    <format dxfId="656">
      <pivotArea dataOnly="0" labelOnly="1" outline="0" fieldPosition="0">
        <references count="2">
          <reference field="0" count="1" selected="0">
            <x v="2"/>
          </reference>
          <reference field="10" count="0" defaultSubtotal="1"/>
        </references>
      </pivotArea>
    </format>
    <format dxfId="655">
      <pivotArea dataOnly="0" labelOnly="1" outline="0" fieldPosition="0">
        <references count="3">
          <reference field="0" count="1" selected="0">
            <x v="0"/>
          </reference>
          <reference field="10" count="1" selected="0">
            <x v="0"/>
          </reference>
          <reference field="12" count="1">
            <x v="0"/>
          </reference>
        </references>
      </pivotArea>
    </format>
    <format dxfId="654">
      <pivotArea dataOnly="0" labelOnly="1" outline="0" fieldPosition="0">
        <references count="3">
          <reference field="0" count="1" selected="0">
            <x v="0"/>
          </reference>
          <reference field="10" count="1" selected="0">
            <x v="3"/>
          </reference>
          <reference field="12" count="1">
            <x v="3"/>
          </reference>
        </references>
      </pivotArea>
    </format>
    <format dxfId="653">
      <pivotArea dataOnly="0" labelOnly="1" outline="0" fieldPosition="0">
        <references count="3">
          <reference field="0" count="1" selected="0">
            <x v="0"/>
          </reference>
          <reference field="10" count="1" selected="0">
            <x v="4"/>
          </reference>
          <reference field="12" count="1">
            <x v="4"/>
          </reference>
        </references>
      </pivotArea>
    </format>
    <format dxfId="652">
      <pivotArea dataOnly="0" labelOnly="1" outline="0" fieldPosition="0">
        <references count="3">
          <reference field="0" count="1" selected="0">
            <x v="0"/>
          </reference>
          <reference field="10" count="1" selected="0">
            <x v="6"/>
          </reference>
          <reference field="12" count="1">
            <x v="6"/>
          </reference>
        </references>
      </pivotArea>
    </format>
    <format dxfId="651">
      <pivotArea dataOnly="0" labelOnly="1" outline="0" fieldPosition="0">
        <references count="3">
          <reference field="0" count="1" selected="0">
            <x v="1"/>
          </reference>
          <reference field="10" count="1" selected="0">
            <x v="0"/>
          </reference>
          <reference field="12" count="1">
            <x v="0"/>
          </reference>
        </references>
      </pivotArea>
    </format>
    <format dxfId="650">
      <pivotArea dataOnly="0" labelOnly="1" outline="0" fieldPosition="0">
        <references count="3">
          <reference field="0" count="1" selected="0">
            <x v="1"/>
          </reference>
          <reference field="10" count="1" selected="0">
            <x v="1"/>
          </reference>
          <reference field="12" count="1">
            <x v="1"/>
          </reference>
        </references>
      </pivotArea>
    </format>
    <format dxfId="649">
      <pivotArea dataOnly="0" labelOnly="1" outline="0" fieldPosition="0">
        <references count="3">
          <reference field="0" count="1" selected="0">
            <x v="1"/>
          </reference>
          <reference field="10" count="1" selected="0">
            <x v="3"/>
          </reference>
          <reference field="12" count="1">
            <x v="3"/>
          </reference>
        </references>
      </pivotArea>
    </format>
    <format dxfId="648">
      <pivotArea dataOnly="0" labelOnly="1" outline="0" fieldPosition="0">
        <references count="3">
          <reference field="0" count="1" selected="0">
            <x v="1"/>
          </reference>
          <reference field="10" count="1" selected="0">
            <x v="4"/>
          </reference>
          <reference field="12" count="1">
            <x v="4"/>
          </reference>
        </references>
      </pivotArea>
    </format>
    <format dxfId="647">
      <pivotArea dataOnly="0" labelOnly="1" outline="0" fieldPosition="0">
        <references count="3">
          <reference field="0" count="1" selected="0">
            <x v="1"/>
          </reference>
          <reference field="10" count="1" selected="0">
            <x v="6"/>
          </reference>
          <reference field="12" count="1">
            <x v="6"/>
          </reference>
        </references>
      </pivotArea>
    </format>
    <format dxfId="646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0"/>
          </reference>
          <reference field="12" count="1">
            <x v="0"/>
          </reference>
        </references>
      </pivotArea>
    </format>
    <format dxfId="645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1"/>
          </reference>
          <reference field="12" count="1">
            <x v="1"/>
          </reference>
        </references>
      </pivotArea>
    </format>
    <format dxfId="644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2"/>
          </reference>
          <reference field="12" count="1">
            <x v="2"/>
          </reference>
        </references>
      </pivotArea>
    </format>
    <format dxfId="643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3"/>
          </reference>
          <reference field="12" count="1">
            <x v="3"/>
          </reference>
        </references>
      </pivotArea>
    </format>
    <format dxfId="642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4"/>
          </reference>
          <reference field="12" count="1">
            <x v="4"/>
          </reference>
        </references>
      </pivotArea>
    </format>
    <format dxfId="641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5"/>
          </reference>
          <reference field="12" count="1">
            <x v="5"/>
          </reference>
        </references>
      </pivotArea>
    </format>
    <format dxfId="640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6"/>
          </reference>
          <reference field="12" count="1">
            <x v="6"/>
          </reference>
        </references>
      </pivotArea>
    </format>
    <format dxfId="639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7"/>
          </reference>
          <reference field="12" count="1">
            <x v="7"/>
          </reference>
        </references>
      </pivotArea>
    </format>
    <format dxfId="638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8"/>
          </reference>
          <reference field="12" count="1">
            <x v="8"/>
          </reference>
        </references>
      </pivotArea>
    </format>
    <format dxfId="637">
      <pivotArea dataOnly="0" labelOnly="1" outline="0" fieldPosition="0">
        <references count="3">
          <reference field="0" count="1" selected="0">
            <x v="2"/>
          </reference>
          <reference field="10" count="1" selected="0">
            <x v="9"/>
          </reference>
          <reference field="12" count="1">
            <x v="9"/>
          </reference>
        </references>
      </pivotArea>
    </format>
    <format dxfId="636">
      <pivotArea dataOnly="0" labelOnly="1" outline="0" fieldPosition="0">
        <references count="4">
          <reference field="0" count="1" selected="0">
            <x v="0"/>
          </reference>
          <reference field="10" count="1" selected="0">
            <x v="0"/>
          </reference>
          <reference field="12" count="1" selected="0">
            <x v="0"/>
          </reference>
          <reference field="17" count="0"/>
        </references>
      </pivotArea>
    </format>
    <format dxfId="635">
      <pivotArea dataOnly="0" labelOnly="1" outline="0" fieldPosition="0">
        <references count="4">
          <reference field="0" count="1" selected="0">
            <x v="0"/>
          </reference>
          <reference field="10" count="1" selected="0">
            <x v="3"/>
          </reference>
          <reference field="12" count="1" selected="0">
            <x v="3"/>
          </reference>
          <reference field="17" count="1">
            <x v="1"/>
          </reference>
        </references>
      </pivotArea>
    </format>
    <format dxfId="634">
      <pivotArea dataOnly="0" labelOnly="1" outline="0" fieldPosition="0">
        <references count="4">
          <reference field="0" count="1" selected="0">
            <x v="0"/>
          </reference>
          <reference field="10" count="1" selected="0">
            <x v="4"/>
          </reference>
          <reference field="12" count="1" selected="0">
            <x v="4"/>
          </reference>
          <reference field="17" count="1">
            <x v="0"/>
          </reference>
        </references>
      </pivotArea>
    </format>
    <format dxfId="633">
      <pivotArea dataOnly="0" labelOnly="1" outline="0" fieldPosition="0">
        <references count="4">
          <reference field="0" count="1" selected="0">
            <x v="0"/>
          </reference>
          <reference field="10" count="1" selected="0">
            <x v="6"/>
          </reference>
          <reference field="12" count="1" selected="0">
            <x v="6"/>
          </reference>
          <reference field="17" count="1">
            <x v="0"/>
          </reference>
        </references>
      </pivotArea>
    </format>
    <format dxfId="632">
      <pivotArea dataOnly="0" labelOnly="1" outline="0" fieldPosition="0">
        <references count="4">
          <reference field="0" count="1" selected="0">
            <x v="1"/>
          </reference>
          <reference field="10" count="1" selected="0">
            <x v="0"/>
          </reference>
          <reference field="12" count="1" selected="0">
            <x v="0"/>
          </reference>
          <reference field="17" count="0"/>
        </references>
      </pivotArea>
    </format>
    <format dxfId="631">
      <pivotArea dataOnly="0" labelOnly="1" outline="0" fieldPosition="0">
        <references count="4">
          <reference field="0" count="1" selected="0">
            <x v="1"/>
          </reference>
          <reference field="10" count="1" selected="0">
            <x v="1"/>
          </reference>
          <reference field="12" count="1" selected="0">
            <x v="1"/>
          </reference>
          <reference field="17" count="1">
            <x v="0"/>
          </reference>
        </references>
      </pivotArea>
    </format>
    <format dxfId="630">
      <pivotArea dataOnly="0" labelOnly="1" outline="0" fieldPosition="0">
        <references count="4">
          <reference field="0" count="1" selected="0">
            <x v="1"/>
          </reference>
          <reference field="10" count="1" selected="0">
            <x v="3"/>
          </reference>
          <reference field="12" count="1" selected="0">
            <x v="3"/>
          </reference>
          <reference field="17" count="0"/>
        </references>
      </pivotArea>
    </format>
    <format dxfId="629">
      <pivotArea dataOnly="0" labelOnly="1" outline="0" fieldPosition="0">
        <references count="4">
          <reference field="0" count="1" selected="0">
            <x v="1"/>
          </reference>
          <reference field="10" count="1" selected="0">
            <x v="4"/>
          </reference>
          <reference field="12" count="1" selected="0">
            <x v="4"/>
          </reference>
          <reference field="17" count="1">
            <x v="0"/>
          </reference>
        </references>
      </pivotArea>
    </format>
    <format dxfId="628">
      <pivotArea dataOnly="0" labelOnly="1" outline="0" fieldPosition="0">
        <references count="4">
          <reference field="0" count="1" selected="0">
            <x v="1"/>
          </reference>
          <reference field="10" count="1" selected="0">
            <x v="6"/>
          </reference>
          <reference field="12" count="1" selected="0">
            <x v="6"/>
          </reference>
          <reference field="17" count="1">
            <x v="0"/>
          </reference>
        </references>
      </pivotArea>
    </format>
    <format dxfId="627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0"/>
          </reference>
          <reference field="12" count="1" selected="0">
            <x v="0"/>
          </reference>
          <reference field="17" count="1">
            <x v="0"/>
          </reference>
        </references>
      </pivotArea>
    </format>
    <format dxfId="626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1"/>
          </reference>
          <reference field="12" count="1" selected="0">
            <x v="1"/>
          </reference>
          <reference field="17" count="1">
            <x v="0"/>
          </reference>
        </references>
      </pivotArea>
    </format>
    <format dxfId="625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2"/>
          </reference>
          <reference field="12" count="1" selected="0">
            <x v="2"/>
          </reference>
          <reference field="17" count="1">
            <x v="0"/>
          </reference>
        </references>
      </pivotArea>
    </format>
    <format dxfId="624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3"/>
          </reference>
          <reference field="12" count="1" selected="0">
            <x v="3"/>
          </reference>
          <reference field="17" count="0"/>
        </references>
      </pivotArea>
    </format>
    <format dxfId="623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4"/>
          </reference>
          <reference field="12" count="1" selected="0">
            <x v="4"/>
          </reference>
          <reference field="17" count="1">
            <x v="0"/>
          </reference>
        </references>
      </pivotArea>
    </format>
    <format dxfId="622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5"/>
          </reference>
          <reference field="12" count="1" selected="0">
            <x v="5"/>
          </reference>
          <reference field="17" count="1">
            <x v="0"/>
          </reference>
        </references>
      </pivotArea>
    </format>
    <format dxfId="621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6"/>
          </reference>
          <reference field="12" count="1" selected="0">
            <x v="6"/>
          </reference>
          <reference field="17" count="1">
            <x v="0"/>
          </reference>
        </references>
      </pivotArea>
    </format>
    <format dxfId="620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7"/>
          </reference>
          <reference field="12" count="1" selected="0">
            <x v="7"/>
          </reference>
          <reference field="17" count="1">
            <x v="0"/>
          </reference>
        </references>
      </pivotArea>
    </format>
    <format dxfId="619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8"/>
          </reference>
          <reference field="12" count="1" selected="0">
            <x v="8"/>
          </reference>
          <reference field="17" count="1">
            <x v="0"/>
          </reference>
        </references>
      </pivotArea>
    </format>
    <format dxfId="618">
      <pivotArea dataOnly="0" labelOnly="1" outline="0" fieldPosition="0">
        <references count="4">
          <reference field="0" count="1" selected="0">
            <x v="2"/>
          </reference>
          <reference field="10" count="1" selected="0">
            <x v="9"/>
          </reference>
          <reference field="12" count="1" selected="0">
            <x v="9"/>
          </reference>
          <reference field="17" count="1">
            <x v="0"/>
          </reference>
        </references>
      </pivotArea>
    </format>
    <format dxfId="617">
      <pivotArea dataOnly="0" labelOnly="1" outline="0" fieldPosition="0">
        <references count="5">
          <reference field="0" count="1" selected="0">
            <x v="0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1">
            <x v="0"/>
          </reference>
        </references>
      </pivotArea>
    </format>
    <format dxfId="616">
      <pivotArea dataOnly="0" labelOnly="1" outline="0" fieldPosition="0">
        <references count="5">
          <reference field="0" count="1" selected="0">
            <x v="0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2">
            <x v="0"/>
            <x v="2"/>
          </reference>
        </references>
      </pivotArea>
    </format>
    <format dxfId="615">
      <pivotArea dataOnly="0" labelOnly="1" outline="0" fieldPosition="0">
        <references count="5">
          <reference field="0" count="1" selected="0">
            <x v="0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0"/>
        </references>
      </pivotArea>
    </format>
    <format dxfId="614">
      <pivotArea dataOnly="0" labelOnly="1" outline="0" fieldPosition="0">
        <references count="5">
          <reference field="0" count="1" selected="0">
            <x v="0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2">
            <x v="0"/>
            <x v="2"/>
          </reference>
        </references>
      </pivotArea>
    </format>
    <format dxfId="613">
      <pivotArea dataOnly="0" labelOnly="1" outline="0" fieldPosition="0">
        <references count="5">
          <reference field="0" count="1" selected="0">
            <x v="1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0"/>
        </references>
      </pivotArea>
    </format>
    <format dxfId="612">
      <pivotArea dataOnly="0" labelOnly="1" outline="0" fieldPosition="0">
        <references count="5">
          <reference field="0" count="1" selected="0">
            <x v="1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1"/>
          </reference>
          <reference field="18" count="0"/>
        </references>
      </pivotArea>
    </format>
    <format dxfId="611">
      <pivotArea dataOnly="0" labelOnly="1" outline="0" fieldPosition="0">
        <references count="5">
          <reference field="0" count="1" selected="0">
            <x v="1"/>
          </reference>
          <reference field="10" count="1" selected="0">
            <x v="1"/>
          </reference>
          <reference field="12" count="1" selected="0">
            <x v="1"/>
          </reference>
          <reference field="17" count="1" selected="0">
            <x v="0"/>
          </reference>
          <reference field="18" count="0"/>
        </references>
      </pivotArea>
    </format>
    <format dxfId="610">
      <pivotArea dataOnly="0" labelOnly="1" outline="0" fieldPosition="0">
        <references count="5">
          <reference field="0" count="1" selected="0">
            <x v="1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0"/>
          </reference>
          <reference field="18" count="0"/>
        </references>
      </pivotArea>
    </format>
    <format dxfId="609">
      <pivotArea dataOnly="0" labelOnly="1" outline="0" fieldPosition="0">
        <references count="5">
          <reference field="0" count="1" selected="0">
            <x v="1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0"/>
        </references>
      </pivotArea>
    </format>
    <format dxfId="608">
      <pivotArea dataOnly="0" labelOnly="1" outline="0" fieldPosition="0">
        <references count="5">
          <reference field="0" count="1" selected="0">
            <x v="1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0"/>
        </references>
      </pivotArea>
    </format>
    <format dxfId="607">
      <pivotArea dataOnly="0" labelOnly="1" outline="0" fieldPosition="0">
        <references count="5">
          <reference field="0" count="1" selected="0">
            <x v="1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0"/>
        </references>
      </pivotArea>
    </format>
    <format dxfId="606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0"/>
        </references>
      </pivotArea>
    </format>
    <format dxfId="605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1"/>
          </reference>
          <reference field="12" count="1" selected="0">
            <x v="1"/>
          </reference>
          <reference field="17" count="1" selected="0">
            <x v="0"/>
          </reference>
          <reference field="18" count="0"/>
        </references>
      </pivotArea>
    </format>
    <format dxfId="604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2"/>
          </reference>
          <reference field="12" count="1" selected="0">
            <x v="2"/>
          </reference>
          <reference field="17" count="1" selected="0">
            <x v="0"/>
          </reference>
          <reference field="18" count="0"/>
        </references>
      </pivotArea>
    </format>
    <format dxfId="603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0"/>
          </reference>
          <reference field="18" count="2">
            <x v="0"/>
            <x v="2"/>
          </reference>
        </references>
      </pivotArea>
    </format>
    <format dxfId="602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0"/>
        </references>
      </pivotArea>
    </format>
    <format dxfId="601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0"/>
        </references>
      </pivotArea>
    </format>
    <format dxfId="600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5"/>
          </reference>
          <reference field="12" count="1" selected="0">
            <x v="5"/>
          </reference>
          <reference field="17" count="1" selected="0">
            <x v="0"/>
          </reference>
          <reference field="18" count="2">
            <x v="0"/>
            <x v="2"/>
          </reference>
        </references>
      </pivotArea>
    </format>
    <format dxfId="599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0"/>
        </references>
      </pivotArea>
    </format>
    <format dxfId="598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7"/>
          </reference>
          <reference field="12" count="1" selected="0">
            <x v="7"/>
          </reference>
          <reference field="17" count="1" selected="0">
            <x v="0"/>
          </reference>
          <reference field="18" count="2">
            <x v="0"/>
            <x v="2"/>
          </reference>
        </references>
      </pivotArea>
    </format>
    <format dxfId="597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8"/>
          </reference>
          <reference field="12" count="1" selected="0">
            <x v="8"/>
          </reference>
          <reference field="17" count="1" selected="0">
            <x v="0"/>
          </reference>
          <reference field="18" count="1">
            <x v="0"/>
          </reference>
        </references>
      </pivotArea>
    </format>
    <format dxfId="596">
      <pivotArea dataOnly="0" labelOnly="1" outline="0" fieldPosition="0">
        <references count="5">
          <reference field="0" count="1" selected="0">
            <x v="2"/>
          </reference>
          <reference field="10" count="1" selected="0">
            <x v="9"/>
          </reference>
          <reference field="12" count="1" selected="0">
            <x v="9"/>
          </reference>
          <reference field="17" count="1" selected="0">
            <x v="0"/>
          </reference>
          <reference field="18" count="1">
            <x v="0"/>
          </reference>
        </references>
      </pivotArea>
    </format>
    <format dxfId="595">
      <pivotArea dataOnly="0" labelOnly="1" outline="0" fieldPosition="0">
        <references count="6">
          <reference field="0" count="1" selected="0">
            <x v="0"/>
          </reference>
          <reference field="8" count="1">
            <x v="46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94">
      <pivotArea dataOnly="0" labelOnly="1" outline="0" fieldPosition="0">
        <references count="6">
          <reference field="0" count="1" selected="0">
            <x v="0"/>
          </reference>
          <reference field="8" count="1">
            <x v="81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1"/>
          </reference>
          <reference field="18" count="1" selected="0">
            <x v="0"/>
          </reference>
        </references>
      </pivotArea>
    </format>
    <format dxfId="593">
      <pivotArea dataOnly="0" labelOnly="1" outline="0" fieldPosition="0">
        <references count="6">
          <reference field="0" count="1" selected="0">
            <x v="0"/>
          </reference>
          <reference field="8" count="2">
            <x v="14"/>
            <x v="61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1" selected="0">
            <x v="0"/>
          </reference>
        </references>
      </pivotArea>
    </format>
    <format dxfId="592">
      <pivotArea dataOnly="0" labelOnly="1" outline="0" fieldPosition="0">
        <references count="6">
          <reference field="0" count="1" selected="0">
            <x v="0"/>
          </reference>
          <reference field="8" count="1">
            <x v="66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1" selected="0">
            <x v="2"/>
          </reference>
        </references>
      </pivotArea>
    </format>
    <format dxfId="591">
      <pivotArea dataOnly="0" labelOnly="1" outline="0" fieldPosition="0">
        <references count="6">
          <reference field="0" count="1" selected="0">
            <x v="0"/>
          </reference>
          <reference field="8" count="5">
            <x v="13"/>
            <x v="23"/>
            <x v="38"/>
            <x v="56"/>
            <x v="60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90">
      <pivotArea dataOnly="0" labelOnly="1" outline="0" fieldPosition="0">
        <references count="6">
          <reference field="0" count="1" selected="0">
            <x v="0"/>
          </reference>
          <reference field="8" count="2">
            <x v="15"/>
            <x v="30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89">
      <pivotArea dataOnly="0" labelOnly="1" outline="0" fieldPosition="0">
        <references count="6">
          <reference field="0" count="1" selected="0">
            <x v="0"/>
          </reference>
          <reference field="8" count="3">
            <x v="52"/>
            <x v="54"/>
            <x v="67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88">
      <pivotArea dataOnly="0" labelOnly="1" outline="0" fieldPosition="0">
        <references count="6">
          <reference field="0" count="1" selected="0">
            <x v="0"/>
          </reference>
          <reference field="8" count="1">
            <x v="65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87">
      <pivotArea dataOnly="0" labelOnly="1" outline="0" fieldPosition="0">
        <references count="6">
          <reference field="0" count="1" selected="0">
            <x v="0"/>
          </reference>
          <reference field="8" count="1">
            <x v="51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86">
      <pivotArea dataOnly="0" labelOnly="1" outline="0" fieldPosition="0">
        <references count="6">
          <reference field="0" count="1" selected="0">
            <x v="1"/>
          </reference>
          <reference field="8" count="7">
            <x v="9"/>
            <x v="12"/>
            <x v="17"/>
            <x v="29"/>
            <x v="33"/>
            <x v="40"/>
            <x v="46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85">
      <pivotArea dataOnly="0" labelOnly="1" outline="0" fieldPosition="0">
        <references count="6">
          <reference field="0" count="1" selected="0">
            <x v="1"/>
          </reference>
          <reference field="8" count="5">
            <x v="11"/>
            <x v="32"/>
            <x v="44"/>
            <x v="48"/>
            <x v="63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84">
      <pivotArea dataOnly="0" labelOnly="1" outline="0" fieldPosition="0">
        <references count="6">
          <reference field="0" count="1" selected="0">
            <x v="1"/>
          </reference>
          <reference field="8" count="6">
            <x v="1"/>
            <x v="6"/>
            <x v="63"/>
            <x v="64"/>
            <x v="72"/>
            <x v="82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83">
      <pivotArea dataOnly="0" labelOnly="1" outline="0" fieldPosition="0">
        <references count="6">
          <reference field="0" count="1" selected="0">
            <x v="1"/>
          </reference>
          <reference field="8" count="2">
            <x v="31"/>
            <x v="81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1"/>
          </reference>
          <reference field="18" count="1" selected="0">
            <x v="0"/>
          </reference>
        </references>
      </pivotArea>
    </format>
    <format dxfId="582">
      <pivotArea dataOnly="0" labelOnly="1" outline="0" fieldPosition="0">
        <references count="6">
          <reference field="0" count="1" selected="0">
            <x v="1"/>
          </reference>
          <reference field="8" count="2">
            <x v="21"/>
            <x v="81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1"/>
          </reference>
          <reference field="18" count="1" selected="0">
            <x v="1"/>
          </reference>
        </references>
      </pivotArea>
    </format>
    <format dxfId="581">
      <pivotArea dataOnly="0" labelOnly="1" outline="0" fieldPosition="0">
        <references count="6">
          <reference field="0" count="1" selected="0">
            <x v="1"/>
          </reference>
          <reference field="8" count="3">
            <x v="0"/>
            <x v="81"/>
            <x v="83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1"/>
          </reference>
          <reference field="18" count="1" selected="0">
            <x v="2"/>
          </reference>
        </references>
      </pivotArea>
    </format>
    <format dxfId="580">
      <pivotArea dataOnly="0" labelOnly="1" outline="0" fieldPosition="0">
        <references count="6">
          <reference field="0" count="1" selected="0">
            <x v="1"/>
          </reference>
          <reference field="8" count="1">
            <x v="10"/>
          </reference>
          <reference field="10" count="1" selected="0">
            <x v="1"/>
          </reference>
          <reference field="12" count="1" selected="0">
            <x v="1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79">
      <pivotArea dataOnly="0" labelOnly="1" outline="0" fieldPosition="0">
        <references count="6">
          <reference field="0" count="1" selected="0">
            <x v="1"/>
          </reference>
          <reference field="8" count="1">
            <x v="2"/>
          </reference>
          <reference field="10" count="1" selected="0">
            <x v="1"/>
          </reference>
          <reference field="12" count="1" selected="0">
            <x v="1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78">
      <pivotArea dataOnly="0" labelOnly="1" outline="0" fieldPosition="0">
        <references count="6">
          <reference field="0" count="1" selected="0">
            <x v="1"/>
          </reference>
          <reference field="8" count="1">
            <x v="3"/>
          </reference>
          <reference field="10" count="1" selected="0">
            <x v="1"/>
          </reference>
          <reference field="12" count="1" selected="0">
            <x v="1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77">
      <pivotArea dataOnly="0" labelOnly="1" outline="0" fieldPosition="0">
        <references count="6">
          <reference field="0" count="1" selected="0">
            <x v="1"/>
          </reference>
          <reference field="8" count="2">
            <x v="16"/>
            <x v="45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76">
      <pivotArea dataOnly="0" labelOnly="1" outline="0" fieldPosition="0">
        <references count="6">
          <reference field="0" count="1" selected="0">
            <x v="1"/>
          </reference>
          <reference field="8" count="2">
            <x v="36"/>
            <x v="63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75">
      <pivotArea dataOnly="0" labelOnly="1" outline="0" fieldPosition="0">
        <references count="6">
          <reference field="0" count="1" selected="0">
            <x v="1"/>
          </reference>
          <reference field="8" count="2">
            <x v="70"/>
            <x v="90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74">
      <pivotArea dataOnly="0" labelOnly="1" outline="0" fieldPosition="0">
        <references count="6">
          <reference field="0" count="1" selected="0">
            <x v="1"/>
          </reference>
          <reference field="8" count="4">
            <x v="4"/>
            <x v="14"/>
            <x v="27"/>
            <x v="61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1" selected="0">
            <x v="0"/>
          </reference>
        </references>
      </pivotArea>
    </format>
    <format dxfId="573">
      <pivotArea dataOnly="0" labelOnly="1" outline="0" fieldPosition="0">
        <references count="6">
          <reference field="0" count="1" selected="0">
            <x v="1"/>
          </reference>
          <reference field="8" count="2">
            <x v="43"/>
            <x v="81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1" selected="0">
            <x v="1"/>
          </reference>
        </references>
      </pivotArea>
    </format>
    <format dxfId="572">
      <pivotArea dataOnly="0" labelOnly="1" outline="0" fieldPosition="0">
        <references count="6">
          <reference field="0" count="1" selected="0">
            <x v="1"/>
          </reference>
          <reference field="8" count="4">
            <x v="7"/>
            <x v="66"/>
            <x v="81"/>
            <x v="87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1" selected="0">
            <x v="2"/>
          </reference>
        </references>
      </pivotArea>
    </format>
    <format dxfId="571">
      <pivotArea dataOnly="0" labelOnly="1" outline="0" fieldPosition="0">
        <references count="6">
          <reference field="0" count="1" selected="0">
            <x v="1"/>
          </reference>
          <reference field="8" count="8">
            <x v="23"/>
            <x v="34"/>
            <x v="38"/>
            <x v="47"/>
            <x v="55"/>
            <x v="56"/>
            <x v="60"/>
            <x v="79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70">
      <pivotArea dataOnly="0" labelOnly="1" outline="0" fieldPosition="0">
        <references count="6">
          <reference field="0" count="1" selected="0">
            <x v="1"/>
          </reference>
          <reference field="8" count="7">
            <x v="15"/>
            <x v="21"/>
            <x v="22"/>
            <x v="30"/>
            <x v="39"/>
            <x v="63"/>
            <x v="71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69">
      <pivotArea dataOnly="0" labelOnly="1" outline="0" fieldPosition="0">
        <references count="6">
          <reference field="0" count="1" selected="0">
            <x v="1"/>
          </reference>
          <reference field="8" count="8">
            <x v="52"/>
            <x v="53"/>
            <x v="54"/>
            <x v="67"/>
            <x v="74"/>
            <x v="80"/>
            <x v="84"/>
            <x v="91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68">
      <pivotArea dataOnly="0" labelOnly="1" outline="0" fieldPosition="0">
        <references count="6">
          <reference field="0" count="1" selected="0">
            <x v="1"/>
          </reference>
          <reference field="8" count="1">
            <x v="59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67">
      <pivotArea dataOnly="0" labelOnly="1" outline="0" fieldPosition="0">
        <references count="6">
          <reference field="0" count="1" selected="0">
            <x v="1"/>
          </reference>
          <reference field="8" count="1">
            <x v="68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66">
      <pivotArea dataOnly="0" labelOnly="1" outline="0" fieldPosition="0">
        <references count="6">
          <reference field="0" count="1" selected="0">
            <x v="1"/>
          </reference>
          <reference field="8" count="1">
            <x v="75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65">
      <pivotArea dataOnly="0" labelOnly="1" outline="0" fieldPosition="0">
        <references count="6">
          <reference field="0" count="1" selected="0">
            <x v="2"/>
          </reference>
          <reference field="8" count="2">
            <x v="29"/>
            <x v="33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64">
      <pivotArea dataOnly="0" labelOnly="1" outline="0" fieldPosition="0">
        <references count="6">
          <reference field="0" count="1" selected="0">
            <x v="2"/>
          </reference>
          <reference field="8" count="2">
            <x v="44"/>
            <x v="63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63">
      <pivotArea dataOnly="0" labelOnly="1" outline="0" fieldPosition="0">
        <references count="6">
          <reference field="0" count="1" selected="0">
            <x v="2"/>
          </reference>
          <reference field="8" count="2">
            <x v="64"/>
            <x v="72"/>
          </reference>
          <reference field="10" count="1" selected="0">
            <x v="0"/>
          </reference>
          <reference field="12" count="1" selected="0">
            <x v="0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62">
      <pivotArea dataOnly="0" labelOnly="1" outline="0" fieldPosition="0">
        <references count="6">
          <reference field="0" count="1" selected="0">
            <x v="2"/>
          </reference>
          <reference field="8" count="1">
            <x v="63"/>
          </reference>
          <reference field="10" count="1" selected="0">
            <x v="1"/>
          </reference>
          <reference field="12" count="1" selected="0">
            <x v="1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61">
      <pivotArea dataOnly="0" labelOnly="1" outline="0" fieldPosition="0">
        <references count="6">
          <reference field="0" count="1" selected="0">
            <x v="2"/>
          </reference>
          <reference field="8" count="2">
            <x v="5"/>
            <x v="63"/>
          </reference>
          <reference field="10" count="1" selected="0">
            <x v="1"/>
          </reference>
          <reference field="12" count="1" selected="0">
            <x v="1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60">
      <pivotArea dataOnly="0" labelOnly="1" outline="0" fieldPosition="0">
        <references count="6">
          <reference field="0" count="1" selected="0">
            <x v="2"/>
          </reference>
          <reference field="8" count="1">
            <x v="63"/>
          </reference>
          <reference field="10" count="1" selected="0">
            <x v="1"/>
          </reference>
          <reference field="12" count="1" selected="0">
            <x v="1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59">
      <pivotArea dataOnly="0" labelOnly="1" outline="0" fieldPosition="0">
        <references count="6">
          <reference field="0" count="1" selected="0">
            <x v="2"/>
          </reference>
          <reference field="8" count="1">
            <x v="28"/>
          </reference>
          <reference field="10" count="1" selected="0">
            <x v="2"/>
          </reference>
          <reference field="12" count="1" selected="0">
            <x v="2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58">
      <pivotArea dataOnly="0" labelOnly="1" outline="0" fieldPosition="0">
        <references count="6">
          <reference field="0" count="1" selected="0">
            <x v="2"/>
          </reference>
          <reference field="8" count="1">
            <x v="63"/>
          </reference>
          <reference field="10" count="1" selected="0">
            <x v="2"/>
          </reference>
          <reference field="12" count="1" selected="0">
            <x v="2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57">
      <pivotArea dataOnly="0" labelOnly="1" outline="0" fieldPosition="0">
        <references count="6">
          <reference field="0" count="1" selected="0">
            <x v="2"/>
          </reference>
          <reference field="8" count="1">
            <x v="63"/>
          </reference>
          <reference field="10" count="1" selected="0">
            <x v="2"/>
          </reference>
          <reference field="12" count="1" selected="0">
            <x v="2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56">
      <pivotArea dataOnly="0" labelOnly="1" outline="0" fieldPosition="0">
        <references count="6">
          <reference field="0" count="1" selected="0">
            <x v="2"/>
          </reference>
          <reference field="8" count="2">
            <x v="45"/>
            <x v="89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55">
      <pivotArea dataOnly="0" labelOnly="1" outline="0" fieldPosition="0">
        <references count="6">
          <reference field="0" count="1" selected="0">
            <x v="2"/>
          </reference>
          <reference field="8" count="2">
            <x v="70"/>
            <x v="81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54">
      <pivotArea dataOnly="0" labelOnly="1" outline="0" fieldPosition="0">
        <references count="6">
          <reference field="0" count="1" selected="0">
            <x v="2"/>
          </reference>
          <reference field="8" count="4">
            <x v="61"/>
            <x v="63"/>
            <x v="76"/>
            <x v="89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1" selected="0">
            <x v="0"/>
          </reference>
        </references>
      </pivotArea>
    </format>
    <format dxfId="553">
      <pivotArea dataOnly="0" labelOnly="1" outline="0" fieldPosition="0">
        <references count="6">
          <reference field="0" count="1" selected="0">
            <x v="2"/>
          </reference>
          <reference field="8" count="1">
            <x v="81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1" selected="0">
            <x v="1"/>
          </reference>
        </references>
      </pivotArea>
    </format>
    <format dxfId="552">
      <pivotArea dataOnly="0" labelOnly="1" outline="0" fieldPosition="0">
        <references count="6">
          <reference field="0" count="1" selected="0">
            <x v="2"/>
          </reference>
          <reference field="8" count="4">
            <x v="63"/>
            <x v="81"/>
            <x v="87"/>
            <x v="92"/>
          </reference>
          <reference field="10" count="1" selected="0">
            <x v="3"/>
          </reference>
          <reference field="12" count="1" selected="0">
            <x v="3"/>
          </reference>
          <reference field="17" count="1" selected="0">
            <x v="1"/>
          </reference>
          <reference field="18" count="1" selected="0">
            <x v="2"/>
          </reference>
        </references>
      </pivotArea>
    </format>
    <format dxfId="551">
      <pivotArea dataOnly="0" labelOnly="1" outline="0" fieldPosition="0">
        <references count="6">
          <reference field="0" count="1" selected="0">
            <x v="2"/>
          </reference>
          <reference field="8" count="9">
            <x v="13"/>
            <x v="19"/>
            <x v="20"/>
            <x v="24"/>
            <x v="34"/>
            <x v="35"/>
            <x v="37"/>
            <x v="38"/>
            <x v="56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50">
      <pivotArea dataOnly="0" labelOnly="1" outline="0" fieldPosition="0">
        <references count="6">
          <reference field="0" count="1" selected="0">
            <x v="2"/>
          </reference>
          <reference field="8" count="6">
            <x v="8"/>
            <x v="22"/>
            <x v="30"/>
            <x v="39"/>
            <x v="57"/>
            <x v="63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49">
      <pivotArea dataOnly="0" labelOnly="1" outline="0" fieldPosition="0">
        <references count="6">
          <reference field="0" count="1" selected="0">
            <x v="2"/>
          </reference>
          <reference field="8" count="9">
            <x v="18"/>
            <x v="49"/>
            <x v="52"/>
            <x v="53"/>
            <x v="58"/>
            <x v="63"/>
            <x v="74"/>
            <x v="77"/>
            <x v="88"/>
          </reference>
          <reference field="10" count="1" selected="0">
            <x v="4"/>
          </reference>
          <reference field="12" count="1" selected="0">
            <x v="4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48">
      <pivotArea dataOnly="0" labelOnly="1" outline="0" fieldPosition="0">
        <references count="6">
          <reference field="0" count="1" selected="0">
            <x v="2"/>
          </reference>
          <reference field="8" count="2">
            <x v="50"/>
            <x v="73"/>
          </reference>
          <reference field="10" count="1" selected="0">
            <x v="5"/>
          </reference>
          <reference field="12" count="1" selected="0">
            <x v="5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47">
      <pivotArea dataOnly="0" labelOnly="1" outline="0" fieldPosition="0">
        <references count="6">
          <reference field="0" count="1" selected="0">
            <x v="2"/>
          </reference>
          <reference field="8" count="2">
            <x v="41"/>
            <x v="86"/>
          </reference>
          <reference field="10" count="1" selected="0">
            <x v="5"/>
          </reference>
          <reference field="12" count="1" selected="0">
            <x v="5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46">
      <pivotArea dataOnly="0" labelOnly="1" outline="0" fieldPosition="0">
        <references count="6">
          <reference field="0" count="1" selected="0">
            <x v="2"/>
          </reference>
          <reference field="8" count="3">
            <x v="59"/>
            <x v="62"/>
            <x v="63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45">
      <pivotArea dataOnly="0" labelOnly="1" outline="0" fieldPosition="0">
        <references count="6">
          <reference field="0" count="1" selected="0">
            <x v="2"/>
          </reference>
          <reference field="8" count="1">
            <x v="68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1" selected="0">
            <x v="1"/>
          </reference>
        </references>
      </pivotArea>
    </format>
    <format dxfId="544">
      <pivotArea dataOnly="0" labelOnly="1" outline="0" fieldPosition="0">
        <references count="6">
          <reference field="0" count="1" selected="0">
            <x v="2"/>
          </reference>
          <reference field="8" count="3">
            <x v="75"/>
            <x v="78"/>
            <x v="85"/>
          </reference>
          <reference field="10" count="1" selected="0">
            <x v="6"/>
          </reference>
          <reference field="12" count="1" selected="0">
            <x v="6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43">
      <pivotArea dataOnly="0" labelOnly="1" outline="0" fieldPosition="0">
        <references count="6">
          <reference field="0" count="1" selected="0">
            <x v="2"/>
          </reference>
          <reference field="8" count="1">
            <x v="42"/>
          </reference>
          <reference field="10" count="1" selected="0">
            <x v="7"/>
          </reference>
          <reference field="12" count="1" selected="0">
            <x v="7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42">
      <pivotArea dataOnly="0" labelOnly="1" outline="0" fieldPosition="0">
        <references count="6">
          <reference field="0" count="1" selected="0">
            <x v="2"/>
          </reference>
          <reference field="8" count="1">
            <x v="69"/>
          </reference>
          <reference field="10" count="1" selected="0">
            <x v="7"/>
          </reference>
          <reference field="12" count="1" selected="0">
            <x v="7"/>
          </reference>
          <reference field="17" count="1" selected="0">
            <x v="0"/>
          </reference>
          <reference field="18" count="1" selected="0">
            <x v="2"/>
          </reference>
        </references>
      </pivotArea>
    </format>
    <format dxfId="541">
      <pivotArea dataOnly="0" labelOnly="1" outline="0" fieldPosition="0">
        <references count="6">
          <reference field="0" count="1" selected="0">
            <x v="2"/>
          </reference>
          <reference field="8" count="1">
            <x v="25"/>
          </reference>
          <reference field="10" count="1" selected="0">
            <x v="8"/>
          </reference>
          <reference field="12" count="1" selected="0">
            <x v="8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40">
      <pivotArea dataOnly="0" labelOnly="1" outline="0" fieldPosition="0">
        <references count="6">
          <reference field="0" count="1" selected="0">
            <x v="2"/>
          </reference>
          <reference field="8" count="1">
            <x v="26"/>
          </reference>
          <reference field="10" count="1" selected="0">
            <x v="9"/>
          </reference>
          <reference field="12" count="1" selected="0">
            <x v="9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5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38">
      <pivotArea field="0" type="button" dataOnly="0" labelOnly="1" outline="0" axis="axisRow" fieldPosition="0"/>
    </format>
    <format dxfId="537">
      <pivotArea field="10" type="button" dataOnly="0" labelOnly="1" outline="0" axis="axisRow" fieldPosition="1"/>
    </format>
    <format dxfId="536">
      <pivotArea field="12" type="button" dataOnly="0" labelOnly="1" outline="0" axis="axisRow" fieldPosition="2"/>
    </format>
    <format dxfId="535">
      <pivotArea field="17" type="button" dataOnly="0" labelOnly="1" outline="0" axis="axisRow" fieldPosition="3"/>
    </format>
    <format dxfId="534">
      <pivotArea field="18" type="button" dataOnly="0" labelOnly="1" outline="0" axis="axisRow" fieldPosition="4"/>
    </format>
    <format dxfId="533">
      <pivotArea field="8" type="button" dataOnly="0" labelOnly="1" outline="0" axis="axisRow" fieldPosition="5"/>
    </format>
    <format dxfId="5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1" displayName="Tableau1" ref="A1:Z41" totalsRowShown="0" headerRowDxfId="531" dataDxfId="530">
  <autoFilter ref="A1:Z41" xr:uid="{00000000-0009-0000-0100-000002000000}"/>
  <tableColumns count="26">
    <tableColumn id="2" xr3:uid="{00000000-0010-0000-0000-000002000000}" name="Saison" dataDxfId="529"/>
    <tableColumn id="3" xr3:uid="{00000000-0010-0000-0000-000003000000}" name="Description" dataDxfId="528"/>
    <tableColumn id="1" xr3:uid="{57D24855-CE69-4786-96F0-86531D5EA88D}" name="Produit" dataDxfId="527"/>
    <tableColumn id="4" xr3:uid="{00000000-0010-0000-0000-000004000000}" name="Unité de compilation" dataDxfId="526"/>
    <tableColumn id="5" xr3:uid="{00000000-0010-0000-0000-000005000000}" name="Type de provenance" dataDxfId="525"/>
    <tableColumn id="6" xr3:uid="{00000000-0010-0000-0000-000006000000}" name="No. pesée" dataDxfId="524"/>
    <tableColumn id="7" xr3:uid="{00000000-0010-0000-0000-000007000000}" name="No. billet" dataDxfId="523"/>
    <tableColumn id="8" xr3:uid="{00000000-0010-0000-0000-000008000000}" name="Masse nette" dataDxfId="522"/>
    <tableColumn id="9" xr3:uid="{00000000-0010-0000-0000-000009000000}" name="Facteur" dataDxfId="521"/>
    <tableColumn id="10" xr3:uid="{00000000-0010-0000-0000-00000A000000}" name="Volume" dataDxfId="520"/>
    <tableColumn id="11" xr3:uid="{00000000-0010-0000-0000-00000B000000}" name="Entrepreneur" dataDxfId="519"/>
    <tableColumn id="22" xr3:uid="{24BC8822-0E87-42EC-83ED-5460849B269B}" name="Type volume" dataDxfId="518"/>
    <tableColumn id="12" xr3:uid="{00000000-0010-0000-0000-00000C000000}" name="Secteur" dataDxfId="517">
      <calculatedColumnFormula>MID(Tableau1[[#This Row],[Description]],15,40)</calculatedColumnFormula>
    </tableColumn>
    <tableColumn id="13" xr3:uid="{00000000-0010-0000-0000-00000D000000}" name="Projet" dataDxfId="516"/>
    <tableColumn id="15" xr3:uid="{7E718CA5-D27F-4284-8445-72D56070860D}" name="Validateur" dataDxfId="515">
      <calculatedColumnFormula>MID(B2,9,3)</calculatedColumnFormula>
    </tableColumn>
    <tableColumn id="19" xr3:uid="{00000000-0010-0000-0000-000013000000}" name="no_Aut" dataDxfId="514"/>
    <tableColumn id="14" xr3:uid="{00000000-0010-0000-0000-00000E000000}" name="info producteur" dataDxfId="513">
      <calculatedColumnFormula>IF(Tableau1[[#This Row],[no_Aut]]=0,"",VLOOKUP(Tableau1[[#This Row],[no_Aut]],Tab_Producteur[[NO_AUT]:[SFI]],5,FALSE))</calculatedColumnFormula>
    </tableColumn>
    <tableColumn id="18" xr3:uid="{00000000-0010-0000-0000-000012000000}" name="Faconnage" dataDxfId="512">
      <calculatedColumnFormula>LEFT(C2,7)</calculatedColumnFormula>
    </tableColumn>
    <tableColumn id="27" xr3:uid="{00000000-0010-0000-0000-00001B000000}" name="Essence" dataDxfId="511"/>
    <tableColumn id="28" xr3:uid="{00000000-0010-0000-0000-00001C000000}" name="UA" dataDxfId="510" dataCellStyle="Monétaire">
      <calculatedColumnFormula>IF(Tableau1[[#This Row],[no_Aut]]=0,"",VLOOKUP(Tableau1[[#This Row],[no_Aut]],Tab_Producteur[[NO_AUT]:[SFI]],7,FALSE))</calculatedColumnFormula>
    </tableColumn>
    <tableColumn id="30" xr3:uid="{00000000-0010-0000-0000-00001E000000}" name="SFI" dataDxfId="509" dataCellStyle="Monétaire">
      <calculatedColumnFormula>IF(Tableau1[[#This Row],[no_Aut]]=0,"",VLOOKUP(Tableau1[[#This Row],[no_Aut]],Tab_Producteur[[NO_AUT]:[SFI]],9,FALSE))</calculatedColumnFormula>
    </tableColumn>
    <tableColumn id="34" xr3:uid="{00000000-0010-0000-0000-000022000000}" name="Période" dataDxfId="508"/>
    <tableColumn id="35" xr3:uid="{00000000-0010-0000-0000-000023000000}" name="MOIS" dataDxfId="507">
      <calculatedColumnFormula>MONTH(X2)</calculatedColumnFormula>
    </tableColumn>
    <tableColumn id="36" xr3:uid="{00000000-0010-0000-0000-000024000000}" name="semaine fnissant" dataDxfId="506">
      <calculatedColumnFormula>IF(H2&lt;1," ",(INT(H2/7)*7)+7)</calculatedColumnFormula>
    </tableColumn>
    <tableColumn id="37" xr3:uid="{00000000-0010-0000-0000-000025000000}" name="semaine #" dataDxfId="505">
      <calculatedColumnFormula>IF(H2&lt;1," ",WEEKNUM(X2-96,2))</calculatedColumnFormula>
    </tableColumn>
    <tableColumn id="20" xr3:uid="{96D68153-CFA3-4F03-B46D-CE4D975EB8B2}" name="Colonne1" dataDxfId="504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CEAA1F-7B1A-4DE6-ABA1-F55DAD67EC49}" name="Tableau148" displayName="Tableau148" ref="A1:Y9" totalsRowShown="0" headerRowDxfId="503" dataDxfId="502">
  <autoFilter ref="A1:Y9" xr:uid="{00000000-0009-0000-0100-000002000000}"/>
  <sortState xmlns:xlrd2="http://schemas.microsoft.com/office/spreadsheetml/2017/richdata2" ref="A2:Y763">
    <sortCondition ref="F1:F763"/>
  </sortState>
  <tableColumns count="25">
    <tableColumn id="2" xr3:uid="{EDE8EA28-68CD-4EF0-BEFA-ABB9002DA1FE}" name="Saison" dataDxfId="501"/>
    <tableColumn id="3" xr3:uid="{2C9EE4FD-C624-4E1F-9435-22F21CD888DF}" name="Description" dataDxfId="500"/>
    <tableColumn id="1" xr3:uid="{533A0132-C819-4F08-B091-5B5156F1C849}" name="Produit" dataDxfId="499"/>
    <tableColumn id="4" xr3:uid="{624C012B-07C9-495B-98EF-FDBF5CCCBB93}" name="Unité de compilation" dataDxfId="498"/>
    <tableColumn id="5" xr3:uid="{DF24B2D7-F74D-4DA4-8F3B-31580E68B790}" name="Type de provenance" dataDxfId="497"/>
    <tableColumn id="6" xr3:uid="{EFF981F8-B9DC-4FCD-A26D-6FB2049A56E7}" name="No. pesée" dataDxfId="496"/>
    <tableColumn id="7" xr3:uid="{9800DB06-2C46-4C1E-ABC9-92C80E8BFA90}" name="No. billet" dataDxfId="495"/>
    <tableColumn id="8" xr3:uid="{CEDEDB89-B748-41C0-8C82-7C75E46CA986}" name="Masse nette" dataDxfId="494"/>
    <tableColumn id="9" xr3:uid="{9849244B-CFFF-47CC-A3D6-A25686B72E33}" name="Facteur" dataDxfId="493"/>
    <tableColumn id="10" xr3:uid="{FE68D1EB-A3B5-413B-A567-0EBF0F3DB6B0}" name="Volume" dataDxfId="492"/>
    <tableColumn id="11" xr3:uid="{3DF88264-B3B5-40FB-9ECD-E6DC896EEB90}" name="Entrepreneur" dataDxfId="491"/>
    <tableColumn id="21" xr3:uid="{49FDBCE4-44B2-40E4-9A59-E07BA95926A5}" name="Type volume" dataDxfId="490"/>
    <tableColumn id="12" xr3:uid="{0191DD88-B5DF-430F-87CE-E9CE56E17C40}" name="Secteur" dataDxfId="489">
      <calculatedColumnFormula>Tableau148[[#This Row],[Entrepreneur]]</calculatedColumnFormula>
    </tableColumn>
    <tableColumn id="13" xr3:uid="{5CF79948-0D0C-481F-9B4F-5AD5724469DC}" name="Projet" dataDxfId="488">
      <calculatedColumnFormula>LEFT(Tableau148[[#This Row],[Unité de compilation]],10)</calculatedColumnFormula>
    </tableColumn>
    <tableColumn id="15" xr3:uid="{0411C6F3-2D7E-4C43-8AA0-6050E06BFA99}" name="Validateur" dataDxfId="487">
      <calculatedColumnFormula>Tableau148[[#This Row],[no_Aut]]</calculatedColumnFormula>
    </tableColumn>
    <tableColumn id="19" xr3:uid="{048D6268-4DB8-4B2A-8A36-20AE7FE7B425}" name="no_Aut" dataDxfId="486"/>
    <tableColumn id="14" xr3:uid="{884BAFFF-D028-4774-B359-597B4F94CD64}" name="info producteur" dataDxfId="485">
      <calculatedColumnFormula>IF(Tableau148[[#This Row],[no_Aut]]=0,"",VLOOKUP(Tableau148[[#This Row],[no_Aut]],Tab_Producteur[[NO_AUT]:[SFI]],5,FALSE))</calculatedColumnFormula>
    </tableColumn>
    <tableColumn id="18" xr3:uid="{FCFE92F2-FB35-4193-8776-20E443D8EC83}" name="Faconnage" dataDxfId="484">
      <calculatedColumnFormula>LEFT(C2,7)</calculatedColumnFormula>
    </tableColumn>
    <tableColumn id="27" xr3:uid="{E45F75D2-1102-4531-959A-6FA9BAB3A8D8}" name="Essence" dataDxfId="483">
      <calculatedColumnFormula>RIGHT(C2,4)</calculatedColumnFormula>
    </tableColumn>
    <tableColumn id="28" xr3:uid="{E6BB0AE4-DFEE-43B0-9F12-BF9AFF59E439}" name="UA" dataDxfId="482" dataCellStyle="Monétaire">
      <calculatedColumnFormula>IF(Tableau148[[#This Row],[no_Aut]]=0,"",VLOOKUP(Tableau148[[#This Row],[no_Aut]],Tab_Producteur[[NO_AUT]:[SFI]],7,FALSE))</calculatedColumnFormula>
    </tableColumn>
    <tableColumn id="30" xr3:uid="{397E9751-9B28-48BF-8892-6FC44D0FBE61}" name="SFI" dataDxfId="481" dataCellStyle="Monétaire">
      <calculatedColumnFormula>IF(Tableau148[[#This Row],[no_Aut]]=0,"",VLOOKUP(Tableau148[[#This Row],[no_Aut]],Tab_Producteur[[NO_AUT]:[SFI]],9,FALSE))</calculatedColumnFormula>
    </tableColumn>
    <tableColumn id="35" xr3:uid="{B8A32EF2-0ACD-41A9-8120-1A896CC84EF7}" name="MOIS" dataDxfId="480">
      <calculatedColumnFormula>MONTH(W2)</calculatedColumnFormula>
    </tableColumn>
    <tableColumn id="36" xr3:uid="{C8D8C6E9-FBE2-451B-994B-BDB058832409}" name="semaine fnissant" dataDxfId="479" dataCellStyle="NiveauLigne_4"/>
    <tableColumn id="37" xr3:uid="{B0F5897B-F160-4E24-97D0-AC518F4EEFF5}" name="semaine #" dataDxfId="478">
      <calculatedColumnFormula>WEEKNUM(W2-91)</calculatedColumnFormula>
    </tableColumn>
    <tableColumn id="20" xr3:uid="{317C282C-DC00-4AA5-A53F-1BF97F25802A}" name="Colonne1" dataDxfId="477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5FD57A0-7BAF-4F88-9BCA-5C113D5C0AE2}" name="Tableau1484" displayName="Tableau1484" ref="A1:Z9" totalsRowShown="0" headerRowDxfId="476" dataDxfId="475">
  <autoFilter ref="A1:Z9" xr:uid="{00000000-0009-0000-0100-000002000000}"/>
  <sortState xmlns:xlrd2="http://schemas.microsoft.com/office/spreadsheetml/2017/richdata2" ref="A2:Z763">
    <sortCondition ref="F1:F763"/>
  </sortState>
  <tableColumns count="26">
    <tableColumn id="2" xr3:uid="{88A8042E-F3E0-4B96-BE55-0473DA7525BB}" name="Saison" dataDxfId="474"/>
    <tableColumn id="3" xr3:uid="{E987FB5E-0495-43BB-915E-261220F8109F}" name="Description" dataDxfId="473"/>
    <tableColumn id="1" xr3:uid="{03AB44BA-6411-4322-8D7A-213F951BC4EF}" name="Produit" dataDxfId="472"/>
    <tableColumn id="4" xr3:uid="{F63D8952-1DCE-46C3-A83F-3D4CFAEB9643}" name="Unité de compilation" dataDxfId="471"/>
    <tableColumn id="5" xr3:uid="{1D66EA86-E311-48D2-8730-FF3280C00B93}" name="Type de provenance" dataDxfId="470"/>
    <tableColumn id="6" xr3:uid="{7974AC6A-2CAA-426E-AF81-1DCE1FD11FF7}" name="No. pesée" dataDxfId="469"/>
    <tableColumn id="7" xr3:uid="{B37B5F69-B42D-4A07-B192-42DD7CF9ADDF}" name="No. billet" dataDxfId="468"/>
    <tableColumn id="8" xr3:uid="{48DF6112-7A2B-4A33-9F0A-1F2A3C204A9F}" name="Masse nette" dataDxfId="467"/>
    <tableColumn id="9" xr3:uid="{F8C81C12-D158-47A4-ACC8-E0511E9F1E42}" name="Facteur" dataDxfId="466"/>
    <tableColumn id="10" xr3:uid="{1C213FC4-9598-439F-9512-5E7D509891F2}" name="Volume" dataDxfId="465"/>
    <tableColumn id="11" xr3:uid="{882C3171-C08C-4A8B-A08C-4F305906C7FB}" name="Entrepreneur" dataDxfId="464"/>
    <tableColumn id="21" xr3:uid="{9AA30E8E-D61E-465D-9956-AC9A6841766C}" name="Type volume" dataDxfId="463"/>
    <tableColumn id="12" xr3:uid="{F7802ECB-E925-4A3A-98B5-90ECA59B7D21}" name="Secteur" dataDxfId="462">
      <calculatedColumnFormula>MID(B2,15,40)</calculatedColumnFormula>
    </tableColumn>
    <tableColumn id="13" xr3:uid="{54B9C1B7-CCC4-47E9-A25F-3BBF876CBB11}" name="Projet" dataDxfId="461">
      <calculatedColumnFormula>LEFT(D2,10)</calculatedColumnFormula>
    </tableColumn>
    <tableColumn id="15" xr3:uid="{9DB4D69D-3B16-4F95-8663-16E285573C22}" name="Validateur" dataDxfId="460">
      <calculatedColumnFormula>MID(B2,9,3)</calculatedColumnFormula>
    </tableColumn>
    <tableColumn id="19" xr3:uid="{B00876D2-4CCF-43F0-8545-40B7698DAE93}" name="no_Aut" dataDxfId="459"/>
    <tableColumn id="14" xr3:uid="{7870CEC6-0FDD-42C1-9F57-7D1B6F1A709A}" name="FSC" dataDxfId="458">
      <calculatedColumnFormula>IF(Tableau1484[[#This Row],[no_Aut]]=0,"",VLOOKUP(Tableau1484[[#This Row],[no_Aut]],Tab_Producteur[[NO_AUT]:[SFI]],5,FALSE))</calculatedColumnFormula>
    </tableColumn>
    <tableColumn id="18" xr3:uid="{65470825-27B3-4058-84EF-5C6312930855}" name="Faconnage" dataDxfId="457">
      <calculatedColumnFormula>LEFT(C2,7)</calculatedColumnFormula>
    </tableColumn>
    <tableColumn id="27" xr3:uid="{238A2E24-8BC7-4FB9-8218-D31F68C90FE5}" name="Essence" dataDxfId="456">
      <calculatedColumnFormula>RIGHT(C2,4)</calculatedColumnFormula>
    </tableColumn>
    <tableColumn id="28" xr3:uid="{C3E9CBE9-2861-4861-98B4-436376647D16}" name="UA" dataDxfId="455" dataCellStyle="Monétaire">
      <calculatedColumnFormula>IF(Tableau1484[[#This Row],[no_Aut]]=0,"",VLOOKUP(Tableau1484[[#This Row],[no_Aut]],Tab_Producteur[[NO_AUT]:[SFI]],7,FALSE))</calculatedColumnFormula>
    </tableColumn>
    <tableColumn id="30" xr3:uid="{A3E8E37A-BF0C-4381-9AAA-260113B762DB}" name="SFI" dataDxfId="454" dataCellStyle="Monétaire">
      <calculatedColumnFormula>IF(Tableau1484[[#This Row],[no_Aut]]=0,"",VLOOKUP(Tableau1484[[#This Row],[no_Aut]],Tab_Producteur[[NO_AUT]:[SFI]],9,FALSE))</calculatedColumnFormula>
    </tableColumn>
    <tableColumn id="16" xr3:uid="{2D00F71D-4A99-4813-9B70-8436D8F909C3}" name="Période" dataDxfId="453" dataCellStyle="Monétaire"/>
    <tableColumn id="35" xr3:uid="{B6E6B8F5-7E72-4472-A748-4BF9624E171C}" name="MOIS" dataDxfId="452">
      <calculatedColumnFormula>MONTH(X2)</calculatedColumnFormula>
    </tableColumn>
    <tableColumn id="36" xr3:uid="{E747FA36-5398-4116-A3EB-D4A51488EF4A}" name="semaine fnissant" dataDxfId="451" dataCellStyle="NiveauLigne_4"/>
    <tableColumn id="37" xr3:uid="{FB5F66C9-5629-4D84-B948-463104537C92}" name="semaine #" dataDxfId="450">
      <calculatedColumnFormula>WEEKNUM(X2-84)</calculatedColumnFormula>
    </tableColumn>
    <tableColumn id="20" xr3:uid="{C1CFDCBE-D2EF-49EF-BD41-04E786FECEF0}" name="Colonne1" dataDxfId="449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_Producteur" displayName="Tab_Producteur" ref="B1:J25" totalsRowShown="0" headerRowDxfId="448" dataDxfId="447" dataCellStyle="Monétaire">
  <autoFilter ref="B1:J25" xr:uid="{00000000-0009-0000-0100-000005000000}"/>
  <tableColumns count="9">
    <tableColumn id="1" xr3:uid="{00000000-0010-0000-0400-000001000000}" name="NO_AUT" dataDxfId="446">
      <calculatedColumnFormula>LEFT(Tab_Producteur[[#This Row],[SAISON]],2)&amp;"_"&amp;LEFT(Tab_Producteur[[#This Row],[PRODUIT]],1)&amp;RIGHT(#REF!,4)</calculatedColumnFormula>
    </tableColumn>
    <tableColumn id="2" xr3:uid="{00000000-0010-0000-0400-000002000000}" name="SAISON" dataDxfId="445"/>
    <tableColumn id="3" xr3:uid="{00000000-0010-0000-0400-000003000000}" name="Remarques" dataDxfId="444"/>
    <tableColumn id="4" xr3:uid="{00000000-0010-0000-0400-000004000000}" name="DATE" dataDxfId="443"/>
    <tableColumn id="6" xr3:uid="{00000000-0010-0000-0400-000006000000}" name="FSC" dataDxfId="442"/>
    <tableColumn id="11" xr3:uid="{00000000-0010-0000-0400-00000B000000}" name="PRODUIT" dataDxfId="441"/>
    <tableColumn id="14" xr3:uid="{00000000-0010-0000-0400-00000E000000}" name="PRIX EPN" dataDxfId="440" dataCellStyle="Monétaire"/>
    <tableColumn id="15" xr3:uid="{00000000-0010-0000-0400-00000F000000}" name="PRIX SAB" dataDxfId="439" dataCellStyle="Monétaire"/>
    <tableColumn id="16" xr3:uid="{00000000-0010-0000-0400-000010000000}" name="SFI" dataDxfId="438" dataCellStyle="Monétai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EF43C-3C45-4CA3-9ABA-96CE47E1A76D}">
  <sheetPr>
    <tabColor theme="0"/>
  </sheetPr>
  <dimension ref="A1:P12"/>
  <sheetViews>
    <sheetView workbookViewId="0">
      <selection activeCell="C18" sqref="C18"/>
    </sheetView>
  </sheetViews>
  <sheetFormatPr baseColWidth="10" defaultColWidth="23" defaultRowHeight="14.4" x14ac:dyDescent="0.3"/>
  <cols>
    <col min="1" max="1" width="19.77734375" style="18" customWidth="1"/>
    <col min="2" max="2" width="26.21875" style="18" customWidth="1"/>
    <col min="3" max="3" width="5.77734375" style="18" bestFit="1" customWidth="1"/>
    <col min="4" max="4" width="10.109375" style="18" bestFit="1" customWidth="1"/>
    <col min="5" max="5" width="12.77734375" style="18" bestFit="1" customWidth="1"/>
    <col min="6" max="18" width="11.77734375" style="18" customWidth="1"/>
    <col min="19" max="16384" width="23" style="18"/>
  </cols>
  <sheetData>
    <row r="1" spans="1:16" ht="51.6" customHeight="1" x14ac:dyDescent="0.3">
      <c r="A1" s="1"/>
      <c r="B1" s="133"/>
      <c r="C1" s="133"/>
    </row>
    <row r="2" spans="1:16" ht="14.4" customHeight="1" x14ac:dyDescent="0.3">
      <c r="A2" s="1"/>
      <c r="B2" s="133"/>
    </row>
    <row r="4" spans="1:16" x14ac:dyDescent="0.3">
      <c r="A4" s="170" t="s">
        <v>94</v>
      </c>
      <c r="B4" s="171"/>
      <c r="C4" s="171"/>
      <c r="D4" s="170" t="s">
        <v>97</v>
      </c>
      <c r="E4" s="171"/>
      <c r="F4"/>
      <c r="G4"/>
      <c r="H4"/>
      <c r="I4"/>
      <c r="J4"/>
      <c r="K4"/>
      <c r="L4"/>
      <c r="M4"/>
      <c r="N4"/>
      <c r="O4"/>
      <c r="P4"/>
    </row>
    <row r="5" spans="1:16" ht="18" customHeight="1" x14ac:dyDescent="0.3">
      <c r="A5" s="170" t="s">
        <v>102</v>
      </c>
      <c r="B5" s="170" t="s">
        <v>99</v>
      </c>
      <c r="C5" s="170" t="s">
        <v>103</v>
      </c>
      <c r="D5" s="171">
        <v>1</v>
      </c>
      <c r="E5" s="171" t="s">
        <v>17</v>
      </c>
      <c r="F5"/>
      <c r="G5"/>
      <c r="H5"/>
      <c r="I5"/>
      <c r="J5"/>
      <c r="K5"/>
      <c r="L5"/>
      <c r="M5"/>
      <c r="N5"/>
      <c r="O5"/>
      <c r="P5"/>
    </row>
    <row r="6" spans="1:16" ht="18" customHeight="1" x14ac:dyDescent="0.3">
      <c r="A6" s="171" t="s">
        <v>185</v>
      </c>
      <c r="B6" s="172" t="s">
        <v>185</v>
      </c>
      <c r="C6" s="171"/>
      <c r="D6" s="173"/>
      <c r="E6" s="173"/>
      <c r="F6"/>
      <c r="G6"/>
      <c r="H6"/>
      <c r="I6"/>
      <c r="J6"/>
      <c r="K6"/>
      <c r="L6"/>
      <c r="M6"/>
      <c r="N6"/>
      <c r="O6"/>
      <c r="P6"/>
    </row>
    <row r="7" spans="1:16" ht="18" customHeight="1" x14ac:dyDescent="0.3">
      <c r="A7" s="171" t="s">
        <v>17</v>
      </c>
      <c r="B7" s="171"/>
      <c r="C7" s="171"/>
      <c r="D7" s="173"/>
      <c r="E7" s="173"/>
      <c r="F7"/>
      <c r="G7"/>
      <c r="H7"/>
      <c r="I7"/>
      <c r="J7"/>
      <c r="K7"/>
      <c r="L7"/>
      <c r="M7"/>
      <c r="N7"/>
      <c r="O7"/>
      <c r="P7"/>
    </row>
    <row r="8" spans="1:16" ht="18" customHeigh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  <row r="9" spans="1:16" ht="18" customHeight="1" x14ac:dyDescent="0.3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8" customHeight="1" x14ac:dyDescent="0.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8" customHeight="1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16" ht="18" customHeight="1" x14ac:dyDescent="0.3"/>
  </sheetData>
  <mergeCells count="1"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F1E0-56A8-4F02-AD90-C052D3AC40AB}">
  <sheetPr>
    <tabColor theme="0"/>
  </sheetPr>
  <dimension ref="A1:K75"/>
  <sheetViews>
    <sheetView workbookViewId="0">
      <selection activeCell="H1" sqref="H1"/>
    </sheetView>
  </sheetViews>
  <sheetFormatPr baseColWidth="10" defaultRowHeight="14.4" x14ac:dyDescent="0.3"/>
  <cols>
    <col min="1" max="1" width="12.21875" style="18" bestFit="1" customWidth="1"/>
    <col min="2" max="2" width="12.33203125" style="18" bestFit="1" customWidth="1"/>
    <col min="3" max="3" width="12.109375" style="18" bestFit="1" customWidth="1"/>
    <col min="4" max="4" width="13.33203125" style="18" bestFit="1" customWidth="1"/>
    <col min="5" max="5" width="10.33203125" style="18" bestFit="1" customWidth="1"/>
    <col min="6" max="6" width="10" style="18" bestFit="1" customWidth="1"/>
    <col min="7" max="7" width="12.5546875" style="18" customWidth="1"/>
    <col min="8" max="8" width="12.33203125" style="18" customWidth="1"/>
    <col min="9" max="9" width="11.6640625" style="18" customWidth="1"/>
    <col min="10" max="13" width="10" style="18" bestFit="1" customWidth="1"/>
    <col min="14" max="16" width="12.21875" style="18" bestFit="1" customWidth="1"/>
    <col min="17" max="16384" width="11.5546875" style="18"/>
  </cols>
  <sheetData>
    <row r="1" spans="1:11" ht="51.6" customHeight="1" x14ac:dyDescent="0.3">
      <c r="A1" s="158" t="s">
        <v>181</v>
      </c>
      <c r="B1" s="158"/>
      <c r="C1" s="133"/>
    </row>
    <row r="2" spans="1:11" x14ac:dyDescent="0.3">
      <c r="A2" s="158"/>
      <c r="B2" s="158"/>
    </row>
    <row r="4" spans="1:11" x14ac:dyDescent="0.3">
      <c r="A4" s="171"/>
      <c r="B4" s="171"/>
      <c r="C4" s="170" t="s">
        <v>93</v>
      </c>
      <c r="D4" s="171"/>
      <c r="E4" s="171"/>
    </row>
    <row r="5" spans="1:11" ht="30.6" customHeight="1" x14ac:dyDescent="0.3">
      <c r="A5" s="174" t="s">
        <v>97</v>
      </c>
      <c r="B5" s="174" t="s">
        <v>13</v>
      </c>
      <c r="C5" s="175" t="s">
        <v>92</v>
      </c>
      <c r="D5" s="176" t="s">
        <v>180</v>
      </c>
      <c r="E5" s="179" t="s">
        <v>94</v>
      </c>
      <c r="G5" s="134" t="s">
        <v>182</v>
      </c>
      <c r="H5" s="134" t="s">
        <v>183</v>
      </c>
      <c r="I5" s="134" t="s">
        <v>184</v>
      </c>
      <c r="J5" s="22"/>
      <c r="K5" s="22"/>
    </row>
    <row r="6" spans="1:11" ht="18" customHeight="1" x14ac:dyDescent="0.3">
      <c r="A6" s="171">
        <v>1</v>
      </c>
      <c r="B6" s="171" t="s">
        <v>186</v>
      </c>
      <c r="C6" s="177"/>
      <c r="D6" s="178" t="e">
        <v>#DIV/0!</v>
      </c>
      <c r="E6" s="173"/>
      <c r="G6" s="18">
        <v>59</v>
      </c>
      <c r="H6" s="122">
        <f t="shared" ref="H6:H25" si="0">C6/G6</f>
        <v>0</v>
      </c>
      <c r="I6" s="21">
        <f>E6/G6</f>
        <v>0</v>
      </c>
    </row>
    <row r="7" spans="1:11" ht="18" customHeight="1" x14ac:dyDescent="0.3">
      <c r="A7" s="171" t="s">
        <v>179</v>
      </c>
      <c r="B7" s="171"/>
      <c r="C7" s="177"/>
      <c r="D7" s="178" t="e">
        <v>#DIV/0!</v>
      </c>
      <c r="E7" s="173"/>
      <c r="G7" s="18">
        <v>266</v>
      </c>
      <c r="H7" s="122">
        <f t="shared" si="0"/>
        <v>0</v>
      </c>
      <c r="I7" s="21">
        <f t="shared" ref="I7:I25" si="1">E7/G7</f>
        <v>0</v>
      </c>
    </row>
    <row r="8" spans="1:11" ht="18" customHeight="1" x14ac:dyDescent="0.3">
      <c r="A8" s="171" t="s">
        <v>17</v>
      </c>
      <c r="B8" s="171"/>
      <c r="C8" s="177"/>
      <c r="D8" s="178" t="e">
        <v>#DIV/0!</v>
      </c>
      <c r="E8" s="173"/>
      <c r="H8" s="122" t="e">
        <f t="shared" si="0"/>
        <v>#DIV/0!</v>
      </c>
      <c r="I8" s="21" t="e">
        <f t="shared" si="1"/>
        <v>#DIV/0!</v>
      </c>
    </row>
    <row r="9" spans="1:11" ht="18" customHeight="1" x14ac:dyDescent="0.3">
      <c r="A9"/>
      <c r="B9"/>
      <c r="C9"/>
      <c r="D9"/>
      <c r="E9"/>
      <c r="H9" s="122" t="e">
        <f t="shared" si="0"/>
        <v>#DIV/0!</v>
      </c>
      <c r="I9" s="21" t="e">
        <f t="shared" si="1"/>
        <v>#DIV/0!</v>
      </c>
    </row>
    <row r="10" spans="1:11" ht="18" customHeight="1" x14ac:dyDescent="0.3">
      <c r="A10"/>
      <c r="B10"/>
      <c r="C10"/>
      <c r="D10"/>
      <c r="E10"/>
      <c r="H10" s="122" t="e">
        <f t="shared" si="0"/>
        <v>#DIV/0!</v>
      </c>
      <c r="I10" s="21" t="e">
        <f t="shared" si="1"/>
        <v>#DIV/0!</v>
      </c>
    </row>
    <row r="11" spans="1:11" ht="18" customHeight="1" x14ac:dyDescent="0.3">
      <c r="A11"/>
      <c r="B11"/>
      <c r="C11"/>
      <c r="D11"/>
      <c r="E11"/>
      <c r="H11" s="122" t="e">
        <f t="shared" si="0"/>
        <v>#DIV/0!</v>
      </c>
      <c r="I11" s="21" t="e">
        <f t="shared" si="1"/>
        <v>#DIV/0!</v>
      </c>
    </row>
    <row r="12" spans="1:11" ht="18" customHeight="1" x14ac:dyDescent="0.3">
      <c r="A12"/>
      <c r="B12"/>
      <c r="C12"/>
      <c r="D12"/>
      <c r="E12"/>
      <c r="H12" s="122" t="e">
        <f t="shared" si="0"/>
        <v>#DIV/0!</v>
      </c>
      <c r="I12" s="21" t="e">
        <f t="shared" si="1"/>
        <v>#DIV/0!</v>
      </c>
    </row>
    <row r="13" spans="1:11" ht="18" customHeight="1" x14ac:dyDescent="0.3">
      <c r="A13"/>
      <c r="B13"/>
      <c r="C13"/>
      <c r="D13"/>
      <c r="E13"/>
      <c r="H13" s="122" t="e">
        <f t="shared" si="0"/>
        <v>#DIV/0!</v>
      </c>
      <c r="I13" s="21" t="e">
        <f t="shared" si="1"/>
        <v>#DIV/0!</v>
      </c>
    </row>
    <row r="14" spans="1:11" ht="18" customHeight="1" x14ac:dyDescent="0.3">
      <c r="A14"/>
      <c r="B14"/>
      <c r="C14"/>
      <c r="D14"/>
      <c r="E14"/>
      <c r="H14" s="122" t="e">
        <f t="shared" si="0"/>
        <v>#DIV/0!</v>
      </c>
      <c r="I14" s="21" t="e">
        <f t="shared" si="1"/>
        <v>#DIV/0!</v>
      </c>
    </row>
    <row r="15" spans="1:11" ht="18" customHeight="1" x14ac:dyDescent="0.3">
      <c r="A15"/>
      <c r="B15"/>
      <c r="C15"/>
      <c r="D15"/>
      <c r="E15"/>
      <c r="H15" s="122" t="e">
        <f t="shared" si="0"/>
        <v>#DIV/0!</v>
      </c>
      <c r="I15" s="21" t="e">
        <f t="shared" si="1"/>
        <v>#DIV/0!</v>
      </c>
    </row>
    <row r="16" spans="1:11" ht="18" customHeight="1" x14ac:dyDescent="0.3">
      <c r="A16"/>
      <c r="B16"/>
      <c r="C16"/>
      <c r="D16"/>
      <c r="E16"/>
      <c r="H16" s="122" t="e">
        <f t="shared" si="0"/>
        <v>#DIV/0!</v>
      </c>
      <c r="I16" s="21" t="e">
        <f t="shared" si="1"/>
        <v>#DIV/0!</v>
      </c>
    </row>
    <row r="17" spans="1:9" ht="18" customHeight="1" x14ac:dyDescent="0.3">
      <c r="A17"/>
      <c r="B17"/>
      <c r="C17"/>
      <c r="D17"/>
      <c r="E17"/>
      <c r="H17" s="122" t="e">
        <f t="shared" si="0"/>
        <v>#DIV/0!</v>
      </c>
      <c r="I17" s="21" t="e">
        <f t="shared" si="1"/>
        <v>#DIV/0!</v>
      </c>
    </row>
    <row r="18" spans="1:9" ht="18" customHeight="1" x14ac:dyDescent="0.3">
      <c r="A18"/>
      <c r="B18"/>
      <c r="C18"/>
      <c r="D18"/>
      <c r="E18"/>
      <c r="H18" s="122" t="e">
        <f t="shared" si="0"/>
        <v>#DIV/0!</v>
      </c>
      <c r="I18" s="21" t="e">
        <f t="shared" si="1"/>
        <v>#DIV/0!</v>
      </c>
    </row>
    <row r="19" spans="1:9" ht="18" customHeight="1" x14ac:dyDescent="0.3">
      <c r="A19"/>
      <c r="B19"/>
      <c r="C19"/>
      <c r="D19"/>
      <c r="E19"/>
      <c r="H19" s="122" t="e">
        <f t="shared" si="0"/>
        <v>#DIV/0!</v>
      </c>
      <c r="I19" s="21" t="e">
        <f t="shared" si="1"/>
        <v>#DIV/0!</v>
      </c>
    </row>
    <row r="20" spans="1:9" ht="18" customHeight="1" x14ac:dyDescent="0.3">
      <c r="A20"/>
      <c r="B20"/>
      <c r="C20"/>
      <c r="D20"/>
      <c r="E20"/>
      <c r="H20" s="122" t="e">
        <f t="shared" si="0"/>
        <v>#DIV/0!</v>
      </c>
      <c r="I20" s="21" t="e">
        <f t="shared" si="1"/>
        <v>#DIV/0!</v>
      </c>
    </row>
    <row r="21" spans="1:9" ht="18" customHeight="1" x14ac:dyDescent="0.3">
      <c r="A21"/>
      <c r="B21"/>
      <c r="C21"/>
      <c r="D21"/>
      <c r="E21"/>
      <c r="H21" s="122" t="e">
        <f t="shared" si="0"/>
        <v>#DIV/0!</v>
      </c>
      <c r="I21" s="21" t="e">
        <f t="shared" si="1"/>
        <v>#DIV/0!</v>
      </c>
    </row>
    <row r="22" spans="1:9" ht="18" customHeight="1" x14ac:dyDescent="0.3">
      <c r="A22"/>
      <c r="B22"/>
      <c r="C22"/>
      <c r="D22"/>
      <c r="E22"/>
      <c r="H22" s="122" t="e">
        <f t="shared" si="0"/>
        <v>#DIV/0!</v>
      </c>
      <c r="I22" s="21" t="e">
        <f t="shared" si="1"/>
        <v>#DIV/0!</v>
      </c>
    </row>
    <row r="23" spans="1:9" ht="18" customHeight="1" x14ac:dyDescent="0.3">
      <c r="A23"/>
      <c r="B23"/>
      <c r="C23"/>
      <c r="D23"/>
      <c r="E23"/>
      <c r="H23" s="122" t="e">
        <f t="shared" si="0"/>
        <v>#DIV/0!</v>
      </c>
      <c r="I23" s="21" t="e">
        <f t="shared" si="1"/>
        <v>#DIV/0!</v>
      </c>
    </row>
    <row r="24" spans="1:9" ht="18" customHeight="1" x14ac:dyDescent="0.3">
      <c r="A24"/>
      <c r="B24"/>
      <c r="C24"/>
      <c r="D24"/>
      <c r="E24"/>
      <c r="H24" s="122" t="e">
        <f t="shared" si="0"/>
        <v>#DIV/0!</v>
      </c>
      <c r="I24" s="21" t="e">
        <f t="shared" si="1"/>
        <v>#DIV/0!</v>
      </c>
    </row>
    <row r="25" spans="1:9" ht="18" customHeight="1" x14ac:dyDescent="0.3">
      <c r="A25"/>
      <c r="B25"/>
      <c r="C25"/>
      <c r="D25"/>
      <c r="E25"/>
      <c r="H25" s="122" t="e">
        <f t="shared" si="0"/>
        <v>#DIV/0!</v>
      </c>
      <c r="I25" s="21" t="e">
        <f t="shared" si="1"/>
        <v>#DIV/0!</v>
      </c>
    </row>
    <row r="26" spans="1:9" ht="18" customHeight="1" x14ac:dyDescent="0.3">
      <c r="A26"/>
      <c r="B26"/>
      <c r="C26"/>
      <c r="D26"/>
      <c r="E26"/>
      <c r="H26" s="122" t="e">
        <f t="shared" ref="H26:H75" si="2">C26/G26</f>
        <v>#DIV/0!</v>
      </c>
      <c r="I26" s="21" t="e">
        <f t="shared" ref="I26:I75" si="3">E26/G26</f>
        <v>#DIV/0!</v>
      </c>
    </row>
    <row r="27" spans="1:9" ht="18" customHeight="1" x14ac:dyDescent="0.3">
      <c r="A27"/>
      <c r="B27"/>
      <c r="C27"/>
      <c r="D27"/>
      <c r="E27"/>
      <c r="H27" s="122" t="e">
        <f t="shared" si="2"/>
        <v>#DIV/0!</v>
      </c>
      <c r="I27" s="21" t="e">
        <f t="shared" si="3"/>
        <v>#DIV/0!</v>
      </c>
    </row>
    <row r="28" spans="1:9" ht="18" customHeight="1" x14ac:dyDescent="0.3">
      <c r="A28"/>
      <c r="B28"/>
      <c r="C28"/>
      <c r="D28"/>
      <c r="E28"/>
      <c r="H28" s="122" t="e">
        <f t="shared" si="2"/>
        <v>#DIV/0!</v>
      </c>
      <c r="I28" s="21" t="e">
        <f t="shared" si="3"/>
        <v>#DIV/0!</v>
      </c>
    </row>
    <row r="29" spans="1:9" ht="18" customHeight="1" x14ac:dyDescent="0.3">
      <c r="A29"/>
      <c r="B29"/>
      <c r="C29"/>
      <c r="D29"/>
      <c r="E29"/>
      <c r="H29" s="122" t="e">
        <f t="shared" si="2"/>
        <v>#DIV/0!</v>
      </c>
      <c r="I29" s="21" t="e">
        <f t="shared" si="3"/>
        <v>#DIV/0!</v>
      </c>
    </row>
    <row r="30" spans="1:9" ht="18" customHeight="1" x14ac:dyDescent="0.3">
      <c r="A30"/>
      <c r="B30"/>
      <c r="C30"/>
      <c r="D30"/>
      <c r="E30"/>
      <c r="H30" s="122" t="e">
        <f t="shared" si="2"/>
        <v>#DIV/0!</v>
      </c>
      <c r="I30" s="21" t="e">
        <f t="shared" si="3"/>
        <v>#DIV/0!</v>
      </c>
    </row>
    <row r="31" spans="1:9" ht="18" customHeight="1" x14ac:dyDescent="0.3">
      <c r="A31"/>
      <c r="B31"/>
      <c r="C31"/>
      <c r="D31"/>
      <c r="E31"/>
      <c r="H31" s="122" t="e">
        <f t="shared" si="2"/>
        <v>#DIV/0!</v>
      </c>
      <c r="I31" s="21" t="e">
        <f t="shared" si="3"/>
        <v>#DIV/0!</v>
      </c>
    </row>
    <row r="32" spans="1:9" ht="18" customHeight="1" x14ac:dyDescent="0.3">
      <c r="A32"/>
      <c r="B32"/>
      <c r="C32"/>
      <c r="D32"/>
      <c r="E32"/>
      <c r="H32" s="122" t="e">
        <f t="shared" si="2"/>
        <v>#DIV/0!</v>
      </c>
      <c r="I32" s="21" t="e">
        <f t="shared" si="3"/>
        <v>#DIV/0!</v>
      </c>
    </row>
    <row r="33" spans="1:9" ht="18" customHeight="1" x14ac:dyDescent="0.3">
      <c r="A33"/>
      <c r="B33"/>
      <c r="C33"/>
      <c r="D33"/>
      <c r="E33"/>
      <c r="H33" s="122" t="e">
        <f t="shared" si="2"/>
        <v>#DIV/0!</v>
      </c>
      <c r="I33" s="21" t="e">
        <f t="shared" si="3"/>
        <v>#DIV/0!</v>
      </c>
    </row>
    <row r="34" spans="1:9" ht="18" customHeight="1" x14ac:dyDescent="0.3">
      <c r="A34"/>
      <c r="B34"/>
      <c r="C34"/>
      <c r="D34"/>
      <c r="E34"/>
      <c r="H34" s="122" t="e">
        <f t="shared" si="2"/>
        <v>#DIV/0!</v>
      </c>
      <c r="I34" s="21" t="e">
        <f t="shared" si="3"/>
        <v>#DIV/0!</v>
      </c>
    </row>
    <row r="35" spans="1:9" ht="18" customHeight="1" x14ac:dyDescent="0.3">
      <c r="A35"/>
      <c r="B35"/>
      <c r="C35"/>
      <c r="D35"/>
      <c r="E35"/>
      <c r="H35" s="122" t="e">
        <f t="shared" si="2"/>
        <v>#DIV/0!</v>
      </c>
      <c r="I35" s="21" t="e">
        <f t="shared" si="3"/>
        <v>#DIV/0!</v>
      </c>
    </row>
    <row r="36" spans="1:9" ht="18" customHeight="1" x14ac:dyDescent="0.3">
      <c r="A36"/>
      <c r="B36"/>
      <c r="C36"/>
      <c r="D36"/>
      <c r="E36"/>
      <c r="H36" s="122" t="e">
        <f t="shared" si="2"/>
        <v>#DIV/0!</v>
      </c>
      <c r="I36" s="21" t="e">
        <f t="shared" si="3"/>
        <v>#DIV/0!</v>
      </c>
    </row>
    <row r="37" spans="1:9" ht="18" customHeight="1" x14ac:dyDescent="0.3">
      <c r="A37"/>
      <c r="B37"/>
      <c r="C37"/>
      <c r="D37"/>
      <c r="E37"/>
      <c r="H37" s="122" t="e">
        <f t="shared" si="2"/>
        <v>#DIV/0!</v>
      </c>
      <c r="I37" s="21" t="e">
        <f t="shared" si="3"/>
        <v>#DIV/0!</v>
      </c>
    </row>
    <row r="38" spans="1:9" ht="18" customHeight="1" x14ac:dyDescent="0.3">
      <c r="A38"/>
      <c r="B38"/>
      <c r="C38"/>
      <c r="D38"/>
      <c r="E38"/>
      <c r="H38" s="122" t="e">
        <f t="shared" si="2"/>
        <v>#DIV/0!</v>
      </c>
      <c r="I38" s="21" t="e">
        <f t="shared" si="3"/>
        <v>#DIV/0!</v>
      </c>
    </row>
    <row r="39" spans="1:9" ht="18" customHeight="1" x14ac:dyDescent="0.3">
      <c r="A39"/>
      <c r="B39"/>
      <c r="C39"/>
      <c r="D39"/>
      <c r="E39"/>
      <c r="H39" s="122" t="e">
        <f t="shared" si="2"/>
        <v>#DIV/0!</v>
      </c>
      <c r="I39" s="21" t="e">
        <f t="shared" si="3"/>
        <v>#DIV/0!</v>
      </c>
    </row>
    <row r="40" spans="1:9" ht="18" customHeight="1" x14ac:dyDescent="0.3">
      <c r="A40"/>
      <c r="B40"/>
      <c r="C40"/>
      <c r="D40"/>
      <c r="E40"/>
      <c r="H40" s="122" t="e">
        <f t="shared" si="2"/>
        <v>#DIV/0!</v>
      </c>
      <c r="I40" s="21" t="e">
        <f t="shared" si="3"/>
        <v>#DIV/0!</v>
      </c>
    </row>
    <row r="41" spans="1:9" ht="18" customHeight="1" x14ac:dyDescent="0.3">
      <c r="A41"/>
      <c r="B41"/>
      <c r="C41"/>
      <c r="D41"/>
      <c r="E41"/>
      <c r="H41" s="122" t="e">
        <f t="shared" si="2"/>
        <v>#DIV/0!</v>
      </c>
      <c r="I41" s="21" t="e">
        <f t="shared" si="3"/>
        <v>#DIV/0!</v>
      </c>
    </row>
    <row r="42" spans="1:9" ht="18" customHeight="1" x14ac:dyDescent="0.3">
      <c r="A42"/>
      <c r="B42"/>
      <c r="C42"/>
      <c r="D42"/>
      <c r="E42"/>
      <c r="H42" s="122" t="e">
        <f t="shared" si="2"/>
        <v>#DIV/0!</v>
      </c>
      <c r="I42" s="21" t="e">
        <f t="shared" si="3"/>
        <v>#DIV/0!</v>
      </c>
    </row>
    <row r="43" spans="1:9" ht="18" customHeight="1" x14ac:dyDescent="0.3">
      <c r="A43"/>
      <c r="B43"/>
      <c r="C43"/>
      <c r="D43"/>
      <c r="E43"/>
      <c r="H43" s="122" t="e">
        <f t="shared" si="2"/>
        <v>#DIV/0!</v>
      </c>
      <c r="I43" s="21" t="e">
        <f t="shared" si="3"/>
        <v>#DIV/0!</v>
      </c>
    </row>
    <row r="44" spans="1:9" ht="18" customHeight="1" x14ac:dyDescent="0.3">
      <c r="A44"/>
      <c r="B44"/>
      <c r="C44"/>
      <c r="D44"/>
      <c r="E44"/>
      <c r="H44" s="122" t="e">
        <f t="shared" si="2"/>
        <v>#DIV/0!</v>
      </c>
      <c r="I44" s="21" t="e">
        <f t="shared" si="3"/>
        <v>#DIV/0!</v>
      </c>
    </row>
    <row r="45" spans="1:9" ht="18" customHeight="1" x14ac:dyDescent="0.3">
      <c r="A45"/>
      <c r="B45"/>
      <c r="C45"/>
      <c r="D45"/>
      <c r="E45"/>
      <c r="H45" s="122" t="e">
        <f t="shared" si="2"/>
        <v>#DIV/0!</v>
      </c>
      <c r="I45" s="21" t="e">
        <f t="shared" si="3"/>
        <v>#DIV/0!</v>
      </c>
    </row>
    <row r="46" spans="1:9" ht="18" customHeight="1" x14ac:dyDescent="0.3">
      <c r="A46"/>
      <c r="B46"/>
      <c r="C46"/>
      <c r="D46"/>
      <c r="E46"/>
      <c r="H46" s="122" t="e">
        <f t="shared" si="2"/>
        <v>#DIV/0!</v>
      </c>
      <c r="I46" s="21" t="e">
        <f t="shared" si="3"/>
        <v>#DIV/0!</v>
      </c>
    </row>
    <row r="47" spans="1:9" ht="18" customHeight="1" x14ac:dyDescent="0.3">
      <c r="A47"/>
      <c r="B47"/>
      <c r="C47"/>
      <c r="D47"/>
      <c r="E47"/>
      <c r="H47" s="122" t="e">
        <f t="shared" si="2"/>
        <v>#DIV/0!</v>
      </c>
      <c r="I47" s="21" t="e">
        <f t="shared" si="3"/>
        <v>#DIV/0!</v>
      </c>
    </row>
    <row r="48" spans="1:9" ht="18" customHeight="1" x14ac:dyDescent="0.3">
      <c r="A48"/>
      <c r="B48"/>
      <c r="C48"/>
      <c r="D48"/>
      <c r="E48"/>
      <c r="H48" s="122" t="e">
        <f t="shared" si="2"/>
        <v>#DIV/0!</v>
      </c>
      <c r="I48" s="21" t="e">
        <f t="shared" si="3"/>
        <v>#DIV/0!</v>
      </c>
    </row>
    <row r="49" spans="1:9" ht="18" customHeight="1" x14ac:dyDescent="0.3">
      <c r="A49"/>
      <c r="B49"/>
      <c r="C49"/>
      <c r="D49"/>
      <c r="E49"/>
      <c r="H49" s="122" t="e">
        <f t="shared" si="2"/>
        <v>#DIV/0!</v>
      </c>
      <c r="I49" s="21" t="e">
        <f t="shared" si="3"/>
        <v>#DIV/0!</v>
      </c>
    </row>
    <row r="50" spans="1:9" ht="18" customHeight="1" x14ac:dyDescent="0.3">
      <c r="A50"/>
      <c r="B50"/>
      <c r="C50"/>
      <c r="D50"/>
      <c r="E50"/>
      <c r="H50" s="122" t="e">
        <f t="shared" si="2"/>
        <v>#DIV/0!</v>
      </c>
      <c r="I50" s="21" t="e">
        <f t="shared" si="3"/>
        <v>#DIV/0!</v>
      </c>
    </row>
    <row r="51" spans="1:9" ht="18" customHeight="1" x14ac:dyDescent="0.3">
      <c r="A51"/>
      <c r="B51"/>
      <c r="C51"/>
      <c r="D51"/>
      <c r="E51"/>
      <c r="H51" s="122" t="e">
        <f t="shared" si="2"/>
        <v>#DIV/0!</v>
      </c>
      <c r="I51" s="21" t="e">
        <f t="shared" si="3"/>
        <v>#DIV/0!</v>
      </c>
    </row>
    <row r="52" spans="1:9" ht="18" customHeight="1" x14ac:dyDescent="0.3">
      <c r="A52"/>
      <c r="B52"/>
      <c r="C52"/>
      <c r="D52"/>
      <c r="E52"/>
      <c r="H52" s="122" t="e">
        <f t="shared" si="2"/>
        <v>#DIV/0!</v>
      </c>
      <c r="I52" s="21" t="e">
        <f t="shared" si="3"/>
        <v>#DIV/0!</v>
      </c>
    </row>
    <row r="53" spans="1:9" ht="18" customHeight="1" x14ac:dyDescent="0.3">
      <c r="A53"/>
      <c r="B53"/>
      <c r="C53"/>
      <c r="D53"/>
      <c r="E53"/>
      <c r="H53" s="122" t="e">
        <f t="shared" si="2"/>
        <v>#DIV/0!</v>
      </c>
      <c r="I53" s="21" t="e">
        <f t="shared" si="3"/>
        <v>#DIV/0!</v>
      </c>
    </row>
    <row r="54" spans="1:9" ht="18" customHeight="1" x14ac:dyDescent="0.3">
      <c r="A54"/>
      <c r="B54"/>
      <c r="C54"/>
      <c r="D54"/>
      <c r="E54"/>
      <c r="H54" s="122" t="e">
        <f t="shared" si="2"/>
        <v>#DIV/0!</v>
      </c>
      <c r="I54" s="21" t="e">
        <f t="shared" si="3"/>
        <v>#DIV/0!</v>
      </c>
    </row>
    <row r="55" spans="1:9" ht="18" customHeight="1" x14ac:dyDescent="0.3">
      <c r="A55"/>
      <c r="B55"/>
      <c r="C55"/>
      <c r="D55"/>
      <c r="E55"/>
      <c r="H55" s="122" t="e">
        <f t="shared" si="2"/>
        <v>#DIV/0!</v>
      </c>
      <c r="I55" s="21" t="e">
        <f t="shared" si="3"/>
        <v>#DIV/0!</v>
      </c>
    </row>
    <row r="56" spans="1:9" ht="18" customHeight="1" x14ac:dyDescent="0.3">
      <c r="A56"/>
      <c r="B56"/>
      <c r="C56"/>
      <c r="D56"/>
      <c r="E56"/>
      <c r="H56" s="122" t="e">
        <f t="shared" si="2"/>
        <v>#DIV/0!</v>
      </c>
      <c r="I56" s="21" t="e">
        <f t="shared" si="3"/>
        <v>#DIV/0!</v>
      </c>
    </row>
    <row r="57" spans="1:9" ht="18" customHeight="1" x14ac:dyDescent="0.3">
      <c r="A57"/>
      <c r="B57"/>
      <c r="C57"/>
      <c r="D57"/>
      <c r="E57"/>
      <c r="H57" s="122" t="e">
        <f t="shared" si="2"/>
        <v>#DIV/0!</v>
      </c>
      <c r="I57" s="21" t="e">
        <f t="shared" si="3"/>
        <v>#DIV/0!</v>
      </c>
    </row>
    <row r="58" spans="1:9" ht="18" customHeight="1" x14ac:dyDescent="0.3">
      <c r="A58"/>
      <c r="B58"/>
      <c r="C58"/>
      <c r="D58"/>
      <c r="E58"/>
      <c r="H58" s="122" t="e">
        <f t="shared" si="2"/>
        <v>#DIV/0!</v>
      </c>
      <c r="I58" s="21" t="e">
        <f t="shared" si="3"/>
        <v>#DIV/0!</v>
      </c>
    </row>
    <row r="59" spans="1:9" ht="18" customHeight="1" x14ac:dyDescent="0.3">
      <c r="A59"/>
      <c r="B59"/>
      <c r="C59"/>
      <c r="D59"/>
      <c r="E59"/>
      <c r="H59" s="122" t="e">
        <f t="shared" si="2"/>
        <v>#DIV/0!</v>
      </c>
      <c r="I59" s="21" t="e">
        <f t="shared" si="3"/>
        <v>#DIV/0!</v>
      </c>
    </row>
    <row r="60" spans="1:9" ht="18" customHeight="1" x14ac:dyDescent="0.3">
      <c r="A60"/>
      <c r="B60"/>
      <c r="C60"/>
      <c r="D60"/>
      <c r="E60"/>
      <c r="H60" s="122" t="e">
        <f t="shared" si="2"/>
        <v>#DIV/0!</v>
      </c>
      <c r="I60" s="21" t="e">
        <f t="shared" si="3"/>
        <v>#DIV/0!</v>
      </c>
    </row>
    <row r="61" spans="1:9" ht="18" customHeight="1" x14ac:dyDescent="0.3">
      <c r="A61"/>
      <c r="B61"/>
      <c r="C61"/>
      <c r="D61"/>
      <c r="E61"/>
      <c r="H61" s="122" t="e">
        <f t="shared" si="2"/>
        <v>#DIV/0!</v>
      </c>
      <c r="I61" s="21" t="e">
        <f t="shared" si="3"/>
        <v>#DIV/0!</v>
      </c>
    </row>
    <row r="62" spans="1:9" ht="18" customHeight="1" x14ac:dyDescent="0.3">
      <c r="A62"/>
      <c r="B62"/>
      <c r="C62"/>
      <c r="D62"/>
      <c r="E62"/>
      <c r="H62" s="122" t="e">
        <f t="shared" si="2"/>
        <v>#DIV/0!</v>
      </c>
      <c r="I62" s="21" t="e">
        <f t="shared" si="3"/>
        <v>#DIV/0!</v>
      </c>
    </row>
    <row r="63" spans="1:9" ht="18" customHeight="1" x14ac:dyDescent="0.3">
      <c r="A63"/>
      <c r="B63"/>
      <c r="C63"/>
      <c r="D63"/>
      <c r="E63"/>
      <c r="H63" s="122" t="e">
        <f t="shared" si="2"/>
        <v>#DIV/0!</v>
      </c>
      <c r="I63" s="21" t="e">
        <f t="shared" si="3"/>
        <v>#DIV/0!</v>
      </c>
    </row>
    <row r="64" spans="1:9" ht="18" customHeight="1" x14ac:dyDescent="0.3">
      <c r="A64"/>
      <c r="B64"/>
      <c r="C64"/>
      <c r="D64"/>
      <c r="E64"/>
      <c r="H64" s="122" t="e">
        <f t="shared" si="2"/>
        <v>#DIV/0!</v>
      </c>
      <c r="I64" s="21" t="e">
        <f t="shared" si="3"/>
        <v>#DIV/0!</v>
      </c>
    </row>
    <row r="65" spans="1:9" ht="18" customHeight="1" x14ac:dyDescent="0.3">
      <c r="A65"/>
      <c r="B65"/>
      <c r="C65"/>
      <c r="D65"/>
      <c r="E65"/>
      <c r="H65" s="122" t="e">
        <f t="shared" si="2"/>
        <v>#DIV/0!</v>
      </c>
      <c r="I65" s="21" t="e">
        <f t="shared" si="3"/>
        <v>#DIV/0!</v>
      </c>
    </row>
    <row r="66" spans="1:9" ht="18" customHeight="1" x14ac:dyDescent="0.3">
      <c r="A66"/>
      <c r="B66"/>
      <c r="C66"/>
      <c r="D66"/>
      <c r="E66"/>
      <c r="H66" s="122" t="e">
        <f t="shared" si="2"/>
        <v>#DIV/0!</v>
      </c>
      <c r="I66" s="21" t="e">
        <f t="shared" si="3"/>
        <v>#DIV/0!</v>
      </c>
    </row>
    <row r="67" spans="1:9" ht="18" customHeight="1" x14ac:dyDescent="0.3">
      <c r="A67"/>
      <c r="B67"/>
      <c r="C67"/>
      <c r="D67"/>
      <c r="E67"/>
      <c r="H67" s="122" t="e">
        <f t="shared" si="2"/>
        <v>#DIV/0!</v>
      </c>
      <c r="I67" s="21" t="e">
        <f t="shared" si="3"/>
        <v>#DIV/0!</v>
      </c>
    </row>
    <row r="68" spans="1:9" ht="18" customHeight="1" x14ac:dyDescent="0.3">
      <c r="A68"/>
      <c r="B68"/>
      <c r="C68"/>
      <c r="D68"/>
      <c r="E68"/>
      <c r="H68" s="122" t="e">
        <f t="shared" si="2"/>
        <v>#DIV/0!</v>
      </c>
      <c r="I68" s="21" t="e">
        <f t="shared" si="3"/>
        <v>#DIV/0!</v>
      </c>
    </row>
    <row r="69" spans="1:9" ht="18" customHeight="1" x14ac:dyDescent="0.3">
      <c r="A69"/>
      <c r="B69"/>
      <c r="C69"/>
      <c r="D69"/>
      <c r="E69"/>
      <c r="H69" s="122" t="e">
        <f t="shared" si="2"/>
        <v>#DIV/0!</v>
      </c>
      <c r="I69" s="21" t="e">
        <f t="shared" si="3"/>
        <v>#DIV/0!</v>
      </c>
    </row>
    <row r="70" spans="1:9" ht="18" customHeight="1" x14ac:dyDescent="0.3">
      <c r="A70"/>
      <c r="B70"/>
      <c r="C70"/>
      <c r="D70"/>
      <c r="E70"/>
      <c r="H70" s="122" t="e">
        <f t="shared" si="2"/>
        <v>#DIV/0!</v>
      </c>
      <c r="I70" s="21" t="e">
        <f t="shared" si="3"/>
        <v>#DIV/0!</v>
      </c>
    </row>
    <row r="71" spans="1:9" ht="18" customHeight="1" x14ac:dyDescent="0.3">
      <c r="A71"/>
      <c r="B71"/>
      <c r="C71"/>
      <c r="D71"/>
      <c r="E71"/>
      <c r="H71" s="122" t="e">
        <f t="shared" si="2"/>
        <v>#DIV/0!</v>
      </c>
      <c r="I71" s="21" t="e">
        <f t="shared" si="3"/>
        <v>#DIV/0!</v>
      </c>
    </row>
    <row r="72" spans="1:9" ht="18" customHeight="1" x14ac:dyDescent="0.3">
      <c r="A72"/>
      <c r="B72"/>
      <c r="C72"/>
      <c r="D72"/>
      <c r="E72"/>
      <c r="H72" s="122" t="e">
        <f t="shared" si="2"/>
        <v>#DIV/0!</v>
      </c>
      <c r="I72" s="21" t="e">
        <f t="shared" si="3"/>
        <v>#DIV/0!</v>
      </c>
    </row>
    <row r="73" spans="1:9" ht="18" customHeight="1" x14ac:dyDescent="0.3">
      <c r="A73"/>
      <c r="B73"/>
      <c r="C73"/>
      <c r="D73"/>
      <c r="E73"/>
      <c r="H73" s="122" t="e">
        <f t="shared" si="2"/>
        <v>#DIV/0!</v>
      </c>
      <c r="I73" s="21" t="e">
        <f t="shared" si="3"/>
        <v>#DIV/0!</v>
      </c>
    </row>
    <row r="74" spans="1:9" ht="18" customHeight="1" x14ac:dyDescent="0.3">
      <c r="A74"/>
      <c r="B74"/>
      <c r="C74"/>
      <c r="D74"/>
      <c r="E74"/>
      <c r="H74" s="122" t="e">
        <f t="shared" si="2"/>
        <v>#DIV/0!</v>
      </c>
      <c r="I74" s="21" t="e">
        <f t="shared" si="3"/>
        <v>#DIV/0!</v>
      </c>
    </row>
    <row r="75" spans="1:9" ht="18" customHeight="1" x14ac:dyDescent="0.3">
      <c r="A75"/>
      <c r="B75"/>
      <c r="C75"/>
      <c r="D75"/>
      <c r="E75"/>
      <c r="H75" s="122" t="e">
        <f t="shared" si="2"/>
        <v>#DIV/0!</v>
      </c>
      <c r="I75" s="21" t="e">
        <f t="shared" si="3"/>
        <v>#DIV/0!</v>
      </c>
    </row>
  </sheetData>
  <mergeCells count="1">
    <mergeCell ref="A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28CDA-2A36-4A99-A526-8651E4172AF3}">
  <sheetPr>
    <pageSetUpPr fitToPage="1"/>
  </sheetPr>
  <dimension ref="A1:Q49"/>
  <sheetViews>
    <sheetView zoomScaleNormal="100" workbookViewId="0">
      <pane xSplit="1" ySplit="6" topLeftCell="B37" activePane="bottomRight" state="frozen"/>
      <selection activeCell="K14" sqref="K14"/>
      <selection pane="topRight" activeCell="K14" sqref="K14"/>
      <selection pane="bottomLeft" activeCell="K14" sqref="K14"/>
      <selection pane="bottomRight" activeCell="H61" sqref="H61"/>
    </sheetView>
  </sheetViews>
  <sheetFormatPr baseColWidth="10" defaultRowHeight="13.8" x14ac:dyDescent="0.3"/>
  <cols>
    <col min="1" max="1" width="12.77734375" style="116" customWidth="1"/>
    <col min="2" max="2" width="12.21875" style="116" customWidth="1"/>
    <col min="3" max="17" width="11.77734375" style="116" customWidth="1"/>
    <col min="18" max="18" width="10.6640625" style="116" bestFit="1" customWidth="1"/>
    <col min="19" max="20" width="11.6640625" style="116" bestFit="1" customWidth="1"/>
    <col min="21" max="33" width="10.6640625" style="116" bestFit="1" customWidth="1"/>
    <col min="34" max="34" width="11.6640625" style="116" bestFit="1" customWidth="1"/>
    <col min="35" max="39" width="9.5546875" style="116" bestFit="1" customWidth="1"/>
    <col min="40" max="40" width="12.109375" style="116" bestFit="1" customWidth="1"/>
    <col min="41" max="45" width="9.5546875" style="116" bestFit="1" customWidth="1"/>
    <col min="46" max="46" width="12.109375" style="116" bestFit="1" customWidth="1"/>
    <col min="47" max="51" width="9.5546875" style="116" bestFit="1" customWidth="1"/>
    <col min="52" max="52" width="12.109375" style="116" bestFit="1" customWidth="1"/>
    <col min="53" max="53" width="11.5546875" style="116" bestFit="1" customWidth="1"/>
    <col min="54" max="16384" width="11.5546875" style="116"/>
  </cols>
  <sheetData>
    <row r="1" spans="1:17" x14ac:dyDescent="0.3">
      <c r="A1" s="116" t="s">
        <v>162</v>
      </c>
    </row>
    <row r="2" spans="1:17" x14ac:dyDescent="0.3">
      <c r="A2" s="116" t="s">
        <v>175</v>
      </c>
    </row>
    <row r="3" spans="1:17" x14ac:dyDescent="0.3">
      <c r="A3" s="116" t="s">
        <v>161</v>
      </c>
      <c r="B3" s="121">
        <f ca="1">TODAY()</f>
        <v>45404</v>
      </c>
    </row>
    <row r="6" spans="1:17" x14ac:dyDescent="0.3">
      <c r="A6" s="119" t="s">
        <v>152</v>
      </c>
      <c r="B6" s="119" t="s">
        <v>151</v>
      </c>
      <c r="C6" s="119"/>
      <c r="D6" s="119"/>
      <c r="E6" s="119" t="s">
        <v>148</v>
      </c>
      <c r="F6" s="119" t="s">
        <v>147</v>
      </c>
      <c r="G6" s="119" t="s">
        <v>146</v>
      </c>
      <c r="H6" s="119" t="s">
        <v>124</v>
      </c>
      <c r="I6" s="119" t="s">
        <v>121</v>
      </c>
      <c r="J6" s="119" t="s">
        <v>134</v>
      </c>
      <c r="K6" s="119" t="s">
        <v>133</v>
      </c>
      <c r="L6" s="119" t="s">
        <v>136</v>
      </c>
      <c r="M6" s="119" t="s">
        <v>138</v>
      </c>
      <c r="N6" s="119" t="s">
        <v>140</v>
      </c>
      <c r="O6" s="119" t="s">
        <v>150</v>
      </c>
      <c r="P6" s="119" t="s">
        <v>149</v>
      </c>
      <c r="Q6" s="119" t="s">
        <v>17</v>
      </c>
    </row>
    <row r="7" spans="1:17" x14ac:dyDescent="0.3">
      <c r="A7" s="118" t="s">
        <v>160</v>
      </c>
      <c r="B7" s="118" t="s">
        <v>174</v>
      </c>
      <c r="C7" s="117"/>
      <c r="D7" s="117"/>
      <c r="E7" s="117">
        <v>17398110</v>
      </c>
      <c r="F7" s="117">
        <v>36046120</v>
      </c>
      <c r="G7" s="117">
        <v>57030720</v>
      </c>
      <c r="H7" s="117">
        <v>35786540</v>
      </c>
      <c r="I7" s="117">
        <v>18731350</v>
      </c>
      <c r="J7" s="117">
        <v>47232740</v>
      </c>
      <c r="K7" s="117">
        <v>41383630</v>
      </c>
      <c r="L7" s="117">
        <v>37125160</v>
      </c>
      <c r="M7" s="117">
        <v>76626530</v>
      </c>
      <c r="N7" s="117">
        <v>42494320</v>
      </c>
      <c r="O7" s="117">
        <v>5144730</v>
      </c>
      <c r="P7" s="117">
        <v>13628800</v>
      </c>
      <c r="Q7" s="117">
        <v>428628750</v>
      </c>
    </row>
    <row r="8" spans="1:17" x14ac:dyDescent="0.3">
      <c r="A8" s="118"/>
      <c r="B8" s="118" t="s">
        <v>78</v>
      </c>
      <c r="C8" s="117"/>
      <c r="D8" s="117"/>
      <c r="E8" s="117">
        <v>20493.12259100486</v>
      </c>
      <c r="F8" s="117">
        <v>44575.228595443376</v>
      </c>
      <c r="G8" s="117">
        <v>68863.528419238151</v>
      </c>
      <c r="H8" s="117">
        <v>45890.746719182709</v>
      </c>
      <c r="I8" s="117">
        <v>21157.057672364299</v>
      </c>
      <c r="J8" s="117">
        <v>54489.070908011206</v>
      </c>
      <c r="K8" s="117">
        <v>46112.793927109007</v>
      </c>
      <c r="L8" s="117">
        <v>39336.149388638842</v>
      </c>
      <c r="M8" s="117">
        <v>83214.655007368303</v>
      </c>
      <c r="N8" s="117">
        <v>40903.525713912837</v>
      </c>
      <c r="O8" s="117">
        <v>5414.2161149271051</v>
      </c>
      <c r="P8" s="117">
        <v>15563.449187878137</v>
      </c>
      <c r="Q8" s="117">
        <v>486013.54424507881</v>
      </c>
    </row>
    <row r="9" spans="1:17" x14ac:dyDescent="0.3">
      <c r="A9" s="118"/>
      <c r="B9" s="118" t="s">
        <v>75</v>
      </c>
      <c r="C9" s="117"/>
      <c r="D9" s="117"/>
      <c r="E9" s="117">
        <v>848.97310903886535</v>
      </c>
      <c r="F9" s="117">
        <v>808.65810755897621</v>
      </c>
      <c r="G9" s="117">
        <v>828.17016945166517</v>
      </c>
      <c r="H9" s="117">
        <v>779.82038991405102</v>
      </c>
      <c r="I9" s="117">
        <v>885.34758897345171</v>
      </c>
      <c r="J9" s="117">
        <v>866.82960845007983</v>
      </c>
      <c r="K9" s="117">
        <v>897.44356122544946</v>
      </c>
      <c r="L9" s="117">
        <v>943.79242953359801</v>
      </c>
      <c r="M9" s="117">
        <v>920.82975039931443</v>
      </c>
      <c r="N9" s="117">
        <v>1038.8913732574908</v>
      </c>
      <c r="O9" s="117">
        <v>950.22619910126468</v>
      </c>
      <c r="P9" s="117">
        <v>875.6927744921112</v>
      </c>
      <c r="Q9" s="117">
        <v>881.92758221540009</v>
      </c>
    </row>
    <row r="11" spans="1:17" x14ac:dyDescent="0.3">
      <c r="A11" s="119" t="s">
        <v>152</v>
      </c>
      <c r="B11" s="119" t="s">
        <v>151</v>
      </c>
      <c r="C11" s="119"/>
      <c r="D11" s="119"/>
      <c r="E11" s="119" t="s">
        <v>148</v>
      </c>
      <c r="F11" s="119" t="s">
        <v>147</v>
      </c>
      <c r="G11" s="119" t="s">
        <v>146</v>
      </c>
      <c r="H11" s="119" t="s">
        <v>124</v>
      </c>
      <c r="I11" s="119" t="s">
        <v>121</v>
      </c>
      <c r="J11" s="119" t="s">
        <v>134</v>
      </c>
      <c r="K11" s="119" t="s">
        <v>133</v>
      </c>
      <c r="L11" s="119" t="s">
        <v>136</v>
      </c>
      <c r="M11" s="119" t="s">
        <v>138</v>
      </c>
      <c r="N11" s="119" t="s">
        <v>140</v>
      </c>
      <c r="O11" s="119" t="s">
        <v>150</v>
      </c>
      <c r="P11" s="119" t="s">
        <v>149</v>
      </c>
      <c r="Q11" s="119" t="s">
        <v>17</v>
      </c>
    </row>
    <row r="12" spans="1:17" x14ac:dyDescent="0.3">
      <c r="A12" s="118" t="s">
        <v>159</v>
      </c>
      <c r="B12" s="118" t="s">
        <v>174</v>
      </c>
      <c r="C12" s="117"/>
      <c r="D12" s="117"/>
      <c r="E12" s="117">
        <v>47029230</v>
      </c>
      <c r="F12" s="117">
        <v>42550140</v>
      </c>
      <c r="G12" s="117">
        <v>62489790</v>
      </c>
      <c r="H12" s="117">
        <v>55314420</v>
      </c>
      <c r="I12" s="117">
        <v>42907690</v>
      </c>
      <c r="J12" s="117">
        <v>57971160</v>
      </c>
      <c r="K12" s="117">
        <v>24806430</v>
      </c>
      <c r="L12" s="117">
        <v>31935300</v>
      </c>
      <c r="M12" s="117">
        <v>80296580</v>
      </c>
      <c r="N12" s="117">
        <v>45296250</v>
      </c>
      <c r="O12" s="117">
        <v>7208610</v>
      </c>
      <c r="P12" s="117">
        <v>9843180</v>
      </c>
      <c r="Q12" s="117">
        <v>507648780</v>
      </c>
    </row>
    <row r="13" spans="1:17" x14ac:dyDescent="0.3">
      <c r="A13" s="118"/>
      <c r="B13" s="118" t="s">
        <v>78</v>
      </c>
      <c r="C13" s="117"/>
      <c r="D13" s="117"/>
      <c r="E13" s="117">
        <v>53835.079223935361</v>
      </c>
      <c r="F13" s="117">
        <v>50402.619047086002</v>
      </c>
      <c r="G13" s="117">
        <v>77194.233727301224</v>
      </c>
      <c r="H13" s="117">
        <v>68047.13528961729</v>
      </c>
      <c r="I13" s="117">
        <v>51631.470326873983</v>
      </c>
      <c r="J13" s="117">
        <v>66413.177360957197</v>
      </c>
      <c r="K13" s="117">
        <v>26697.07981526517</v>
      </c>
      <c r="L13" s="117">
        <v>35080.10456390131</v>
      </c>
      <c r="M13" s="117">
        <v>86645.934772192646</v>
      </c>
      <c r="N13" s="117">
        <v>48098.996818478394</v>
      </c>
      <c r="O13" s="117">
        <v>8387.1978787493608</v>
      </c>
      <c r="P13" s="117">
        <v>11369.40066759434</v>
      </c>
      <c r="Q13" s="117">
        <v>583802.42949195218</v>
      </c>
    </row>
    <row r="14" spans="1:17" x14ac:dyDescent="0.3">
      <c r="A14" s="118"/>
      <c r="B14" s="118" t="s">
        <v>75</v>
      </c>
      <c r="C14" s="117"/>
      <c r="D14" s="117"/>
      <c r="E14" s="117">
        <v>873.57965620101743</v>
      </c>
      <c r="F14" s="117">
        <v>844.20494022839864</v>
      </c>
      <c r="G14" s="117">
        <v>809.51370306690842</v>
      </c>
      <c r="H14" s="117">
        <v>812.88388944773033</v>
      </c>
      <c r="I14" s="117">
        <v>831.03753831443191</v>
      </c>
      <c r="J14" s="117">
        <v>872.88641055261314</v>
      </c>
      <c r="K14" s="117">
        <v>929.18140005019927</v>
      </c>
      <c r="L14" s="117">
        <v>910.35361487669468</v>
      </c>
      <c r="M14" s="117">
        <v>926.7206847166434</v>
      </c>
      <c r="N14" s="117">
        <v>941.7296200780296</v>
      </c>
      <c r="O14" s="117">
        <v>859.47775457455805</v>
      </c>
      <c r="P14" s="117">
        <v>865.76067532350623</v>
      </c>
      <c r="Q14" s="117">
        <v>869.55578523675558</v>
      </c>
    </row>
    <row r="15" spans="1:17" x14ac:dyDescent="0.3"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</row>
    <row r="16" spans="1:17" x14ac:dyDescent="0.3">
      <c r="A16" s="119" t="s">
        <v>152</v>
      </c>
      <c r="B16" s="119" t="s">
        <v>151</v>
      </c>
      <c r="C16" s="119"/>
      <c r="D16" s="119"/>
      <c r="E16" s="119" t="s">
        <v>148</v>
      </c>
      <c r="F16" s="119" t="s">
        <v>147</v>
      </c>
      <c r="G16" s="119" t="s">
        <v>146</v>
      </c>
      <c r="H16" s="119" t="s">
        <v>124</v>
      </c>
      <c r="I16" s="119" t="s">
        <v>121</v>
      </c>
      <c r="J16" s="119" t="s">
        <v>134</v>
      </c>
      <c r="K16" s="119" t="s">
        <v>133</v>
      </c>
      <c r="L16" s="119" t="s">
        <v>136</v>
      </c>
      <c r="M16" s="119" t="s">
        <v>138</v>
      </c>
      <c r="N16" s="119" t="s">
        <v>140</v>
      </c>
      <c r="O16" s="119" t="s">
        <v>150</v>
      </c>
      <c r="P16" s="119" t="s">
        <v>149</v>
      </c>
      <c r="Q16" s="119" t="s">
        <v>17</v>
      </c>
    </row>
    <row r="17" spans="1:17" x14ac:dyDescent="0.3">
      <c r="A17" s="118" t="s">
        <v>158</v>
      </c>
      <c r="B17" s="118" t="s">
        <v>174</v>
      </c>
      <c r="C17" s="117"/>
      <c r="D17" s="117"/>
      <c r="E17" s="117">
        <v>40728880</v>
      </c>
      <c r="F17" s="117">
        <v>34681150</v>
      </c>
      <c r="G17" s="117">
        <v>49504950</v>
      </c>
      <c r="H17" s="117">
        <v>45088620</v>
      </c>
      <c r="I17" s="117">
        <v>30318730</v>
      </c>
      <c r="J17" s="117">
        <v>29651580</v>
      </c>
      <c r="K17" s="117">
        <v>25814320</v>
      </c>
      <c r="L17" s="117">
        <v>38715830</v>
      </c>
      <c r="M17" s="117">
        <v>58829460</v>
      </c>
      <c r="N17" s="117">
        <v>43557230</v>
      </c>
      <c r="O17" s="117">
        <v>17162230</v>
      </c>
      <c r="P17" s="117">
        <v>9901400</v>
      </c>
      <c r="Q17" s="117">
        <v>423954380</v>
      </c>
    </row>
    <row r="18" spans="1:17" x14ac:dyDescent="0.3">
      <c r="A18" s="118"/>
      <c r="B18" s="118" t="s">
        <v>78</v>
      </c>
      <c r="C18" s="117"/>
      <c r="D18" s="117"/>
      <c r="E18" s="117">
        <v>49608.318344693085</v>
      </c>
      <c r="F18" s="117">
        <v>41462.117579253587</v>
      </c>
      <c r="G18" s="117">
        <v>64854.561870878642</v>
      </c>
      <c r="H18" s="117">
        <v>58814.225791344812</v>
      </c>
      <c r="I18" s="117">
        <v>37904.769814789805</v>
      </c>
      <c r="J18" s="117">
        <v>34875.084131416254</v>
      </c>
      <c r="K18" s="117">
        <v>28799.332201308334</v>
      </c>
      <c r="L18" s="117">
        <v>45237.053952430666</v>
      </c>
      <c r="M18" s="117">
        <v>61753.646229059392</v>
      </c>
      <c r="N18" s="117">
        <v>47773.976293253727</v>
      </c>
      <c r="O18" s="117">
        <v>18872.220188854317</v>
      </c>
      <c r="P18" s="117">
        <v>11793.455598625875</v>
      </c>
      <c r="Q18" s="117">
        <v>501748.76199590851</v>
      </c>
    </row>
    <row r="19" spans="1:17" x14ac:dyDescent="0.3">
      <c r="A19" s="118"/>
      <c r="B19" s="118" t="s">
        <v>75</v>
      </c>
      <c r="C19" s="117"/>
      <c r="D19" s="117"/>
      <c r="E19" s="117">
        <v>821.00908394039561</v>
      </c>
      <c r="F19" s="117">
        <v>836.45390117154568</v>
      </c>
      <c r="G19" s="117">
        <v>763.32255699392806</v>
      </c>
      <c r="H19" s="117">
        <v>766.62779103750961</v>
      </c>
      <c r="I19" s="117">
        <v>799.86582554499853</v>
      </c>
      <c r="J19" s="117">
        <v>850.22246507755904</v>
      </c>
      <c r="K19" s="117">
        <v>896.35133966152455</v>
      </c>
      <c r="L19" s="117">
        <v>855.8433102366015</v>
      </c>
      <c r="M19" s="117">
        <v>952.64755350294797</v>
      </c>
      <c r="N19" s="117">
        <v>911.73549659400692</v>
      </c>
      <c r="O19" s="117">
        <v>909.3911489086895</v>
      </c>
      <c r="P19" s="117">
        <v>839.56732759087765</v>
      </c>
      <c r="Q19" s="117">
        <v>844.95351480998204</v>
      </c>
    </row>
    <row r="21" spans="1:17" x14ac:dyDescent="0.3">
      <c r="A21" s="119" t="s">
        <v>152</v>
      </c>
      <c r="B21" s="119" t="s">
        <v>151</v>
      </c>
      <c r="C21" s="119"/>
      <c r="D21" s="119"/>
      <c r="E21" s="119" t="s">
        <v>148</v>
      </c>
      <c r="F21" s="119" t="s">
        <v>147</v>
      </c>
      <c r="G21" s="119" t="s">
        <v>146</v>
      </c>
      <c r="H21" s="119" t="s">
        <v>124</v>
      </c>
      <c r="I21" s="119" t="s">
        <v>121</v>
      </c>
      <c r="J21" s="119" t="s">
        <v>134</v>
      </c>
      <c r="K21" s="119" t="s">
        <v>133</v>
      </c>
      <c r="L21" s="119" t="s">
        <v>136</v>
      </c>
      <c r="M21" s="119" t="s">
        <v>138</v>
      </c>
      <c r="N21" s="119" t="s">
        <v>140</v>
      </c>
      <c r="O21" s="119" t="s">
        <v>150</v>
      </c>
      <c r="P21" s="119" t="s">
        <v>149</v>
      </c>
      <c r="Q21" s="119" t="s">
        <v>17</v>
      </c>
    </row>
    <row r="22" spans="1:17" x14ac:dyDescent="0.3">
      <c r="A22" s="118" t="s">
        <v>157</v>
      </c>
      <c r="B22" s="118" t="s">
        <v>174</v>
      </c>
      <c r="C22" s="117"/>
      <c r="D22" s="117"/>
      <c r="E22" s="117">
        <v>32359660</v>
      </c>
      <c r="F22" s="117">
        <v>34526020</v>
      </c>
      <c r="G22" s="117">
        <v>51521750</v>
      </c>
      <c r="H22" s="117">
        <v>39567230</v>
      </c>
      <c r="I22" s="117">
        <v>32052100</v>
      </c>
      <c r="J22" s="117">
        <v>47434750</v>
      </c>
      <c r="K22" s="117">
        <v>36508140</v>
      </c>
      <c r="L22" s="117">
        <v>46576770</v>
      </c>
      <c r="M22" s="117">
        <v>70778530</v>
      </c>
      <c r="N22" s="117">
        <v>48535340</v>
      </c>
      <c r="O22" s="117">
        <v>257240</v>
      </c>
      <c r="P22" s="117">
        <v>16107610</v>
      </c>
      <c r="Q22" s="117">
        <f>SUM(C22:P22)</f>
        <v>456225140</v>
      </c>
    </row>
    <row r="23" spans="1:17" x14ac:dyDescent="0.3">
      <c r="A23" s="118"/>
      <c r="B23" s="118" t="s">
        <v>78</v>
      </c>
      <c r="C23" s="117"/>
      <c r="D23" s="117"/>
      <c r="E23" s="117">
        <v>37110.750533775594</v>
      </c>
      <c r="F23" s="117">
        <v>40671.223977747781</v>
      </c>
      <c r="G23" s="117">
        <v>65080.635974974481</v>
      </c>
      <c r="H23" s="117">
        <v>50374.670620511723</v>
      </c>
      <c r="I23" s="117">
        <v>41324.668173718419</v>
      </c>
      <c r="J23" s="117">
        <v>56123.732022791024</v>
      </c>
      <c r="K23" s="117">
        <v>40925.339354230149</v>
      </c>
      <c r="L23" s="117">
        <v>49969.129801942348</v>
      </c>
      <c r="M23" s="117">
        <v>78564.012005020952</v>
      </c>
      <c r="N23" s="117">
        <v>54766.602060417812</v>
      </c>
      <c r="O23" s="117">
        <v>327.41764447288062</v>
      </c>
      <c r="P23" s="117">
        <v>19096.018820685069</v>
      </c>
      <c r="Q23" s="117">
        <f>SUM(C23:P23)</f>
        <v>534334.20099028829</v>
      </c>
    </row>
    <row r="24" spans="1:17" x14ac:dyDescent="0.3">
      <c r="A24" s="118"/>
      <c r="B24" s="118" t="s">
        <v>75</v>
      </c>
      <c r="C24" s="117"/>
      <c r="D24" s="117"/>
      <c r="E24" s="117">
        <v>871.97535847593599</v>
      </c>
      <c r="F24" s="117">
        <v>848.90535920163154</v>
      </c>
      <c r="G24" s="117">
        <v>791.66021087765193</v>
      </c>
      <c r="H24" s="117">
        <v>785.45883303282369</v>
      </c>
      <c r="I24" s="117">
        <v>775.61663327243468</v>
      </c>
      <c r="J24" s="117">
        <v>845.1816778816036</v>
      </c>
      <c r="K24" s="117">
        <v>892.06688511494065</v>
      </c>
      <c r="L24" s="117">
        <v>932.11088895507442</v>
      </c>
      <c r="M24" s="117">
        <v>900.90269315009778</v>
      </c>
      <c r="N24" s="117">
        <v>886.2214958389502</v>
      </c>
      <c r="O24" s="117">
        <v>785.6632174302589</v>
      </c>
      <c r="P24" s="117">
        <v>843.50618583136384</v>
      </c>
      <c r="Q24" s="117">
        <f>Q22/Q23</f>
        <v>853.81983626440569</v>
      </c>
    </row>
    <row r="26" spans="1:17" x14ac:dyDescent="0.3">
      <c r="A26" s="119" t="s">
        <v>152</v>
      </c>
      <c r="B26" s="119" t="s">
        <v>151</v>
      </c>
      <c r="C26" s="119"/>
      <c r="D26" s="119"/>
      <c r="E26" s="119" t="s">
        <v>148</v>
      </c>
      <c r="F26" s="119" t="s">
        <v>147</v>
      </c>
      <c r="G26" s="119" t="s">
        <v>146</v>
      </c>
      <c r="H26" s="119" t="s">
        <v>124</v>
      </c>
      <c r="I26" s="119" t="s">
        <v>121</v>
      </c>
      <c r="J26" s="119" t="s">
        <v>134</v>
      </c>
      <c r="K26" s="119" t="s">
        <v>133</v>
      </c>
      <c r="L26" s="119" t="s">
        <v>136</v>
      </c>
      <c r="M26" s="119" t="s">
        <v>138</v>
      </c>
      <c r="N26" s="119" t="s">
        <v>140</v>
      </c>
      <c r="O26" s="119" t="s">
        <v>150</v>
      </c>
      <c r="P26" s="119" t="s">
        <v>149</v>
      </c>
      <c r="Q26" s="119" t="s">
        <v>17</v>
      </c>
    </row>
    <row r="27" spans="1:17" x14ac:dyDescent="0.3">
      <c r="A27" s="118" t="s">
        <v>156</v>
      </c>
      <c r="B27" s="118" t="s">
        <v>174</v>
      </c>
      <c r="C27" s="117"/>
      <c r="D27" s="117"/>
      <c r="E27" s="117">
        <v>41136710</v>
      </c>
      <c r="F27" s="117">
        <v>45697480</v>
      </c>
      <c r="G27" s="117">
        <v>53919190</v>
      </c>
      <c r="H27" s="117">
        <v>57836080</v>
      </c>
      <c r="I27" s="117">
        <v>25605730</v>
      </c>
      <c r="J27" s="117">
        <v>38293440</v>
      </c>
      <c r="K27" s="117">
        <v>19424080</v>
      </c>
      <c r="L27" s="117">
        <v>24146880</v>
      </c>
      <c r="M27" s="117">
        <v>56890060</v>
      </c>
      <c r="N27" s="117">
        <v>41725660</v>
      </c>
      <c r="O27" s="117"/>
      <c r="P27" s="117"/>
      <c r="Q27" s="117">
        <f>SUM(C27:P27)</f>
        <v>404675310</v>
      </c>
    </row>
    <row r="28" spans="1:17" x14ac:dyDescent="0.3">
      <c r="A28" s="118"/>
      <c r="B28" s="118" t="s">
        <v>78</v>
      </c>
      <c r="C28" s="117"/>
      <c r="D28" s="117"/>
      <c r="E28" s="117">
        <v>52545.995849369523</v>
      </c>
      <c r="F28" s="117">
        <v>57880.043338718271</v>
      </c>
      <c r="G28" s="117">
        <v>67399.047793679943</v>
      </c>
      <c r="H28" s="117">
        <v>70185.207281125855</v>
      </c>
      <c r="I28" s="117">
        <v>30571.682443905349</v>
      </c>
      <c r="J28" s="117">
        <v>44045.404984780835</v>
      </c>
      <c r="K28" s="117">
        <v>22628.369936905699</v>
      </c>
      <c r="L28" s="117">
        <v>27559.606931239028</v>
      </c>
      <c r="M28" s="117">
        <v>66838.125645525201</v>
      </c>
      <c r="N28" s="117">
        <v>47315.33650251411</v>
      </c>
      <c r="O28" s="117"/>
      <c r="P28" s="117"/>
      <c r="Q28" s="117">
        <f>SUM(C28:P28)</f>
        <v>486968.82070776378</v>
      </c>
    </row>
    <row r="29" spans="1:17" x14ac:dyDescent="0.3">
      <c r="A29" s="118"/>
      <c r="B29" s="118" t="s">
        <v>75</v>
      </c>
      <c r="C29" s="117"/>
      <c r="D29" s="117"/>
      <c r="E29" s="117">
        <v>782.87049917036779</v>
      </c>
      <c r="F29" s="117">
        <v>789.52048692456867</v>
      </c>
      <c r="G29" s="117">
        <v>799.99928433790114</v>
      </c>
      <c r="H29" s="117">
        <v>824.04942922428688</v>
      </c>
      <c r="I29" s="117">
        <v>837.56365214714094</v>
      </c>
      <c r="J29" s="117">
        <v>869.4082847741247</v>
      </c>
      <c r="K29" s="117">
        <v>858.3950171470517</v>
      </c>
      <c r="L29" s="117">
        <v>876.16924509287264</v>
      </c>
      <c r="M29" s="117">
        <v>851.16180997826655</v>
      </c>
      <c r="N29" s="117">
        <v>881.86332560020753</v>
      </c>
      <c r="O29" s="117"/>
      <c r="P29" s="117"/>
      <c r="Q29" s="117">
        <f>Q27/Q28</f>
        <v>831.00866583581706</v>
      </c>
    </row>
    <row r="31" spans="1:17" x14ac:dyDescent="0.3">
      <c r="A31" s="119" t="s">
        <v>152</v>
      </c>
      <c r="B31" s="119" t="s">
        <v>151</v>
      </c>
      <c r="C31" s="119" t="s">
        <v>150</v>
      </c>
      <c r="D31" s="119" t="s">
        <v>149</v>
      </c>
      <c r="E31" s="119" t="s">
        <v>148</v>
      </c>
      <c r="F31" s="119" t="s">
        <v>147</v>
      </c>
      <c r="G31" s="119" t="s">
        <v>146</v>
      </c>
      <c r="H31" s="119" t="s">
        <v>124</v>
      </c>
      <c r="I31" s="119" t="s">
        <v>121</v>
      </c>
      <c r="J31" s="119" t="s">
        <v>134</v>
      </c>
      <c r="K31" s="119" t="s">
        <v>133</v>
      </c>
      <c r="L31" s="119" t="s">
        <v>136</v>
      </c>
      <c r="M31" s="119" t="s">
        <v>138</v>
      </c>
      <c r="N31" s="119" t="s">
        <v>140</v>
      </c>
      <c r="O31" s="119"/>
      <c r="P31" s="119"/>
      <c r="Q31" s="119" t="s">
        <v>17</v>
      </c>
    </row>
    <row r="32" spans="1:17" x14ac:dyDescent="0.3">
      <c r="A32" s="118" t="s">
        <v>155</v>
      </c>
      <c r="B32" s="118" t="s">
        <v>174</v>
      </c>
      <c r="C32" s="117">
        <v>4982390</v>
      </c>
      <c r="D32" s="117">
        <v>18525880</v>
      </c>
      <c r="E32" s="117">
        <v>58426510</v>
      </c>
      <c r="F32" s="117">
        <v>46980230</v>
      </c>
      <c r="G32" s="117">
        <v>47904690</v>
      </c>
      <c r="H32" s="117">
        <v>71357600</v>
      </c>
      <c r="I32" s="117">
        <v>44407380</v>
      </c>
      <c r="J32" s="117">
        <v>40792720</v>
      </c>
      <c r="K32" s="117">
        <v>35373480</v>
      </c>
      <c r="L32" s="117">
        <v>35234730</v>
      </c>
      <c r="M32" s="117">
        <v>45751960</v>
      </c>
      <c r="N32" s="117">
        <v>52080860</v>
      </c>
      <c r="O32" s="117"/>
      <c r="P32" s="117"/>
      <c r="Q32" s="117">
        <f>SUM(C32:P32)</f>
        <v>501818430</v>
      </c>
    </row>
    <row r="33" spans="1:17" x14ac:dyDescent="0.3">
      <c r="A33" s="118"/>
      <c r="B33" s="118" t="s">
        <v>78</v>
      </c>
      <c r="C33" s="117">
        <v>5804.6922988505748</v>
      </c>
      <c r="D33" s="117">
        <v>22391.314504782214</v>
      </c>
      <c r="E33" s="117">
        <v>70413.816256195889</v>
      </c>
      <c r="F33" s="117">
        <v>58460.21972373264</v>
      </c>
      <c r="G33" s="117">
        <v>59370.988953775734</v>
      </c>
      <c r="H33" s="117">
        <v>90529.94477920371</v>
      </c>
      <c r="I33" s="117">
        <v>54642.578938957711</v>
      </c>
      <c r="J33" s="117">
        <v>51196.172233137098</v>
      </c>
      <c r="K33" s="117">
        <v>41249.397798652346</v>
      </c>
      <c r="L33" s="117">
        <v>36682.160807222434</v>
      </c>
      <c r="M33" s="117">
        <v>48606.78206818195</v>
      </c>
      <c r="N33" s="117">
        <v>60453.207471704918</v>
      </c>
      <c r="O33" s="117"/>
      <c r="P33" s="117"/>
      <c r="Q33" s="117">
        <f>SUM(C33:P33)</f>
        <v>599801.27583439718</v>
      </c>
    </row>
    <row r="34" spans="1:17" x14ac:dyDescent="0.3">
      <c r="A34" s="118"/>
      <c r="B34" s="118" t="s">
        <v>75</v>
      </c>
      <c r="C34" s="117">
        <v>858.33834826810642</v>
      </c>
      <c r="D34" s="117">
        <v>827.36902275403929</v>
      </c>
      <c r="E34" s="117">
        <v>829.7591737879834</v>
      </c>
      <c r="F34" s="117">
        <v>803.62732507705243</v>
      </c>
      <c r="G34" s="117">
        <v>806.8703392712049</v>
      </c>
      <c r="H34" s="117">
        <v>788.22096019208072</v>
      </c>
      <c r="I34" s="117">
        <v>812.68821608160806</v>
      </c>
      <c r="J34" s="117">
        <v>796.79238155224118</v>
      </c>
      <c r="K34" s="117">
        <v>857.55142833032278</v>
      </c>
      <c r="L34" s="117">
        <v>960.54128831643334</v>
      </c>
      <c r="M34" s="117">
        <v>941.2670012967036</v>
      </c>
      <c r="N34" s="117">
        <v>861.50697668732346</v>
      </c>
      <c r="O34" s="117"/>
      <c r="P34" s="117"/>
      <c r="Q34" s="117">
        <f>Q32/Q33</f>
        <v>836.64115135785426</v>
      </c>
    </row>
    <row r="36" spans="1:17" x14ac:dyDescent="0.3">
      <c r="A36" s="119" t="s">
        <v>152</v>
      </c>
      <c r="B36" s="119" t="s">
        <v>151</v>
      </c>
      <c r="C36" s="119" t="s">
        <v>150</v>
      </c>
      <c r="D36" s="119" t="s">
        <v>149</v>
      </c>
      <c r="E36" s="119" t="s">
        <v>148</v>
      </c>
      <c r="F36" s="119" t="s">
        <v>147</v>
      </c>
      <c r="G36" s="119" t="s">
        <v>146</v>
      </c>
      <c r="H36" s="119" t="s">
        <v>124</v>
      </c>
      <c r="I36" s="119" t="s">
        <v>121</v>
      </c>
      <c r="J36" s="119" t="s">
        <v>134</v>
      </c>
      <c r="K36" s="119" t="s">
        <v>133</v>
      </c>
      <c r="L36" s="119" t="s">
        <v>136</v>
      </c>
      <c r="M36" s="119" t="s">
        <v>138</v>
      </c>
      <c r="N36" s="119" t="s">
        <v>140</v>
      </c>
      <c r="O36" s="119"/>
      <c r="P36" s="119"/>
      <c r="Q36" s="119" t="s">
        <v>17</v>
      </c>
    </row>
    <row r="37" spans="1:17" x14ac:dyDescent="0.3">
      <c r="A37" s="118" t="s">
        <v>154</v>
      </c>
      <c r="B37" s="118" t="s">
        <v>174</v>
      </c>
      <c r="C37" s="117">
        <v>32753760</v>
      </c>
      <c r="D37" s="117">
        <v>12956680</v>
      </c>
      <c r="E37" s="117">
        <v>40123130</v>
      </c>
      <c r="F37" s="117">
        <v>36457770</v>
      </c>
      <c r="G37" s="117">
        <v>26507950</v>
      </c>
      <c r="H37" s="117">
        <v>53772560</v>
      </c>
      <c r="I37" s="117">
        <v>36056370</v>
      </c>
      <c r="J37" s="117">
        <v>33947170</v>
      </c>
      <c r="K37" s="117">
        <v>52615330</v>
      </c>
      <c r="L37" s="117">
        <v>56262020</v>
      </c>
      <c r="M37" s="117">
        <v>63449750</v>
      </c>
      <c r="N37" s="117">
        <v>54958730</v>
      </c>
      <c r="O37" s="117"/>
      <c r="P37" s="117"/>
      <c r="Q37" s="117">
        <f>SUM(C37:P37)</f>
        <v>499861220</v>
      </c>
    </row>
    <row r="38" spans="1:17" x14ac:dyDescent="0.3">
      <c r="A38" s="118"/>
      <c r="B38" s="118" t="s">
        <v>78</v>
      </c>
      <c r="C38" s="117">
        <v>37311.815873176485</v>
      </c>
      <c r="D38" s="117">
        <v>15685.852835627889</v>
      </c>
      <c r="E38" s="117">
        <v>48165.786681656966</v>
      </c>
      <c r="F38" s="117">
        <v>45172.147786142661</v>
      </c>
      <c r="G38" s="117">
        <v>33181.245373300568</v>
      </c>
      <c r="H38" s="117">
        <v>69371</v>
      </c>
      <c r="I38" s="117">
        <v>46225.687282162828</v>
      </c>
      <c r="J38" s="117">
        <v>42709.556013563677</v>
      </c>
      <c r="K38" s="117">
        <v>66258.363518673214</v>
      </c>
      <c r="L38" s="117">
        <v>67273.991148189598</v>
      </c>
      <c r="M38" s="117">
        <v>75464.437327123698</v>
      </c>
      <c r="N38" s="117">
        <v>65258.515828010772</v>
      </c>
      <c r="O38" s="117"/>
      <c r="P38" s="117"/>
      <c r="Q38" s="117">
        <f>SUM(C38:P38)</f>
        <v>612078.39966762823</v>
      </c>
    </row>
    <row r="39" spans="1:17" x14ac:dyDescent="0.3">
      <c r="A39" s="118"/>
      <c r="B39" s="118" t="s">
        <v>75</v>
      </c>
      <c r="C39" s="117">
        <v>877.83880879265189</v>
      </c>
      <c r="D39" s="117">
        <v>826.01055459165002</v>
      </c>
      <c r="E39" s="117">
        <v>833.02137812440526</v>
      </c>
      <c r="F39" s="117">
        <v>807.08515726551445</v>
      </c>
      <c r="G39" s="117">
        <v>798.88351693181903</v>
      </c>
      <c r="H39" s="117">
        <v>775.14099999999996</v>
      </c>
      <c r="I39" s="117">
        <v>780.00722368736172</v>
      </c>
      <c r="J39" s="117">
        <v>794.83781075174545</v>
      </c>
      <c r="K39" s="117">
        <v>794.0934126024971</v>
      </c>
      <c r="L39" s="117">
        <v>836.3116122554303</v>
      </c>
      <c r="M39" s="117">
        <v>840.79007605870902</v>
      </c>
      <c r="N39" s="117">
        <v>842.16947478309316</v>
      </c>
      <c r="O39" s="117"/>
      <c r="P39" s="117"/>
      <c r="Q39" s="117">
        <f>Q37/Q38</f>
        <v>816.66208164090654</v>
      </c>
    </row>
    <row r="41" spans="1:17" x14ac:dyDescent="0.3">
      <c r="A41" s="119" t="s">
        <v>152</v>
      </c>
      <c r="B41" s="119" t="s">
        <v>151</v>
      </c>
      <c r="C41" s="119" t="s">
        <v>150</v>
      </c>
      <c r="D41" s="119" t="s">
        <v>149</v>
      </c>
      <c r="E41" s="119" t="s">
        <v>148</v>
      </c>
      <c r="F41" s="119" t="s">
        <v>147</v>
      </c>
      <c r="G41" s="119" t="s">
        <v>146</v>
      </c>
      <c r="H41" s="119" t="s">
        <v>124</v>
      </c>
      <c r="I41" s="119" t="s">
        <v>121</v>
      </c>
      <c r="J41" s="119" t="s">
        <v>134</v>
      </c>
      <c r="K41" s="119" t="s">
        <v>133</v>
      </c>
      <c r="L41" s="119" t="s">
        <v>136</v>
      </c>
      <c r="M41" s="119" t="s">
        <v>138</v>
      </c>
      <c r="N41" s="119" t="s">
        <v>140</v>
      </c>
      <c r="O41" s="119"/>
      <c r="P41" s="119"/>
      <c r="Q41" s="119" t="s">
        <v>17</v>
      </c>
    </row>
    <row r="42" spans="1:17" x14ac:dyDescent="0.3">
      <c r="A42" s="118" t="s">
        <v>153</v>
      </c>
      <c r="B42" s="118" t="s">
        <v>174</v>
      </c>
      <c r="C42" s="117">
        <v>17694760</v>
      </c>
      <c r="D42" s="117">
        <v>8906210</v>
      </c>
      <c r="E42" s="117">
        <v>52206440</v>
      </c>
      <c r="F42" s="117">
        <v>47623100</v>
      </c>
      <c r="G42" s="117">
        <v>52090100</v>
      </c>
      <c r="H42" s="117">
        <v>71100170</v>
      </c>
      <c r="I42" s="117">
        <v>41998660</v>
      </c>
      <c r="J42" s="117">
        <v>33957020</v>
      </c>
      <c r="K42" s="117">
        <v>41556820</v>
      </c>
      <c r="L42" s="117">
        <v>58649800</v>
      </c>
      <c r="M42" s="117">
        <v>82309480</v>
      </c>
      <c r="N42" s="117">
        <v>45023760</v>
      </c>
      <c r="O42" s="117"/>
      <c r="P42" s="117"/>
      <c r="Q42" s="117">
        <f>SUM(C42:P42)</f>
        <v>553116320</v>
      </c>
    </row>
    <row r="43" spans="1:17" x14ac:dyDescent="0.3">
      <c r="A43" s="118"/>
      <c r="B43" s="118" t="s">
        <v>78</v>
      </c>
      <c r="C43" s="117">
        <v>24222.202069846837</v>
      </c>
      <c r="D43" s="117">
        <v>10324.307967539899</v>
      </c>
      <c r="E43" s="117">
        <v>62721.572818908477</v>
      </c>
      <c r="F43" s="117">
        <v>59735.319092467791</v>
      </c>
      <c r="G43" s="117">
        <v>63956.041668449783</v>
      </c>
      <c r="H43" s="117">
        <v>89646.106530653007</v>
      </c>
      <c r="I43" s="117">
        <v>52351.193560920423</v>
      </c>
      <c r="J43" s="117">
        <v>39286.170221252134</v>
      </c>
      <c r="K43" s="117">
        <v>46300.989225995232</v>
      </c>
      <c r="L43" s="117">
        <v>67165.141103570742</v>
      </c>
      <c r="M43" s="117">
        <v>96571.389672483434</v>
      </c>
      <c r="N43" s="117">
        <v>50847.995363504284</v>
      </c>
      <c r="O43" s="117"/>
      <c r="P43" s="117"/>
      <c r="Q43" s="117">
        <f>SUM(C43:P43)</f>
        <v>663128.42929559213</v>
      </c>
    </row>
    <row r="44" spans="1:17" x14ac:dyDescent="0.3">
      <c r="A44" s="118"/>
      <c r="B44" s="118" t="s">
        <v>75</v>
      </c>
      <c r="C44" s="117">
        <v>730.51822245457356</v>
      </c>
      <c r="D44" s="117">
        <v>862.64474364785849</v>
      </c>
      <c r="E44" s="117">
        <v>832.35221397798659</v>
      </c>
      <c r="F44" s="117">
        <v>797.23521567335069</v>
      </c>
      <c r="G44" s="117">
        <v>814.46722844476187</v>
      </c>
      <c r="H44" s="117">
        <v>793.12055761940428</v>
      </c>
      <c r="I44" s="117">
        <v>802.24837569608974</v>
      </c>
      <c r="J44" s="117">
        <v>864.35047775745522</v>
      </c>
      <c r="K44" s="117">
        <v>897.53633118206346</v>
      </c>
      <c r="L44" s="117">
        <v>873.21784837107975</v>
      </c>
      <c r="M44" s="117">
        <v>852.31744390494998</v>
      </c>
      <c r="N44" s="117">
        <v>885.45791585552684</v>
      </c>
      <c r="O44" s="117"/>
      <c r="P44" s="117"/>
      <c r="Q44" s="117">
        <f>Q42/Q43</f>
        <v>834.10135286696664</v>
      </c>
    </row>
    <row r="46" spans="1:17" x14ac:dyDescent="0.3">
      <c r="A46" s="119" t="s">
        <v>152</v>
      </c>
      <c r="B46" s="119" t="s">
        <v>151</v>
      </c>
      <c r="C46" s="119" t="s">
        <v>150</v>
      </c>
      <c r="D46" s="119" t="s">
        <v>149</v>
      </c>
      <c r="E46" s="119" t="s">
        <v>148</v>
      </c>
      <c r="F46" s="119" t="s">
        <v>147</v>
      </c>
      <c r="G46" s="119" t="s">
        <v>146</v>
      </c>
      <c r="H46" s="119" t="s">
        <v>124</v>
      </c>
      <c r="I46" s="119" t="s">
        <v>121</v>
      </c>
      <c r="J46" s="119" t="s">
        <v>134</v>
      </c>
      <c r="K46" s="119" t="s">
        <v>133</v>
      </c>
      <c r="L46" s="119" t="s">
        <v>136</v>
      </c>
      <c r="M46" s="119" t="s">
        <v>138</v>
      </c>
      <c r="N46" s="119" t="s">
        <v>140</v>
      </c>
      <c r="O46" s="119"/>
      <c r="P46" s="119"/>
      <c r="Q46" s="119" t="s">
        <v>17</v>
      </c>
    </row>
    <row r="47" spans="1:17" x14ac:dyDescent="0.3">
      <c r="A47" s="118" t="s">
        <v>145</v>
      </c>
      <c r="B47" s="118" t="s">
        <v>174</v>
      </c>
      <c r="C47" s="117">
        <v>4425150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>
        <f>SUM(C47:P47)</f>
        <v>4425150</v>
      </c>
    </row>
    <row r="48" spans="1:17" x14ac:dyDescent="0.3">
      <c r="A48" s="118"/>
      <c r="B48" s="118" t="s">
        <v>78</v>
      </c>
      <c r="C48" s="117">
        <v>5378.0063652921062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>
        <f>SUM(C48:P48)</f>
        <v>5378.0063652921062</v>
      </c>
    </row>
    <row r="49" spans="1:17" x14ac:dyDescent="0.3">
      <c r="A49" s="118"/>
      <c r="B49" s="118" t="s">
        <v>75</v>
      </c>
      <c r="C49" s="117">
        <v>822.82349618596049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>
        <f>Q47/Q48</f>
        <v>822.82349618596038</v>
      </c>
    </row>
  </sheetData>
  <pageMargins left="0.78740157480314965" right="0.78740157480314965" top="0.98425196850393704" bottom="0.98425196850393704" header="0.51181102362204722" footer="0.51181102362204722"/>
  <pageSetup scale="60" orientation="landscape" r:id="rId1"/>
  <headerFooter alignWithMargins="0">
    <oddFooter>&amp;L&amp;Z&amp;F&amp;R&amp;D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A5E4-2A6F-4594-96B2-148CD6D80FE5}">
  <dimension ref="A1:H140"/>
  <sheetViews>
    <sheetView zoomScaleNormal="100" workbookViewId="0">
      <selection activeCell="N39" sqref="N39"/>
    </sheetView>
  </sheetViews>
  <sheetFormatPr baseColWidth="10" defaultRowHeight="14.4" x14ac:dyDescent="0.3"/>
  <cols>
    <col min="1" max="1" width="35.6640625" style="18" customWidth="1"/>
    <col min="2" max="2" width="20" style="18" bestFit="1" customWidth="1"/>
    <col min="3" max="3" width="5.77734375" style="18" bestFit="1" customWidth="1"/>
    <col min="4" max="4" width="12.77734375" style="18" bestFit="1" customWidth="1"/>
    <col min="5" max="6" width="11" style="18" bestFit="1" customWidth="1"/>
    <col min="7" max="8" width="13.77734375" style="18" bestFit="1" customWidth="1"/>
    <col min="9" max="16384" width="11.5546875" style="18"/>
  </cols>
  <sheetData>
    <row r="1" spans="1:8" ht="64.8" customHeight="1" x14ac:dyDescent="0.3"/>
    <row r="2" spans="1:8" x14ac:dyDescent="0.3">
      <c r="A2" s="170" t="s">
        <v>106</v>
      </c>
      <c r="B2" s="171" t="s">
        <v>176</v>
      </c>
    </row>
    <row r="4" spans="1:8" x14ac:dyDescent="0.3">
      <c r="A4" s="170" t="s">
        <v>177</v>
      </c>
      <c r="B4" s="171"/>
      <c r="C4" s="171"/>
      <c r="D4" s="170" t="s">
        <v>105</v>
      </c>
      <c r="E4"/>
      <c r="F4"/>
      <c r="G4"/>
      <c r="H4"/>
    </row>
    <row r="5" spans="1:8" x14ac:dyDescent="0.3">
      <c r="A5" s="170" t="s">
        <v>77</v>
      </c>
      <c r="B5" s="170" t="s">
        <v>69</v>
      </c>
      <c r="C5" s="170" t="s">
        <v>102</v>
      </c>
      <c r="D5" s="171" t="s">
        <v>17</v>
      </c>
      <c r="E5"/>
      <c r="F5"/>
      <c r="G5"/>
      <c r="H5"/>
    </row>
    <row r="6" spans="1:8" x14ac:dyDescent="0.3">
      <c r="A6" s="171" t="s">
        <v>17</v>
      </c>
      <c r="B6" s="171"/>
      <c r="C6" s="171"/>
      <c r="D6" s="180"/>
      <c r="E6"/>
      <c r="F6"/>
      <c r="G6"/>
      <c r="H6"/>
    </row>
    <row r="7" spans="1:8" x14ac:dyDescent="0.3">
      <c r="A7"/>
      <c r="B7"/>
      <c r="C7"/>
      <c r="D7"/>
      <c r="E7"/>
      <c r="F7"/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x14ac:dyDescent="0.3">
      <c r="A9"/>
      <c r="B9"/>
      <c r="C9"/>
      <c r="D9"/>
      <c r="E9"/>
      <c r="F9"/>
      <c r="G9"/>
      <c r="H9"/>
    </row>
    <row r="10" spans="1:8" x14ac:dyDescent="0.3">
      <c r="A10"/>
      <c r="B10"/>
      <c r="C10"/>
      <c r="D10"/>
      <c r="E10"/>
      <c r="F10"/>
      <c r="G10"/>
      <c r="H10"/>
    </row>
    <row r="11" spans="1:8" x14ac:dyDescent="0.3">
      <c r="A11"/>
      <c r="B11"/>
      <c r="C11"/>
      <c r="D11"/>
      <c r="E11"/>
      <c r="F11"/>
      <c r="G11"/>
      <c r="H11"/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  <row r="115" spans="1:8" x14ac:dyDescent="0.3">
      <c r="A115"/>
      <c r="B115"/>
      <c r="C115"/>
      <c r="D115"/>
      <c r="E115"/>
      <c r="F115"/>
      <c r="G115"/>
      <c r="H115"/>
    </row>
    <row r="116" spans="1:8" x14ac:dyDescent="0.3">
      <c r="A116"/>
      <c r="B116"/>
      <c r="C116"/>
      <c r="D116"/>
      <c r="E116"/>
      <c r="F116"/>
      <c r="G116"/>
      <c r="H116"/>
    </row>
    <row r="117" spans="1:8" x14ac:dyDescent="0.3">
      <c r="A117"/>
      <c r="B117"/>
      <c r="C117"/>
      <c r="D117"/>
      <c r="E117"/>
      <c r="F117"/>
      <c r="G117"/>
      <c r="H117"/>
    </row>
    <row r="118" spans="1:8" x14ac:dyDescent="0.3">
      <c r="A118"/>
      <c r="B118"/>
      <c r="C118"/>
      <c r="D118"/>
      <c r="E118"/>
      <c r="F118"/>
      <c r="G118"/>
      <c r="H118"/>
    </row>
    <row r="119" spans="1:8" x14ac:dyDescent="0.3">
      <c r="A119"/>
      <c r="B119"/>
      <c r="C119"/>
      <c r="D119"/>
      <c r="E119"/>
      <c r="F119"/>
      <c r="G119"/>
      <c r="H119"/>
    </row>
    <row r="120" spans="1:8" x14ac:dyDescent="0.3">
      <c r="A120"/>
      <c r="B120"/>
      <c r="C120"/>
      <c r="D120"/>
      <c r="E120"/>
      <c r="F120"/>
      <c r="G120"/>
      <c r="H120"/>
    </row>
    <row r="121" spans="1:8" x14ac:dyDescent="0.3">
      <c r="A121"/>
      <c r="B121"/>
      <c r="C121"/>
      <c r="D121"/>
      <c r="E121"/>
      <c r="F121"/>
      <c r="G121"/>
      <c r="H121"/>
    </row>
    <row r="122" spans="1:8" x14ac:dyDescent="0.3">
      <c r="A122"/>
      <c r="B122"/>
      <c r="C122"/>
      <c r="D122"/>
      <c r="E122"/>
      <c r="F122"/>
      <c r="G122"/>
      <c r="H122"/>
    </row>
    <row r="123" spans="1:8" x14ac:dyDescent="0.3">
      <c r="A123"/>
      <c r="B123"/>
      <c r="C123"/>
      <c r="D123"/>
      <c r="E123"/>
      <c r="F123"/>
      <c r="G123"/>
      <c r="H123"/>
    </row>
    <row r="124" spans="1:8" x14ac:dyDescent="0.3">
      <c r="A124"/>
      <c r="B124"/>
      <c r="C124"/>
      <c r="D124"/>
      <c r="E124"/>
      <c r="F124"/>
      <c r="G124"/>
      <c r="H124"/>
    </row>
    <row r="125" spans="1:8" x14ac:dyDescent="0.3">
      <c r="A125"/>
      <c r="B125"/>
      <c r="C125"/>
      <c r="D125"/>
      <c r="E125"/>
      <c r="F125"/>
      <c r="G125"/>
      <c r="H125"/>
    </row>
    <row r="126" spans="1:8" x14ac:dyDescent="0.3">
      <c r="A126"/>
      <c r="B126"/>
      <c r="C126"/>
      <c r="D126"/>
      <c r="E126"/>
      <c r="F126"/>
      <c r="G126"/>
      <c r="H126"/>
    </row>
    <row r="127" spans="1:8" x14ac:dyDescent="0.3">
      <c r="A127"/>
      <c r="B127"/>
      <c r="C127"/>
      <c r="D127"/>
      <c r="E127"/>
      <c r="F127"/>
      <c r="G127"/>
      <c r="H127"/>
    </row>
    <row r="128" spans="1:8" x14ac:dyDescent="0.3">
      <c r="A128"/>
      <c r="B128"/>
      <c r="C128"/>
      <c r="D128"/>
      <c r="E128"/>
      <c r="F128"/>
      <c r="G128"/>
      <c r="H128"/>
    </row>
    <row r="129" spans="1:8" x14ac:dyDescent="0.3">
      <c r="A129"/>
      <c r="B129"/>
      <c r="C129"/>
      <c r="D129"/>
      <c r="E129"/>
      <c r="F129"/>
      <c r="G129"/>
      <c r="H129"/>
    </row>
    <row r="130" spans="1:8" x14ac:dyDescent="0.3">
      <c r="A130"/>
      <c r="B130"/>
      <c r="C130"/>
      <c r="D130"/>
      <c r="E130"/>
      <c r="F130"/>
      <c r="G130"/>
      <c r="H130"/>
    </row>
    <row r="131" spans="1:8" x14ac:dyDescent="0.3">
      <c r="A131"/>
      <c r="B131"/>
      <c r="C131"/>
      <c r="D131"/>
      <c r="E131"/>
      <c r="F131"/>
      <c r="G131"/>
      <c r="H131"/>
    </row>
    <row r="132" spans="1:8" x14ac:dyDescent="0.3">
      <c r="A132"/>
      <c r="B132"/>
      <c r="C132"/>
      <c r="D132"/>
      <c r="E132"/>
      <c r="F132"/>
      <c r="G132"/>
      <c r="H132"/>
    </row>
    <row r="133" spans="1:8" x14ac:dyDescent="0.3">
      <c r="A133"/>
      <c r="B133"/>
      <c r="C133"/>
      <c r="D133"/>
      <c r="E133"/>
      <c r="F133"/>
      <c r="G133"/>
      <c r="H133"/>
    </row>
    <row r="134" spans="1:8" x14ac:dyDescent="0.3">
      <c r="A134"/>
      <c r="B134"/>
      <c r="C134"/>
      <c r="D134"/>
      <c r="E134"/>
      <c r="F134"/>
      <c r="G134"/>
      <c r="H134"/>
    </row>
    <row r="135" spans="1:8" x14ac:dyDescent="0.3">
      <c r="A135"/>
      <c r="B135"/>
      <c r="C135"/>
      <c r="D135"/>
      <c r="E135"/>
      <c r="F135"/>
      <c r="G135"/>
      <c r="H135"/>
    </row>
    <row r="136" spans="1:8" x14ac:dyDescent="0.3">
      <c r="A136"/>
      <c r="B136"/>
      <c r="C136"/>
      <c r="D136"/>
      <c r="E136"/>
      <c r="F136"/>
      <c r="G136"/>
      <c r="H136"/>
    </row>
    <row r="137" spans="1:8" x14ac:dyDescent="0.3">
      <c r="A137"/>
      <c r="B137"/>
      <c r="C137"/>
      <c r="D137"/>
      <c r="E137"/>
      <c r="F137"/>
      <c r="G137"/>
      <c r="H137"/>
    </row>
    <row r="138" spans="1:8" x14ac:dyDescent="0.3">
      <c r="A138"/>
      <c r="B138"/>
      <c r="C138"/>
      <c r="D138"/>
      <c r="E138"/>
      <c r="F138"/>
      <c r="G138"/>
      <c r="H138"/>
    </row>
    <row r="139" spans="1:8" x14ac:dyDescent="0.3">
      <c r="A139"/>
      <c r="B139"/>
      <c r="C139"/>
      <c r="D139"/>
      <c r="E139"/>
      <c r="F139"/>
      <c r="G139"/>
      <c r="H139"/>
    </row>
    <row r="140" spans="1:8" x14ac:dyDescent="0.3">
      <c r="A140"/>
      <c r="B140"/>
      <c r="C140"/>
      <c r="D140"/>
      <c r="E140"/>
      <c r="F140"/>
      <c r="G140"/>
      <c r="H140"/>
    </row>
  </sheetData>
  <pageMargins left="0.7" right="0.7" top="0.75" bottom="0.75" header="0.3" footer="0.3"/>
  <pageSetup scale="83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85E24-455E-4363-A508-0DB23E0FC9CF}">
  <dimension ref="A1:H140"/>
  <sheetViews>
    <sheetView zoomScaleNormal="100" workbookViewId="0">
      <selection activeCell="B1" sqref="B1"/>
    </sheetView>
  </sheetViews>
  <sheetFormatPr baseColWidth="10" defaultRowHeight="14.4" x14ac:dyDescent="0.3"/>
  <cols>
    <col min="1" max="1" width="26.21875" style="18" customWidth="1"/>
    <col min="2" max="2" width="9" style="18" bestFit="1" customWidth="1"/>
    <col min="3" max="3" width="28.77734375" style="18" bestFit="1" customWidth="1"/>
    <col min="4" max="4" width="8.88671875" style="18" bestFit="1" customWidth="1"/>
    <col min="5" max="5" width="12.77734375" style="18" bestFit="1" customWidth="1"/>
    <col min="6" max="7" width="11" style="18" bestFit="1" customWidth="1"/>
    <col min="8" max="8" width="13.77734375" style="18" bestFit="1" customWidth="1"/>
    <col min="9" max="16384" width="11.5546875" style="18"/>
  </cols>
  <sheetData>
    <row r="1" spans="1:8" ht="64.8" customHeight="1" x14ac:dyDescent="0.3"/>
    <row r="2" spans="1:8" x14ac:dyDescent="0.3">
      <c r="A2" s="170" t="s">
        <v>106</v>
      </c>
      <c r="B2" s="171" t="s">
        <v>176</v>
      </c>
    </row>
    <row r="4" spans="1:8" x14ac:dyDescent="0.3">
      <c r="A4" s="170" t="s">
        <v>177</v>
      </c>
      <c r="B4" s="171"/>
      <c r="C4" s="171"/>
      <c r="D4" s="171"/>
      <c r="E4" s="170" t="s">
        <v>105</v>
      </c>
      <c r="F4"/>
      <c r="G4"/>
      <c r="H4"/>
    </row>
    <row r="5" spans="1:8" x14ac:dyDescent="0.3">
      <c r="A5" s="170" t="s">
        <v>77</v>
      </c>
      <c r="B5" s="170" t="s">
        <v>102</v>
      </c>
      <c r="C5" s="170" t="s">
        <v>98</v>
      </c>
      <c r="D5" s="170" t="s">
        <v>69</v>
      </c>
      <c r="E5" s="171" t="s">
        <v>17</v>
      </c>
      <c r="F5"/>
      <c r="G5"/>
      <c r="H5"/>
    </row>
    <row r="6" spans="1:8" x14ac:dyDescent="0.3">
      <c r="A6" s="171" t="s">
        <v>17</v>
      </c>
      <c r="B6" s="171"/>
      <c r="C6" s="171"/>
      <c r="D6" s="171"/>
      <c r="E6" s="180"/>
      <c r="F6"/>
      <c r="G6"/>
      <c r="H6"/>
    </row>
    <row r="7" spans="1:8" x14ac:dyDescent="0.3">
      <c r="A7"/>
      <c r="B7"/>
      <c r="C7"/>
      <c r="D7"/>
      <c r="E7"/>
      <c r="F7"/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x14ac:dyDescent="0.3">
      <c r="A9"/>
      <c r="B9"/>
      <c r="C9"/>
      <c r="D9"/>
      <c r="E9"/>
      <c r="F9"/>
      <c r="G9"/>
      <c r="H9"/>
    </row>
    <row r="10" spans="1:8" x14ac:dyDescent="0.3">
      <c r="A10"/>
      <c r="B10"/>
      <c r="C10"/>
      <c r="D10"/>
      <c r="E10"/>
      <c r="F10"/>
      <c r="G10"/>
      <c r="H10"/>
    </row>
    <row r="11" spans="1:8" x14ac:dyDescent="0.3">
      <c r="A11"/>
      <c r="B11"/>
      <c r="C11"/>
      <c r="D11"/>
      <c r="E11"/>
      <c r="F11"/>
      <c r="G11"/>
      <c r="H11"/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  <row r="115" spans="1:8" x14ac:dyDescent="0.3">
      <c r="A115"/>
      <c r="B115"/>
      <c r="C115"/>
      <c r="D115"/>
      <c r="E115"/>
      <c r="F115"/>
      <c r="G115"/>
      <c r="H115"/>
    </row>
    <row r="116" spans="1:8" x14ac:dyDescent="0.3">
      <c r="A116"/>
      <c r="B116"/>
      <c r="C116"/>
      <c r="D116"/>
      <c r="E116"/>
      <c r="F116"/>
      <c r="G116"/>
      <c r="H116"/>
    </row>
    <row r="117" spans="1:8" x14ac:dyDescent="0.3">
      <c r="A117"/>
      <c r="B117"/>
      <c r="C117"/>
      <c r="D117"/>
      <c r="E117"/>
      <c r="F117"/>
      <c r="G117"/>
      <c r="H117"/>
    </row>
    <row r="118" spans="1:8" x14ac:dyDescent="0.3">
      <c r="A118"/>
      <c r="B118"/>
      <c r="C118"/>
      <c r="D118"/>
      <c r="E118"/>
      <c r="F118"/>
      <c r="G118"/>
      <c r="H118"/>
    </row>
    <row r="119" spans="1:8" x14ac:dyDescent="0.3">
      <c r="A119"/>
      <c r="B119"/>
      <c r="C119"/>
      <c r="D119"/>
      <c r="E119"/>
      <c r="F119"/>
      <c r="G119"/>
      <c r="H119"/>
    </row>
    <row r="120" spans="1:8" x14ac:dyDescent="0.3">
      <c r="A120"/>
      <c r="B120"/>
      <c r="C120"/>
      <c r="D120"/>
      <c r="E120"/>
      <c r="F120"/>
      <c r="G120"/>
      <c r="H120"/>
    </row>
    <row r="121" spans="1:8" x14ac:dyDescent="0.3">
      <c r="A121"/>
      <c r="B121"/>
      <c r="C121"/>
      <c r="D121"/>
      <c r="E121"/>
      <c r="F121"/>
      <c r="G121"/>
      <c r="H121"/>
    </row>
    <row r="122" spans="1:8" x14ac:dyDescent="0.3">
      <c r="A122"/>
      <c r="B122"/>
      <c r="C122"/>
      <c r="D122"/>
      <c r="E122"/>
      <c r="F122"/>
      <c r="G122"/>
      <c r="H122"/>
    </row>
    <row r="123" spans="1:8" x14ac:dyDescent="0.3">
      <c r="A123"/>
      <c r="B123"/>
      <c r="C123"/>
      <c r="D123"/>
      <c r="E123"/>
      <c r="F123"/>
      <c r="G123"/>
      <c r="H123"/>
    </row>
    <row r="124" spans="1:8" x14ac:dyDescent="0.3">
      <c r="A124"/>
      <c r="B124"/>
      <c r="C124"/>
      <c r="D124"/>
      <c r="E124"/>
      <c r="F124"/>
      <c r="G124"/>
      <c r="H124"/>
    </row>
    <row r="125" spans="1:8" x14ac:dyDescent="0.3">
      <c r="A125"/>
      <c r="B125"/>
      <c r="C125"/>
      <c r="D125"/>
      <c r="E125"/>
      <c r="F125"/>
      <c r="G125"/>
      <c r="H125"/>
    </row>
    <row r="126" spans="1:8" x14ac:dyDescent="0.3">
      <c r="A126"/>
      <c r="B126"/>
      <c r="C126"/>
      <c r="D126"/>
      <c r="E126"/>
      <c r="F126"/>
      <c r="G126"/>
      <c r="H126"/>
    </row>
    <row r="127" spans="1:8" x14ac:dyDescent="0.3">
      <c r="A127"/>
      <c r="B127"/>
      <c r="C127"/>
      <c r="D127"/>
      <c r="E127"/>
      <c r="F127"/>
      <c r="G127"/>
      <c r="H127"/>
    </row>
    <row r="128" spans="1:8" x14ac:dyDescent="0.3">
      <c r="A128"/>
      <c r="B128"/>
      <c r="C128"/>
      <c r="D128"/>
      <c r="E128"/>
      <c r="F128"/>
      <c r="G128"/>
      <c r="H128"/>
    </row>
    <row r="129" spans="1:8" x14ac:dyDescent="0.3">
      <c r="A129"/>
      <c r="B129"/>
      <c r="C129"/>
      <c r="D129"/>
      <c r="E129"/>
      <c r="F129"/>
      <c r="G129"/>
      <c r="H129"/>
    </row>
    <row r="130" spans="1:8" x14ac:dyDescent="0.3">
      <c r="A130"/>
      <c r="B130"/>
      <c r="C130"/>
      <c r="D130"/>
      <c r="E130"/>
      <c r="F130"/>
      <c r="G130"/>
      <c r="H130"/>
    </row>
    <row r="131" spans="1:8" x14ac:dyDescent="0.3">
      <c r="A131"/>
      <c r="B131"/>
      <c r="C131"/>
      <c r="D131"/>
      <c r="E131"/>
      <c r="F131"/>
      <c r="G131"/>
      <c r="H131"/>
    </row>
    <row r="132" spans="1:8" x14ac:dyDescent="0.3">
      <c r="A132"/>
      <c r="B132"/>
      <c r="C132"/>
      <c r="D132"/>
      <c r="E132"/>
      <c r="F132"/>
      <c r="G132"/>
      <c r="H132"/>
    </row>
    <row r="133" spans="1:8" x14ac:dyDescent="0.3">
      <c r="A133"/>
      <c r="B133"/>
      <c r="C133"/>
      <c r="D133"/>
      <c r="E133"/>
      <c r="F133"/>
      <c r="G133"/>
      <c r="H133"/>
    </row>
    <row r="134" spans="1:8" x14ac:dyDescent="0.3">
      <c r="A134"/>
      <c r="B134"/>
      <c r="C134"/>
      <c r="D134"/>
      <c r="E134"/>
      <c r="F134"/>
      <c r="G134"/>
      <c r="H134"/>
    </row>
    <row r="135" spans="1:8" x14ac:dyDescent="0.3">
      <c r="A135"/>
      <c r="B135"/>
      <c r="C135"/>
      <c r="D135"/>
      <c r="E135"/>
      <c r="F135"/>
      <c r="G135"/>
      <c r="H135"/>
    </row>
    <row r="136" spans="1:8" x14ac:dyDescent="0.3">
      <c r="A136"/>
      <c r="B136"/>
      <c r="C136"/>
      <c r="D136"/>
      <c r="E136"/>
      <c r="F136"/>
      <c r="G136"/>
      <c r="H136"/>
    </row>
    <row r="137" spans="1:8" x14ac:dyDescent="0.3">
      <c r="A137"/>
      <c r="B137"/>
      <c r="C137"/>
      <c r="D137"/>
      <c r="E137"/>
      <c r="F137"/>
      <c r="G137"/>
      <c r="H137"/>
    </row>
    <row r="138" spans="1:8" x14ac:dyDescent="0.3">
      <c r="A138"/>
      <c r="B138"/>
      <c r="C138"/>
      <c r="D138"/>
      <c r="E138"/>
      <c r="F138"/>
      <c r="G138"/>
      <c r="H138"/>
    </row>
    <row r="139" spans="1:8" x14ac:dyDescent="0.3">
      <c r="A139"/>
      <c r="B139"/>
      <c r="C139"/>
      <c r="D139"/>
      <c r="E139"/>
      <c r="F139"/>
      <c r="G139"/>
      <c r="H139"/>
    </row>
    <row r="140" spans="1:8" x14ac:dyDescent="0.3">
      <c r="A140"/>
      <c r="B140"/>
      <c r="C140"/>
      <c r="D140"/>
      <c r="E140"/>
      <c r="F140"/>
      <c r="G140"/>
      <c r="H140"/>
    </row>
  </sheetData>
  <pageMargins left="0.7" right="0.7" top="0.75" bottom="0.75" header="0.3" footer="0.3"/>
  <pageSetup scale="5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9399-20BA-4CD4-AECE-EC6E91BD3DA1}">
  <sheetPr>
    <pageSetUpPr fitToPage="1"/>
  </sheetPr>
  <dimension ref="A1:O61"/>
  <sheetViews>
    <sheetView zoomScale="85" zoomScaleNormal="85" workbookViewId="0">
      <selection activeCell="R13" sqref="R13"/>
    </sheetView>
  </sheetViews>
  <sheetFormatPr baseColWidth="10" defaultRowHeight="14.4" x14ac:dyDescent="0.3"/>
  <cols>
    <col min="1" max="1" width="11.5546875" style="46"/>
    <col min="2" max="2" width="15.33203125" style="46" customWidth="1"/>
    <col min="3" max="3" width="12.33203125" style="46" bestFit="1" customWidth="1"/>
    <col min="4" max="4" width="12.6640625" style="46" customWidth="1"/>
    <col min="5" max="11" width="12.33203125" style="46" bestFit="1" customWidth="1"/>
    <col min="12" max="12" width="12.21875" style="46" bestFit="1" customWidth="1"/>
    <col min="13" max="13" width="11.6640625" style="46" bestFit="1" customWidth="1"/>
    <col min="14" max="15" width="12.33203125" style="46" bestFit="1" customWidth="1"/>
    <col min="16" max="16384" width="11.5546875" style="46"/>
  </cols>
  <sheetData>
    <row r="1" spans="1:15" ht="58.8" customHeight="1" x14ac:dyDescent="0.35">
      <c r="A1" s="159"/>
      <c r="B1" s="159"/>
      <c r="C1" s="160" t="s">
        <v>144</v>
      </c>
      <c r="D1" s="160"/>
      <c r="E1" s="90" t="s">
        <v>143</v>
      </c>
      <c r="F1" s="90"/>
    </row>
    <row r="2" spans="1:15" ht="25.05" customHeight="1" thickBot="1" x14ac:dyDescent="0.4">
      <c r="A2" s="161" t="s">
        <v>142</v>
      </c>
      <c r="B2" s="161"/>
      <c r="C2" s="161"/>
    </row>
    <row r="3" spans="1:15" ht="25.05" customHeight="1" thickBot="1" x14ac:dyDescent="0.35">
      <c r="B3" s="162" t="s">
        <v>131</v>
      </c>
      <c r="C3" s="163"/>
      <c r="D3" s="164" t="s">
        <v>130</v>
      </c>
      <c r="E3" s="165"/>
      <c r="F3" s="164" t="s">
        <v>129</v>
      </c>
      <c r="G3" s="165"/>
      <c r="H3" s="163" t="s">
        <v>128</v>
      </c>
      <c r="I3" s="163"/>
      <c r="J3" s="164" t="s">
        <v>127</v>
      </c>
      <c r="K3" s="165"/>
      <c r="L3" s="163" t="s">
        <v>126</v>
      </c>
      <c r="M3" s="163"/>
      <c r="N3" s="163" t="s">
        <v>125</v>
      </c>
      <c r="O3" s="166"/>
    </row>
    <row r="4" spans="1:15" ht="25.05" customHeight="1" x14ac:dyDescent="0.3">
      <c r="B4" s="111" t="s">
        <v>138</v>
      </c>
      <c r="C4" s="107" t="s">
        <v>140</v>
      </c>
      <c r="D4" s="100" t="s">
        <v>123</v>
      </c>
      <c r="E4" s="103" t="s">
        <v>122</v>
      </c>
      <c r="F4" s="100" t="s">
        <v>123</v>
      </c>
      <c r="G4" s="103" t="s">
        <v>122</v>
      </c>
      <c r="H4" s="104" t="s">
        <v>123</v>
      </c>
      <c r="I4" s="104" t="s">
        <v>122</v>
      </c>
      <c r="J4" s="100" t="s">
        <v>123</v>
      </c>
      <c r="K4" s="103" t="s">
        <v>122</v>
      </c>
      <c r="L4" s="115" t="s">
        <v>123</v>
      </c>
      <c r="M4" s="114" t="s">
        <v>122</v>
      </c>
      <c r="N4" s="108" t="s">
        <v>138</v>
      </c>
      <c r="O4" s="107" t="s">
        <v>140</v>
      </c>
    </row>
    <row r="5" spans="1:15" ht="25.05" customHeight="1" x14ac:dyDescent="0.3">
      <c r="B5" s="83">
        <v>44949020</v>
      </c>
      <c r="C5" s="77">
        <v>44949020</v>
      </c>
      <c r="D5" s="78">
        <v>4006980</v>
      </c>
      <c r="E5" s="81">
        <f>D5</f>
        <v>4006980</v>
      </c>
      <c r="F5" s="78">
        <v>418170</v>
      </c>
      <c r="G5" s="81">
        <f>F5</f>
        <v>418170</v>
      </c>
      <c r="H5" s="82"/>
      <c r="I5" s="82">
        <f>H5</f>
        <v>0</v>
      </c>
      <c r="J5" s="78"/>
      <c r="K5" s="81">
        <f>J5</f>
        <v>0</v>
      </c>
      <c r="L5" s="78"/>
      <c r="M5" s="81">
        <f>L5</f>
        <v>0</v>
      </c>
      <c r="N5" s="78">
        <f>O5</f>
        <v>4425150</v>
      </c>
      <c r="O5" s="77">
        <f>D5+F5+H5+J5+L5</f>
        <v>4425150</v>
      </c>
    </row>
    <row r="6" spans="1:15" ht="25.05" customHeight="1" x14ac:dyDescent="0.3">
      <c r="B6" s="105" t="s">
        <v>119</v>
      </c>
      <c r="C6" s="99" t="s">
        <v>118</v>
      </c>
      <c r="D6" s="100" t="s">
        <v>119</v>
      </c>
      <c r="E6" s="103" t="s">
        <v>118</v>
      </c>
      <c r="F6" s="100" t="s">
        <v>119</v>
      </c>
      <c r="G6" s="103" t="s">
        <v>118</v>
      </c>
      <c r="H6" s="104" t="s">
        <v>119</v>
      </c>
      <c r="I6" s="104" t="s">
        <v>118</v>
      </c>
      <c r="J6" s="100" t="s">
        <v>119</v>
      </c>
      <c r="K6" s="103" t="s">
        <v>118</v>
      </c>
      <c r="L6" s="100" t="s">
        <v>119</v>
      </c>
      <c r="M6" s="103" t="s">
        <v>118</v>
      </c>
      <c r="N6" s="100" t="s">
        <v>119</v>
      </c>
      <c r="O6" s="99" t="s">
        <v>118</v>
      </c>
    </row>
    <row r="7" spans="1:15" ht="25.05" customHeight="1" x14ac:dyDescent="0.3">
      <c r="B7" s="76">
        <v>829.83640000000003</v>
      </c>
      <c r="C7" s="70">
        <v>834.10140000000001</v>
      </c>
      <c r="D7" s="71">
        <f>C7</f>
        <v>834.10140000000001</v>
      </c>
      <c r="E7" s="74">
        <v>820.64</v>
      </c>
      <c r="F7" s="71">
        <f>E7</f>
        <v>820.64</v>
      </c>
      <c r="G7" s="74">
        <v>822.56769999999995</v>
      </c>
      <c r="H7" s="75">
        <f>G7</f>
        <v>822.56769999999995</v>
      </c>
      <c r="I7" s="74"/>
      <c r="J7" s="71">
        <f>I7</f>
        <v>0</v>
      </c>
      <c r="K7" s="74"/>
      <c r="L7" s="71">
        <f>K7</f>
        <v>0</v>
      </c>
      <c r="M7" s="74"/>
      <c r="N7" s="71">
        <f>C7</f>
        <v>834.10140000000001</v>
      </c>
      <c r="O7" s="70">
        <f>M7</f>
        <v>0</v>
      </c>
    </row>
    <row r="8" spans="1:15" ht="25.05" customHeight="1" x14ac:dyDescent="0.3">
      <c r="B8" s="105" t="s">
        <v>117</v>
      </c>
      <c r="C8" s="99" t="s">
        <v>117</v>
      </c>
      <c r="D8" s="100" t="s">
        <v>117</v>
      </c>
      <c r="E8" s="103" t="s">
        <v>117</v>
      </c>
      <c r="F8" s="100" t="s">
        <v>117</v>
      </c>
      <c r="G8" s="103" t="s">
        <v>117</v>
      </c>
      <c r="H8" s="104" t="s">
        <v>117</v>
      </c>
      <c r="I8" s="104" t="s">
        <v>117</v>
      </c>
      <c r="J8" s="100" t="s">
        <v>117</v>
      </c>
      <c r="K8" s="103" t="s">
        <v>117</v>
      </c>
      <c r="L8" s="100" t="s">
        <v>117</v>
      </c>
      <c r="M8" s="103" t="s">
        <v>117</v>
      </c>
      <c r="N8" s="100" t="s">
        <v>117</v>
      </c>
      <c r="O8" s="99" t="s">
        <v>117</v>
      </c>
    </row>
    <row r="9" spans="1:15" ht="25.05" customHeight="1" thickBot="1" x14ac:dyDescent="0.35">
      <c r="B9" s="98">
        <v>54166.122382676876</v>
      </c>
      <c r="C9" s="91">
        <v>53889.155443211101</v>
      </c>
      <c r="D9" s="96">
        <f t="shared" ref="D9:O9" si="0">D5/D7</f>
        <v>4803.9482969336823</v>
      </c>
      <c r="E9" s="95">
        <f t="shared" si="0"/>
        <v>4882.750048742445</v>
      </c>
      <c r="F9" s="96">
        <f t="shared" si="0"/>
        <v>509.56570481575358</v>
      </c>
      <c r="G9" s="95">
        <f t="shared" si="0"/>
        <v>508.37152978411387</v>
      </c>
      <c r="H9" s="97">
        <f t="shared" si="0"/>
        <v>0</v>
      </c>
      <c r="I9" s="97" t="e">
        <f t="shared" si="0"/>
        <v>#DIV/0!</v>
      </c>
      <c r="J9" s="96" t="e">
        <f t="shared" si="0"/>
        <v>#DIV/0!</v>
      </c>
      <c r="K9" s="95" t="e">
        <f t="shared" si="0"/>
        <v>#DIV/0!</v>
      </c>
      <c r="L9" s="113" t="e">
        <f t="shared" si="0"/>
        <v>#DIV/0!</v>
      </c>
      <c r="M9" s="112" t="e">
        <f t="shared" si="0"/>
        <v>#DIV/0!</v>
      </c>
      <c r="N9" s="92">
        <f t="shared" si="0"/>
        <v>5305.2902201099287</v>
      </c>
      <c r="O9" s="91" t="e">
        <f t="shared" si="0"/>
        <v>#DIV/0!</v>
      </c>
    </row>
    <row r="10" spans="1:15" ht="25.05" customHeight="1" thickBot="1" x14ac:dyDescent="0.35">
      <c r="B10" s="53" t="s">
        <v>114</v>
      </c>
      <c r="C10" s="47">
        <v>-276.96693946577579</v>
      </c>
      <c r="D10" s="48" t="s">
        <v>115</v>
      </c>
      <c r="E10" s="51">
        <f>E9-D9</f>
        <v>78.801751808762674</v>
      </c>
      <c r="F10" s="48" t="s">
        <v>115</v>
      </c>
      <c r="G10" s="51">
        <f>G9-F9</f>
        <v>-1.194175031639702</v>
      </c>
      <c r="H10" s="50" t="s">
        <v>115</v>
      </c>
      <c r="I10" s="49" t="e">
        <f>I9-H9</f>
        <v>#DIV/0!</v>
      </c>
      <c r="J10" s="48" t="s">
        <v>115</v>
      </c>
      <c r="K10" s="51" t="e">
        <f>K9-J9</f>
        <v>#DIV/0!</v>
      </c>
      <c r="L10" s="50" t="s">
        <v>115</v>
      </c>
      <c r="M10" s="49" t="e">
        <f>M9-L9</f>
        <v>#DIV/0!</v>
      </c>
      <c r="N10" s="48" t="s">
        <v>114</v>
      </c>
      <c r="O10" s="47" t="e">
        <f>O9-N9</f>
        <v>#DIV/0!</v>
      </c>
    </row>
    <row r="12" spans="1:15" ht="25.05" customHeight="1" thickBot="1" x14ac:dyDescent="0.4">
      <c r="A12" s="161" t="s">
        <v>141</v>
      </c>
      <c r="B12" s="161"/>
      <c r="C12" s="161"/>
    </row>
    <row r="13" spans="1:15" ht="25.05" customHeight="1" thickBot="1" x14ac:dyDescent="0.35">
      <c r="B13" s="162" t="s">
        <v>131</v>
      </c>
      <c r="C13" s="163"/>
      <c r="D13" s="164" t="s">
        <v>130</v>
      </c>
      <c r="E13" s="165"/>
      <c r="F13" s="164" t="s">
        <v>129</v>
      </c>
      <c r="G13" s="165"/>
      <c r="H13" s="163" t="s">
        <v>128</v>
      </c>
      <c r="I13" s="163"/>
      <c r="J13" s="164" t="s">
        <v>127</v>
      </c>
      <c r="K13" s="165"/>
      <c r="L13" s="163" t="s">
        <v>126</v>
      </c>
      <c r="M13" s="163"/>
      <c r="N13" s="163" t="s">
        <v>125</v>
      </c>
      <c r="O13" s="166"/>
    </row>
    <row r="14" spans="1:15" ht="25.05" customHeight="1" x14ac:dyDescent="0.3">
      <c r="B14" s="111" t="s">
        <v>136</v>
      </c>
      <c r="C14" s="107" t="s">
        <v>138</v>
      </c>
      <c r="D14" s="100" t="s">
        <v>123</v>
      </c>
      <c r="E14" s="103" t="s">
        <v>122</v>
      </c>
      <c r="F14" s="100" t="s">
        <v>123</v>
      </c>
      <c r="G14" s="103" t="s">
        <v>122</v>
      </c>
      <c r="H14" s="104" t="s">
        <v>123</v>
      </c>
      <c r="I14" s="104" t="s">
        <v>122</v>
      </c>
      <c r="J14" s="100" t="s">
        <v>123</v>
      </c>
      <c r="K14" s="103" t="s">
        <v>122</v>
      </c>
      <c r="L14" s="115" t="s">
        <v>123</v>
      </c>
      <c r="M14" s="114" t="s">
        <v>122</v>
      </c>
      <c r="N14" s="108" t="s">
        <v>138</v>
      </c>
      <c r="O14" s="107" t="s">
        <v>140</v>
      </c>
    </row>
    <row r="15" spans="1:15" ht="25.05" customHeight="1" x14ac:dyDescent="0.3">
      <c r="B15" s="83">
        <v>82268080</v>
      </c>
      <c r="C15" s="77">
        <v>82268080</v>
      </c>
      <c r="D15" s="78">
        <v>16055140</v>
      </c>
      <c r="E15" s="81">
        <f>D15</f>
        <v>16055140</v>
      </c>
      <c r="F15" s="78">
        <v>5131070</v>
      </c>
      <c r="G15" s="81">
        <f>F15</f>
        <v>5131070</v>
      </c>
      <c r="H15" s="82">
        <v>9265310</v>
      </c>
      <c r="I15" s="82">
        <f>H15</f>
        <v>9265310</v>
      </c>
      <c r="J15" s="78">
        <v>9624000</v>
      </c>
      <c r="K15" s="81">
        <f>J15</f>
        <v>9624000</v>
      </c>
      <c r="L15" s="78">
        <v>4873500</v>
      </c>
      <c r="M15" s="81">
        <f>L15</f>
        <v>4873500</v>
      </c>
      <c r="N15" s="78">
        <f>O15</f>
        <v>44949020</v>
      </c>
      <c r="O15" s="77">
        <f>D15+F15+H15+J15+L15</f>
        <v>44949020</v>
      </c>
    </row>
    <row r="16" spans="1:15" ht="25.05" customHeight="1" x14ac:dyDescent="0.3">
      <c r="B16" s="105" t="s">
        <v>119</v>
      </c>
      <c r="C16" s="99" t="s">
        <v>118</v>
      </c>
      <c r="D16" s="100" t="s">
        <v>119</v>
      </c>
      <c r="E16" s="103" t="s">
        <v>118</v>
      </c>
      <c r="F16" s="100" t="s">
        <v>119</v>
      </c>
      <c r="G16" s="103" t="s">
        <v>118</v>
      </c>
      <c r="H16" s="104" t="s">
        <v>119</v>
      </c>
      <c r="I16" s="104" t="s">
        <v>118</v>
      </c>
      <c r="J16" s="100" t="s">
        <v>119</v>
      </c>
      <c r="K16" s="103" t="s">
        <v>118</v>
      </c>
      <c r="L16" s="100" t="s">
        <v>119</v>
      </c>
      <c r="M16" s="103" t="s">
        <v>118</v>
      </c>
      <c r="N16" s="100" t="s">
        <v>119</v>
      </c>
      <c r="O16" s="99" t="s">
        <v>118</v>
      </c>
    </row>
    <row r="17" spans="1:15" ht="25.05" customHeight="1" x14ac:dyDescent="0.3">
      <c r="B17" s="76">
        <v>825.62660000000005</v>
      </c>
      <c r="C17" s="70">
        <v>829.83640000000003</v>
      </c>
      <c r="D17" s="71">
        <f>C17</f>
        <v>829.83640000000003</v>
      </c>
      <c r="E17" s="74">
        <v>830.08529999999996</v>
      </c>
      <c r="F17" s="71">
        <f>E17</f>
        <v>830.08529999999996</v>
      </c>
      <c r="G17" s="74">
        <v>830.26919999999996</v>
      </c>
      <c r="H17" s="75">
        <f>G17</f>
        <v>830.26919999999996</v>
      </c>
      <c r="I17" s="74">
        <v>830.9556</v>
      </c>
      <c r="J17" s="71">
        <f>I17</f>
        <v>830.9556</v>
      </c>
      <c r="K17" s="74">
        <v>833.46389999999997</v>
      </c>
      <c r="L17" s="71">
        <f>K17</f>
        <v>833.46389999999997</v>
      </c>
      <c r="M17" s="74">
        <v>834.10140000000001</v>
      </c>
      <c r="N17" s="71">
        <f>C17</f>
        <v>829.83640000000003</v>
      </c>
      <c r="O17" s="70">
        <f>M17</f>
        <v>834.10140000000001</v>
      </c>
    </row>
    <row r="18" spans="1:15" ht="25.05" customHeight="1" x14ac:dyDescent="0.3">
      <c r="B18" s="105" t="s">
        <v>117</v>
      </c>
      <c r="C18" s="99" t="s">
        <v>117</v>
      </c>
      <c r="D18" s="100" t="s">
        <v>117</v>
      </c>
      <c r="E18" s="103" t="s">
        <v>117</v>
      </c>
      <c r="F18" s="100" t="s">
        <v>117</v>
      </c>
      <c r="G18" s="103" t="s">
        <v>117</v>
      </c>
      <c r="H18" s="104" t="s">
        <v>117</v>
      </c>
      <c r="I18" s="104" t="s">
        <v>117</v>
      </c>
      <c r="J18" s="100" t="s">
        <v>117</v>
      </c>
      <c r="K18" s="103" t="s">
        <v>117</v>
      </c>
      <c r="L18" s="100" t="s">
        <v>117</v>
      </c>
      <c r="M18" s="103" t="s">
        <v>117</v>
      </c>
      <c r="N18" s="100" t="s">
        <v>117</v>
      </c>
      <c r="O18" s="99" t="s">
        <v>117</v>
      </c>
    </row>
    <row r="19" spans="1:15" ht="25.05" customHeight="1" thickBot="1" x14ac:dyDescent="0.35">
      <c r="B19" s="98">
        <v>99643.204325054438</v>
      </c>
      <c r="C19" s="91">
        <v>99137.709553352921</v>
      </c>
      <c r="D19" s="96">
        <f t="shared" ref="D19:O19" si="1">D15/D17</f>
        <v>19347.355695652783</v>
      </c>
      <c r="E19" s="95">
        <f t="shared" si="1"/>
        <v>19341.55441615458</v>
      </c>
      <c r="F19" s="96">
        <f t="shared" si="1"/>
        <v>6181.3767813982495</v>
      </c>
      <c r="G19" s="95">
        <f t="shared" si="1"/>
        <v>6180.0076408952664</v>
      </c>
      <c r="H19" s="97">
        <f t="shared" si="1"/>
        <v>11159.404684649269</v>
      </c>
      <c r="I19" s="97">
        <f t="shared" si="1"/>
        <v>11150.186604434701</v>
      </c>
      <c r="J19" s="96">
        <f t="shared" si="1"/>
        <v>11581.846250268967</v>
      </c>
      <c r="K19" s="95">
        <f t="shared" si="1"/>
        <v>11546.990817478718</v>
      </c>
      <c r="L19" s="113">
        <f t="shared" si="1"/>
        <v>5847.2838475667631</v>
      </c>
      <c r="M19" s="112">
        <f t="shared" si="1"/>
        <v>5842.8147944602415</v>
      </c>
      <c r="N19" s="92">
        <f t="shared" si="1"/>
        <v>54166.122382676876</v>
      </c>
      <c r="O19" s="91">
        <f t="shared" si="1"/>
        <v>53889.155443211101</v>
      </c>
    </row>
    <row r="20" spans="1:15" ht="25.05" customHeight="1" thickBot="1" x14ac:dyDescent="0.35">
      <c r="B20" s="53" t="s">
        <v>114</v>
      </c>
      <c r="C20" s="47">
        <v>-505.49477170151658</v>
      </c>
      <c r="D20" s="48" t="s">
        <v>115</v>
      </c>
      <c r="E20" s="51">
        <f>E19-D19</f>
        <v>-5.8012794982023479</v>
      </c>
      <c r="F20" s="48" t="s">
        <v>115</v>
      </c>
      <c r="G20" s="51">
        <f>G19-F19</f>
        <v>-1.3691405029831003</v>
      </c>
      <c r="H20" s="50" t="s">
        <v>115</v>
      </c>
      <c r="I20" s="49">
        <f>I19-H19</f>
        <v>-9.2180802145685448</v>
      </c>
      <c r="J20" s="48" t="s">
        <v>115</v>
      </c>
      <c r="K20" s="51">
        <f>K19-J19</f>
        <v>-34.855432790249324</v>
      </c>
      <c r="L20" s="50" t="s">
        <v>115</v>
      </c>
      <c r="M20" s="49">
        <f>M19-L19</f>
        <v>-4.4690531065216419</v>
      </c>
      <c r="N20" s="48" t="s">
        <v>114</v>
      </c>
      <c r="O20" s="47">
        <f>O19-N19</f>
        <v>-276.96693946577579</v>
      </c>
    </row>
    <row r="22" spans="1:15" ht="25.05" customHeight="1" thickBot="1" x14ac:dyDescent="0.4">
      <c r="A22" s="161" t="s">
        <v>139</v>
      </c>
      <c r="B22" s="161"/>
      <c r="C22" s="161"/>
    </row>
    <row r="23" spans="1:15" ht="25.05" customHeight="1" thickBot="1" x14ac:dyDescent="0.35">
      <c r="B23" s="162" t="s">
        <v>131</v>
      </c>
      <c r="C23" s="163"/>
      <c r="D23" s="164" t="s">
        <v>130</v>
      </c>
      <c r="E23" s="165"/>
      <c r="F23" s="164" t="s">
        <v>129</v>
      </c>
      <c r="G23" s="165"/>
      <c r="H23" s="163" t="s">
        <v>128</v>
      </c>
      <c r="I23" s="163"/>
      <c r="J23" s="164" t="s">
        <v>127</v>
      </c>
      <c r="K23" s="165"/>
      <c r="L23" s="163" t="s">
        <v>126</v>
      </c>
      <c r="M23" s="163"/>
      <c r="N23" s="163" t="s">
        <v>125</v>
      </c>
      <c r="O23" s="166"/>
    </row>
    <row r="24" spans="1:15" ht="25.05" customHeight="1" x14ac:dyDescent="0.3">
      <c r="B24" s="111" t="s">
        <v>133</v>
      </c>
      <c r="C24" s="107" t="s">
        <v>136</v>
      </c>
      <c r="D24" s="100" t="s">
        <v>123</v>
      </c>
      <c r="E24" s="103" t="s">
        <v>122</v>
      </c>
      <c r="F24" s="100" t="s">
        <v>123</v>
      </c>
      <c r="G24" s="103" t="s">
        <v>122</v>
      </c>
      <c r="H24" s="104" t="s">
        <v>123</v>
      </c>
      <c r="I24" s="104" t="s">
        <v>122</v>
      </c>
      <c r="J24" s="100" t="s">
        <v>123</v>
      </c>
      <c r="K24" s="103" t="s">
        <v>122</v>
      </c>
      <c r="L24" s="110" t="s">
        <v>123</v>
      </c>
      <c r="M24" s="109" t="s">
        <v>122</v>
      </c>
      <c r="N24" s="108" t="s">
        <v>136</v>
      </c>
      <c r="O24" s="107" t="s">
        <v>138</v>
      </c>
    </row>
    <row r="25" spans="1:15" ht="25.05" customHeight="1" x14ac:dyDescent="0.3">
      <c r="B25" s="83">
        <v>58649800</v>
      </c>
      <c r="C25" s="77">
        <v>58649800</v>
      </c>
      <c r="D25" s="78">
        <v>20392490</v>
      </c>
      <c r="E25" s="81">
        <f>D25</f>
        <v>20392490</v>
      </c>
      <c r="F25" s="78">
        <v>24852170</v>
      </c>
      <c r="G25" s="81">
        <f>F25</f>
        <v>24852170</v>
      </c>
      <c r="H25" s="82">
        <v>21120920</v>
      </c>
      <c r="I25" s="82">
        <f>H25</f>
        <v>21120920</v>
      </c>
      <c r="J25" s="78">
        <v>15902500</v>
      </c>
      <c r="K25" s="81">
        <f>J25</f>
        <v>15902500</v>
      </c>
      <c r="L25" s="106">
        <v>0</v>
      </c>
      <c r="M25" s="79">
        <v>0</v>
      </c>
      <c r="N25" s="78">
        <f>O25</f>
        <v>82268080</v>
      </c>
      <c r="O25" s="77">
        <f>D25+F25+H25+J25</f>
        <v>82268080</v>
      </c>
    </row>
    <row r="26" spans="1:15" ht="25.05" customHeight="1" x14ac:dyDescent="0.3">
      <c r="B26" s="105" t="s">
        <v>119</v>
      </c>
      <c r="C26" s="99" t="s">
        <v>118</v>
      </c>
      <c r="D26" s="100" t="s">
        <v>119</v>
      </c>
      <c r="E26" s="103" t="s">
        <v>118</v>
      </c>
      <c r="F26" s="100" t="s">
        <v>119</v>
      </c>
      <c r="G26" s="103" t="s">
        <v>118</v>
      </c>
      <c r="H26" s="104" t="s">
        <v>119</v>
      </c>
      <c r="I26" s="104" t="s">
        <v>118</v>
      </c>
      <c r="J26" s="100" t="s">
        <v>119</v>
      </c>
      <c r="K26" s="103" t="s">
        <v>118</v>
      </c>
      <c r="L26" s="102" t="s">
        <v>119</v>
      </c>
      <c r="M26" s="101" t="s">
        <v>118</v>
      </c>
      <c r="N26" s="100" t="s">
        <v>119</v>
      </c>
      <c r="O26" s="99" t="s">
        <v>118</v>
      </c>
    </row>
    <row r="27" spans="1:15" ht="25.05" customHeight="1" x14ac:dyDescent="0.3">
      <c r="B27" s="76">
        <v>818.50030000000004</v>
      </c>
      <c r="C27" s="70">
        <v>825.62660000000005</v>
      </c>
      <c r="D27" s="71">
        <v>825.62660000000005</v>
      </c>
      <c r="E27" s="74">
        <v>827.63329999999996</v>
      </c>
      <c r="F27" s="71">
        <v>827.63329999999996</v>
      </c>
      <c r="G27" s="74">
        <v>828.23270000000002</v>
      </c>
      <c r="H27" s="75">
        <f>G27</f>
        <v>828.23270000000002</v>
      </c>
      <c r="I27" s="74">
        <v>828.81089999999995</v>
      </c>
      <c r="J27" s="71">
        <f>I27</f>
        <v>828.81089999999995</v>
      </c>
      <c r="K27" s="74">
        <v>829.83640000000003</v>
      </c>
      <c r="L27" s="73">
        <v>0</v>
      </c>
      <c r="M27" s="72">
        <v>0</v>
      </c>
      <c r="N27" s="71">
        <f>C27</f>
        <v>825.62660000000005</v>
      </c>
      <c r="O27" s="70">
        <v>829.83640000000003</v>
      </c>
    </row>
    <row r="28" spans="1:15" ht="25.05" customHeight="1" x14ac:dyDescent="0.3">
      <c r="B28" s="105" t="s">
        <v>117</v>
      </c>
      <c r="C28" s="99" t="s">
        <v>117</v>
      </c>
      <c r="D28" s="100" t="s">
        <v>117</v>
      </c>
      <c r="E28" s="103" t="s">
        <v>117</v>
      </c>
      <c r="F28" s="100" t="s">
        <v>117</v>
      </c>
      <c r="G28" s="103" t="s">
        <v>117</v>
      </c>
      <c r="H28" s="104" t="s">
        <v>117</v>
      </c>
      <c r="I28" s="104" t="s">
        <v>117</v>
      </c>
      <c r="J28" s="100" t="s">
        <v>117</v>
      </c>
      <c r="K28" s="103" t="s">
        <v>117</v>
      </c>
      <c r="L28" s="102" t="s">
        <v>117</v>
      </c>
      <c r="M28" s="101" t="s">
        <v>117</v>
      </c>
      <c r="N28" s="100" t="s">
        <v>117</v>
      </c>
      <c r="O28" s="99" t="s">
        <v>117</v>
      </c>
    </row>
    <row r="29" spans="1:15" ht="25.05" customHeight="1" thickBot="1" x14ac:dyDescent="0.35">
      <c r="B29" s="98">
        <v>71655.196705486844</v>
      </c>
      <c r="C29" s="91">
        <v>71036.713206672357</v>
      </c>
      <c r="D29" s="96">
        <f t="shared" ref="D29:O29" si="2">D25/D27</f>
        <v>24699.4101207495</v>
      </c>
      <c r="E29" s="95">
        <f t="shared" si="2"/>
        <v>24639.523325124788</v>
      </c>
      <c r="F29" s="96">
        <f t="shared" si="2"/>
        <v>30027.996698537867</v>
      </c>
      <c r="G29" s="95">
        <f t="shared" si="2"/>
        <v>30006.26514746399</v>
      </c>
      <c r="H29" s="97">
        <f t="shared" si="2"/>
        <v>25501.190667791794</v>
      </c>
      <c r="I29" s="97">
        <f t="shared" si="2"/>
        <v>25483.400375163987</v>
      </c>
      <c r="J29" s="96">
        <f t="shared" si="2"/>
        <v>19187.127003276622</v>
      </c>
      <c r="K29" s="95">
        <f t="shared" si="2"/>
        <v>19163.415825095162</v>
      </c>
      <c r="L29" s="94" t="e">
        <f t="shared" si="2"/>
        <v>#DIV/0!</v>
      </c>
      <c r="M29" s="93" t="e">
        <f t="shared" si="2"/>
        <v>#DIV/0!</v>
      </c>
      <c r="N29" s="92">
        <f t="shared" si="2"/>
        <v>99643.204325054438</v>
      </c>
      <c r="O29" s="91">
        <f t="shared" si="2"/>
        <v>99137.709553352921</v>
      </c>
    </row>
    <row r="30" spans="1:15" ht="25.05" customHeight="1" thickBot="1" x14ac:dyDescent="0.35">
      <c r="B30" s="53" t="s">
        <v>114</v>
      </c>
      <c r="C30" s="47">
        <v>-618.48349881448667</v>
      </c>
      <c r="D30" s="48" t="s">
        <v>115</v>
      </c>
      <c r="E30" s="51">
        <f>E29-D29</f>
        <v>-59.886795624712249</v>
      </c>
      <c r="F30" s="48" t="s">
        <v>115</v>
      </c>
      <c r="G30" s="51">
        <f>G29-F29</f>
        <v>-21.731551073877199</v>
      </c>
      <c r="H30" s="50" t="s">
        <v>115</v>
      </c>
      <c r="I30" s="49">
        <f>I29-H29</f>
        <v>-17.790292627807503</v>
      </c>
      <c r="J30" s="48" t="s">
        <v>115</v>
      </c>
      <c r="K30" s="51">
        <f>K29-J29</f>
        <v>-23.711178181460127</v>
      </c>
      <c r="L30" s="50" t="s">
        <v>115</v>
      </c>
      <c r="M30" s="49" t="e">
        <f>M29-L29</f>
        <v>#DIV/0!</v>
      </c>
      <c r="N30" s="48" t="s">
        <v>114</v>
      </c>
      <c r="O30" s="47">
        <f>O29-N29</f>
        <v>-505.49477170151658</v>
      </c>
    </row>
    <row r="32" spans="1:15" ht="25.05" customHeight="1" thickBot="1" x14ac:dyDescent="0.4">
      <c r="A32" s="161" t="s">
        <v>137</v>
      </c>
      <c r="B32" s="161"/>
      <c r="C32" s="161"/>
    </row>
    <row r="33" spans="1:15" ht="25.05" customHeight="1" thickBot="1" x14ac:dyDescent="0.35">
      <c r="B33" s="162" t="s">
        <v>131</v>
      </c>
      <c r="C33" s="163"/>
      <c r="D33" s="164" t="s">
        <v>130</v>
      </c>
      <c r="E33" s="165"/>
      <c r="F33" s="164" t="s">
        <v>129</v>
      </c>
      <c r="G33" s="165"/>
      <c r="H33" s="163" t="s">
        <v>128</v>
      </c>
      <c r="I33" s="163"/>
      <c r="J33" s="164" t="s">
        <v>127</v>
      </c>
      <c r="K33" s="165"/>
      <c r="L33" s="163" t="s">
        <v>126</v>
      </c>
      <c r="M33" s="163"/>
      <c r="N33" s="163" t="s">
        <v>125</v>
      </c>
      <c r="O33" s="166"/>
    </row>
    <row r="34" spans="1:15" ht="25.05" customHeight="1" x14ac:dyDescent="0.3">
      <c r="B34" s="111" t="s">
        <v>134</v>
      </c>
      <c r="C34" s="107" t="s">
        <v>133</v>
      </c>
      <c r="D34" s="100" t="s">
        <v>123</v>
      </c>
      <c r="E34" s="103" t="s">
        <v>122</v>
      </c>
      <c r="F34" s="100" t="s">
        <v>123</v>
      </c>
      <c r="G34" s="103" t="s">
        <v>122</v>
      </c>
      <c r="H34" s="104" t="s">
        <v>123</v>
      </c>
      <c r="I34" s="104" t="s">
        <v>122</v>
      </c>
      <c r="J34" s="100" t="s">
        <v>123</v>
      </c>
      <c r="K34" s="103" t="s">
        <v>122</v>
      </c>
      <c r="L34" s="110" t="s">
        <v>123</v>
      </c>
      <c r="M34" s="109" t="s">
        <v>122</v>
      </c>
      <c r="N34" s="108" t="s">
        <v>133</v>
      </c>
      <c r="O34" s="107" t="s">
        <v>136</v>
      </c>
    </row>
    <row r="35" spans="1:15" ht="25.05" customHeight="1" x14ac:dyDescent="0.3">
      <c r="B35" s="83">
        <v>41556820</v>
      </c>
      <c r="C35" s="77">
        <v>41556820</v>
      </c>
      <c r="D35" s="78">
        <v>5880290</v>
      </c>
      <c r="E35" s="81">
        <v>5880290</v>
      </c>
      <c r="F35" s="78">
        <v>14514120</v>
      </c>
      <c r="G35" s="81">
        <v>14514120</v>
      </c>
      <c r="H35" s="82">
        <v>16840920</v>
      </c>
      <c r="I35" s="82">
        <v>16840920</v>
      </c>
      <c r="J35" s="78">
        <v>21414470</v>
      </c>
      <c r="K35" s="81">
        <v>21414470</v>
      </c>
      <c r="L35" s="106">
        <v>0</v>
      </c>
      <c r="M35" s="79">
        <v>0</v>
      </c>
      <c r="N35" s="78">
        <f>O35</f>
        <v>58649800</v>
      </c>
      <c r="O35" s="77">
        <f>K35+I35+G35+E35</f>
        <v>58649800</v>
      </c>
    </row>
    <row r="36" spans="1:15" ht="25.05" customHeight="1" x14ac:dyDescent="0.3">
      <c r="B36" s="105" t="s">
        <v>119</v>
      </c>
      <c r="C36" s="99" t="s">
        <v>118</v>
      </c>
      <c r="D36" s="100" t="s">
        <v>119</v>
      </c>
      <c r="E36" s="103" t="s">
        <v>118</v>
      </c>
      <c r="F36" s="100" t="s">
        <v>119</v>
      </c>
      <c r="G36" s="103" t="s">
        <v>118</v>
      </c>
      <c r="H36" s="104" t="s">
        <v>119</v>
      </c>
      <c r="I36" s="104" t="s">
        <v>118</v>
      </c>
      <c r="J36" s="100" t="s">
        <v>119</v>
      </c>
      <c r="K36" s="103" t="s">
        <v>118</v>
      </c>
      <c r="L36" s="102" t="s">
        <v>119</v>
      </c>
      <c r="M36" s="101" t="s">
        <v>118</v>
      </c>
      <c r="N36" s="100" t="s">
        <v>119</v>
      </c>
      <c r="O36" s="99" t="s">
        <v>118</v>
      </c>
    </row>
    <row r="37" spans="1:15" ht="25.05" customHeight="1" x14ac:dyDescent="0.3">
      <c r="B37" s="76">
        <v>809.40269999999998</v>
      </c>
      <c r="C37" s="70">
        <v>818.50030000000004</v>
      </c>
      <c r="D37" s="71">
        <v>818.50030000000004</v>
      </c>
      <c r="E37" s="74">
        <v>818.67809999999997</v>
      </c>
      <c r="F37" s="71">
        <v>818.67809999999997</v>
      </c>
      <c r="G37" s="74">
        <v>819.27520000000004</v>
      </c>
      <c r="H37" s="75">
        <v>819.27520000000004</v>
      </c>
      <c r="I37" s="74">
        <v>823.0104</v>
      </c>
      <c r="J37" s="71">
        <v>823.0104</v>
      </c>
      <c r="K37" s="74">
        <v>825.62660000000005</v>
      </c>
      <c r="L37" s="73">
        <v>0</v>
      </c>
      <c r="M37" s="72">
        <v>0</v>
      </c>
      <c r="N37" s="71">
        <v>818.50030000000004</v>
      </c>
      <c r="O37" s="70">
        <v>825.62660000000005</v>
      </c>
    </row>
    <row r="38" spans="1:15" ht="25.05" customHeight="1" x14ac:dyDescent="0.3">
      <c r="B38" s="105" t="s">
        <v>117</v>
      </c>
      <c r="C38" s="99" t="s">
        <v>117</v>
      </c>
      <c r="D38" s="100" t="s">
        <v>117</v>
      </c>
      <c r="E38" s="103" t="s">
        <v>117</v>
      </c>
      <c r="F38" s="100" t="s">
        <v>117</v>
      </c>
      <c r="G38" s="103" t="s">
        <v>117</v>
      </c>
      <c r="H38" s="104" t="s">
        <v>117</v>
      </c>
      <c r="I38" s="104" t="s">
        <v>117</v>
      </c>
      <c r="J38" s="100" t="s">
        <v>117</v>
      </c>
      <c r="K38" s="103" t="s">
        <v>117</v>
      </c>
      <c r="L38" s="102" t="s">
        <v>117</v>
      </c>
      <c r="M38" s="101" t="s">
        <v>117</v>
      </c>
      <c r="N38" s="100" t="s">
        <v>117</v>
      </c>
      <c r="O38" s="99" t="s">
        <v>117</v>
      </c>
    </row>
    <row r="39" spans="1:15" ht="25.05" customHeight="1" thickBot="1" x14ac:dyDescent="0.35">
      <c r="B39" s="98">
        <v>51342.576445569059</v>
      </c>
      <c r="C39" s="91">
        <v>50771.905642551385</v>
      </c>
      <c r="D39" s="96">
        <f t="shared" ref="D39:O39" si="3">D35/D37</f>
        <v>7184.2246117686209</v>
      </c>
      <c r="E39" s="95">
        <f t="shared" si="3"/>
        <v>7182.6643463407663</v>
      </c>
      <c r="F39" s="96">
        <f t="shared" si="3"/>
        <v>17728.72634555633</v>
      </c>
      <c r="G39" s="95">
        <f t="shared" si="3"/>
        <v>17715.805385052543</v>
      </c>
      <c r="H39" s="97">
        <f t="shared" si="3"/>
        <v>20555.876706630446</v>
      </c>
      <c r="I39" s="97">
        <f t="shared" si="3"/>
        <v>20462.584676937255</v>
      </c>
      <c r="J39" s="96">
        <f t="shared" si="3"/>
        <v>26019.68334786535</v>
      </c>
      <c r="K39" s="95">
        <f t="shared" si="3"/>
        <v>25937.233611417072</v>
      </c>
      <c r="L39" s="94" t="e">
        <f t="shared" si="3"/>
        <v>#DIV/0!</v>
      </c>
      <c r="M39" s="93" t="e">
        <f t="shared" si="3"/>
        <v>#DIV/0!</v>
      </c>
      <c r="N39" s="92">
        <f t="shared" si="3"/>
        <v>71655.196705486844</v>
      </c>
      <c r="O39" s="91">
        <f t="shared" si="3"/>
        <v>71036.713206672357</v>
      </c>
    </row>
    <row r="40" spans="1:15" ht="25.05" customHeight="1" thickBot="1" x14ac:dyDescent="0.35">
      <c r="B40" s="53" t="s">
        <v>114</v>
      </c>
      <c r="C40" s="47">
        <v>-570.67080301767419</v>
      </c>
      <c r="D40" s="48" t="s">
        <v>115</v>
      </c>
      <c r="E40" s="51">
        <f>E39-D39</f>
        <v>-1.5602654278545742</v>
      </c>
      <c r="F40" s="48" t="s">
        <v>115</v>
      </c>
      <c r="G40" s="51">
        <f>G39-F39</f>
        <v>-12.920960503786773</v>
      </c>
      <c r="H40" s="50" t="s">
        <v>115</v>
      </c>
      <c r="I40" s="49">
        <f>I39-H39</f>
        <v>-93.29202969319158</v>
      </c>
      <c r="J40" s="48" t="s">
        <v>115</v>
      </c>
      <c r="K40" s="51">
        <f>K39-J39</f>
        <v>-82.44973644827769</v>
      </c>
      <c r="L40" s="50" t="s">
        <v>115</v>
      </c>
      <c r="M40" s="49" t="e">
        <f>M39-L39</f>
        <v>#DIV/0!</v>
      </c>
      <c r="N40" s="48" t="s">
        <v>114</v>
      </c>
      <c r="O40" s="47">
        <f>O39-N39</f>
        <v>-618.48349881448667</v>
      </c>
    </row>
    <row r="42" spans="1:15" ht="25.05" customHeight="1" thickBot="1" x14ac:dyDescent="0.4">
      <c r="A42" s="161" t="s">
        <v>135</v>
      </c>
      <c r="B42" s="161"/>
      <c r="C42" s="161"/>
    </row>
    <row r="43" spans="1:15" ht="25.05" customHeight="1" thickBot="1" x14ac:dyDescent="0.35">
      <c r="B43" s="162" t="s">
        <v>131</v>
      </c>
      <c r="C43" s="163"/>
      <c r="D43" s="164" t="s">
        <v>130</v>
      </c>
      <c r="E43" s="165"/>
      <c r="F43" s="164" t="s">
        <v>129</v>
      </c>
      <c r="G43" s="165"/>
      <c r="H43" s="163" t="s">
        <v>128</v>
      </c>
      <c r="I43" s="163"/>
      <c r="J43" s="164" t="s">
        <v>127</v>
      </c>
      <c r="K43" s="165"/>
      <c r="L43" s="163" t="s">
        <v>126</v>
      </c>
      <c r="M43" s="163"/>
      <c r="N43" s="163" t="s">
        <v>125</v>
      </c>
      <c r="O43" s="166"/>
    </row>
    <row r="44" spans="1:15" ht="25.05" customHeight="1" x14ac:dyDescent="0.3">
      <c r="B44" s="111" t="s">
        <v>121</v>
      </c>
      <c r="C44" s="107" t="s">
        <v>120</v>
      </c>
      <c r="D44" s="100" t="s">
        <v>123</v>
      </c>
      <c r="E44" s="103" t="s">
        <v>122</v>
      </c>
      <c r="F44" s="100" t="s">
        <v>123</v>
      </c>
      <c r="G44" s="103" t="s">
        <v>122</v>
      </c>
      <c r="H44" s="104" t="s">
        <v>123</v>
      </c>
      <c r="I44" s="104" t="s">
        <v>122</v>
      </c>
      <c r="J44" s="100" t="s">
        <v>123</v>
      </c>
      <c r="K44" s="103" t="s">
        <v>122</v>
      </c>
      <c r="L44" s="110" t="s">
        <v>123</v>
      </c>
      <c r="M44" s="109" t="s">
        <v>122</v>
      </c>
      <c r="N44" s="108" t="s">
        <v>134</v>
      </c>
      <c r="O44" s="107" t="s">
        <v>133</v>
      </c>
    </row>
    <row r="45" spans="1:15" ht="25.05" customHeight="1" x14ac:dyDescent="0.3">
      <c r="B45" s="83">
        <v>33957330</v>
      </c>
      <c r="C45" s="77">
        <v>33957330</v>
      </c>
      <c r="D45" s="78">
        <v>11577640</v>
      </c>
      <c r="E45" s="81">
        <v>11577640</v>
      </c>
      <c r="F45" s="78">
        <v>10563370</v>
      </c>
      <c r="G45" s="81">
        <v>10563370</v>
      </c>
      <c r="H45" s="82">
        <v>10348720</v>
      </c>
      <c r="I45" s="82">
        <v>10348720</v>
      </c>
      <c r="J45" s="78">
        <v>9067090</v>
      </c>
      <c r="K45" s="81">
        <v>9067090</v>
      </c>
      <c r="L45" s="106"/>
      <c r="M45" s="79"/>
      <c r="N45" s="78">
        <f>O45</f>
        <v>41556820</v>
      </c>
      <c r="O45" s="77">
        <f>K45+I45+G45+E45</f>
        <v>41556820</v>
      </c>
    </row>
    <row r="46" spans="1:15" ht="25.05" customHeight="1" x14ac:dyDescent="0.3">
      <c r="B46" s="105" t="s">
        <v>119</v>
      </c>
      <c r="C46" s="99" t="s">
        <v>118</v>
      </c>
      <c r="D46" s="100" t="s">
        <v>119</v>
      </c>
      <c r="E46" s="103" t="s">
        <v>118</v>
      </c>
      <c r="F46" s="100" t="s">
        <v>119</v>
      </c>
      <c r="G46" s="103" t="s">
        <v>118</v>
      </c>
      <c r="H46" s="104" t="s">
        <v>119</v>
      </c>
      <c r="I46" s="104" t="s">
        <v>118</v>
      </c>
      <c r="J46" s="100" t="s">
        <v>119</v>
      </c>
      <c r="K46" s="103" t="s">
        <v>118</v>
      </c>
      <c r="L46" s="102" t="s">
        <v>119</v>
      </c>
      <c r="M46" s="101" t="s">
        <v>118</v>
      </c>
      <c r="N46" s="100" t="s">
        <v>119</v>
      </c>
      <c r="O46" s="99" t="s">
        <v>118</v>
      </c>
    </row>
    <row r="47" spans="1:15" ht="25.05" customHeight="1" x14ac:dyDescent="0.3">
      <c r="B47" s="76">
        <v>803.45510000000002</v>
      </c>
      <c r="C47" s="70">
        <v>809.40269999999998</v>
      </c>
      <c r="D47" s="71">
        <v>809.40269999999998</v>
      </c>
      <c r="E47" s="74">
        <v>812.726</v>
      </c>
      <c r="F47" s="71">
        <v>812.726</v>
      </c>
      <c r="G47" s="74">
        <v>814.34280000000001</v>
      </c>
      <c r="H47" s="75">
        <v>814.34280000000001</v>
      </c>
      <c r="I47" s="74">
        <v>816.40920000000006</v>
      </c>
      <c r="J47" s="71">
        <v>816.40920000000006</v>
      </c>
      <c r="K47" s="74">
        <v>818.50030000000004</v>
      </c>
      <c r="L47" s="73"/>
      <c r="M47" s="72"/>
      <c r="N47" s="71">
        <v>809.40269999999998</v>
      </c>
      <c r="O47" s="70">
        <v>818.50030000000004</v>
      </c>
    </row>
    <row r="48" spans="1:15" ht="25.05" customHeight="1" x14ac:dyDescent="0.3">
      <c r="B48" s="105" t="s">
        <v>117</v>
      </c>
      <c r="C48" s="99" t="s">
        <v>117</v>
      </c>
      <c r="D48" s="100" t="s">
        <v>117</v>
      </c>
      <c r="E48" s="103" t="s">
        <v>117</v>
      </c>
      <c r="F48" s="100" t="s">
        <v>117</v>
      </c>
      <c r="G48" s="103" t="s">
        <v>117</v>
      </c>
      <c r="H48" s="104" t="s">
        <v>117</v>
      </c>
      <c r="I48" s="104" t="s">
        <v>117</v>
      </c>
      <c r="J48" s="100" t="s">
        <v>117</v>
      </c>
      <c r="K48" s="103" t="s">
        <v>117</v>
      </c>
      <c r="L48" s="102" t="s">
        <v>117</v>
      </c>
      <c r="M48" s="101" t="s">
        <v>117</v>
      </c>
      <c r="N48" s="100" t="s">
        <v>117</v>
      </c>
      <c r="O48" s="99" t="s">
        <v>117</v>
      </c>
    </row>
    <row r="49" spans="1:15" ht="25.05" customHeight="1" thickBot="1" x14ac:dyDescent="0.35">
      <c r="B49" s="98">
        <v>42264.129009822704</v>
      </c>
      <c r="C49" s="91">
        <v>41953.566500334135</v>
      </c>
      <c r="D49" s="96">
        <f t="shared" ref="D49:O49" si="4">D45/D47</f>
        <v>14303.930540384905</v>
      </c>
      <c r="E49" s="95">
        <f t="shared" si="4"/>
        <v>14245.440652815339</v>
      </c>
      <c r="F49" s="96">
        <f t="shared" si="4"/>
        <v>12997.455476999628</v>
      </c>
      <c r="G49" s="95">
        <f t="shared" si="4"/>
        <v>12971.650268167165</v>
      </c>
      <c r="H49" s="97">
        <f t="shared" si="4"/>
        <v>12708.06348383015</v>
      </c>
      <c r="I49" s="97">
        <f t="shared" si="4"/>
        <v>12675.898311777966</v>
      </c>
      <c r="J49" s="96">
        <f t="shared" si="4"/>
        <v>11106.060539249189</v>
      </c>
      <c r="K49" s="95">
        <f t="shared" si="4"/>
        <v>11077.686837744592</v>
      </c>
      <c r="L49" s="94" t="e">
        <f t="shared" si="4"/>
        <v>#DIV/0!</v>
      </c>
      <c r="M49" s="93" t="e">
        <f t="shared" si="4"/>
        <v>#DIV/0!</v>
      </c>
      <c r="N49" s="92">
        <f t="shared" si="4"/>
        <v>51342.576445569059</v>
      </c>
      <c r="O49" s="91">
        <f t="shared" si="4"/>
        <v>50771.905642551385</v>
      </c>
    </row>
    <row r="50" spans="1:15" ht="25.05" customHeight="1" thickBot="1" x14ac:dyDescent="0.35">
      <c r="B50" s="53" t="s">
        <v>114</v>
      </c>
      <c r="C50" s="47">
        <v>-310.56250948856905</v>
      </c>
      <c r="D50" s="48" t="s">
        <v>115</v>
      </c>
      <c r="E50" s="51">
        <f>E49-D49</f>
        <v>-58.489887569565326</v>
      </c>
      <c r="F50" s="48" t="s">
        <v>115</v>
      </c>
      <c r="G50" s="51">
        <f>G49-F49</f>
        <v>-25.805208832463904</v>
      </c>
      <c r="H50" s="50" t="s">
        <v>115</v>
      </c>
      <c r="I50" s="49">
        <f>I49-H49</f>
        <v>-32.165172052184062</v>
      </c>
      <c r="J50" s="48" t="s">
        <v>115</v>
      </c>
      <c r="K50" s="51">
        <f>K49-J49</f>
        <v>-28.373701504597193</v>
      </c>
      <c r="L50" s="50" t="s">
        <v>115</v>
      </c>
      <c r="M50" s="49" t="e">
        <f>M49-L49</f>
        <v>#DIV/0!</v>
      </c>
      <c r="N50" s="48" t="s">
        <v>114</v>
      </c>
      <c r="O50" s="47">
        <f>O49-N49</f>
        <v>-570.67080301767419</v>
      </c>
    </row>
    <row r="51" spans="1:15" ht="25.05" customHeight="1" x14ac:dyDescent="0.3"/>
    <row r="52" spans="1:15" ht="22.8" customHeight="1" x14ac:dyDescent="0.35">
      <c r="A52" s="161" t="s">
        <v>132</v>
      </c>
      <c r="B52" s="161"/>
      <c r="C52" s="161"/>
    </row>
    <row r="53" spans="1:15" ht="15" thickBot="1" x14ac:dyDescent="0.35"/>
    <row r="54" spans="1:15" ht="25.05" customHeight="1" thickBot="1" x14ac:dyDescent="0.35">
      <c r="B54" s="162" t="s">
        <v>131</v>
      </c>
      <c r="C54" s="163"/>
      <c r="D54" s="164" t="s">
        <v>130</v>
      </c>
      <c r="E54" s="165"/>
      <c r="F54" s="164" t="s">
        <v>129</v>
      </c>
      <c r="G54" s="165"/>
      <c r="H54" s="163" t="s">
        <v>128</v>
      </c>
      <c r="I54" s="163"/>
      <c r="J54" s="164" t="s">
        <v>127</v>
      </c>
      <c r="K54" s="165"/>
      <c r="L54" s="163" t="s">
        <v>126</v>
      </c>
      <c r="M54" s="163"/>
      <c r="N54" s="163" t="s">
        <v>125</v>
      </c>
      <c r="O54" s="166"/>
    </row>
    <row r="55" spans="1:15" ht="25.05" customHeight="1" x14ac:dyDescent="0.3">
      <c r="B55" s="89" t="s">
        <v>124</v>
      </c>
      <c r="C55" s="88" t="s">
        <v>121</v>
      </c>
      <c r="D55" s="64" t="s">
        <v>123</v>
      </c>
      <c r="E55" s="67" t="s">
        <v>122</v>
      </c>
      <c r="F55" s="64" t="s">
        <v>123</v>
      </c>
      <c r="G55" s="67" t="s">
        <v>122</v>
      </c>
      <c r="H55" s="68" t="s">
        <v>123</v>
      </c>
      <c r="I55" s="68" t="s">
        <v>122</v>
      </c>
      <c r="J55" s="64" t="s">
        <v>123</v>
      </c>
      <c r="K55" s="67" t="s">
        <v>122</v>
      </c>
      <c r="L55" s="87" t="s">
        <v>123</v>
      </c>
      <c r="M55" s="86" t="s">
        <v>122</v>
      </c>
      <c r="N55" s="85" t="s">
        <v>121</v>
      </c>
      <c r="O55" s="84" t="s">
        <v>120</v>
      </c>
    </row>
    <row r="56" spans="1:15" ht="25.05" customHeight="1" x14ac:dyDescent="0.3">
      <c r="B56" s="83"/>
      <c r="C56" s="81"/>
      <c r="D56" s="78">
        <v>8153170</v>
      </c>
      <c r="E56" s="81">
        <v>8153170</v>
      </c>
      <c r="F56" s="78">
        <v>6601870</v>
      </c>
      <c r="G56" s="81">
        <v>6601870</v>
      </c>
      <c r="H56" s="82">
        <v>7698500</v>
      </c>
      <c r="I56" s="82">
        <v>7698500</v>
      </c>
      <c r="J56" s="78">
        <v>11503790</v>
      </c>
      <c r="K56" s="81">
        <v>11503790</v>
      </c>
      <c r="L56" s="80"/>
      <c r="M56" s="79"/>
      <c r="N56" s="78">
        <f>O56</f>
        <v>33957330</v>
      </c>
      <c r="O56" s="77">
        <f>K56+I56+G56+E56</f>
        <v>33957330</v>
      </c>
    </row>
    <row r="57" spans="1:15" ht="25.05" customHeight="1" x14ac:dyDescent="0.3">
      <c r="B57" s="69" t="s">
        <v>119</v>
      </c>
      <c r="C57" s="67" t="s">
        <v>118</v>
      </c>
      <c r="D57" s="64" t="s">
        <v>119</v>
      </c>
      <c r="E57" s="67" t="s">
        <v>118</v>
      </c>
      <c r="F57" s="64" t="s">
        <v>119</v>
      </c>
      <c r="G57" s="67" t="s">
        <v>118</v>
      </c>
      <c r="H57" s="68" t="s">
        <v>119</v>
      </c>
      <c r="I57" s="68" t="s">
        <v>118</v>
      </c>
      <c r="J57" s="64" t="s">
        <v>119</v>
      </c>
      <c r="K57" s="67" t="s">
        <v>118</v>
      </c>
      <c r="L57" s="66" t="s">
        <v>119</v>
      </c>
      <c r="M57" s="65" t="s">
        <v>118</v>
      </c>
      <c r="N57" s="64" t="s">
        <v>119</v>
      </c>
      <c r="O57" s="63" t="s">
        <v>118</v>
      </c>
    </row>
    <row r="58" spans="1:15" ht="25.05" customHeight="1" x14ac:dyDescent="0.3">
      <c r="B58" s="76">
        <v>803.6585</v>
      </c>
      <c r="C58" s="74">
        <v>803.45510000000002</v>
      </c>
      <c r="D58" s="71">
        <v>803.45510000000002</v>
      </c>
      <c r="E58" s="74">
        <v>804.41300000000001</v>
      </c>
      <c r="F58" s="71">
        <v>804.41300000000001</v>
      </c>
      <c r="G58" s="74">
        <v>805.20439999999996</v>
      </c>
      <c r="H58" s="71">
        <v>805.20439999999996</v>
      </c>
      <c r="I58" s="75">
        <v>806.54589999999996</v>
      </c>
      <c r="J58" s="71">
        <v>806.54589999999996</v>
      </c>
      <c r="K58" s="74">
        <v>809.40269999999998</v>
      </c>
      <c r="L58" s="73"/>
      <c r="M58" s="72"/>
      <c r="N58" s="71">
        <v>803.45510000000002</v>
      </c>
      <c r="O58" s="70">
        <v>809.40269999999998</v>
      </c>
    </row>
    <row r="59" spans="1:15" ht="25.05" customHeight="1" x14ac:dyDescent="0.3">
      <c r="B59" s="69" t="s">
        <v>117</v>
      </c>
      <c r="C59" s="67" t="s">
        <v>117</v>
      </c>
      <c r="D59" s="64" t="s">
        <v>117</v>
      </c>
      <c r="E59" s="67" t="s">
        <v>117</v>
      </c>
      <c r="F59" s="64" t="s">
        <v>117</v>
      </c>
      <c r="G59" s="67" t="s">
        <v>117</v>
      </c>
      <c r="H59" s="68" t="s">
        <v>117</v>
      </c>
      <c r="I59" s="68" t="s">
        <v>117</v>
      </c>
      <c r="J59" s="64" t="s">
        <v>117</v>
      </c>
      <c r="K59" s="67" t="s">
        <v>117</v>
      </c>
      <c r="L59" s="66" t="s">
        <v>117</v>
      </c>
      <c r="M59" s="65" t="s">
        <v>117</v>
      </c>
      <c r="N59" s="64" t="s">
        <v>117</v>
      </c>
      <c r="O59" s="63" t="s">
        <v>117</v>
      </c>
    </row>
    <row r="60" spans="1:15" ht="25.05" customHeight="1" thickBot="1" x14ac:dyDescent="0.35">
      <c r="B60" s="62">
        <f t="shared" ref="B60:K60" si="5">B56/B58</f>
        <v>0</v>
      </c>
      <c r="C60" s="61">
        <f t="shared" si="5"/>
        <v>0</v>
      </c>
      <c r="D60" s="59">
        <f t="shared" si="5"/>
        <v>10147.636128017608</v>
      </c>
      <c r="E60" s="58">
        <f t="shared" si="5"/>
        <v>10135.552259846621</v>
      </c>
      <c r="F60" s="59">
        <f t="shared" si="5"/>
        <v>8207.0652761703259</v>
      </c>
      <c r="G60" s="58">
        <f t="shared" si="5"/>
        <v>8198.9989125742486</v>
      </c>
      <c r="H60" s="60">
        <f t="shared" si="5"/>
        <v>9560.9263933480743</v>
      </c>
      <c r="I60" s="60">
        <f t="shared" si="5"/>
        <v>9545.0240339700449</v>
      </c>
      <c r="J60" s="59">
        <f t="shared" si="5"/>
        <v>14263.03202334796</v>
      </c>
      <c r="K60" s="58">
        <f t="shared" si="5"/>
        <v>14212.690419737914</v>
      </c>
      <c r="L60" s="57" t="e">
        <f>J56/L58</f>
        <v>#DIV/0!</v>
      </c>
      <c r="M60" s="56" t="e">
        <f>M56/M58</f>
        <v>#DIV/0!</v>
      </c>
      <c r="N60" s="55">
        <f>N56/N58</f>
        <v>42264.129009822704</v>
      </c>
      <c r="O60" s="54">
        <f>O56/O58</f>
        <v>41953.566500334135</v>
      </c>
    </row>
    <row r="61" spans="1:15" ht="25.05" customHeight="1" thickBot="1" x14ac:dyDescent="0.35">
      <c r="B61" s="53" t="s">
        <v>116</v>
      </c>
      <c r="C61" s="52">
        <f>C60-B60</f>
        <v>0</v>
      </c>
      <c r="D61" s="48" t="s">
        <v>115</v>
      </c>
      <c r="E61" s="51">
        <f>E60-D60</f>
        <v>-12.083868170986534</v>
      </c>
      <c r="F61" s="48" t="s">
        <v>115</v>
      </c>
      <c r="G61" s="51">
        <f>G60-F60</f>
        <v>-8.0663635960772808</v>
      </c>
      <c r="H61" s="50" t="s">
        <v>115</v>
      </c>
      <c r="I61" s="49">
        <f>I60-H60</f>
        <v>-15.90235937802936</v>
      </c>
      <c r="J61" s="48" t="s">
        <v>115</v>
      </c>
      <c r="K61" s="51">
        <f>K60-J60</f>
        <v>-50.34160361004615</v>
      </c>
      <c r="L61" s="50" t="s">
        <v>115</v>
      </c>
      <c r="M61" s="49" t="e">
        <f>M60-L60</f>
        <v>#DIV/0!</v>
      </c>
      <c r="N61" s="48" t="s">
        <v>114</v>
      </c>
      <c r="O61" s="47">
        <f>O60-N60</f>
        <v>-310.56250948856905</v>
      </c>
    </row>
  </sheetData>
  <mergeCells count="50">
    <mergeCell ref="L54:M54"/>
    <mergeCell ref="N54:O54"/>
    <mergeCell ref="A52:C52"/>
    <mergeCell ref="B54:C54"/>
    <mergeCell ref="D54:E54"/>
    <mergeCell ref="F54:G54"/>
    <mergeCell ref="H54:I54"/>
    <mergeCell ref="J54:K54"/>
    <mergeCell ref="J33:K33"/>
    <mergeCell ref="L33:M33"/>
    <mergeCell ref="N33:O33"/>
    <mergeCell ref="A42:C42"/>
    <mergeCell ref="B43:C43"/>
    <mergeCell ref="D43:E43"/>
    <mergeCell ref="F43:G43"/>
    <mergeCell ref="H43:I43"/>
    <mergeCell ref="J43:K43"/>
    <mergeCell ref="L43:M43"/>
    <mergeCell ref="N43:O43"/>
    <mergeCell ref="A32:C32"/>
    <mergeCell ref="B33:C33"/>
    <mergeCell ref="D33:E33"/>
    <mergeCell ref="F33:G33"/>
    <mergeCell ref="H33:I33"/>
    <mergeCell ref="J13:K13"/>
    <mergeCell ref="L13:M13"/>
    <mergeCell ref="N13:O13"/>
    <mergeCell ref="A22:C22"/>
    <mergeCell ref="B23:C23"/>
    <mergeCell ref="D23:E23"/>
    <mergeCell ref="F23:G23"/>
    <mergeCell ref="H23:I23"/>
    <mergeCell ref="J23:K23"/>
    <mergeCell ref="L23:M23"/>
    <mergeCell ref="N23:O23"/>
    <mergeCell ref="A12:C12"/>
    <mergeCell ref="B13:C13"/>
    <mergeCell ref="D13:E13"/>
    <mergeCell ref="F13:G13"/>
    <mergeCell ref="H13:I13"/>
    <mergeCell ref="F3:G3"/>
    <mergeCell ref="H3:I3"/>
    <mergeCell ref="J3:K3"/>
    <mergeCell ref="L3:M3"/>
    <mergeCell ref="N3:O3"/>
    <mergeCell ref="A1:B1"/>
    <mergeCell ref="C1:D1"/>
    <mergeCell ref="A2:C2"/>
    <mergeCell ref="B3:C3"/>
    <mergeCell ref="D3:E3"/>
  </mergeCells>
  <pageMargins left="0.7" right="0.7" top="0.75" bottom="0.75" header="0.3" footer="0.3"/>
  <pageSetup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470A3-C839-49FE-85AD-DA0C7399303A}">
  <dimension ref="A1:F117"/>
  <sheetViews>
    <sheetView workbookViewId="0">
      <selection activeCell="H32" sqref="H32"/>
    </sheetView>
  </sheetViews>
  <sheetFormatPr baseColWidth="10" defaultRowHeight="14.4" x14ac:dyDescent="0.3"/>
  <cols>
    <col min="1" max="1" width="35.6640625" style="18" customWidth="1"/>
    <col min="2" max="2" width="12.6640625" style="18" bestFit="1" customWidth="1"/>
    <col min="3" max="3" width="10.44140625" style="18" bestFit="1" customWidth="1"/>
    <col min="4" max="4" width="12.77734375" style="18" bestFit="1" customWidth="1"/>
    <col min="5" max="5" width="11" style="18" bestFit="1" customWidth="1"/>
    <col min="6" max="6" width="13.77734375" style="18" bestFit="1" customWidth="1"/>
    <col min="7" max="7" width="12.21875" style="18" bestFit="1" customWidth="1"/>
    <col min="8" max="16384" width="11.5546875" style="18"/>
  </cols>
  <sheetData>
    <row r="1" spans="1:6" ht="64.8" customHeight="1" x14ac:dyDescent="0.3"/>
    <row r="4" spans="1:6" x14ac:dyDescent="0.3">
      <c r="A4" s="170" t="s">
        <v>94</v>
      </c>
      <c r="B4" s="171"/>
      <c r="C4" s="170" t="s">
        <v>105</v>
      </c>
      <c r="D4" s="171"/>
      <c r="E4"/>
      <c r="F4"/>
    </row>
    <row r="5" spans="1:6" x14ac:dyDescent="0.3">
      <c r="A5" s="170" t="s">
        <v>98</v>
      </c>
      <c r="B5" s="170" t="s">
        <v>107</v>
      </c>
      <c r="C5" s="171"/>
      <c r="D5" s="171" t="s">
        <v>17</v>
      </c>
      <c r="E5"/>
      <c r="F5"/>
    </row>
    <row r="6" spans="1:6" x14ac:dyDescent="0.3">
      <c r="A6" s="171" t="s">
        <v>185</v>
      </c>
      <c r="B6" s="171"/>
      <c r="C6" s="173"/>
      <c r="D6" s="173"/>
      <c r="E6"/>
      <c r="F6"/>
    </row>
    <row r="7" spans="1:6" x14ac:dyDescent="0.3">
      <c r="A7" s="171" t="s">
        <v>17</v>
      </c>
      <c r="B7" s="171"/>
      <c r="C7" s="173"/>
      <c r="D7" s="173"/>
      <c r="E7"/>
      <c r="F7"/>
    </row>
    <row r="8" spans="1:6" x14ac:dyDescent="0.3">
      <c r="A8"/>
      <c r="B8"/>
      <c r="C8"/>
      <c r="D8"/>
      <c r="E8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  <row r="11" spans="1:6" x14ac:dyDescent="0.3">
      <c r="A11"/>
      <c r="B11"/>
      <c r="C11"/>
      <c r="D11"/>
      <c r="E11"/>
      <c r="F11"/>
    </row>
    <row r="12" spans="1:6" x14ac:dyDescent="0.3">
      <c r="A12"/>
      <c r="B12"/>
      <c r="C12"/>
      <c r="D12"/>
      <c r="E12"/>
      <c r="F12"/>
    </row>
    <row r="13" spans="1:6" x14ac:dyDescent="0.3">
      <c r="A13"/>
      <c r="B13"/>
      <c r="C13"/>
      <c r="D13"/>
      <c r="E13"/>
      <c r="F13"/>
    </row>
    <row r="14" spans="1:6" x14ac:dyDescent="0.3">
      <c r="A14"/>
      <c r="B14"/>
      <c r="C14"/>
      <c r="D14"/>
      <c r="E14"/>
      <c r="F14"/>
    </row>
    <row r="15" spans="1:6" x14ac:dyDescent="0.3">
      <c r="A15"/>
      <c r="B15"/>
      <c r="C15"/>
      <c r="D15"/>
      <c r="E15"/>
      <c r="F15"/>
    </row>
    <row r="16" spans="1:6" x14ac:dyDescent="0.3">
      <c r="A16"/>
      <c r="B16"/>
      <c r="C16"/>
      <c r="D16"/>
      <c r="E16"/>
      <c r="F16"/>
    </row>
    <row r="17" spans="1:6" x14ac:dyDescent="0.3">
      <c r="A17"/>
      <c r="B17"/>
      <c r="C17"/>
      <c r="D17"/>
      <c r="E17"/>
      <c r="F17"/>
    </row>
    <row r="18" spans="1:6" x14ac:dyDescent="0.3">
      <c r="A18"/>
      <c r="B18"/>
      <c r="C18"/>
      <c r="D18"/>
      <c r="E18"/>
      <c r="F18"/>
    </row>
    <row r="19" spans="1:6" x14ac:dyDescent="0.3">
      <c r="A19"/>
      <c r="B19"/>
      <c r="C19"/>
      <c r="D19"/>
      <c r="E19"/>
      <c r="F19"/>
    </row>
    <row r="20" spans="1:6" x14ac:dyDescent="0.3">
      <c r="A20"/>
      <c r="B20"/>
      <c r="C20"/>
      <c r="D20"/>
      <c r="E20"/>
      <c r="F20"/>
    </row>
    <row r="21" spans="1:6" x14ac:dyDescent="0.3">
      <c r="A21"/>
      <c r="B21"/>
      <c r="C21"/>
      <c r="D21"/>
      <c r="E21"/>
      <c r="F21"/>
    </row>
    <row r="22" spans="1:6" x14ac:dyDescent="0.3">
      <c r="A22"/>
      <c r="B22"/>
      <c r="C22"/>
      <c r="D22"/>
      <c r="E22"/>
      <c r="F22"/>
    </row>
    <row r="23" spans="1:6" x14ac:dyDescent="0.3">
      <c r="A23"/>
      <c r="B23"/>
      <c r="C23"/>
      <c r="D23"/>
      <c r="E23"/>
      <c r="F23"/>
    </row>
    <row r="24" spans="1:6" x14ac:dyDescent="0.3">
      <c r="A24"/>
      <c r="B24"/>
      <c r="C24"/>
      <c r="D24"/>
      <c r="E24"/>
      <c r="F24"/>
    </row>
    <row r="25" spans="1:6" x14ac:dyDescent="0.3">
      <c r="A25"/>
      <c r="B25"/>
      <c r="C25"/>
      <c r="D25"/>
      <c r="E25"/>
      <c r="F25"/>
    </row>
    <row r="26" spans="1:6" x14ac:dyDescent="0.3">
      <c r="A26"/>
      <c r="B26"/>
      <c r="C26"/>
      <c r="D26"/>
      <c r="E26"/>
      <c r="F26"/>
    </row>
    <row r="27" spans="1:6" x14ac:dyDescent="0.3">
      <c r="A27"/>
      <c r="B27"/>
      <c r="C27"/>
      <c r="D27"/>
      <c r="E27"/>
      <c r="F27"/>
    </row>
    <row r="28" spans="1:6" x14ac:dyDescent="0.3">
      <c r="A28"/>
      <c r="B28"/>
      <c r="C28"/>
      <c r="D28"/>
      <c r="E28"/>
      <c r="F28"/>
    </row>
    <row r="29" spans="1:6" x14ac:dyDescent="0.3">
      <c r="A29"/>
      <c r="B29"/>
      <c r="C29"/>
      <c r="D29"/>
      <c r="E29"/>
      <c r="F29"/>
    </row>
    <row r="30" spans="1:6" x14ac:dyDescent="0.3">
      <c r="A30"/>
      <c r="B30"/>
      <c r="C30"/>
      <c r="D30"/>
      <c r="E30"/>
      <c r="F30"/>
    </row>
    <row r="31" spans="1:6" x14ac:dyDescent="0.3">
      <c r="A31"/>
      <c r="B31"/>
      <c r="C31"/>
      <c r="D31"/>
      <c r="E31"/>
      <c r="F31"/>
    </row>
    <row r="32" spans="1:6" x14ac:dyDescent="0.3">
      <c r="A32"/>
      <c r="B32"/>
      <c r="C32"/>
      <c r="D32"/>
      <c r="E32"/>
      <c r="F32"/>
    </row>
    <row r="33" spans="1:6" x14ac:dyDescent="0.3">
      <c r="A33"/>
      <c r="B33"/>
      <c r="C33"/>
      <c r="D33"/>
      <c r="E33"/>
      <c r="F33"/>
    </row>
    <row r="34" spans="1:6" x14ac:dyDescent="0.3">
      <c r="A34"/>
      <c r="B34"/>
      <c r="C34"/>
      <c r="D34"/>
      <c r="E34"/>
      <c r="F34"/>
    </row>
    <row r="35" spans="1:6" x14ac:dyDescent="0.3">
      <c r="A35"/>
      <c r="B35"/>
      <c r="C35"/>
      <c r="D35"/>
      <c r="E35"/>
      <c r="F35"/>
    </row>
    <row r="36" spans="1:6" x14ac:dyDescent="0.3">
      <c r="A36"/>
      <c r="B36"/>
      <c r="C36"/>
      <c r="D36"/>
      <c r="E36"/>
      <c r="F36"/>
    </row>
    <row r="37" spans="1:6" x14ac:dyDescent="0.3">
      <c r="A37"/>
      <c r="B37"/>
      <c r="C37"/>
      <c r="D37"/>
      <c r="E37"/>
      <c r="F37"/>
    </row>
    <row r="38" spans="1:6" x14ac:dyDescent="0.3">
      <c r="A38"/>
      <c r="B38"/>
      <c r="C38"/>
      <c r="D38"/>
      <c r="E38"/>
      <c r="F38"/>
    </row>
    <row r="39" spans="1:6" x14ac:dyDescent="0.3">
      <c r="A39"/>
      <c r="B39"/>
      <c r="C39"/>
      <c r="D39"/>
      <c r="E39"/>
      <c r="F39"/>
    </row>
    <row r="40" spans="1:6" x14ac:dyDescent="0.3">
      <c r="A40"/>
      <c r="B40"/>
      <c r="C40"/>
      <c r="D40"/>
      <c r="E40"/>
      <c r="F40"/>
    </row>
    <row r="41" spans="1:6" x14ac:dyDescent="0.3">
      <c r="A41"/>
      <c r="B41"/>
      <c r="C41"/>
      <c r="D41"/>
      <c r="E41"/>
      <c r="F41"/>
    </row>
    <row r="42" spans="1:6" x14ac:dyDescent="0.3">
      <c r="A42"/>
      <c r="B42"/>
      <c r="C42"/>
      <c r="D42"/>
      <c r="E42"/>
      <c r="F42"/>
    </row>
    <row r="43" spans="1:6" x14ac:dyDescent="0.3">
      <c r="A43"/>
      <c r="B43"/>
      <c r="C43"/>
      <c r="D43"/>
      <c r="E43"/>
      <c r="F43"/>
    </row>
    <row r="44" spans="1:6" x14ac:dyDescent="0.3">
      <c r="A44"/>
      <c r="B44"/>
      <c r="C44"/>
      <c r="D44"/>
      <c r="E44"/>
      <c r="F44"/>
    </row>
    <row r="45" spans="1:6" x14ac:dyDescent="0.3">
      <c r="A45"/>
      <c r="B45"/>
      <c r="C45"/>
      <c r="D45"/>
      <c r="E45"/>
      <c r="F45"/>
    </row>
    <row r="46" spans="1:6" x14ac:dyDescent="0.3">
      <c r="A46"/>
      <c r="B46"/>
      <c r="C46"/>
      <c r="D46"/>
      <c r="E46"/>
      <c r="F46"/>
    </row>
    <row r="47" spans="1:6" x14ac:dyDescent="0.3">
      <c r="A47"/>
      <c r="B47"/>
      <c r="C47"/>
      <c r="D47"/>
      <c r="E47"/>
      <c r="F47"/>
    </row>
    <row r="48" spans="1:6" x14ac:dyDescent="0.3">
      <c r="A48"/>
      <c r="B48"/>
      <c r="C48"/>
      <c r="D48"/>
      <c r="E48"/>
      <c r="F48"/>
    </row>
    <row r="49" spans="1:6" x14ac:dyDescent="0.3">
      <c r="A49"/>
      <c r="B49"/>
      <c r="C49"/>
      <c r="D49"/>
      <c r="E49"/>
      <c r="F49"/>
    </row>
    <row r="50" spans="1:6" x14ac:dyDescent="0.3">
      <c r="A50"/>
      <c r="B50"/>
      <c r="C50"/>
      <c r="D50"/>
      <c r="E50"/>
      <c r="F50"/>
    </row>
    <row r="51" spans="1:6" x14ac:dyDescent="0.3">
      <c r="A51"/>
      <c r="B51"/>
      <c r="C51"/>
      <c r="D51"/>
      <c r="E51"/>
      <c r="F51"/>
    </row>
    <row r="52" spans="1:6" x14ac:dyDescent="0.3">
      <c r="A52"/>
      <c r="B52"/>
      <c r="C52"/>
      <c r="D52"/>
      <c r="E52"/>
      <c r="F52"/>
    </row>
    <row r="53" spans="1:6" x14ac:dyDescent="0.3">
      <c r="A53"/>
      <c r="B53"/>
      <c r="C53"/>
      <c r="D53"/>
      <c r="E53"/>
      <c r="F53"/>
    </row>
    <row r="54" spans="1:6" x14ac:dyDescent="0.3">
      <c r="A54"/>
      <c r="B54"/>
      <c r="C54"/>
      <c r="D54"/>
      <c r="E54"/>
      <c r="F54"/>
    </row>
    <row r="55" spans="1:6" x14ac:dyDescent="0.3">
      <c r="A55"/>
      <c r="B55"/>
      <c r="C55"/>
      <c r="D55"/>
      <c r="E55"/>
      <c r="F55"/>
    </row>
    <row r="56" spans="1:6" x14ac:dyDescent="0.3">
      <c r="A56"/>
      <c r="B56"/>
      <c r="C56"/>
      <c r="D56"/>
      <c r="E56"/>
      <c r="F56"/>
    </row>
    <row r="57" spans="1:6" x14ac:dyDescent="0.3">
      <c r="A57"/>
      <c r="B57"/>
      <c r="C57"/>
      <c r="D57"/>
      <c r="E57"/>
      <c r="F57"/>
    </row>
    <row r="58" spans="1:6" x14ac:dyDescent="0.3">
      <c r="A58"/>
      <c r="B58"/>
      <c r="C58"/>
      <c r="D58"/>
      <c r="E58"/>
      <c r="F58"/>
    </row>
    <row r="59" spans="1:6" x14ac:dyDescent="0.3">
      <c r="A59"/>
      <c r="B59"/>
      <c r="C59"/>
      <c r="D59"/>
      <c r="E59"/>
      <c r="F59"/>
    </row>
    <row r="60" spans="1:6" x14ac:dyDescent="0.3">
      <c r="A60"/>
      <c r="B60"/>
      <c r="C60"/>
      <c r="D60"/>
      <c r="E60"/>
      <c r="F60"/>
    </row>
    <row r="61" spans="1:6" x14ac:dyDescent="0.3">
      <c r="A61"/>
      <c r="B61"/>
      <c r="C61"/>
      <c r="D61"/>
      <c r="E61"/>
      <c r="F61"/>
    </row>
    <row r="62" spans="1:6" x14ac:dyDescent="0.3">
      <c r="A62"/>
      <c r="B62"/>
      <c r="C62"/>
      <c r="D62"/>
      <c r="E62"/>
      <c r="F62"/>
    </row>
    <row r="63" spans="1:6" x14ac:dyDescent="0.3">
      <c r="A63"/>
      <c r="B63"/>
      <c r="C63"/>
      <c r="D63"/>
      <c r="E63"/>
      <c r="F63"/>
    </row>
    <row r="64" spans="1:6" x14ac:dyDescent="0.3">
      <c r="A64"/>
      <c r="B64"/>
      <c r="C64"/>
      <c r="D64"/>
      <c r="E64"/>
      <c r="F64"/>
    </row>
    <row r="65" spans="1:6" x14ac:dyDescent="0.3">
      <c r="A65"/>
      <c r="B65"/>
      <c r="C65"/>
      <c r="D65"/>
      <c r="E65"/>
      <c r="F65"/>
    </row>
    <row r="66" spans="1:6" x14ac:dyDescent="0.3">
      <c r="A66"/>
      <c r="B66"/>
      <c r="C66"/>
      <c r="D66"/>
      <c r="E66"/>
      <c r="F66"/>
    </row>
    <row r="67" spans="1:6" x14ac:dyDescent="0.3">
      <c r="A67"/>
      <c r="B67"/>
      <c r="C67"/>
      <c r="D67"/>
      <c r="E67"/>
      <c r="F67"/>
    </row>
    <row r="68" spans="1:6" x14ac:dyDescent="0.3">
      <c r="A68"/>
      <c r="B68"/>
      <c r="C68"/>
      <c r="D68"/>
      <c r="E68"/>
      <c r="F68"/>
    </row>
    <row r="69" spans="1:6" x14ac:dyDescent="0.3">
      <c r="A69"/>
      <c r="B69"/>
      <c r="C69"/>
      <c r="D69"/>
      <c r="E69"/>
      <c r="F69"/>
    </row>
    <row r="70" spans="1:6" x14ac:dyDescent="0.3">
      <c r="A70"/>
      <c r="B70"/>
      <c r="C70"/>
      <c r="D70"/>
      <c r="E70"/>
      <c r="F70"/>
    </row>
    <row r="71" spans="1:6" x14ac:dyDescent="0.3">
      <c r="A71"/>
      <c r="B71"/>
      <c r="C71"/>
      <c r="D71"/>
      <c r="E71"/>
      <c r="F71"/>
    </row>
    <row r="72" spans="1:6" x14ac:dyDescent="0.3">
      <c r="A72"/>
      <c r="B72"/>
      <c r="C72"/>
      <c r="D72"/>
      <c r="E72"/>
      <c r="F72"/>
    </row>
    <row r="73" spans="1:6" x14ac:dyDescent="0.3">
      <c r="A73"/>
      <c r="B73"/>
      <c r="C73"/>
      <c r="D73"/>
      <c r="E73"/>
      <c r="F73"/>
    </row>
    <row r="74" spans="1:6" x14ac:dyDescent="0.3">
      <c r="A74"/>
      <c r="B74"/>
      <c r="C74"/>
      <c r="D74"/>
      <c r="E74"/>
      <c r="F74"/>
    </row>
    <row r="75" spans="1:6" x14ac:dyDescent="0.3">
      <c r="A75"/>
      <c r="B75"/>
      <c r="C75"/>
      <c r="D75"/>
      <c r="E75"/>
      <c r="F75"/>
    </row>
    <row r="76" spans="1:6" x14ac:dyDescent="0.3">
      <c r="A76"/>
      <c r="B76"/>
      <c r="C76"/>
      <c r="D76"/>
      <c r="E76"/>
      <c r="F76"/>
    </row>
    <row r="77" spans="1:6" x14ac:dyDescent="0.3">
      <c r="A77"/>
      <c r="B77"/>
      <c r="C77"/>
      <c r="D77"/>
      <c r="E77"/>
      <c r="F77"/>
    </row>
    <row r="78" spans="1:6" x14ac:dyDescent="0.3">
      <c r="A78"/>
      <c r="B78"/>
      <c r="C78"/>
      <c r="D78"/>
      <c r="E78"/>
      <c r="F78"/>
    </row>
    <row r="79" spans="1:6" x14ac:dyDescent="0.3">
      <c r="A79"/>
      <c r="B79"/>
      <c r="C79"/>
      <c r="D79"/>
      <c r="E79"/>
      <c r="F79"/>
    </row>
    <row r="80" spans="1:6" x14ac:dyDescent="0.3">
      <c r="A80"/>
      <c r="B80"/>
      <c r="C80"/>
      <c r="D80"/>
      <c r="E80"/>
      <c r="F80"/>
    </row>
    <row r="81" spans="1:6" x14ac:dyDescent="0.3">
      <c r="A81"/>
      <c r="B81"/>
      <c r="C81"/>
      <c r="D81"/>
      <c r="E81"/>
      <c r="F81"/>
    </row>
    <row r="82" spans="1:6" x14ac:dyDescent="0.3">
      <c r="A82"/>
      <c r="B82"/>
      <c r="C82"/>
      <c r="D82"/>
      <c r="E82"/>
      <c r="F82"/>
    </row>
    <row r="83" spans="1:6" x14ac:dyDescent="0.3">
      <c r="A83"/>
      <c r="B83"/>
      <c r="C83"/>
      <c r="D83"/>
      <c r="E83"/>
      <c r="F83"/>
    </row>
    <row r="84" spans="1:6" x14ac:dyDescent="0.3">
      <c r="A84"/>
      <c r="B84"/>
      <c r="C84"/>
      <c r="D84"/>
      <c r="E84"/>
      <c r="F84"/>
    </row>
    <row r="85" spans="1:6" x14ac:dyDescent="0.3">
      <c r="A85"/>
      <c r="B85"/>
      <c r="C85"/>
      <c r="D85"/>
      <c r="E85"/>
      <c r="F85"/>
    </row>
    <row r="86" spans="1:6" x14ac:dyDescent="0.3">
      <c r="A86"/>
      <c r="B86"/>
      <c r="C86"/>
      <c r="D86"/>
      <c r="E86"/>
      <c r="F86"/>
    </row>
    <row r="87" spans="1:6" x14ac:dyDescent="0.3">
      <c r="A87"/>
      <c r="B87"/>
      <c r="C87"/>
      <c r="D87"/>
      <c r="E87"/>
      <c r="F87"/>
    </row>
    <row r="88" spans="1:6" x14ac:dyDescent="0.3">
      <c r="A88"/>
      <c r="B88"/>
      <c r="C88"/>
      <c r="D88"/>
      <c r="E88"/>
      <c r="F88"/>
    </row>
    <row r="89" spans="1:6" x14ac:dyDescent="0.3">
      <c r="A89"/>
      <c r="B89"/>
      <c r="C89"/>
      <c r="D89"/>
      <c r="E89"/>
      <c r="F89"/>
    </row>
    <row r="90" spans="1:6" x14ac:dyDescent="0.3">
      <c r="A90"/>
      <c r="B90"/>
      <c r="C90"/>
      <c r="D90"/>
      <c r="E90"/>
      <c r="F90"/>
    </row>
    <row r="91" spans="1:6" x14ac:dyDescent="0.3">
      <c r="A91"/>
      <c r="B91"/>
      <c r="C91"/>
      <c r="D91"/>
      <c r="E91"/>
      <c r="F91"/>
    </row>
    <row r="92" spans="1:6" x14ac:dyDescent="0.3">
      <c r="A92"/>
      <c r="B92"/>
      <c r="C92"/>
      <c r="D92"/>
      <c r="E92"/>
      <c r="F92"/>
    </row>
    <row r="93" spans="1:6" x14ac:dyDescent="0.3">
      <c r="A93"/>
      <c r="B93"/>
      <c r="C93"/>
      <c r="D93"/>
      <c r="E93"/>
      <c r="F93"/>
    </row>
    <row r="94" spans="1:6" x14ac:dyDescent="0.3">
      <c r="A94"/>
      <c r="B94"/>
      <c r="C94"/>
      <c r="D94"/>
      <c r="E94"/>
      <c r="F94"/>
    </row>
    <row r="95" spans="1:6" x14ac:dyDescent="0.3">
      <c r="A95"/>
      <c r="B95"/>
      <c r="C95"/>
      <c r="D95"/>
      <c r="E95"/>
      <c r="F95"/>
    </row>
    <row r="96" spans="1:6" x14ac:dyDescent="0.3">
      <c r="A96"/>
      <c r="B96"/>
      <c r="C96"/>
      <c r="D96"/>
      <c r="E96"/>
      <c r="F96"/>
    </row>
    <row r="97" spans="1:6" x14ac:dyDescent="0.3">
      <c r="A97"/>
      <c r="B97"/>
      <c r="C97"/>
      <c r="D97"/>
      <c r="E97"/>
      <c r="F97"/>
    </row>
    <row r="98" spans="1:6" x14ac:dyDescent="0.3">
      <c r="A98"/>
      <c r="B98"/>
      <c r="C98"/>
      <c r="D98"/>
      <c r="E98"/>
      <c r="F98"/>
    </row>
    <row r="99" spans="1:6" x14ac:dyDescent="0.3">
      <c r="A99"/>
      <c r="B99"/>
      <c r="C99"/>
      <c r="D99"/>
      <c r="E99"/>
      <c r="F99"/>
    </row>
    <row r="100" spans="1:6" x14ac:dyDescent="0.3">
      <c r="A100"/>
      <c r="B100"/>
      <c r="C100"/>
      <c r="D100"/>
      <c r="E100"/>
      <c r="F100"/>
    </row>
    <row r="101" spans="1:6" x14ac:dyDescent="0.3">
      <c r="A101"/>
      <c r="B101"/>
      <c r="C101"/>
      <c r="D101"/>
      <c r="E101"/>
      <c r="F101"/>
    </row>
    <row r="102" spans="1:6" x14ac:dyDescent="0.3">
      <c r="A102"/>
      <c r="B102"/>
      <c r="C102"/>
      <c r="D102"/>
      <c r="E102"/>
      <c r="F102"/>
    </row>
    <row r="103" spans="1:6" x14ac:dyDescent="0.3">
      <c r="A103"/>
      <c r="B103"/>
      <c r="C103"/>
      <c r="D103"/>
      <c r="E103"/>
      <c r="F103"/>
    </row>
    <row r="104" spans="1:6" x14ac:dyDescent="0.3">
      <c r="A104"/>
      <c r="B104"/>
      <c r="C104"/>
      <c r="D104"/>
      <c r="E104"/>
      <c r="F104"/>
    </row>
    <row r="105" spans="1:6" x14ac:dyDescent="0.3">
      <c r="A105"/>
      <c r="B105"/>
      <c r="C105"/>
      <c r="D105"/>
      <c r="E105"/>
      <c r="F105"/>
    </row>
    <row r="106" spans="1:6" x14ac:dyDescent="0.3">
      <c r="A106"/>
      <c r="B106"/>
      <c r="C106"/>
      <c r="D106"/>
      <c r="E106"/>
      <c r="F106"/>
    </row>
    <row r="107" spans="1:6" x14ac:dyDescent="0.3">
      <c r="A107"/>
      <c r="B107"/>
      <c r="C107"/>
      <c r="D107"/>
      <c r="E107"/>
      <c r="F107"/>
    </row>
    <row r="108" spans="1:6" x14ac:dyDescent="0.3">
      <c r="A108"/>
      <c r="B108"/>
      <c r="C108"/>
      <c r="D108"/>
      <c r="E108"/>
      <c r="F108"/>
    </row>
    <row r="109" spans="1:6" x14ac:dyDescent="0.3">
      <c r="A109"/>
      <c r="B109"/>
      <c r="C109"/>
      <c r="D109"/>
      <c r="E109"/>
      <c r="F109"/>
    </row>
    <row r="110" spans="1:6" x14ac:dyDescent="0.3">
      <c r="A110"/>
      <c r="B110"/>
      <c r="C110"/>
      <c r="D110"/>
      <c r="E110"/>
      <c r="F110"/>
    </row>
    <row r="111" spans="1:6" x14ac:dyDescent="0.3">
      <c r="A111"/>
      <c r="B111"/>
      <c r="C111"/>
      <c r="D111"/>
      <c r="E111"/>
      <c r="F111"/>
    </row>
    <row r="112" spans="1:6" x14ac:dyDescent="0.3">
      <c r="A112"/>
      <c r="B112"/>
      <c r="C112"/>
      <c r="D112"/>
      <c r="E112"/>
      <c r="F112"/>
    </row>
    <row r="113" spans="1:6" x14ac:dyDescent="0.3">
      <c r="A113"/>
      <c r="B113"/>
      <c r="C113"/>
      <c r="D113"/>
      <c r="E113"/>
      <c r="F113"/>
    </row>
    <row r="114" spans="1:6" x14ac:dyDescent="0.3">
      <c r="A114"/>
      <c r="B114"/>
      <c r="C114"/>
      <c r="D114"/>
      <c r="E114"/>
      <c r="F114"/>
    </row>
    <row r="115" spans="1:6" x14ac:dyDescent="0.3">
      <c r="A115"/>
      <c r="B115"/>
      <c r="C115"/>
      <c r="D115"/>
      <c r="E115"/>
      <c r="F115"/>
    </row>
    <row r="116" spans="1:6" x14ac:dyDescent="0.3">
      <c r="A116"/>
      <c r="B116"/>
      <c r="C116"/>
      <c r="D116"/>
      <c r="E116"/>
      <c r="F116"/>
    </row>
    <row r="117" spans="1:6" x14ac:dyDescent="0.3">
      <c r="A117"/>
      <c r="B117"/>
      <c r="C117"/>
      <c r="D117"/>
      <c r="E117"/>
      <c r="F1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5676-3D0A-4C02-8C4A-BA7290330A58}">
  <dimension ref="A1:BA117"/>
  <sheetViews>
    <sheetView workbookViewId="0">
      <selection activeCell="B1" sqref="B1"/>
    </sheetView>
  </sheetViews>
  <sheetFormatPr baseColWidth="10" defaultRowHeight="14.4" x14ac:dyDescent="0.3"/>
  <cols>
    <col min="1" max="1" width="19.109375" style="18" bestFit="1" customWidth="1"/>
    <col min="2" max="2" width="10.44140625" style="18" bestFit="1" customWidth="1"/>
    <col min="3" max="3" width="12.33203125" style="18" bestFit="1" customWidth="1"/>
    <col min="4" max="4" width="12.77734375" style="18" bestFit="1" customWidth="1"/>
    <col min="5" max="51" width="13" style="18" bestFit="1" customWidth="1"/>
    <col min="52" max="52" width="13.77734375" style="18" bestFit="1" customWidth="1"/>
    <col min="53" max="55" width="9.33203125" style="18" customWidth="1"/>
    <col min="56" max="16384" width="11.5546875" style="18"/>
  </cols>
  <sheetData>
    <row r="1" spans="1:53" ht="59.4" customHeight="1" x14ac:dyDescent="0.3">
      <c r="C1" s="167" t="s">
        <v>173</v>
      </c>
      <c r="D1" s="167"/>
      <c r="E1" s="167"/>
      <c r="F1" s="167"/>
    </row>
    <row r="4" spans="1:53" x14ac:dyDescent="0.3">
      <c r="A4" s="170" t="s">
        <v>94</v>
      </c>
      <c r="B4" s="171"/>
      <c r="C4" s="170" t="s">
        <v>13</v>
      </c>
      <c r="D4" s="171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</row>
    <row r="5" spans="1:53" x14ac:dyDescent="0.3">
      <c r="A5" s="170" t="s">
        <v>107</v>
      </c>
      <c r="B5" s="170" t="s">
        <v>105</v>
      </c>
      <c r="C5" s="171" t="s">
        <v>186</v>
      </c>
      <c r="D5" s="171" t="s">
        <v>17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</row>
    <row r="6" spans="1:53" x14ac:dyDescent="0.3">
      <c r="A6" s="171" t="s">
        <v>185</v>
      </c>
      <c r="B6" s="171"/>
      <c r="C6" s="173"/>
      <c r="D6" s="173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</row>
    <row r="7" spans="1:53" x14ac:dyDescent="0.3">
      <c r="A7" s="171" t="s">
        <v>187</v>
      </c>
      <c r="B7" s="171"/>
      <c r="C7" s="173"/>
      <c r="D7" s="173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x14ac:dyDescent="0.3">
      <c r="A8" s="171" t="s">
        <v>17</v>
      </c>
      <c r="B8" s="171"/>
      <c r="C8" s="173"/>
      <c r="D8" s="173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x14ac:dyDescent="0.3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x14ac:dyDescent="0.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x14ac:dyDescent="0.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x14ac:dyDescent="0.3">
      <c r="A15"/>
      <c r="B15"/>
      <c r="C15"/>
      <c r="D15"/>
      <c r="E15"/>
      <c r="F15"/>
    </row>
    <row r="16" spans="1:53" s="124" customFormat="1" ht="13.8" x14ac:dyDescent="0.3">
      <c r="A16" s="123" t="s">
        <v>163</v>
      </c>
    </row>
    <row r="17" spans="1:8" s="124" customFormat="1" ht="13.8" x14ac:dyDescent="0.3">
      <c r="A17" s="125" t="s">
        <v>164</v>
      </c>
      <c r="B17" s="125"/>
      <c r="C17" s="125"/>
      <c r="D17" s="125"/>
    </row>
    <row r="18" spans="1:8" s="124" customFormat="1" ht="13.8" x14ac:dyDescent="0.3">
      <c r="A18" s="125" t="s">
        <v>165</v>
      </c>
      <c r="B18" s="125"/>
      <c r="C18" s="125">
        <v>0</v>
      </c>
      <c r="D18" s="125">
        <v>0</v>
      </c>
    </row>
    <row r="19" spans="1:8" s="124" customFormat="1" ht="13.8" x14ac:dyDescent="0.3">
      <c r="A19" s="125" t="s">
        <v>166</v>
      </c>
      <c r="B19" s="125"/>
      <c r="C19" s="125"/>
      <c r="D19" s="125"/>
    </row>
    <row r="20" spans="1:8" s="124" customFormat="1" ht="13.8" x14ac:dyDescent="0.3">
      <c r="A20" s="125" t="s">
        <v>167</v>
      </c>
      <c r="B20" s="125"/>
      <c r="C20" s="125"/>
      <c r="D20" s="125"/>
    </row>
    <row r="21" spans="1:8" s="124" customFormat="1" ht="13.8" x14ac:dyDescent="0.3">
      <c r="A21" s="125" t="s">
        <v>168</v>
      </c>
      <c r="B21" s="125"/>
      <c r="C21" s="125"/>
      <c r="D21" s="125"/>
    </row>
    <row r="22" spans="1:8" s="124" customFormat="1" thickBot="1" x14ac:dyDescent="0.35">
      <c r="A22" s="125" t="s">
        <v>169</v>
      </c>
      <c r="B22" s="125"/>
      <c r="C22" s="125"/>
      <c r="D22" s="125"/>
    </row>
    <row r="23" spans="1:8" s="124" customFormat="1" thickTop="1" x14ac:dyDescent="0.3">
      <c r="A23" s="126" t="s">
        <v>170</v>
      </c>
      <c r="B23" s="126"/>
      <c r="C23" s="126">
        <f t="shared" ref="C23" si="0">SUM(C17:C22)</f>
        <v>0</v>
      </c>
      <c r="D23" s="126">
        <f>SUM(D17:D22)</f>
        <v>0</v>
      </c>
    </row>
    <row r="24" spans="1:8" s="128" customFormat="1" ht="13.8" x14ac:dyDescent="0.3">
      <c r="A24" s="127"/>
      <c r="B24" s="127"/>
      <c r="C24" s="127"/>
      <c r="D24" s="127"/>
    </row>
    <row r="25" spans="1:8" s="124" customFormat="1" ht="13.8" x14ac:dyDescent="0.3">
      <c r="A25" s="129" t="s">
        <v>171</v>
      </c>
      <c r="B25" s="125"/>
      <c r="C25" s="125"/>
      <c r="D25" s="125"/>
    </row>
    <row r="26" spans="1:8" s="124" customFormat="1" ht="13.8" x14ac:dyDescent="0.3">
      <c r="A26" s="125" t="s">
        <v>164</v>
      </c>
      <c r="B26" s="125"/>
      <c r="C26" s="130">
        <f t="shared" ref="C26:D28" si="1">C6-C17</f>
        <v>0</v>
      </c>
      <c r="D26" s="130">
        <f t="shared" si="1"/>
        <v>0</v>
      </c>
      <c r="E26" s="131"/>
      <c r="F26" s="131"/>
      <c r="G26" s="131"/>
      <c r="H26" s="131"/>
    </row>
    <row r="27" spans="1:8" s="124" customFormat="1" ht="13.8" x14ac:dyDescent="0.3">
      <c r="A27" s="125" t="s">
        <v>165</v>
      </c>
      <c r="B27" s="125"/>
      <c r="C27" s="130">
        <f t="shared" si="1"/>
        <v>0</v>
      </c>
      <c r="D27" s="130">
        <f t="shared" si="1"/>
        <v>0</v>
      </c>
      <c r="E27" s="131"/>
      <c r="F27" s="131"/>
      <c r="G27" s="131"/>
      <c r="H27" s="131"/>
    </row>
    <row r="28" spans="1:8" s="124" customFormat="1" ht="13.8" x14ac:dyDescent="0.3">
      <c r="A28" s="125" t="s">
        <v>166</v>
      </c>
      <c r="B28" s="125"/>
      <c r="C28" s="130">
        <f t="shared" si="1"/>
        <v>0</v>
      </c>
      <c r="D28" s="130">
        <f t="shared" si="1"/>
        <v>0</v>
      </c>
      <c r="E28" s="131"/>
      <c r="F28" s="131"/>
      <c r="G28" s="131"/>
      <c r="H28" s="131"/>
    </row>
    <row r="29" spans="1:8" s="124" customFormat="1" ht="13.8" x14ac:dyDescent="0.3">
      <c r="A29" s="125" t="s">
        <v>167</v>
      </c>
      <c r="B29" s="125"/>
      <c r="C29" s="130">
        <f t="shared" ref="C29:D31" si="2">C10-C20</f>
        <v>0</v>
      </c>
      <c r="D29" s="130">
        <f t="shared" si="2"/>
        <v>0</v>
      </c>
      <c r="E29" s="131"/>
      <c r="F29" s="131"/>
      <c r="G29" s="131"/>
      <c r="H29" s="131"/>
    </row>
    <row r="30" spans="1:8" s="124" customFormat="1" ht="13.8" x14ac:dyDescent="0.3">
      <c r="A30" s="125" t="s">
        <v>168</v>
      </c>
      <c r="B30" s="125"/>
      <c r="C30" s="130">
        <f t="shared" si="2"/>
        <v>0</v>
      </c>
      <c r="D30" s="130">
        <f t="shared" si="2"/>
        <v>0</v>
      </c>
      <c r="E30" s="131"/>
      <c r="F30" s="131"/>
      <c r="G30" s="131"/>
      <c r="H30" s="131"/>
    </row>
    <row r="31" spans="1:8" s="124" customFormat="1" thickBot="1" x14ac:dyDescent="0.35">
      <c r="A31" s="125" t="s">
        <v>169</v>
      </c>
      <c r="B31" s="125"/>
      <c r="C31" s="130">
        <f t="shared" si="2"/>
        <v>0</v>
      </c>
      <c r="D31" s="130">
        <f t="shared" si="2"/>
        <v>0</v>
      </c>
      <c r="E31" s="131"/>
      <c r="F31" s="131"/>
      <c r="G31" s="131"/>
      <c r="H31" s="131"/>
    </row>
    <row r="32" spans="1:8" s="124" customFormat="1" thickTop="1" x14ac:dyDescent="0.3">
      <c r="A32" s="126" t="s">
        <v>172</v>
      </c>
      <c r="B32" s="126"/>
      <c r="C32" s="132">
        <f>C14-C23</f>
        <v>0</v>
      </c>
      <c r="D32" s="132">
        <f>D14-D23</f>
        <v>0</v>
      </c>
      <c r="E32" s="131"/>
      <c r="F32" s="131"/>
      <c r="G32" s="131"/>
      <c r="H32" s="131"/>
    </row>
    <row r="33" spans="1:6" x14ac:dyDescent="0.3">
      <c r="A33"/>
      <c r="B33"/>
      <c r="C33"/>
      <c r="D33"/>
      <c r="E33"/>
      <c r="F33"/>
    </row>
    <row r="34" spans="1:6" x14ac:dyDescent="0.3">
      <c r="A34"/>
      <c r="B34"/>
      <c r="C34"/>
      <c r="D34"/>
      <c r="E34"/>
      <c r="F34"/>
    </row>
    <row r="35" spans="1:6" x14ac:dyDescent="0.3">
      <c r="A35"/>
      <c r="B35"/>
      <c r="C35"/>
      <c r="D35"/>
      <c r="E35"/>
      <c r="F35"/>
    </row>
    <row r="36" spans="1:6" x14ac:dyDescent="0.3">
      <c r="A36"/>
      <c r="B36"/>
      <c r="C36"/>
      <c r="D36"/>
      <c r="E36"/>
      <c r="F36"/>
    </row>
    <row r="37" spans="1:6" x14ac:dyDescent="0.3">
      <c r="A37"/>
      <c r="B37"/>
      <c r="C37"/>
      <c r="D37"/>
      <c r="E37"/>
      <c r="F37"/>
    </row>
    <row r="38" spans="1:6" x14ac:dyDescent="0.3">
      <c r="A38"/>
      <c r="B38"/>
      <c r="C38"/>
      <c r="D38"/>
      <c r="E38"/>
      <c r="F38"/>
    </row>
    <row r="39" spans="1:6" x14ac:dyDescent="0.3">
      <c r="A39"/>
      <c r="B39"/>
      <c r="C39"/>
      <c r="D39"/>
      <c r="E39"/>
      <c r="F39"/>
    </row>
    <row r="40" spans="1:6" x14ac:dyDescent="0.3">
      <c r="A40"/>
      <c r="B40"/>
      <c r="C40"/>
      <c r="D40"/>
      <c r="E40"/>
      <c r="F40"/>
    </row>
    <row r="41" spans="1:6" x14ac:dyDescent="0.3">
      <c r="A41"/>
      <c r="B41"/>
      <c r="C41"/>
      <c r="D41"/>
      <c r="E41"/>
      <c r="F41"/>
    </row>
    <row r="42" spans="1:6" x14ac:dyDescent="0.3">
      <c r="A42"/>
      <c r="B42"/>
      <c r="C42"/>
      <c r="D42"/>
      <c r="E42"/>
      <c r="F42"/>
    </row>
    <row r="43" spans="1:6" x14ac:dyDescent="0.3">
      <c r="A43"/>
      <c r="B43"/>
      <c r="C43"/>
      <c r="D43"/>
      <c r="E43"/>
      <c r="F43"/>
    </row>
    <row r="44" spans="1:6" x14ac:dyDescent="0.3">
      <c r="A44"/>
      <c r="B44"/>
      <c r="C44"/>
      <c r="D44"/>
      <c r="E44"/>
      <c r="F44"/>
    </row>
    <row r="45" spans="1:6" x14ac:dyDescent="0.3">
      <c r="A45"/>
      <c r="B45"/>
      <c r="C45"/>
      <c r="D45"/>
      <c r="E45"/>
      <c r="F45"/>
    </row>
    <row r="46" spans="1:6" x14ac:dyDescent="0.3">
      <c r="A46"/>
      <c r="B46"/>
      <c r="C46"/>
      <c r="D46"/>
      <c r="E46"/>
      <c r="F46"/>
    </row>
    <row r="47" spans="1:6" x14ac:dyDescent="0.3">
      <c r="A47"/>
      <c r="B47"/>
      <c r="C47"/>
      <c r="D47"/>
      <c r="E47"/>
      <c r="F47"/>
    </row>
    <row r="48" spans="1:6" x14ac:dyDescent="0.3">
      <c r="A48"/>
      <c r="B48"/>
      <c r="C48"/>
      <c r="D48"/>
      <c r="E48"/>
      <c r="F48"/>
    </row>
    <row r="49" spans="1:6" x14ac:dyDescent="0.3">
      <c r="A49"/>
      <c r="B49"/>
      <c r="C49"/>
      <c r="D49"/>
      <c r="E49"/>
      <c r="F49"/>
    </row>
    <row r="50" spans="1:6" x14ac:dyDescent="0.3">
      <c r="A50"/>
      <c r="B50"/>
      <c r="C50"/>
      <c r="D50"/>
      <c r="E50"/>
      <c r="F50"/>
    </row>
    <row r="51" spans="1:6" x14ac:dyDescent="0.3">
      <c r="A51"/>
      <c r="B51"/>
      <c r="C51"/>
      <c r="D51"/>
      <c r="E51"/>
      <c r="F51"/>
    </row>
    <row r="52" spans="1:6" x14ac:dyDescent="0.3">
      <c r="A52"/>
      <c r="B52"/>
      <c r="C52"/>
      <c r="D52"/>
      <c r="E52"/>
      <c r="F52"/>
    </row>
    <row r="53" spans="1:6" x14ac:dyDescent="0.3">
      <c r="A53"/>
      <c r="B53"/>
      <c r="C53"/>
      <c r="D53"/>
      <c r="E53"/>
      <c r="F53"/>
    </row>
    <row r="54" spans="1:6" x14ac:dyDescent="0.3">
      <c r="A54"/>
      <c r="B54"/>
      <c r="C54"/>
      <c r="D54"/>
      <c r="E54"/>
      <c r="F54"/>
    </row>
    <row r="55" spans="1:6" x14ac:dyDescent="0.3">
      <c r="A55"/>
      <c r="B55"/>
      <c r="C55"/>
      <c r="D55"/>
      <c r="E55"/>
      <c r="F55"/>
    </row>
    <row r="56" spans="1:6" x14ac:dyDescent="0.3">
      <c r="A56"/>
      <c r="B56"/>
      <c r="C56"/>
      <c r="D56"/>
      <c r="E56"/>
      <c r="F56"/>
    </row>
    <row r="57" spans="1:6" x14ac:dyDescent="0.3">
      <c r="A57"/>
      <c r="B57"/>
      <c r="C57"/>
      <c r="D57"/>
      <c r="E57"/>
      <c r="F57"/>
    </row>
    <row r="58" spans="1:6" x14ac:dyDescent="0.3">
      <c r="A58"/>
      <c r="B58"/>
      <c r="C58"/>
      <c r="D58"/>
      <c r="E58"/>
      <c r="F58"/>
    </row>
    <row r="59" spans="1:6" x14ac:dyDescent="0.3">
      <c r="A59"/>
      <c r="B59"/>
      <c r="C59"/>
      <c r="D59"/>
      <c r="E59"/>
      <c r="F59"/>
    </row>
    <row r="60" spans="1:6" x14ac:dyDescent="0.3">
      <c r="A60"/>
      <c r="B60"/>
      <c r="C60"/>
      <c r="D60"/>
      <c r="E60"/>
      <c r="F60"/>
    </row>
    <row r="61" spans="1:6" x14ac:dyDescent="0.3">
      <c r="A61"/>
      <c r="B61"/>
      <c r="C61"/>
      <c r="D61"/>
      <c r="E61"/>
      <c r="F61"/>
    </row>
    <row r="62" spans="1:6" x14ac:dyDescent="0.3">
      <c r="A62"/>
      <c r="B62"/>
      <c r="C62"/>
      <c r="D62"/>
      <c r="E62"/>
      <c r="F62"/>
    </row>
    <row r="63" spans="1:6" x14ac:dyDescent="0.3">
      <c r="A63"/>
      <c r="B63"/>
      <c r="C63"/>
      <c r="D63"/>
      <c r="E63"/>
      <c r="F63"/>
    </row>
    <row r="64" spans="1:6" x14ac:dyDescent="0.3">
      <c r="A64"/>
      <c r="B64"/>
      <c r="C64"/>
      <c r="D64"/>
      <c r="E64"/>
      <c r="F64"/>
    </row>
    <row r="65" spans="1:6" x14ac:dyDescent="0.3">
      <c r="A65"/>
      <c r="B65"/>
      <c r="C65"/>
      <c r="D65"/>
      <c r="E65"/>
      <c r="F65"/>
    </row>
    <row r="66" spans="1:6" x14ac:dyDescent="0.3">
      <c r="A66"/>
      <c r="B66"/>
      <c r="C66"/>
      <c r="D66"/>
      <c r="E66"/>
      <c r="F66"/>
    </row>
    <row r="67" spans="1:6" x14ac:dyDescent="0.3">
      <c r="A67"/>
      <c r="B67"/>
      <c r="C67"/>
      <c r="D67"/>
      <c r="E67"/>
      <c r="F67"/>
    </row>
    <row r="68" spans="1:6" x14ac:dyDescent="0.3">
      <c r="A68"/>
      <c r="B68"/>
      <c r="C68"/>
      <c r="D68"/>
      <c r="E68"/>
      <c r="F68"/>
    </row>
    <row r="69" spans="1:6" x14ac:dyDescent="0.3">
      <c r="A69"/>
      <c r="B69"/>
      <c r="C69"/>
      <c r="D69"/>
      <c r="E69"/>
      <c r="F69"/>
    </row>
    <row r="70" spans="1:6" x14ac:dyDescent="0.3">
      <c r="A70"/>
      <c r="B70"/>
      <c r="C70"/>
      <c r="D70"/>
      <c r="E70"/>
      <c r="F70"/>
    </row>
    <row r="71" spans="1:6" x14ac:dyDescent="0.3">
      <c r="A71"/>
      <c r="B71"/>
      <c r="C71"/>
      <c r="D71"/>
      <c r="E71"/>
      <c r="F71"/>
    </row>
    <row r="72" spans="1:6" x14ac:dyDescent="0.3">
      <c r="A72"/>
      <c r="B72"/>
      <c r="C72"/>
      <c r="D72"/>
      <c r="E72"/>
      <c r="F72"/>
    </row>
    <row r="73" spans="1:6" x14ac:dyDescent="0.3">
      <c r="A73"/>
      <c r="B73"/>
      <c r="C73"/>
      <c r="D73"/>
      <c r="E73"/>
      <c r="F73"/>
    </row>
    <row r="74" spans="1:6" x14ac:dyDescent="0.3">
      <c r="A74"/>
      <c r="B74"/>
      <c r="C74"/>
      <c r="D74"/>
      <c r="E74"/>
      <c r="F74"/>
    </row>
    <row r="75" spans="1:6" x14ac:dyDescent="0.3">
      <c r="A75"/>
      <c r="B75"/>
      <c r="C75"/>
      <c r="D75"/>
      <c r="E75"/>
      <c r="F75"/>
    </row>
    <row r="76" spans="1:6" x14ac:dyDescent="0.3">
      <c r="A76"/>
      <c r="B76"/>
      <c r="C76"/>
      <c r="D76"/>
      <c r="E76"/>
      <c r="F76"/>
    </row>
    <row r="77" spans="1:6" x14ac:dyDescent="0.3">
      <c r="A77"/>
      <c r="B77"/>
      <c r="C77"/>
      <c r="D77"/>
      <c r="E77"/>
      <c r="F77"/>
    </row>
    <row r="78" spans="1:6" x14ac:dyDescent="0.3">
      <c r="A78"/>
      <c r="B78"/>
      <c r="C78"/>
      <c r="D78"/>
      <c r="E78"/>
      <c r="F78"/>
    </row>
    <row r="79" spans="1:6" x14ac:dyDescent="0.3">
      <c r="A79"/>
      <c r="B79"/>
      <c r="C79"/>
      <c r="D79"/>
      <c r="E79"/>
      <c r="F79"/>
    </row>
    <row r="80" spans="1:6" x14ac:dyDescent="0.3">
      <c r="A80"/>
      <c r="B80"/>
      <c r="C80"/>
      <c r="D80"/>
      <c r="E80"/>
      <c r="F80"/>
    </row>
    <row r="81" spans="1:6" x14ac:dyDescent="0.3">
      <c r="A81"/>
      <c r="B81"/>
      <c r="C81"/>
      <c r="D81"/>
      <c r="E81"/>
      <c r="F81"/>
    </row>
    <row r="82" spans="1:6" x14ac:dyDescent="0.3">
      <c r="A82"/>
      <c r="B82"/>
      <c r="C82"/>
      <c r="D82"/>
      <c r="E82"/>
      <c r="F82"/>
    </row>
    <row r="83" spans="1:6" x14ac:dyDescent="0.3">
      <c r="A83"/>
      <c r="B83"/>
      <c r="C83"/>
      <c r="D83"/>
      <c r="E83"/>
      <c r="F83"/>
    </row>
    <row r="84" spans="1:6" x14ac:dyDescent="0.3">
      <c r="A84"/>
      <c r="B84"/>
      <c r="C84"/>
      <c r="D84"/>
      <c r="E84"/>
      <c r="F84"/>
    </row>
    <row r="85" spans="1:6" x14ac:dyDescent="0.3">
      <c r="A85"/>
      <c r="B85"/>
      <c r="C85"/>
      <c r="D85"/>
      <c r="E85"/>
      <c r="F85"/>
    </row>
    <row r="86" spans="1:6" x14ac:dyDescent="0.3">
      <c r="A86"/>
      <c r="B86"/>
      <c r="C86"/>
      <c r="D86"/>
      <c r="E86"/>
      <c r="F86"/>
    </row>
    <row r="87" spans="1:6" x14ac:dyDescent="0.3">
      <c r="A87"/>
      <c r="B87"/>
      <c r="C87"/>
      <c r="D87"/>
      <c r="E87"/>
      <c r="F87"/>
    </row>
    <row r="88" spans="1:6" x14ac:dyDescent="0.3">
      <c r="A88"/>
      <c r="B88"/>
      <c r="C88"/>
      <c r="D88"/>
      <c r="E88"/>
      <c r="F88"/>
    </row>
    <row r="89" spans="1:6" x14ac:dyDescent="0.3">
      <c r="A89"/>
      <c r="B89"/>
      <c r="C89"/>
      <c r="D89"/>
      <c r="E89"/>
      <c r="F89"/>
    </row>
    <row r="90" spans="1:6" x14ac:dyDescent="0.3">
      <c r="A90"/>
      <c r="B90"/>
      <c r="C90"/>
      <c r="D90"/>
      <c r="E90"/>
      <c r="F90"/>
    </row>
    <row r="91" spans="1:6" x14ac:dyDescent="0.3">
      <c r="A91"/>
      <c r="B91"/>
      <c r="C91"/>
      <c r="D91"/>
      <c r="E91"/>
      <c r="F91"/>
    </row>
    <row r="92" spans="1:6" x14ac:dyDescent="0.3">
      <c r="A92"/>
      <c r="B92"/>
      <c r="C92"/>
      <c r="D92"/>
      <c r="E92"/>
      <c r="F92"/>
    </row>
    <row r="93" spans="1:6" x14ac:dyDescent="0.3">
      <c r="A93"/>
      <c r="B93"/>
      <c r="C93"/>
      <c r="D93"/>
      <c r="E93"/>
      <c r="F93"/>
    </row>
    <row r="94" spans="1:6" x14ac:dyDescent="0.3">
      <c r="A94"/>
      <c r="B94"/>
      <c r="C94"/>
      <c r="D94"/>
      <c r="E94"/>
      <c r="F94"/>
    </row>
    <row r="95" spans="1:6" x14ac:dyDescent="0.3">
      <c r="A95"/>
      <c r="B95"/>
      <c r="C95"/>
      <c r="D95"/>
      <c r="E95"/>
      <c r="F95"/>
    </row>
    <row r="96" spans="1:6" x14ac:dyDescent="0.3">
      <c r="A96"/>
      <c r="B96"/>
      <c r="C96"/>
      <c r="D96"/>
      <c r="E96"/>
      <c r="F96"/>
    </row>
    <row r="97" spans="1:6" x14ac:dyDescent="0.3">
      <c r="A97"/>
      <c r="B97"/>
      <c r="C97"/>
      <c r="D97"/>
      <c r="E97"/>
      <c r="F97"/>
    </row>
    <row r="98" spans="1:6" x14ac:dyDescent="0.3">
      <c r="A98"/>
      <c r="B98"/>
      <c r="C98"/>
      <c r="D98"/>
      <c r="E98"/>
      <c r="F98"/>
    </row>
    <row r="99" spans="1:6" x14ac:dyDescent="0.3">
      <c r="A99"/>
      <c r="B99"/>
      <c r="C99"/>
      <c r="D99"/>
      <c r="E99"/>
      <c r="F99"/>
    </row>
    <row r="100" spans="1:6" x14ac:dyDescent="0.3">
      <c r="A100"/>
      <c r="B100"/>
      <c r="C100"/>
      <c r="D100"/>
      <c r="E100"/>
      <c r="F100"/>
    </row>
    <row r="101" spans="1:6" x14ac:dyDescent="0.3">
      <c r="A101"/>
      <c r="B101"/>
      <c r="C101"/>
      <c r="D101"/>
      <c r="E101"/>
      <c r="F101"/>
    </row>
    <row r="102" spans="1:6" x14ac:dyDescent="0.3">
      <c r="A102"/>
      <c r="B102"/>
      <c r="C102"/>
      <c r="D102"/>
      <c r="E102"/>
      <c r="F102"/>
    </row>
    <row r="103" spans="1:6" x14ac:dyDescent="0.3">
      <c r="A103"/>
      <c r="B103"/>
      <c r="C103"/>
      <c r="D103"/>
      <c r="E103"/>
      <c r="F103"/>
    </row>
    <row r="104" spans="1:6" x14ac:dyDescent="0.3">
      <c r="A104"/>
      <c r="B104"/>
      <c r="C104"/>
      <c r="D104"/>
      <c r="E104"/>
      <c r="F104"/>
    </row>
    <row r="105" spans="1:6" x14ac:dyDescent="0.3">
      <c r="A105"/>
      <c r="B105"/>
      <c r="C105"/>
      <c r="D105"/>
      <c r="E105"/>
      <c r="F105"/>
    </row>
    <row r="106" spans="1:6" x14ac:dyDescent="0.3">
      <c r="A106"/>
      <c r="B106"/>
      <c r="C106"/>
      <c r="D106"/>
      <c r="E106"/>
      <c r="F106"/>
    </row>
    <row r="107" spans="1:6" x14ac:dyDescent="0.3">
      <c r="A107"/>
      <c r="B107"/>
      <c r="C107"/>
      <c r="D107"/>
      <c r="E107"/>
      <c r="F107"/>
    </row>
    <row r="108" spans="1:6" x14ac:dyDescent="0.3">
      <c r="A108"/>
      <c r="B108"/>
      <c r="C108"/>
      <c r="D108"/>
      <c r="E108"/>
      <c r="F108"/>
    </row>
    <row r="109" spans="1:6" x14ac:dyDescent="0.3">
      <c r="A109"/>
      <c r="B109"/>
      <c r="C109"/>
      <c r="D109"/>
      <c r="E109"/>
      <c r="F109"/>
    </row>
    <row r="110" spans="1:6" x14ac:dyDescent="0.3">
      <c r="A110"/>
      <c r="B110"/>
      <c r="C110"/>
      <c r="D110"/>
      <c r="E110"/>
      <c r="F110"/>
    </row>
    <row r="111" spans="1:6" x14ac:dyDescent="0.3">
      <c r="A111"/>
      <c r="B111"/>
      <c r="C111"/>
      <c r="D111"/>
      <c r="E111"/>
      <c r="F111"/>
    </row>
    <row r="112" spans="1:6" x14ac:dyDescent="0.3">
      <c r="A112"/>
      <c r="B112"/>
      <c r="C112"/>
      <c r="D112"/>
      <c r="E112"/>
      <c r="F112"/>
    </row>
    <row r="113" spans="1:6" x14ac:dyDescent="0.3">
      <c r="A113"/>
      <c r="B113"/>
      <c r="C113"/>
      <c r="D113"/>
      <c r="E113"/>
      <c r="F113"/>
    </row>
    <row r="114" spans="1:6" x14ac:dyDescent="0.3">
      <c r="A114"/>
      <c r="B114"/>
      <c r="C114"/>
      <c r="D114"/>
      <c r="E114"/>
      <c r="F114"/>
    </row>
    <row r="115" spans="1:6" x14ac:dyDescent="0.3">
      <c r="A115"/>
      <c r="B115"/>
      <c r="C115"/>
      <c r="D115"/>
      <c r="E115"/>
      <c r="F115"/>
    </row>
    <row r="116" spans="1:6" x14ac:dyDescent="0.3">
      <c r="A116"/>
      <c r="B116"/>
      <c r="C116"/>
      <c r="D116"/>
      <c r="E116"/>
      <c r="F116"/>
    </row>
    <row r="117" spans="1:6" x14ac:dyDescent="0.3">
      <c r="A117"/>
      <c r="B117"/>
      <c r="C117"/>
      <c r="D117"/>
      <c r="E117"/>
      <c r="F117"/>
    </row>
  </sheetData>
  <mergeCells count="1">
    <mergeCell ref="C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  <pageSetUpPr fitToPage="1"/>
  </sheetPr>
  <dimension ref="A1:K4530"/>
  <sheetViews>
    <sheetView zoomScale="90" zoomScaleNormal="90" zoomScaleSheetLayoutView="65" zoomScalePageLayoutView="75" workbookViewId="0">
      <selection activeCell="F32" sqref="F32"/>
    </sheetView>
  </sheetViews>
  <sheetFormatPr baseColWidth="10" defaultColWidth="11.44140625" defaultRowHeight="14.4" x14ac:dyDescent="0.3"/>
  <cols>
    <col min="1" max="1" width="13" style="18" customWidth="1"/>
    <col min="2" max="2" width="21" style="18" customWidth="1"/>
    <col min="3" max="3" width="32.5546875" style="14" customWidth="1"/>
    <col min="4" max="4" width="20.109375" style="18" customWidth="1"/>
    <col min="5" max="5" width="24.44140625" style="18" customWidth="1"/>
    <col min="6" max="6" width="16.5546875" style="18" customWidth="1"/>
    <col min="7" max="7" width="18.21875" style="18" customWidth="1"/>
    <col min="8" max="8" width="16" style="17" customWidth="1"/>
    <col min="9" max="9" width="15.6640625" style="17" customWidth="1"/>
    <col min="10" max="10" width="17.33203125" style="17" customWidth="1"/>
    <col min="11" max="11" width="13.88671875" style="17" bestFit="1" customWidth="1"/>
    <col min="12" max="12" width="18.5546875" style="18" customWidth="1"/>
    <col min="13" max="13" width="12.6640625" style="18" bestFit="1" customWidth="1"/>
    <col min="14" max="16384" width="11.44140625" style="18"/>
  </cols>
  <sheetData>
    <row r="1" spans="1:11" ht="72" customHeight="1" x14ac:dyDescent="0.5">
      <c r="A1" s="168"/>
      <c r="B1" s="168"/>
      <c r="C1" s="40" t="s">
        <v>113</v>
      </c>
      <c r="D1" s="16">
        <f>F1-6</f>
        <v>45375</v>
      </c>
      <c r="E1" s="15" t="s">
        <v>15</v>
      </c>
      <c r="F1" s="16">
        <v>45381</v>
      </c>
      <c r="G1" s="17"/>
    </row>
    <row r="3" spans="1:11" s="13" customFormat="1" ht="23.4" x14ac:dyDescent="0.45">
      <c r="A3" s="170" t="s">
        <v>13</v>
      </c>
      <c r="B3" s="185" t="s">
        <v>176</v>
      </c>
      <c r="D3" s="15"/>
      <c r="E3" s="19"/>
      <c r="F3" s="15" t="s">
        <v>16</v>
      </c>
      <c r="G3" s="16">
        <f ca="1">TODAY()</f>
        <v>45404</v>
      </c>
      <c r="H3" s="2"/>
      <c r="I3" s="20"/>
      <c r="J3" s="20"/>
      <c r="K3" s="20"/>
    </row>
    <row r="5" spans="1:11" x14ac:dyDescent="0.3">
      <c r="A5" s="171"/>
      <c r="B5" s="171"/>
      <c r="C5" s="171"/>
      <c r="D5" s="171"/>
      <c r="E5" s="171"/>
      <c r="F5" s="170" t="s">
        <v>93</v>
      </c>
      <c r="G5" s="171"/>
      <c r="H5" s="18"/>
      <c r="I5" s="18"/>
      <c r="J5" s="18"/>
      <c r="K5" s="18"/>
    </row>
    <row r="6" spans="1:11" ht="28.8" x14ac:dyDescent="0.3">
      <c r="A6" s="170" t="s">
        <v>69</v>
      </c>
      <c r="B6" s="170" t="s">
        <v>77</v>
      </c>
      <c r="C6" s="170" t="s">
        <v>98</v>
      </c>
      <c r="D6" s="170" t="s">
        <v>70</v>
      </c>
      <c r="E6" s="170" t="s">
        <v>75</v>
      </c>
      <c r="F6" s="179" t="s">
        <v>92</v>
      </c>
      <c r="G6" s="179" t="s">
        <v>94</v>
      </c>
      <c r="H6" s="18"/>
      <c r="I6" s="18"/>
      <c r="J6" s="18"/>
      <c r="K6" s="18"/>
    </row>
    <row r="7" spans="1:11" x14ac:dyDescent="0.3">
      <c r="A7" s="171" t="s">
        <v>17</v>
      </c>
      <c r="B7" s="171"/>
      <c r="C7" s="171"/>
      <c r="D7" s="171"/>
      <c r="E7" s="171"/>
      <c r="F7" s="183"/>
      <c r="G7" s="172"/>
      <c r="H7" s="18"/>
      <c r="I7" s="18"/>
      <c r="J7" s="18"/>
      <c r="K7" s="18"/>
    </row>
    <row r="8" spans="1:11" x14ac:dyDescent="0.3">
      <c r="A8"/>
      <c r="B8"/>
      <c r="C8"/>
      <c r="D8"/>
      <c r="E8"/>
      <c r="F8"/>
      <c r="G8"/>
      <c r="H8" s="18"/>
      <c r="I8" s="18"/>
      <c r="J8" s="18"/>
      <c r="K8" s="18"/>
    </row>
    <row r="9" spans="1:11" x14ac:dyDescent="0.3">
      <c r="A9"/>
      <c r="B9"/>
      <c r="C9"/>
      <c r="D9"/>
      <c r="E9"/>
      <c r="F9"/>
      <c r="G9"/>
      <c r="H9" s="18"/>
      <c r="I9" s="18"/>
      <c r="J9" s="18"/>
      <c r="K9" s="18"/>
    </row>
    <row r="10" spans="1:11" x14ac:dyDescent="0.3">
      <c r="A10"/>
      <c r="B10"/>
      <c r="C10"/>
      <c r="D10"/>
      <c r="E10"/>
      <c r="F10"/>
      <c r="G10"/>
      <c r="H10" s="18"/>
      <c r="I10" s="18"/>
      <c r="J10" s="18"/>
      <c r="K10" s="18"/>
    </row>
    <row r="11" spans="1:11" x14ac:dyDescent="0.3">
      <c r="A11"/>
      <c r="B11"/>
      <c r="C11"/>
      <c r="D11"/>
      <c r="E11"/>
      <c r="F11"/>
      <c r="G11"/>
      <c r="H11" s="18"/>
      <c r="I11" s="18"/>
      <c r="J11" s="18"/>
      <c r="K11" s="18"/>
    </row>
    <row r="12" spans="1:11" x14ac:dyDescent="0.3">
      <c r="A12"/>
      <c r="B12"/>
      <c r="C12"/>
      <c r="D12"/>
      <c r="E12"/>
      <c r="F12"/>
      <c r="G12"/>
      <c r="H12" s="18"/>
      <c r="I12" s="18"/>
      <c r="J12" s="18"/>
      <c r="K12" s="18"/>
    </row>
    <row r="13" spans="1:11" x14ac:dyDescent="0.3">
      <c r="A13"/>
      <c r="B13"/>
      <c r="C13"/>
      <c r="D13"/>
      <c r="E13"/>
      <c r="F13"/>
      <c r="G13"/>
      <c r="H13" s="18"/>
      <c r="I13" s="18"/>
      <c r="J13" s="18"/>
      <c r="K13" s="18"/>
    </row>
    <row r="14" spans="1:11" x14ac:dyDescent="0.3">
      <c r="A14"/>
      <c r="B14"/>
      <c r="C14"/>
      <c r="D14"/>
      <c r="E14"/>
      <c r="F14"/>
      <c r="G14"/>
      <c r="H14" s="18"/>
      <c r="I14" s="18"/>
      <c r="J14" s="18"/>
      <c r="K14" s="18"/>
    </row>
    <row r="15" spans="1:11" x14ac:dyDescent="0.3">
      <c r="A15"/>
      <c r="B15"/>
      <c r="C15"/>
      <c r="D15"/>
      <c r="E15"/>
      <c r="F15"/>
      <c r="G15"/>
      <c r="H15" s="18"/>
      <c r="I15" s="18"/>
      <c r="J15" s="18"/>
      <c r="K15" s="18"/>
    </row>
    <row r="16" spans="1:11" x14ac:dyDescent="0.3">
      <c r="A16"/>
      <c r="B16"/>
      <c r="C16"/>
      <c r="D16"/>
      <c r="E16"/>
      <c r="F16"/>
      <c r="G16"/>
      <c r="H16" s="18"/>
      <c r="I16" s="18"/>
      <c r="J16" s="18"/>
      <c r="K16" s="18"/>
    </row>
    <row r="17" spans="1:11" x14ac:dyDescent="0.3">
      <c r="A17"/>
      <c r="B17"/>
      <c r="C17"/>
      <c r="D17"/>
      <c r="E17"/>
      <c r="F17"/>
      <c r="G17"/>
      <c r="H17" s="18"/>
      <c r="I17" s="18"/>
      <c r="J17" s="18"/>
      <c r="K17" s="18"/>
    </row>
    <row r="18" spans="1:11" x14ac:dyDescent="0.3">
      <c r="A18"/>
      <c r="B18"/>
      <c r="C18"/>
      <c r="D18"/>
      <c r="E18"/>
      <c r="F18"/>
      <c r="G18"/>
      <c r="H18" s="18"/>
      <c r="I18" s="18"/>
      <c r="J18" s="18"/>
      <c r="K18" s="18"/>
    </row>
    <row r="19" spans="1:11" x14ac:dyDescent="0.3">
      <c r="A19"/>
      <c r="B19"/>
      <c r="C19"/>
      <c r="D19"/>
      <c r="E19"/>
      <c r="F19"/>
      <c r="G19"/>
      <c r="H19" s="18"/>
      <c r="I19" s="18"/>
      <c r="J19" s="18"/>
      <c r="K19" s="18"/>
    </row>
    <row r="20" spans="1:11" x14ac:dyDescent="0.3">
      <c r="A20"/>
      <c r="B20"/>
      <c r="C20"/>
      <c r="D20"/>
      <c r="E20"/>
      <c r="F20"/>
      <c r="G20"/>
      <c r="H20" s="18"/>
      <c r="I20" s="18"/>
      <c r="J20" s="18"/>
      <c r="K20" s="18"/>
    </row>
    <row r="21" spans="1:11" x14ac:dyDescent="0.3">
      <c r="A21"/>
      <c r="B21"/>
      <c r="C21"/>
      <c r="D21"/>
      <c r="E21"/>
      <c r="F21"/>
      <c r="G21"/>
      <c r="H21" s="18"/>
      <c r="I21" s="18"/>
      <c r="J21" s="18"/>
      <c r="K21" s="18"/>
    </row>
    <row r="22" spans="1:11" x14ac:dyDescent="0.3">
      <c r="A22"/>
      <c r="B22"/>
      <c r="C22"/>
      <c r="D22"/>
      <c r="E22"/>
      <c r="F22"/>
      <c r="G22"/>
      <c r="H22" s="18"/>
      <c r="I22" s="18"/>
      <c r="J22" s="18"/>
      <c r="K22" s="18"/>
    </row>
    <row r="23" spans="1:11" x14ac:dyDescent="0.3">
      <c r="A23"/>
      <c r="B23"/>
      <c r="C23"/>
      <c r="D23"/>
      <c r="E23"/>
      <c r="F23"/>
      <c r="G23"/>
      <c r="H23" s="18"/>
      <c r="I23" s="18"/>
      <c r="J23" s="18"/>
      <c r="K23" s="18"/>
    </row>
    <row r="24" spans="1:11" x14ac:dyDescent="0.3">
      <c r="A24"/>
      <c r="B24"/>
      <c r="C24"/>
      <c r="D24"/>
      <c r="E24"/>
      <c r="F24"/>
      <c r="G24"/>
      <c r="H24" s="18"/>
      <c r="I24" s="18"/>
      <c r="J24" s="18"/>
      <c r="K24" s="18"/>
    </row>
    <row r="25" spans="1:11" x14ac:dyDescent="0.3">
      <c r="A25"/>
      <c r="B25"/>
      <c r="C25"/>
      <c r="D25"/>
      <c r="E25"/>
      <c r="F25"/>
      <c r="G25"/>
      <c r="H25" s="18"/>
      <c r="I25" s="18"/>
      <c r="J25" s="18"/>
      <c r="K25" s="18"/>
    </row>
    <row r="26" spans="1:11" x14ac:dyDescent="0.3">
      <c r="A26"/>
      <c r="B26"/>
      <c r="C26"/>
      <c r="D26"/>
      <c r="E26"/>
      <c r="F26"/>
      <c r="G26"/>
      <c r="H26" s="18"/>
      <c r="I26" s="18"/>
      <c r="J26" s="18"/>
      <c r="K26" s="18"/>
    </row>
    <row r="27" spans="1:11" x14ac:dyDescent="0.3">
      <c r="A27"/>
      <c r="B27"/>
      <c r="C27"/>
      <c r="D27"/>
      <c r="E27"/>
      <c r="F27"/>
      <c r="G27"/>
      <c r="H27" s="18"/>
      <c r="I27" s="18"/>
      <c r="J27" s="18"/>
      <c r="K27" s="18"/>
    </row>
    <row r="28" spans="1:11" x14ac:dyDescent="0.3">
      <c r="A28"/>
      <c r="B28"/>
      <c r="C28"/>
      <c r="D28"/>
      <c r="E28"/>
      <c r="F28"/>
      <c r="G28"/>
      <c r="H28" s="18"/>
      <c r="I28" s="18"/>
      <c r="J28" s="18"/>
      <c r="K28" s="18"/>
    </row>
    <row r="29" spans="1:11" x14ac:dyDescent="0.3">
      <c r="A29"/>
      <c r="B29"/>
      <c r="C29"/>
      <c r="D29"/>
      <c r="E29"/>
      <c r="F29"/>
      <c r="G29"/>
      <c r="H29" s="18"/>
      <c r="I29" s="18"/>
      <c r="J29" s="18"/>
      <c r="K29" s="18"/>
    </row>
    <row r="30" spans="1:11" x14ac:dyDescent="0.3">
      <c r="A30"/>
      <c r="B30"/>
      <c r="C30"/>
      <c r="D30"/>
      <c r="E30"/>
      <c r="F30"/>
      <c r="G30"/>
      <c r="H30" s="18"/>
      <c r="I30" s="18"/>
      <c r="J30" s="18"/>
      <c r="K30" s="18"/>
    </row>
    <row r="31" spans="1:11" x14ac:dyDescent="0.3">
      <c r="A31"/>
      <c r="B31"/>
      <c r="C31"/>
      <c r="D31"/>
      <c r="E31"/>
      <c r="F31"/>
      <c r="G31"/>
      <c r="H31" s="18"/>
      <c r="I31" s="18"/>
      <c r="J31" s="18"/>
      <c r="K31" s="18"/>
    </row>
    <row r="32" spans="1:11" x14ac:dyDescent="0.3">
      <c r="A32"/>
      <c r="B32"/>
      <c r="C32"/>
      <c r="D32"/>
      <c r="E32"/>
      <c r="F32"/>
      <c r="G32"/>
      <c r="H32" s="18"/>
      <c r="I32" s="18"/>
      <c r="J32" s="18"/>
      <c r="K32" s="18"/>
    </row>
    <row r="33" spans="1:11" x14ac:dyDescent="0.3">
      <c r="A33"/>
      <c r="B33"/>
      <c r="C33"/>
      <c r="D33"/>
      <c r="E33"/>
      <c r="F33"/>
      <c r="G33"/>
      <c r="H33" s="18"/>
      <c r="I33" s="18"/>
      <c r="J33" s="18"/>
      <c r="K33" s="18"/>
    </row>
    <row r="34" spans="1:11" x14ac:dyDescent="0.3">
      <c r="A34"/>
      <c r="B34"/>
      <c r="C34"/>
      <c r="D34"/>
      <c r="E34"/>
      <c r="F34"/>
      <c r="G34"/>
      <c r="H34" s="18"/>
      <c r="I34" s="18"/>
      <c r="J34" s="18"/>
      <c r="K34" s="18"/>
    </row>
    <row r="35" spans="1:11" x14ac:dyDescent="0.3">
      <c r="A35"/>
      <c r="B35"/>
      <c r="C35"/>
      <c r="D35"/>
      <c r="E35"/>
      <c r="F35"/>
      <c r="G35"/>
      <c r="H35" s="18"/>
      <c r="I35" s="18"/>
      <c r="J35" s="18"/>
      <c r="K35" s="18"/>
    </row>
    <row r="36" spans="1:11" x14ac:dyDescent="0.3">
      <c r="A36"/>
      <c r="B36"/>
      <c r="C36"/>
      <c r="D36"/>
      <c r="E36"/>
      <c r="F36"/>
      <c r="G36"/>
      <c r="H36" s="18"/>
      <c r="I36" s="18"/>
      <c r="J36" s="18"/>
      <c r="K36" s="18"/>
    </row>
    <row r="37" spans="1:11" x14ac:dyDescent="0.3">
      <c r="A37"/>
      <c r="B37"/>
      <c r="C37"/>
      <c r="D37"/>
      <c r="E37"/>
      <c r="F37"/>
      <c r="G37"/>
      <c r="H37" s="18"/>
      <c r="I37" s="18"/>
      <c r="J37" s="18"/>
      <c r="K37" s="18"/>
    </row>
    <row r="38" spans="1:11" x14ac:dyDescent="0.3">
      <c r="A38"/>
      <c r="B38"/>
      <c r="C38"/>
      <c r="D38"/>
      <c r="E38"/>
      <c r="F38"/>
      <c r="G38"/>
      <c r="H38" s="18"/>
      <c r="I38" s="18"/>
      <c r="J38" s="18"/>
      <c r="K38" s="18"/>
    </row>
    <row r="39" spans="1:11" x14ac:dyDescent="0.3">
      <c r="C39" s="18"/>
      <c r="H39" s="18"/>
      <c r="I39" s="18"/>
      <c r="J39" s="18"/>
      <c r="K39" s="18"/>
    </row>
    <row r="40" spans="1:11" x14ac:dyDescent="0.3">
      <c r="C40" s="18"/>
      <c r="H40" s="18"/>
      <c r="I40" s="18"/>
      <c r="J40" s="18"/>
      <c r="K40" s="18"/>
    </row>
    <row r="41" spans="1:11" x14ac:dyDescent="0.3">
      <c r="C41" s="18"/>
      <c r="H41" s="18"/>
      <c r="I41" s="18"/>
      <c r="J41" s="18"/>
      <c r="K41" s="18"/>
    </row>
    <row r="42" spans="1:11" x14ac:dyDescent="0.3">
      <c r="C42" s="18"/>
      <c r="H42" s="18"/>
      <c r="I42" s="18"/>
      <c r="J42" s="18"/>
      <c r="K42" s="18"/>
    </row>
    <row r="43" spans="1:11" x14ac:dyDescent="0.3">
      <c r="C43" s="18"/>
      <c r="H43" s="18"/>
      <c r="I43" s="18"/>
      <c r="J43" s="18"/>
      <c r="K43" s="18"/>
    </row>
    <row r="44" spans="1:11" x14ac:dyDescent="0.3">
      <c r="C44" s="18"/>
      <c r="H44" s="18"/>
      <c r="I44" s="18"/>
      <c r="J44" s="18"/>
      <c r="K44" s="18"/>
    </row>
    <row r="45" spans="1:11" x14ac:dyDescent="0.3">
      <c r="C45" s="18"/>
      <c r="H45" s="18"/>
      <c r="I45" s="18"/>
      <c r="J45" s="18"/>
      <c r="K45" s="18"/>
    </row>
    <row r="46" spans="1:11" x14ac:dyDescent="0.3">
      <c r="C46" s="18"/>
      <c r="H46" s="18"/>
      <c r="I46" s="18"/>
      <c r="J46" s="18"/>
      <c r="K46" s="18"/>
    </row>
    <row r="47" spans="1:11" x14ac:dyDescent="0.3">
      <c r="C47" s="18"/>
      <c r="H47" s="18"/>
      <c r="I47" s="18"/>
      <c r="J47" s="18"/>
      <c r="K47" s="18"/>
    </row>
    <row r="48" spans="1:11" x14ac:dyDescent="0.3">
      <c r="C48" s="18"/>
      <c r="H48" s="18"/>
      <c r="I48" s="18"/>
      <c r="J48" s="18"/>
      <c r="K48" s="18"/>
    </row>
    <row r="49" s="18" customFormat="1" x14ac:dyDescent="0.3"/>
    <row r="50" s="18" customFormat="1" x14ac:dyDescent="0.3"/>
    <row r="51" s="18" customFormat="1" x14ac:dyDescent="0.3"/>
    <row r="52" s="18" customFormat="1" x14ac:dyDescent="0.3"/>
    <row r="53" s="18" customFormat="1" x14ac:dyDescent="0.3"/>
    <row r="54" s="18" customFormat="1" x14ac:dyDescent="0.3"/>
    <row r="55" s="18" customFormat="1" x14ac:dyDescent="0.3"/>
    <row r="56" s="18" customFormat="1" x14ac:dyDescent="0.3"/>
    <row r="57" s="18" customFormat="1" x14ac:dyDescent="0.3"/>
    <row r="58" s="18" customFormat="1" x14ac:dyDescent="0.3"/>
    <row r="59" s="18" customFormat="1" x14ac:dyDescent="0.3"/>
    <row r="60" s="18" customFormat="1" x14ac:dyDescent="0.3"/>
    <row r="61" s="18" customFormat="1" x14ac:dyDescent="0.3"/>
    <row r="62" s="18" customFormat="1" x14ac:dyDescent="0.3"/>
    <row r="63" s="18" customFormat="1" x14ac:dyDescent="0.3"/>
    <row r="64" s="18" customFormat="1" x14ac:dyDescent="0.3"/>
    <row r="65" s="18" customFormat="1" x14ac:dyDescent="0.3"/>
    <row r="66" s="18" customFormat="1" x14ac:dyDescent="0.3"/>
    <row r="67" s="18" customFormat="1" x14ac:dyDescent="0.3"/>
    <row r="68" s="18" customFormat="1" x14ac:dyDescent="0.3"/>
    <row r="69" s="18" customFormat="1" x14ac:dyDescent="0.3"/>
    <row r="70" s="18" customFormat="1" x14ac:dyDescent="0.3"/>
    <row r="71" s="18" customFormat="1" x14ac:dyDescent="0.3"/>
    <row r="72" s="18" customFormat="1" x14ac:dyDescent="0.3"/>
    <row r="73" s="18" customFormat="1" x14ac:dyDescent="0.3"/>
    <row r="74" s="18" customFormat="1" x14ac:dyDescent="0.3"/>
    <row r="75" s="18" customFormat="1" x14ac:dyDescent="0.3"/>
    <row r="76" s="18" customFormat="1" x14ac:dyDescent="0.3"/>
    <row r="77" s="18" customFormat="1" x14ac:dyDescent="0.3"/>
    <row r="78" s="18" customFormat="1" x14ac:dyDescent="0.3"/>
    <row r="79" s="18" customFormat="1" x14ac:dyDescent="0.3"/>
    <row r="80" s="18" customFormat="1" x14ac:dyDescent="0.3"/>
    <row r="81" s="18" customFormat="1" x14ac:dyDescent="0.3"/>
    <row r="82" s="18" customFormat="1" x14ac:dyDescent="0.3"/>
    <row r="83" s="18" customFormat="1" x14ac:dyDescent="0.3"/>
    <row r="84" s="18" customFormat="1" x14ac:dyDescent="0.3"/>
    <row r="85" s="18" customFormat="1" x14ac:dyDescent="0.3"/>
    <row r="86" s="18" customFormat="1" x14ac:dyDescent="0.3"/>
    <row r="87" s="18" customFormat="1" x14ac:dyDescent="0.3"/>
    <row r="88" s="18" customFormat="1" x14ac:dyDescent="0.3"/>
    <row r="89" s="18" customFormat="1" x14ac:dyDescent="0.3"/>
    <row r="90" s="18" customFormat="1" x14ac:dyDescent="0.3"/>
    <row r="91" s="18" customFormat="1" x14ac:dyDescent="0.3"/>
    <row r="92" s="18" customFormat="1" x14ac:dyDescent="0.3"/>
    <row r="93" s="18" customFormat="1" x14ac:dyDescent="0.3"/>
    <row r="94" s="18" customFormat="1" x14ac:dyDescent="0.3"/>
    <row r="95" s="18" customFormat="1" x14ac:dyDescent="0.3"/>
    <row r="96" s="18" customFormat="1" x14ac:dyDescent="0.3"/>
    <row r="97" s="18" customFormat="1" x14ac:dyDescent="0.3"/>
    <row r="98" s="18" customFormat="1" x14ac:dyDescent="0.3"/>
    <row r="99" s="18" customFormat="1" x14ac:dyDescent="0.3"/>
    <row r="100" s="18" customFormat="1" x14ac:dyDescent="0.3"/>
    <row r="101" s="18" customFormat="1" x14ac:dyDescent="0.3"/>
    <row r="102" s="18" customFormat="1" x14ac:dyDescent="0.3"/>
    <row r="103" s="18" customFormat="1" x14ac:dyDescent="0.3"/>
    <row r="104" s="18" customFormat="1" x14ac:dyDescent="0.3"/>
    <row r="105" s="18" customFormat="1" x14ac:dyDescent="0.3"/>
    <row r="106" s="18" customFormat="1" x14ac:dyDescent="0.3"/>
    <row r="107" s="18" customFormat="1" x14ac:dyDescent="0.3"/>
    <row r="108" s="18" customFormat="1" x14ac:dyDescent="0.3"/>
    <row r="109" s="18" customFormat="1" x14ac:dyDescent="0.3"/>
    <row r="110" s="18" customFormat="1" x14ac:dyDescent="0.3"/>
    <row r="111" s="18" customFormat="1" x14ac:dyDescent="0.3"/>
    <row r="112" s="18" customFormat="1" x14ac:dyDescent="0.3"/>
    <row r="113" s="18" customFormat="1" x14ac:dyDescent="0.3"/>
    <row r="114" s="18" customFormat="1" x14ac:dyDescent="0.3"/>
    <row r="115" s="18" customFormat="1" x14ac:dyDescent="0.3"/>
    <row r="116" s="18" customFormat="1" x14ac:dyDescent="0.3"/>
    <row r="117" s="18" customFormat="1" x14ac:dyDescent="0.3"/>
    <row r="118" s="18" customFormat="1" x14ac:dyDescent="0.3"/>
    <row r="119" s="18" customFormat="1" x14ac:dyDescent="0.3"/>
    <row r="120" s="18" customFormat="1" x14ac:dyDescent="0.3"/>
    <row r="121" s="18" customFormat="1" x14ac:dyDescent="0.3"/>
    <row r="122" s="18" customFormat="1" x14ac:dyDescent="0.3"/>
    <row r="123" s="18" customFormat="1" x14ac:dyDescent="0.3"/>
    <row r="124" s="18" customFormat="1" x14ac:dyDescent="0.3"/>
    <row r="125" s="18" customFormat="1" x14ac:dyDescent="0.3"/>
    <row r="126" s="18" customFormat="1" x14ac:dyDescent="0.3"/>
    <row r="127" s="18" customFormat="1" x14ac:dyDescent="0.3"/>
    <row r="128" s="18" customFormat="1" x14ac:dyDescent="0.3"/>
    <row r="129" s="18" customFormat="1" x14ac:dyDescent="0.3"/>
    <row r="130" s="18" customFormat="1" x14ac:dyDescent="0.3"/>
    <row r="131" s="18" customFormat="1" x14ac:dyDescent="0.3"/>
    <row r="132" s="18" customFormat="1" x14ac:dyDescent="0.3"/>
    <row r="133" s="18" customFormat="1" x14ac:dyDescent="0.3"/>
    <row r="134" s="18" customFormat="1" x14ac:dyDescent="0.3"/>
    <row r="135" s="18" customFormat="1" x14ac:dyDescent="0.3"/>
    <row r="136" s="18" customFormat="1" x14ac:dyDescent="0.3"/>
    <row r="137" s="18" customFormat="1" x14ac:dyDescent="0.3"/>
    <row r="138" s="18" customFormat="1" x14ac:dyDescent="0.3"/>
    <row r="139" s="18" customFormat="1" x14ac:dyDescent="0.3"/>
    <row r="140" s="18" customFormat="1" x14ac:dyDescent="0.3"/>
    <row r="141" s="18" customFormat="1" x14ac:dyDescent="0.3"/>
    <row r="142" s="18" customFormat="1" x14ac:dyDescent="0.3"/>
    <row r="143" s="18" customFormat="1" x14ac:dyDescent="0.3"/>
    <row r="144" s="18" customFormat="1" x14ac:dyDescent="0.3"/>
    <row r="145" s="18" customFormat="1" x14ac:dyDescent="0.3"/>
    <row r="146" s="18" customFormat="1" x14ac:dyDescent="0.3"/>
    <row r="147" s="18" customFormat="1" x14ac:dyDescent="0.3"/>
    <row r="148" s="18" customFormat="1" x14ac:dyDescent="0.3"/>
    <row r="149" s="18" customFormat="1" x14ac:dyDescent="0.3"/>
    <row r="150" s="18" customFormat="1" x14ac:dyDescent="0.3"/>
    <row r="151" s="18" customFormat="1" x14ac:dyDescent="0.3"/>
    <row r="152" s="18" customFormat="1" x14ac:dyDescent="0.3"/>
    <row r="153" s="18" customFormat="1" x14ac:dyDescent="0.3"/>
    <row r="154" s="18" customFormat="1" x14ac:dyDescent="0.3"/>
    <row r="155" s="18" customFormat="1" x14ac:dyDescent="0.3"/>
    <row r="156" s="18" customFormat="1" x14ac:dyDescent="0.3"/>
    <row r="157" s="18" customFormat="1" x14ac:dyDescent="0.3"/>
    <row r="158" s="18" customFormat="1" x14ac:dyDescent="0.3"/>
    <row r="159" s="18" customFormat="1" x14ac:dyDescent="0.3"/>
    <row r="160" s="18" customFormat="1" x14ac:dyDescent="0.3"/>
    <row r="161" s="18" customFormat="1" x14ac:dyDescent="0.3"/>
    <row r="162" s="18" customFormat="1" x14ac:dyDescent="0.3"/>
    <row r="163" s="18" customFormat="1" x14ac:dyDescent="0.3"/>
    <row r="164" s="18" customFormat="1" x14ac:dyDescent="0.3"/>
    <row r="165" s="18" customFormat="1" x14ac:dyDescent="0.3"/>
    <row r="166" s="18" customFormat="1" x14ac:dyDescent="0.3"/>
    <row r="167" s="18" customFormat="1" x14ac:dyDescent="0.3"/>
    <row r="168" s="18" customFormat="1" x14ac:dyDescent="0.3"/>
    <row r="169" s="18" customFormat="1" x14ac:dyDescent="0.3"/>
    <row r="170" s="18" customFormat="1" x14ac:dyDescent="0.3"/>
    <row r="171" s="18" customFormat="1" x14ac:dyDescent="0.3"/>
    <row r="172" s="18" customFormat="1" x14ac:dyDescent="0.3"/>
    <row r="173" s="18" customFormat="1" x14ac:dyDescent="0.3"/>
    <row r="174" s="18" customFormat="1" x14ac:dyDescent="0.3"/>
    <row r="175" s="18" customFormat="1" x14ac:dyDescent="0.3"/>
    <row r="176" s="18" customFormat="1" x14ac:dyDescent="0.3"/>
    <row r="177" s="18" customFormat="1" x14ac:dyDescent="0.3"/>
    <row r="178" s="18" customFormat="1" x14ac:dyDescent="0.3"/>
    <row r="179" s="18" customFormat="1" x14ac:dyDescent="0.3"/>
    <row r="180" s="18" customFormat="1" x14ac:dyDescent="0.3"/>
    <row r="181" s="18" customFormat="1" x14ac:dyDescent="0.3"/>
    <row r="182" s="18" customFormat="1" x14ac:dyDescent="0.3"/>
    <row r="183" s="18" customFormat="1" x14ac:dyDescent="0.3"/>
    <row r="184" s="18" customFormat="1" x14ac:dyDescent="0.3"/>
    <row r="185" s="18" customFormat="1" x14ac:dyDescent="0.3"/>
    <row r="186" s="18" customFormat="1" x14ac:dyDescent="0.3"/>
    <row r="187" s="18" customFormat="1" x14ac:dyDescent="0.3"/>
    <row r="188" s="18" customFormat="1" x14ac:dyDescent="0.3"/>
    <row r="189" s="18" customFormat="1" x14ac:dyDescent="0.3"/>
    <row r="190" s="18" customFormat="1" x14ac:dyDescent="0.3"/>
    <row r="191" s="18" customFormat="1" x14ac:dyDescent="0.3"/>
    <row r="192" s="18" customFormat="1" x14ac:dyDescent="0.3"/>
    <row r="193" s="18" customFormat="1" x14ac:dyDescent="0.3"/>
    <row r="194" s="18" customFormat="1" x14ac:dyDescent="0.3"/>
    <row r="195" s="18" customFormat="1" x14ac:dyDescent="0.3"/>
    <row r="196" s="18" customFormat="1" x14ac:dyDescent="0.3"/>
    <row r="197" s="18" customFormat="1" x14ac:dyDescent="0.3"/>
    <row r="198" s="18" customFormat="1" x14ac:dyDescent="0.3"/>
    <row r="199" s="18" customFormat="1" x14ac:dyDescent="0.3"/>
    <row r="200" s="18" customFormat="1" x14ac:dyDescent="0.3"/>
    <row r="201" s="18" customFormat="1" x14ac:dyDescent="0.3"/>
    <row r="202" s="18" customFormat="1" x14ac:dyDescent="0.3"/>
    <row r="203" s="18" customFormat="1" x14ac:dyDescent="0.3"/>
    <row r="204" s="18" customFormat="1" x14ac:dyDescent="0.3"/>
    <row r="205" s="18" customFormat="1" x14ac:dyDescent="0.3"/>
    <row r="206" s="18" customFormat="1" x14ac:dyDescent="0.3"/>
    <row r="207" s="18" customFormat="1" x14ac:dyDescent="0.3"/>
    <row r="208" s="18" customFormat="1" x14ac:dyDescent="0.3"/>
    <row r="209" s="18" customFormat="1" x14ac:dyDescent="0.3"/>
    <row r="210" s="18" customFormat="1" x14ac:dyDescent="0.3"/>
    <row r="211" s="18" customFormat="1" x14ac:dyDescent="0.3"/>
    <row r="212" s="18" customFormat="1" x14ac:dyDescent="0.3"/>
    <row r="213" s="18" customFormat="1" x14ac:dyDescent="0.3"/>
    <row r="214" s="18" customFormat="1" x14ac:dyDescent="0.3"/>
    <row r="215" s="18" customFormat="1" x14ac:dyDescent="0.3"/>
    <row r="216" s="18" customFormat="1" x14ac:dyDescent="0.3"/>
    <row r="217" s="18" customFormat="1" x14ac:dyDescent="0.3"/>
    <row r="218" s="18" customFormat="1" x14ac:dyDescent="0.3"/>
    <row r="219" s="18" customFormat="1" x14ac:dyDescent="0.3"/>
    <row r="220" s="18" customFormat="1" x14ac:dyDescent="0.3"/>
    <row r="221" s="18" customFormat="1" x14ac:dyDescent="0.3"/>
    <row r="222" s="18" customFormat="1" x14ac:dyDescent="0.3"/>
    <row r="223" s="18" customFormat="1" x14ac:dyDescent="0.3"/>
    <row r="224" s="18" customFormat="1" x14ac:dyDescent="0.3"/>
    <row r="225" s="18" customFormat="1" x14ac:dyDescent="0.3"/>
    <row r="226" s="18" customFormat="1" x14ac:dyDescent="0.3"/>
    <row r="227" s="18" customFormat="1" x14ac:dyDescent="0.3"/>
    <row r="228" s="18" customFormat="1" x14ac:dyDescent="0.3"/>
    <row r="229" s="18" customFormat="1" x14ac:dyDescent="0.3"/>
    <row r="230" s="18" customFormat="1" x14ac:dyDescent="0.3"/>
    <row r="231" s="18" customFormat="1" x14ac:dyDescent="0.3"/>
    <row r="232" s="18" customFormat="1" x14ac:dyDescent="0.3"/>
    <row r="233" s="18" customFormat="1" x14ac:dyDescent="0.3"/>
    <row r="234" s="18" customFormat="1" x14ac:dyDescent="0.3"/>
    <row r="235" s="18" customFormat="1" x14ac:dyDescent="0.3"/>
    <row r="236" s="18" customFormat="1" x14ac:dyDescent="0.3"/>
    <row r="237" s="18" customFormat="1" x14ac:dyDescent="0.3"/>
    <row r="238" s="18" customFormat="1" x14ac:dyDescent="0.3"/>
    <row r="239" s="18" customFormat="1" x14ac:dyDescent="0.3"/>
    <row r="240" s="18" customFormat="1" x14ac:dyDescent="0.3"/>
    <row r="241" s="18" customFormat="1" x14ac:dyDescent="0.3"/>
    <row r="242" s="18" customFormat="1" x14ac:dyDescent="0.3"/>
    <row r="243" s="18" customFormat="1" x14ac:dyDescent="0.3"/>
    <row r="244" s="18" customFormat="1" x14ac:dyDescent="0.3"/>
    <row r="245" s="18" customFormat="1" x14ac:dyDescent="0.3"/>
    <row r="246" s="18" customFormat="1" x14ac:dyDescent="0.3"/>
    <row r="247" s="18" customFormat="1" x14ac:dyDescent="0.3"/>
    <row r="248" s="18" customFormat="1" x14ac:dyDescent="0.3"/>
    <row r="249" s="18" customFormat="1" x14ac:dyDescent="0.3"/>
    <row r="250" s="18" customFormat="1" x14ac:dyDescent="0.3"/>
    <row r="251" s="18" customFormat="1" x14ac:dyDescent="0.3"/>
    <row r="252" s="18" customFormat="1" x14ac:dyDescent="0.3"/>
    <row r="253" s="18" customFormat="1" x14ac:dyDescent="0.3"/>
    <row r="254" s="18" customFormat="1" x14ac:dyDescent="0.3"/>
    <row r="255" s="18" customFormat="1" x14ac:dyDescent="0.3"/>
    <row r="256" s="18" customFormat="1" x14ac:dyDescent="0.3"/>
    <row r="257" s="18" customFormat="1" x14ac:dyDescent="0.3"/>
    <row r="258" s="18" customFormat="1" x14ac:dyDescent="0.3"/>
    <row r="259" s="18" customFormat="1" x14ac:dyDescent="0.3"/>
    <row r="260" s="18" customFormat="1" x14ac:dyDescent="0.3"/>
    <row r="261" s="18" customFormat="1" x14ac:dyDescent="0.3"/>
    <row r="262" s="18" customFormat="1" x14ac:dyDescent="0.3"/>
    <row r="263" s="18" customFormat="1" x14ac:dyDescent="0.3"/>
    <row r="264" s="18" customFormat="1" x14ac:dyDescent="0.3"/>
    <row r="265" s="18" customFormat="1" x14ac:dyDescent="0.3"/>
    <row r="266" s="18" customFormat="1" x14ac:dyDescent="0.3"/>
    <row r="267" s="18" customFormat="1" x14ac:dyDescent="0.3"/>
    <row r="268" s="18" customFormat="1" x14ac:dyDescent="0.3"/>
    <row r="269" s="18" customFormat="1" x14ac:dyDescent="0.3"/>
    <row r="270" s="18" customFormat="1" x14ac:dyDescent="0.3"/>
    <row r="271" s="18" customFormat="1" x14ac:dyDescent="0.3"/>
    <row r="272" s="18" customFormat="1" x14ac:dyDescent="0.3"/>
    <row r="273" s="18" customFormat="1" x14ac:dyDescent="0.3"/>
    <row r="274" s="18" customFormat="1" x14ac:dyDescent="0.3"/>
    <row r="275" s="18" customFormat="1" x14ac:dyDescent="0.3"/>
    <row r="276" s="18" customFormat="1" x14ac:dyDescent="0.3"/>
    <row r="277" s="18" customFormat="1" x14ac:dyDescent="0.3"/>
    <row r="278" s="18" customFormat="1" x14ac:dyDescent="0.3"/>
    <row r="279" s="18" customFormat="1" x14ac:dyDescent="0.3"/>
    <row r="280" s="18" customFormat="1" x14ac:dyDescent="0.3"/>
    <row r="281" s="18" customFormat="1" x14ac:dyDescent="0.3"/>
    <row r="282" s="18" customFormat="1" x14ac:dyDescent="0.3"/>
    <row r="283" s="18" customFormat="1" x14ac:dyDescent="0.3"/>
    <row r="284" s="18" customFormat="1" x14ac:dyDescent="0.3"/>
    <row r="285" s="18" customFormat="1" x14ac:dyDescent="0.3"/>
    <row r="286" s="18" customFormat="1" x14ac:dyDescent="0.3"/>
    <row r="287" s="18" customFormat="1" x14ac:dyDescent="0.3"/>
    <row r="288" s="18" customFormat="1" x14ac:dyDescent="0.3"/>
    <row r="289" s="18" customFormat="1" x14ac:dyDescent="0.3"/>
    <row r="290" s="18" customFormat="1" x14ac:dyDescent="0.3"/>
    <row r="291" s="18" customFormat="1" x14ac:dyDescent="0.3"/>
    <row r="292" s="18" customFormat="1" x14ac:dyDescent="0.3"/>
    <row r="293" s="18" customFormat="1" x14ac:dyDescent="0.3"/>
    <row r="294" s="18" customFormat="1" x14ac:dyDescent="0.3"/>
    <row r="295" s="18" customFormat="1" x14ac:dyDescent="0.3"/>
    <row r="296" s="18" customFormat="1" x14ac:dyDescent="0.3"/>
    <row r="297" s="18" customFormat="1" x14ac:dyDescent="0.3"/>
    <row r="298" s="18" customFormat="1" x14ac:dyDescent="0.3"/>
    <row r="299" s="18" customFormat="1" x14ac:dyDescent="0.3"/>
    <row r="300" s="18" customFormat="1" x14ac:dyDescent="0.3"/>
    <row r="301" s="18" customFormat="1" x14ac:dyDescent="0.3"/>
    <row r="302" s="18" customFormat="1" x14ac:dyDescent="0.3"/>
    <row r="303" s="18" customFormat="1" x14ac:dyDescent="0.3"/>
    <row r="304" s="18" customFormat="1" x14ac:dyDescent="0.3"/>
    <row r="305" s="18" customFormat="1" x14ac:dyDescent="0.3"/>
    <row r="306" s="18" customFormat="1" x14ac:dyDescent="0.3"/>
    <row r="307" s="18" customFormat="1" x14ac:dyDescent="0.3"/>
    <row r="308" s="18" customFormat="1" x14ac:dyDescent="0.3"/>
    <row r="309" s="18" customFormat="1" x14ac:dyDescent="0.3"/>
    <row r="310" s="18" customFormat="1" x14ac:dyDescent="0.3"/>
    <row r="311" s="18" customFormat="1" x14ac:dyDescent="0.3"/>
    <row r="312" s="18" customFormat="1" x14ac:dyDescent="0.3"/>
    <row r="313" s="18" customFormat="1" x14ac:dyDescent="0.3"/>
    <row r="314" s="18" customFormat="1" x14ac:dyDescent="0.3"/>
    <row r="315" s="18" customFormat="1" x14ac:dyDescent="0.3"/>
    <row r="316" s="18" customFormat="1" x14ac:dyDescent="0.3"/>
    <row r="317" s="18" customFormat="1" x14ac:dyDescent="0.3"/>
    <row r="318" s="18" customFormat="1" x14ac:dyDescent="0.3"/>
    <row r="319" s="18" customFormat="1" x14ac:dyDescent="0.3"/>
    <row r="320" s="18" customFormat="1" x14ac:dyDescent="0.3"/>
    <row r="321" s="18" customFormat="1" x14ac:dyDescent="0.3"/>
    <row r="322" s="18" customFormat="1" x14ac:dyDescent="0.3"/>
    <row r="323" s="18" customFormat="1" x14ac:dyDescent="0.3"/>
    <row r="324" s="18" customFormat="1" x14ac:dyDescent="0.3"/>
    <row r="325" s="18" customFormat="1" x14ac:dyDescent="0.3"/>
    <row r="326" s="18" customFormat="1" x14ac:dyDescent="0.3"/>
    <row r="327" s="18" customFormat="1" x14ac:dyDescent="0.3"/>
    <row r="328" s="18" customFormat="1" x14ac:dyDescent="0.3"/>
    <row r="329" s="18" customFormat="1" x14ac:dyDescent="0.3"/>
    <row r="330" s="18" customFormat="1" x14ac:dyDescent="0.3"/>
    <row r="331" s="18" customFormat="1" x14ac:dyDescent="0.3"/>
    <row r="332" s="18" customFormat="1" x14ac:dyDescent="0.3"/>
    <row r="333" s="18" customFormat="1" x14ac:dyDescent="0.3"/>
    <row r="334" s="18" customFormat="1" x14ac:dyDescent="0.3"/>
    <row r="335" s="18" customFormat="1" x14ac:dyDescent="0.3"/>
    <row r="336" s="18" customFormat="1" x14ac:dyDescent="0.3"/>
    <row r="337" s="18" customFormat="1" x14ac:dyDescent="0.3"/>
    <row r="338" s="18" customFormat="1" x14ac:dyDescent="0.3"/>
    <row r="339" s="18" customFormat="1" x14ac:dyDescent="0.3"/>
    <row r="340" s="18" customFormat="1" x14ac:dyDescent="0.3"/>
    <row r="341" s="18" customFormat="1" x14ac:dyDescent="0.3"/>
    <row r="342" s="18" customFormat="1" x14ac:dyDescent="0.3"/>
    <row r="343" s="18" customFormat="1" x14ac:dyDescent="0.3"/>
    <row r="344" s="18" customFormat="1" x14ac:dyDescent="0.3"/>
    <row r="345" s="18" customFormat="1" x14ac:dyDescent="0.3"/>
    <row r="346" s="18" customFormat="1" x14ac:dyDescent="0.3"/>
    <row r="347" s="18" customFormat="1" x14ac:dyDescent="0.3"/>
    <row r="348" s="18" customFormat="1" x14ac:dyDescent="0.3"/>
    <row r="349" s="18" customFormat="1" x14ac:dyDescent="0.3"/>
    <row r="350" s="18" customFormat="1" x14ac:dyDescent="0.3"/>
    <row r="351" s="18" customFormat="1" x14ac:dyDescent="0.3"/>
    <row r="352" s="18" customFormat="1" x14ac:dyDescent="0.3"/>
    <row r="353" s="18" customFormat="1" x14ac:dyDescent="0.3"/>
    <row r="354" s="18" customFormat="1" x14ac:dyDescent="0.3"/>
    <row r="355" s="18" customFormat="1" x14ac:dyDescent="0.3"/>
    <row r="356" s="18" customFormat="1" x14ac:dyDescent="0.3"/>
    <row r="357" s="18" customFormat="1" x14ac:dyDescent="0.3"/>
    <row r="358" s="18" customFormat="1" x14ac:dyDescent="0.3"/>
    <row r="359" s="18" customFormat="1" x14ac:dyDescent="0.3"/>
    <row r="360" s="18" customFormat="1" x14ac:dyDescent="0.3"/>
    <row r="361" s="18" customFormat="1" x14ac:dyDescent="0.3"/>
    <row r="362" s="18" customFormat="1" x14ac:dyDescent="0.3"/>
    <row r="363" s="18" customFormat="1" x14ac:dyDescent="0.3"/>
    <row r="364" s="18" customFormat="1" x14ac:dyDescent="0.3"/>
    <row r="365" s="18" customFormat="1" x14ac:dyDescent="0.3"/>
    <row r="366" s="18" customFormat="1" x14ac:dyDescent="0.3"/>
    <row r="367" s="18" customFormat="1" x14ac:dyDescent="0.3"/>
    <row r="368" s="18" customFormat="1" x14ac:dyDescent="0.3"/>
    <row r="369" s="18" customFormat="1" x14ac:dyDescent="0.3"/>
    <row r="370" s="18" customFormat="1" x14ac:dyDescent="0.3"/>
    <row r="371" s="18" customFormat="1" x14ac:dyDescent="0.3"/>
    <row r="372" s="18" customFormat="1" x14ac:dyDescent="0.3"/>
    <row r="373" s="18" customFormat="1" x14ac:dyDescent="0.3"/>
    <row r="374" s="18" customFormat="1" x14ac:dyDescent="0.3"/>
    <row r="375" s="18" customFormat="1" x14ac:dyDescent="0.3"/>
    <row r="376" s="18" customFormat="1" x14ac:dyDescent="0.3"/>
    <row r="377" s="18" customFormat="1" x14ac:dyDescent="0.3"/>
    <row r="378" s="18" customFormat="1" x14ac:dyDescent="0.3"/>
    <row r="379" s="18" customFormat="1" x14ac:dyDescent="0.3"/>
    <row r="380" s="18" customFormat="1" x14ac:dyDescent="0.3"/>
    <row r="381" s="18" customFormat="1" x14ac:dyDescent="0.3"/>
    <row r="382" s="18" customFormat="1" x14ac:dyDescent="0.3"/>
    <row r="383" s="18" customFormat="1" x14ac:dyDescent="0.3"/>
    <row r="384" s="18" customFormat="1" x14ac:dyDescent="0.3"/>
    <row r="385" s="18" customFormat="1" x14ac:dyDescent="0.3"/>
    <row r="386" s="18" customFormat="1" x14ac:dyDescent="0.3"/>
    <row r="387" s="18" customFormat="1" x14ac:dyDescent="0.3"/>
    <row r="388" s="18" customFormat="1" x14ac:dyDescent="0.3"/>
    <row r="389" s="18" customFormat="1" x14ac:dyDescent="0.3"/>
    <row r="390" s="18" customFormat="1" x14ac:dyDescent="0.3"/>
    <row r="391" s="18" customFormat="1" x14ac:dyDescent="0.3"/>
    <row r="392" s="18" customFormat="1" x14ac:dyDescent="0.3"/>
    <row r="393" s="18" customFormat="1" x14ac:dyDescent="0.3"/>
    <row r="394" s="18" customFormat="1" x14ac:dyDescent="0.3"/>
    <row r="395" s="18" customFormat="1" x14ac:dyDescent="0.3"/>
    <row r="396" s="18" customFormat="1" x14ac:dyDescent="0.3"/>
    <row r="397" s="18" customFormat="1" x14ac:dyDescent="0.3"/>
    <row r="398" s="18" customFormat="1" x14ac:dyDescent="0.3"/>
    <row r="399" s="18" customFormat="1" x14ac:dyDescent="0.3"/>
    <row r="400" s="18" customFormat="1" x14ac:dyDescent="0.3"/>
    <row r="401" s="18" customFormat="1" x14ac:dyDescent="0.3"/>
    <row r="402" s="18" customFormat="1" x14ac:dyDescent="0.3"/>
    <row r="403" s="18" customFormat="1" x14ac:dyDescent="0.3"/>
    <row r="404" s="18" customFormat="1" x14ac:dyDescent="0.3"/>
    <row r="405" s="18" customFormat="1" x14ac:dyDescent="0.3"/>
    <row r="406" s="18" customFormat="1" x14ac:dyDescent="0.3"/>
    <row r="407" s="18" customFormat="1" x14ac:dyDescent="0.3"/>
    <row r="408" s="18" customFormat="1" x14ac:dyDescent="0.3"/>
    <row r="409" s="18" customFormat="1" x14ac:dyDescent="0.3"/>
    <row r="410" s="18" customFormat="1" x14ac:dyDescent="0.3"/>
    <row r="411" s="18" customFormat="1" x14ac:dyDescent="0.3"/>
    <row r="412" s="18" customFormat="1" x14ac:dyDescent="0.3"/>
    <row r="413" s="18" customFormat="1" x14ac:dyDescent="0.3"/>
    <row r="414" s="18" customFormat="1" x14ac:dyDescent="0.3"/>
    <row r="415" s="18" customFormat="1" x14ac:dyDescent="0.3"/>
    <row r="416" s="18" customFormat="1" x14ac:dyDescent="0.3"/>
    <row r="417" s="18" customFormat="1" x14ac:dyDescent="0.3"/>
    <row r="418" s="18" customFormat="1" x14ac:dyDescent="0.3"/>
    <row r="419" s="18" customFormat="1" x14ac:dyDescent="0.3"/>
    <row r="420" s="18" customFormat="1" x14ac:dyDescent="0.3"/>
    <row r="421" s="18" customFormat="1" x14ac:dyDescent="0.3"/>
    <row r="422" s="18" customFormat="1" x14ac:dyDescent="0.3"/>
    <row r="423" s="18" customFormat="1" x14ac:dyDescent="0.3"/>
    <row r="424" s="18" customFormat="1" x14ac:dyDescent="0.3"/>
    <row r="425" s="18" customFormat="1" x14ac:dyDescent="0.3"/>
    <row r="426" s="18" customFormat="1" x14ac:dyDescent="0.3"/>
    <row r="427" s="18" customFormat="1" x14ac:dyDescent="0.3"/>
    <row r="428" s="18" customFormat="1" x14ac:dyDescent="0.3"/>
    <row r="429" s="18" customFormat="1" x14ac:dyDescent="0.3"/>
    <row r="430" s="18" customFormat="1" x14ac:dyDescent="0.3"/>
    <row r="431" s="18" customFormat="1" x14ac:dyDescent="0.3"/>
    <row r="432" s="18" customFormat="1" x14ac:dyDescent="0.3"/>
    <row r="433" s="18" customFormat="1" x14ac:dyDescent="0.3"/>
    <row r="434" s="18" customFormat="1" x14ac:dyDescent="0.3"/>
    <row r="435" s="18" customFormat="1" x14ac:dyDescent="0.3"/>
    <row r="436" s="18" customFormat="1" x14ac:dyDescent="0.3"/>
    <row r="437" s="18" customFormat="1" x14ac:dyDescent="0.3"/>
    <row r="438" s="18" customFormat="1" x14ac:dyDescent="0.3"/>
    <row r="439" s="18" customFormat="1" x14ac:dyDescent="0.3"/>
    <row r="440" s="18" customFormat="1" x14ac:dyDescent="0.3"/>
    <row r="441" s="18" customFormat="1" x14ac:dyDescent="0.3"/>
    <row r="442" s="18" customFormat="1" x14ac:dyDescent="0.3"/>
    <row r="443" s="18" customFormat="1" x14ac:dyDescent="0.3"/>
    <row r="444" s="18" customFormat="1" x14ac:dyDescent="0.3"/>
    <row r="445" s="18" customFormat="1" x14ac:dyDescent="0.3"/>
    <row r="446" s="18" customFormat="1" x14ac:dyDescent="0.3"/>
    <row r="447" s="18" customFormat="1" x14ac:dyDescent="0.3"/>
    <row r="448" s="18" customFormat="1" x14ac:dyDescent="0.3"/>
    <row r="449" s="18" customFormat="1" x14ac:dyDescent="0.3"/>
    <row r="450" s="18" customFormat="1" x14ac:dyDescent="0.3"/>
    <row r="451" s="18" customFormat="1" x14ac:dyDescent="0.3"/>
    <row r="452" s="18" customFormat="1" x14ac:dyDescent="0.3"/>
    <row r="453" s="18" customFormat="1" x14ac:dyDescent="0.3"/>
    <row r="454" s="18" customFormat="1" x14ac:dyDescent="0.3"/>
    <row r="455" s="18" customFormat="1" x14ac:dyDescent="0.3"/>
    <row r="456" s="18" customFormat="1" x14ac:dyDescent="0.3"/>
    <row r="457" s="18" customFormat="1" x14ac:dyDescent="0.3"/>
    <row r="458" s="18" customFormat="1" x14ac:dyDescent="0.3"/>
    <row r="459" s="18" customFormat="1" x14ac:dyDescent="0.3"/>
    <row r="460" s="18" customFormat="1" x14ac:dyDescent="0.3"/>
    <row r="461" s="18" customFormat="1" x14ac:dyDescent="0.3"/>
    <row r="462" s="18" customFormat="1" x14ac:dyDescent="0.3"/>
    <row r="463" s="18" customFormat="1" x14ac:dyDescent="0.3"/>
    <row r="464" s="18" customFormat="1" x14ac:dyDescent="0.3"/>
    <row r="465" s="18" customFormat="1" x14ac:dyDescent="0.3"/>
    <row r="466" s="18" customFormat="1" x14ac:dyDescent="0.3"/>
    <row r="467" s="18" customFormat="1" x14ac:dyDescent="0.3"/>
    <row r="468" s="18" customFormat="1" x14ac:dyDescent="0.3"/>
    <row r="469" s="18" customFormat="1" x14ac:dyDescent="0.3"/>
    <row r="470" s="18" customFormat="1" x14ac:dyDescent="0.3"/>
    <row r="471" s="18" customFormat="1" x14ac:dyDescent="0.3"/>
    <row r="472" s="18" customFormat="1" x14ac:dyDescent="0.3"/>
    <row r="473" s="18" customFormat="1" x14ac:dyDescent="0.3"/>
    <row r="474" s="18" customFormat="1" x14ac:dyDescent="0.3"/>
    <row r="475" s="18" customFormat="1" x14ac:dyDescent="0.3"/>
    <row r="476" s="18" customFormat="1" x14ac:dyDescent="0.3"/>
    <row r="477" s="18" customFormat="1" x14ac:dyDescent="0.3"/>
    <row r="478" s="18" customFormat="1" x14ac:dyDescent="0.3"/>
    <row r="479" s="18" customFormat="1" x14ac:dyDescent="0.3"/>
    <row r="480" s="18" customFormat="1" x14ac:dyDescent="0.3"/>
    <row r="481" s="18" customFormat="1" x14ac:dyDescent="0.3"/>
    <row r="482" s="18" customFormat="1" x14ac:dyDescent="0.3"/>
    <row r="483" s="18" customFormat="1" x14ac:dyDescent="0.3"/>
    <row r="484" s="18" customFormat="1" x14ac:dyDescent="0.3"/>
    <row r="485" s="18" customFormat="1" x14ac:dyDescent="0.3"/>
    <row r="486" s="18" customFormat="1" x14ac:dyDescent="0.3"/>
    <row r="487" s="18" customFormat="1" x14ac:dyDescent="0.3"/>
    <row r="488" s="18" customFormat="1" x14ac:dyDescent="0.3"/>
    <row r="489" s="18" customFormat="1" x14ac:dyDescent="0.3"/>
    <row r="490" s="18" customFormat="1" x14ac:dyDescent="0.3"/>
    <row r="491" s="18" customFormat="1" x14ac:dyDescent="0.3"/>
    <row r="492" s="18" customFormat="1" x14ac:dyDescent="0.3"/>
    <row r="493" s="18" customFormat="1" x14ac:dyDescent="0.3"/>
    <row r="494" s="18" customFormat="1" x14ac:dyDescent="0.3"/>
    <row r="495" s="18" customFormat="1" x14ac:dyDescent="0.3"/>
    <row r="496" s="18" customFormat="1" x14ac:dyDescent="0.3"/>
    <row r="497" s="18" customFormat="1" x14ac:dyDescent="0.3"/>
    <row r="498" s="18" customFormat="1" x14ac:dyDescent="0.3"/>
    <row r="499" s="18" customFormat="1" x14ac:dyDescent="0.3"/>
    <row r="500" s="18" customFormat="1" x14ac:dyDescent="0.3"/>
    <row r="501" s="18" customFormat="1" x14ac:dyDescent="0.3"/>
    <row r="502" s="18" customFormat="1" x14ac:dyDescent="0.3"/>
    <row r="503" s="18" customFormat="1" x14ac:dyDescent="0.3"/>
    <row r="504" s="18" customFormat="1" x14ac:dyDescent="0.3"/>
    <row r="505" s="18" customFormat="1" x14ac:dyDescent="0.3"/>
    <row r="506" s="18" customFormat="1" x14ac:dyDescent="0.3"/>
    <row r="507" s="18" customFormat="1" x14ac:dyDescent="0.3"/>
    <row r="508" s="18" customFormat="1" x14ac:dyDescent="0.3"/>
    <row r="509" s="18" customFormat="1" x14ac:dyDescent="0.3"/>
    <row r="510" s="18" customFormat="1" x14ac:dyDescent="0.3"/>
    <row r="511" s="18" customFormat="1" x14ac:dyDescent="0.3"/>
    <row r="512" s="18" customFormat="1" x14ac:dyDescent="0.3"/>
    <row r="513" s="18" customFormat="1" x14ac:dyDescent="0.3"/>
    <row r="514" s="18" customFormat="1" x14ac:dyDescent="0.3"/>
    <row r="515" s="18" customFormat="1" x14ac:dyDescent="0.3"/>
    <row r="516" s="18" customFormat="1" x14ac:dyDescent="0.3"/>
    <row r="517" s="18" customFormat="1" x14ac:dyDescent="0.3"/>
    <row r="518" s="18" customFormat="1" x14ac:dyDescent="0.3"/>
    <row r="519" s="18" customFormat="1" x14ac:dyDescent="0.3"/>
    <row r="520" s="18" customFormat="1" x14ac:dyDescent="0.3"/>
    <row r="521" s="18" customFormat="1" x14ac:dyDescent="0.3"/>
    <row r="522" s="18" customFormat="1" x14ac:dyDescent="0.3"/>
    <row r="523" s="18" customFormat="1" x14ac:dyDescent="0.3"/>
    <row r="524" s="18" customFormat="1" x14ac:dyDescent="0.3"/>
    <row r="525" s="18" customFormat="1" x14ac:dyDescent="0.3"/>
    <row r="526" s="18" customFormat="1" x14ac:dyDescent="0.3"/>
    <row r="527" s="18" customFormat="1" x14ac:dyDescent="0.3"/>
    <row r="528" s="18" customFormat="1" x14ac:dyDescent="0.3"/>
    <row r="529" s="18" customFormat="1" x14ac:dyDescent="0.3"/>
    <row r="530" s="18" customFormat="1" x14ac:dyDescent="0.3"/>
    <row r="531" s="18" customFormat="1" x14ac:dyDescent="0.3"/>
    <row r="532" s="18" customFormat="1" x14ac:dyDescent="0.3"/>
    <row r="533" s="18" customFormat="1" x14ac:dyDescent="0.3"/>
    <row r="534" s="18" customFormat="1" x14ac:dyDescent="0.3"/>
    <row r="535" s="18" customFormat="1" x14ac:dyDescent="0.3"/>
    <row r="536" s="18" customFormat="1" x14ac:dyDescent="0.3"/>
    <row r="537" s="18" customFormat="1" x14ac:dyDescent="0.3"/>
    <row r="538" s="18" customFormat="1" x14ac:dyDescent="0.3"/>
    <row r="539" s="18" customFormat="1" x14ac:dyDescent="0.3"/>
    <row r="540" s="18" customFormat="1" x14ac:dyDescent="0.3"/>
    <row r="541" s="18" customFormat="1" x14ac:dyDescent="0.3"/>
    <row r="542" s="18" customFormat="1" x14ac:dyDescent="0.3"/>
    <row r="543" s="18" customFormat="1" x14ac:dyDescent="0.3"/>
    <row r="544" s="18" customFormat="1" x14ac:dyDescent="0.3"/>
    <row r="545" s="18" customFormat="1" x14ac:dyDescent="0.3"/>
    <row r="546" s="18" customFormat="1" x14ac:dyDescent="0.3"/>
    <row r="547" s="18" customFormat="1" x14ac:dyDescent="0.3"/>
    <row r="548" s="18" customFormat="1" x14ac:dyDescent="0.3"/>
    <row r="549" s="18" customFormat="1" x14ac:dyDescent="0.3"/>
    <row r="550" s="18" customFormat="1" x14ac:dyDescent="0.3"/>
    <row r="551" s="18" customFormat="1" x14ac:dyDescent="0.3"/>
    <row r="552" s="18" customFormat="1" x14ac:dyDescent="0.3"/>
    <row r="553" s="18" customFormat="1" x14ac:dyDescent="0.3"/>
    <row r="554" s="18" customFormat="1" x14ac:dyDescent="0.3"/>
    <row r="555" s="18" customFormat="1" x14ac:dyDescent="0.3"/>
    <row r="556" s="18" customFormat="1" x14ac:dyDescent="0.3"/>
    <row r="557" s="18" customFormat="1" x14ac:dyDescent="0.3"/>
    <row r="558" s="18" customFormat="1" x14ac:dyDescent="0.3"/>
    <row r="559" s="18" customFormat="1" x14ac:dyDescent="0.3"/>
    <row r="560" s="18" customFormat="1" x14ac:dyDescent="0.3"/>
    <row r="561" s="18" customFormat="1" x14ac:dyDescent="0.3"/>
    <row r="562" s="18" customFormat="1" x14ac:dyDescent="0.3"/>
    <row r="563" s="18" customFormat="1" x14ac:dyDescent="0.3"/>
    <row r="564" s="18" customFormat="1" x14ac:dyDescent="0.3"/>
    <row r="565" s="18" customFormat="1" x14ac:dyDescent="0.3"/>
    <row r="566" s="18" customFormat="1" x14ac:dyDescent="0.3"/>
    <row r="567" s="18" customFormat="1" x14ac:dyDescent="0.3"/>
    <row r="568" s="18" customFormat="1" x14ac:dyDescent="0.3"/>
    <row r="569" s="18" customFormat="1" x14ac:dyDescent="0.3"/>
    <row r="570" s="18" customFormat="1" x14ac:dyDescent="0.3"/>
    <row r="571" s="18" customFormat="1" x14ac:dyDescent="0.3"/>
    <row r="572" s="18" customFormat="1" x14ac:dyDescent="0.3"/>
    <row r="573" s="18" customFormat="1" x14ac:dyDescent="0.3"/>
    <row r="574" s="18" customFormat="1" x14ac:dyDescent="0.3"/>
    <row r="575" s="18" customFormat="1" x14ac:dyDescent="0.3"/>
    <row r="576" s="18" customFormat="1" x14ac:dyDescent="0.3"/>
    <row r="577" s="18" customFormat="1" x14ac:dyDescent="0.3"/>
    <row r="578" s="18" customFormat="1" x14ac:dyDescent="0.3"/>
    <row r="579" s="18" customFormat="1" x14ac:dyDescent="0.3"/>
    <row r="580" s="18" customFormat="1" x14ac:dyDescent="0.3"/>
    <row r="581" s="18" customFormat="1" x14ac:dyDescent="0.3"/>
    <row r="582" s="18" customFormat="1" x14ac:dyDescent="0.3"/>
    <row r="583" s="18" customFormat="1" x14ac:dyDescent="0.3"/>
    <row r="584" s="18" customFormat="1" x14ac:dyDescent="0.3"/>
    <row r="585" s="18" customFormat="1" x14ac:dyDescent="0.3"/>
    <row r="586" s="18" customFormat="1" x14ac:dyDescent="0.3"/>
    <row r="587" s="18" customFormat="1" x14ac:dyDescent="0.3"/>
    <row r="588" s="18" customFormat="1" x14ac:dyDescent="0.3"/>
    <row r="589" s="18" customFormat="1" x14ac:dyDescent="0.3"/>
    <row r="590" s="18" customFormat="1" x14ac:dyDescent="0.3"/>
    <row r="591" s="18" customFormat="1" x14ac:dyDescent="0.3"/>
    <row r="592" s="18" customFormat="1" x14ac:dyDescent="0.3"/>
    <row r="593" s="18" customFormat="1" x14ac:dyDescent="0.3"/>
    <row r="594" s="18" customFormat="1" x14ac:dyDescent="0.3"/>
    <row r="595" s="18" customFormat="1" x14ac:dyDescent="0.3"/>
    <row r="596" s="18" customFormat="1" x14ac:dyDescent="0.3"/>
    <row r="597" s="18" customFormat="1" x14ac:dyDescent="0.3"/>
    <row r="598" s="18" customFormat="1" x14ac:dyDescent="0.3"/>
    <row r="599" s="18" customFormat="1" x14ac:dyDescent="0.3"/>
    <row r="600" s="18" customFormat="1" x14ac:dyDescent="0.3"/>
    <row r="601" s="18" customFormat="1" x14ac:dyDescent="0.3"/>
    <row r="602" s="18" customFormat="1" x14ac:dyDescent="0.3"/>
    <row r="603" s="18" customFormat="1" x14ac:dyDescent="0.3"/>
    <row r="604" s="18" customFormat="1" x14ac:dyDescent="0.3"/>
    <row r="605" s="18" customFormat="1" x14ac:dyDescent="0.3"/>
    <row r="606" s="18" customFormat="1" x14ac:dyDescent="0.3"/>
    <row r="607" s="18" customFormat="1" x14ac:dyDescent="0.3"/>
    <row r="608" s="18" customFormat="1" x14ac:dyDescent="0.3"/>
    <row r="609" s="18" customFormat="1" x14ac:dyDescent="0.3"/>
    <row r="610" s="18" customFormat="1" x14ac:dyDescent="0.3"/>
    <row r="611" s="18" customFormat="1" x14ac:dyDescent="0.3"/>
    <row r="612" s="18" customFormat="1" x14ac:dyDescent="0.3"/>
    <row r="613" s="18" customFormat="1" x14ac:dyDescent="0.3"/>
    <row r="614" s="18" customFormat="1" x14ac:dyDescent="0.3"/>
    <row r="615" s="18" customFormat="1" x14ac:dyDescent="0.3"/>
    <row r="616" s="18" customFormat="1" x14ac:dyDescent="0.3"/>
    <row r="617" s="18" customFormat="1" x14ac:dyDescent="0.3"/>
    <row r="618" s="18" customFormat="1" x14ac:dyDescent="0.3"/>
    <row r="619" s="18" customFormat="1" x14ac:dyDescent="0.3"/>
    <row r="620" s="18" customFormat="1" x14ac:dyDescent="0.3"/>
    <row r="621" s="18" customFormat="1" x14ac:dyDescent="0.3"/>
    <row r="622" s="18" customFormat="1" x14ac:dyDescent="0.3"/>
    <row r="623" s="18" customFormat="1" x14ac:dyDescent="0.3"/>
    <row r="624" s="18" customFormat="1" x14ac:dyDescent="0.3"/>
    <row r="625" s="18" customFormat="1" x14ac:dyDescent="0.3"/>
    <row r="626" s="18" customFormat="1" x14ac:dyDescent="0.3"/>
    <row r="627" s="18" customFormat="1" x14ac:dyDescent="0.3"/>
    <row r="628" s="18" customFormat="1" x14ac:dyDescent="0.3"/>
    <row r="629" s="18" customFormat="1" x14ac:dyDescent="0.3"/>
    <row r="630" s="18" customFormat="1" x14ac:dyDescent="0.3"/>
    <row r="631" s="18" customFormat="1" x14ac:dyDescent="0.3"/>
    <row r="632" s="18" customFormat="1" x14ac:dyDescent="0.3"/>
    <row r="633" s="18" customFormat="1" x14ac:dyDescent="0.3"/>
    <row r="634" s="18" customFormat="1" x14ac:dyDescent="0.3"/>
    <row r="635" s="18" customFormat="1" x14ac:dyDescent="0.3"/>
    <row r="636" s="18" customFormat="1" x14ac:dyDescent="0.3"/>
    <row r="637" s="18" customFormat="1" x14ac:dyDescent="0.3"/>
    <row r="638" s="18" customFormat="1" x14ac:dyDescent="0.3"/>
    <row r="639" s="18" customFormat="1" x14ac:dyDescent="0.3"/>
    <row r="640" s="18" customFormat="1" x14ac:dyDescent="0.3"/>
    <row r="641" s="18" customFormat="1" x14ac:dyDescent="0.3"/>
    <row r="642" s="18" customFormat="1" x14ac:dyDescent="0.3"/>
    <row r="643" s="18" customFormat="1" x14ac:dyDescent="0.3"/>
    <row r="644" s="18" customFormat="1" x14ac:dyDescent="0.3"/>
    <row r="645" s="18" customFormat="1" x14ac:dyDescent="0.3"/>
    <row r="646" s="18" customFormat="1" x14ac:dyDescent="0.3"/>
    <row r="647" s="18" customFormat="1" x14ac:dyDescent="0.3"/>
    <row r="648" s="18" customFormat="1" x14ac:dyDescent="0.3"/>
    <row r="649" s="18" customFormat="1" x14ac:dyDescent="0.3"/>
    <row r="650" s="18" customFormat="1" x14ac:dyDescent="0.3"/>
    <row r="651" s="18" customFormat="1" x14ac:dyDescent="0.3"/>
    <row r="652" s="18" customFormat="1" x14ac:dyDescent="0.3"/>
    <row r="653" s="18" customFormat="1" x14ac:dyDescent="0.3"/>
    <row r="654" s="18" customFormat="1" x14ac:dyDescent="0.3"/>
    <row r="655" s="18" customFormat="1" x14ac:dyDescent="0.3"/>
    <row r="656" s="18" customFormat="1" x14ac:dyDescent="0.3"/>
    <row r="657" s="18" customFormat="1" x14ac:dyDescent="0.3"/>
    <row r="658" s="18" customFormat="1" x14ac:dyDescent="0.3"/>
    <row r="659" s="18" customFormat="1" x14ac:dyDescent="0.3"/>
    <row r="660" s="18" customFormat="1" x14ac:dyDescent="0.3"/>
    <row r="661" s="18" customFormat="1" x14ac:dyDescent="0.3"/>
    <row r="662" s="18" customFormat="1" x14ac:dyDescent="0.3"/>
    <row r="663" s="18" customFormat="1" x14ac:dyDescent="0.3"/>
    <row r="664" s="18" customFormat="1" x14ac:dyDescent="0.3"/>
    <row r="665" s="18" customFormat="1" x14ac:dyDescent="0.3"/>
    <row r="666" s="18" customFormat="1" x14ac:dyDescent="0.3"/>
    <row r="667" s="18" customFormat="1" x14ac:dyDescent="0.3"/>
    <row r="668" s="18" customFormat="1" x14ac:dyDescent="0.3"/>
    <row r="669" s="18" customFormat="1" x14ac:dyDescent="0.3"/>
    <row r="670" s="18" customFormat="1" x14ac:dyDescent="0.3"/>
    <row r="671" s="18" customFormat="1" x14ac:dyDescent="0.3"/>
    <row r="672" s="18" customFormat="1" x14ac:dyDescent="0.3"/>
    <row r="673" s="18" customFormat="1" x14ac:dyDescent="0.3"/>
    <row r="674" s="18" customFormat="1" x14ac:dyDescent="0.3"/>
    <row r="675" s="18" customFormat="1" x14ac:dyDescent="0.3"/>
    <row r="676" s="18" customFormat="1" x14ac:dyDescent="0.3"/>
    <row r="677" s="18" customFormat="1" x14ac:dyDescent="0.3"/>
    <row r="678" s="18" customFormat="1" x14ac:dyDescent="0.3"/>
    <row r="679" s="18" customFormat="1" x14ac:dyDescent="0.3"/>
    <row r="680" s="18" customFormat="1" x14ac:dyDescent="0.3"/>
    <row r="681" s="18" customFormat="1" x14ac:dyDescent="0.3"/>
    <row r="682" s="18" customFormat="1" x14ac:dyDescent="0.3"/>
    <row r="683" s="18" customFormat="1" x14ac:dyDescent="0.3"/>
    <row r="684" s="18" customFormat="1" x14ac:dyDescent="0.3"/>
    <row r="685" s="18" customFormat="1" x14ac:dyDescent="0.3"/>
    <row r="686" s="18" customFormat="1" x14ac:dyDescent="0.3"/>
    <row r="687" s="18" customFormat="1" x14ac:dyDescent="0.3"/>
    <row r="688" s="18" customFormat="1" x14ac:dyDescent="0.3"/>
    <row r="689" s="18" customFormat="1" x14ac:dyDescent="0.3"/>
    <row r="690" s="18" customFormat="1" x14ac:dyDescent="0.3"/>
    <row r="691" s="18" customFormat="1" x14ac:dyDescent="0.3"/>
    <row r="692" s="18" customFormat="1" x14ac:dyDescent="0.3"/>
    <row r="693" s="18" customFormat="1" x14ac:dyDescent="0.3"/>
    <row r="694" s="18" customFormat="1" x14ac:dyDescent="0.3"/>
    <row r="695" s="18" customFormat="1" x14ac:dyDescent="0.3"/>
    <row r="696" s="18" customFormat="1" x14ac:dyDescent="0.3"/>
    <row r="697" s="18" customFormat="1" x14ac:dyDescent="0.3"/>
    <row r="698" s="18" customFormat="1" x14ac:dyDescent="0.3"/>
    <row r="699" s="18" customFormat="1" x14ac:dyDescent="0.3"/>
    <row r="700" s="18" customFormat="1" x14ac:dyDescent="0.3"/>
    <row r="701" s="18" customFormat="1" x14ac:dyDescent="0.3"/>
    <row r="702" s="18" customFormat="1" x14ac:dyDescent="0.3"/>
    <row r="703" s="18" customFormat="1" x14ac:dyDescent="0.3"/>
    <row r="704" s="18" customFormat="1" x14ac:dyDescent="0.3"/>
    <row r="705" s="18" customFormat="1" x14ac:dyDescent="0.3"/>
    <row r="706" s="18" customFormat="1" x14ac:dyDescent="0.3"/>
    <row r="707" s="18" customFormat="1" x14ac:dyDescent="0.3"/>
    <row r="708" s="18" customFormat="1" x14ac:dyDescent="0.3"/>
    <row r="709" s="18" customFormat="1" x14ac:dyDescent="0.3"/>
    <row r="710" s="18" customFormat="1" x14ac:dyDescent="0.3"/>
    <row r="711" s="18" customFormat="1" x14ac:dyDescent="0.3"/>
    <row r="712" s="18" customFormat="1" x14ac:dyDescent="0.3"/>
    <row r="713" s="18" customFormat="1" x14ac:dyDescent="0.3"/>
    <row r="714" s="18" customFormat="1" x14ac:dyDescent="0.3"/>
    <row r="715" s="18" customFormat="1" x14ac:dyDescent="0.3"/>
    <row r="716" s="18" customFormat="1" x14ac:dyDescent="0.3"/>
    <row r="717" s="18" customFormat="1" x14ac:dyDescent="0.3"/>
    <row r="718" s="18" customFormat="1" x14ac:dyDescent="0.3"/>
    <row r="719" s="18" customFormat="1" x14ac:dyDescent="0.3"/>
    <row r="720" s="18" customFormat="1" x14ac:dyDescent="0.3"/>
    <row r="721" s="18" customFormat="1" x14ac:dyDescent="0.3"/>
    <row r="722" s="18" customFormat="1" x14ac:dyDescent="0.3"/>
    <row r="723" s="18" customFormat="1" x14ac:dyDescent="0.3"/>
    <row r="724" s="18" customFormat="1" x14ac:dyDescent="0.3"/>
    <row r="725" s="18" customFormat="1" x14ac:dyDescent="0.3"/>
    <row r="726" s="18" customFormat="1" x14ac:dyDescent="0.3"/>
    <row r="727" s="18" customFormat="1" x14ac:dyDescent="0.3"/>
    <row r="728" s="18" customFormat="1" x14ac:dyDescent="0.3"/>
    <row r="729" s="18" customFormat="1" x14ac:dyDescent="0.3"/>
    <row r="730" s="18" customFormat="1" x14ac:dyDescent="0.3"/>
    <row r="731" s="18" customFormat="1" x14ac:dyDescent="0.3"/>
    <row r="732" s="18" customFormat="1" x14ac:dyDescent="0.3"/>
    <row r="733" s="18" customFormat="1" x14ac:dyDescent="0.3"/>
    <row r="734" s="18" customFormat="1" x14ac:dyDescent="0.3"/>
    <row r="735" s="18" customFormat="1" x14ac:dyDescent="0.3"/>
    <row r="736" s="18" customFormat="1" x14ac:dyDescent="0.3"/>
    <row r="737" s="18" customFormat="1" x14ac:dyDescent="0.3"/>
    <row r="738" s="18" customFormat="1" x14ac:dyDescent="0.3"/>
    <row r="739" s="18" customFormat="1" x14ac:dyDescent="0.3"/>
    <row r="740" s="18" customFormat="1" x14ac:dyDescent="0.3"/>
    <row r="741" s="18" customFormat="1" x14ac:dyDescent="0.3"/>
    <row r="742" s="18" customFormat="1" x14ac:dyDescent="0.3"/>
    <row r="743" s="18" customFormat="1" x14ac:dyDescent="0.3"/>
    <row r="744" s="18" customFormat="1" x14ac:dyDescent="0.3"/>
    <row r="745" s="18" customFormat="1" x14ac:dyDescent="0.3"/>
    <row r="746" s="18" customFormat="1" x14ac:dyDescent="0.3"/>
    <row r="747" s="18" customFormat="1" x14ac:dyDescent="0.3"/>
    <row r="748" s="18" customFormat="1" x14ac:dyDescent="0.3"/>
    <row r="749" s="18" customFormat="1" x14ac:dyDescent="0.3"/>
    <row r="750" s="18" customFormat="1" x14ac:dyDescent="0.3"/>
    <row r="751" s="18" customFormat="1" x14ac:dyDescent="0.3"/>
    <row r="752" s="18" customFormat="1" x14ac:dyDescent="0.3"/>
    <row r="753" s="18" customFormat="1" x14ac:dyDescent="0.3"/>
    <row r="754" s="18" customFormat="1" x14ac:dyDescent="0.3"/>
    <row r="755" s="18" customFormat="1" x14ac:dyDescent="0.3"/>
    <row r="756" s="18" customFormat="1" x14ac:dyDescent="0.3"/>
    <row r="757" s="18" customFormat="1" x14ac:dyDescent="0.3"/>
    <row r="758" s="18" customFormat="1" x14ac:dyDescent="0.3"/>
    <row r="759" s="18" customFormat="1" x14ac:dyDescent="0.3"/>
    <row r="760" s="18" customFormat="1" x14ac:dyDescent="0.3"/>
    <row r="761" s="18" customFormat="1" x14ac:dyDescent="0.3"/>
    <row r="762" s="18" customFormat="1" x14ac:dyDescent="0.3"/>
    <row r="763" s="18" customFormat="1" x14ac:dyDescent="0.3"/>
    <row r="764" s="18" customFormat="1" x14ac:dyDescent="0.3"/>
    <row r="765" s="18" customFormat="1" x14ac:dyDescent="0.3"/>
    <row r="766" s="18" customFormat="1" x14ac:dyDescent="0.3"/>
    <row r="767" s="18" customFormat="1" x14ac:dyDescent="0.3"/>
    <row r="768" s="18" customFormat="1" x14ac:dyDescent="0.3"/>
    <row r="769" s="18" customFormat="1" x14ac:dyDescent="0.3"/>
    <row r="770" s="18" customFormat="1" x14ac:dyDescent="0.3"/>
    <row r="771" s="18" customFormat="1" x14ac:dyDescent="0.3"/>
    <row r="772" s="18" customFormat="1" x14ac:dyDescent="0.3"/>
    <row r="773" s="18" customFormat="1" x14ac:dyDescent="0.3"/>
    <row r="774" s="18" customFormat="1" x14ac:dyDescent="0.3"/>
    <row r="775" s="18" customFormat="1" x14ac:dyDescent="0.3"/>
    <row r="776" s="18" customFormat="1" x14ac:dyDescent="0.3"/>
    <row r="777" s="18" customFormat="1" x14ac:dyDescent="0.3"/>
    <row r="778" s="18" customFormat="1" x14ac:dyDescent="0.3"/>
    <row r="779" s="18" customFormat="1" x14ac:dyDescent="0.3"/>
    <row r="780" s="18" customFormat="1" x14ac:dyDescent="0.3"/>
    <row r="781" s="18" customFormat="1" x14ac:dyDescent="0.3"/>
    <row r="782" s="18" customFormat="1" x14ac:dyDescent="0.3"/>
    <row r="783" s="18" customFormat="1" x14ac:dyDescent="0.3"/>
    <row r="784" s="18" customFormat="1" x14ac:dyDescent="0.3"/>
    <row r="785" s="18" customFormat="1" x14ac:dyDescent="0.3"/>
    <row r="786" s="18" customFormat="1" x14ac:dyDescent="0.3"/>
    <row r="787" s="18" customFormat="1" x14ac:dyDescent="0.3"/>
    <row r="788" s="18" customFormat="1" x14ac:dyDescent="0.3"/>
    <row r="789" s="18" customFormat="1" x14ac:dyDescent="0.3"/>
    <row r="790" s="18" customFormat="1" x14ac:dyDescent="0.3"/>
    <row r="791" s="18" customFormat="1" x14ac:dyDescent="0.3"/>
    <row r="792" s="18" customFormat="1" x14ac:dyDescent="0.3"/>
    <row r="793" s="18" customFormat="1" x14ac:dyDescent="0.3"/>
    <row r="794" s="18" customFormat="1" x14ac:dyDescent="0.3"/>
    <row r="795" s="18" customFormat="1" x14ac:dyDescent="0.3"/>
    <row r="796" s="18" customFormat="1" x14ac:dyDescent="0.3"/>
    <row r="797" s="18" customFormat="1" x14ac:dyDescent="0.3"/>
    <row r="798" s="18" customFormat="1" x14ac:dyDescent="0.3"/>
    <row r="799" s="18" customFormat="1" x14ac:dyDescent="0.3"/>
    <row r="800" s="18" customFormat="1" x14ac:dyDescent="0.3"/>
    <row r="801" s="18" customFormat="1" x14ac:dyDescent="0.3"/>
    <row r="802" s="18" customFormat="1" x14ac:dyDescent="0.3"/>
    <row r="803" s="18" customFormat="1" x14ac:dyDescent="0.3"/>
    <row r="804" s="18" customFormat="1" x14ac:dyDescent="0.3"/>
    <row r="805" s="18" customFormat="1" x14ac:dyDescent="0.3"/>
    <row r="806" s="18" customFormat="1" x14ac:dyDescent="0.3"/>
    <row r="807" s="18" customFormat="1" x14ac:dyDescent="0.3"/>
    <row r="808" s="18" customFormat="1" x14ac:dyDescent="0.3"/>
    <row r="809" s="18" customFormat="1" x14ac:dyDescent="0.3"/>
    <row r="810" s="18" customFormat="1" x14ac:dyDescent="0.3"/>
    <row r="811" s="18" customFormat="1" x14ac:dyDescent="0.3"/>
    <row r="812" s="18" customFormat="1" x14ac:dyDescent="0.3"/>
    <row r="813" s="18" customFormat="1" x14ac:dyDescent="0.3"/>
    <row r="814" s="18" customFormat="1" x14ac:dyDescent="0.3"/>
    <row r="815" s="18" customFormat="1" x14ac:dyDescent="0.3"/>
    <row r="816" s="18" customFormat="1" x14ac:dyDescent="0.3"/>
    <row r="817" s="18" customFormat="1" x14ac:dyDescent="0.3"/>
    <row r="818" s="18" customFormat="1" x14ac:dyDescent="0.3"/>
    <row r="819" s="18" customFormat="1" x14ac:dyDescent="0.3"/>
    <row r="820" s="18" customFormat="1" x14ac:dyDescent="0.3"/>
    <row r="821" s="18" customFormat="1" x14ac:dyDescent="0.3"/>
    <row r="822" s="18" customFormat="1" x14ac:dyDescent="0.3"/>
    <row r="823" s="18" customFormat="1" x14ac:dyDescent="0.3"/>
    <row r="824" s="18" customFormat="1" x14ac:dyDescent="0.3"/>
    <row r="825" s="18" customFormat="1" x14ac:dyDescent="0.3"/>
    <row r="826" s="18" customFormat="1" x14ac:dyDescent="0.3"/>
    <row r="827" s="18" customFormat="1" x14ac:dyDescent="0.3"/>
    <row r="828" s="18" customFormat="1" x14ac:dyDescent="0.3"/>
    <row r="829" s="18" customFormat="1" x14ac:dyDescent="0.3"/>
    <row r="830" s="18" customFormat="1" x14ac:dyDescent="0.3"/>
    <row r="831" s="18" customFormat="1" x14ac:dyDescent="0.3"/>
    <row r="832" s="18" customFormat="1" x14ac:dyDescent="0.3"/>
    <row r="833" s="18" customFormat="1" x14ac:dyDescent="0.3"/>
    <row r="834" s="18" customFormat="1" x14ac:dyDescent="0.3"/>
    <row r="835" s="18" customFormat="1" x14ac:dyDescent="0.3"/>
    <row r="836" s="18" customFormat="1" x14ac:dyDescent="0.3"/>
    <row r="837" s="18" customFormat="1" x14ac:dyDescent="0.3"/>
    <row r="838" s="18" customFormat="1" x14ac:dyDescent="0.3"/>
    <row r="839" s="18" customFormat="1" x14ac:dyDescent="0.3"/>
    <row r="840" s="18" customFormat="1" x14ac:dyDescent="0.3"/>
    <row r="841" s="18" customFormat="1" x14ac:dyDescent="0.3"/>
    <row r="842" s="18" customFormat="1" x14ac:dyDescent="0.3"/>
    <row r="843" s="18" customFormat="1" x14ac:dyDescent="0.3"/>
    <row r="844" s="18" customFormat="1" x14ac:dyDescent="0.3"/>
    <row r="845" s="18" customFormat="1" x14ac:dyDescent="0.3"/>
    <row r="846" s="18" customFormat="1" x14ac:dyDescent="0.3"/>
    <row r="847" s="18" customFormat="1" x14ac:dyDescent="0.3"/>
    <row r="848" s="18" customFormat="1" x14ac:dyDescent="0.3"/>
    <row r="849" s="18" customFormat="1" x14ac:dyDescent="0.3"/>
    <row r="850" s="18" customFormat="1" x14ac:dyDescent="0.3"/>
    <row r="851" s="18" customFormat="1" x14ac:dyDescent="0.3"/>
    <row r="852" s="18" customFormat="1" x14ac:dyDescent="0.3"/>
    <row r="853" s="18" customFormat="1" x14ac:dyDescent="0.3"/>
    <row r="854" s="18" customFormat="1" x14ac:dyDescent="0.3"/>
    <row r="855" s="18" customFormat="1" x14ac:dyDescent="0.3"/>
    <row r="856" s="18" customFormat="1" x14ac:dyDescent="0.3"/>
    <row r="857" s="18" customFormat="1" x14ac:dyDescent="0.3"/>
    <row r="858" s="18" customFormat="1" x14ac:dyDescent="0.3"/>
    <row r="859" s="18" customFormat="1" x14ac:dyDescent="0.3"/>
    <row r="860" s="18" customFormat="1" x14ac:dyDescent="0.3"/>
    <row r="861" s="18" customFormat="1" x14ac:dyDescent="0.3"/>
    <row r="862" s="18" customFormat="1" x14ac:dyDescent="0.3"/>
    <row r="863" s="18" customFormat="1" x14ac:dyDescent="0.3"/>
    <row r="864" s="18" customFormat="1" x14ac:dyDescent="0.3"/>
    <row r="865" s="18" customFormat="1" x14ac:dyDescent="0.3"/>
    <row r="866" s="18" customFormat="1" x14ac:dyDescent="0.3"/>
    <row r="867" s="18" customFormat="1" x14ac:dyDescent="0.3"/>
    <row r="868" s="18" customFormat="1" x14ac:dyDescent="0.3"/>
    <row r="869" s="18" customFormat="1" x14ac:dyDescent="0.3"/>
    <row r="870" s="18" customFormat="1" x14ac:dyDescent="0.3"/>
    <row r="871" s="18" customFormat="1" x14ac:dyDescent="0.3"/>
    <row r="872" s="18" customFormat="1" x14ac:dyDescent="0.3"/>
    <row r="873" s="18" customFormat="1" x14ac:dyDescent="0.3"/>
    <row r="874" s="18" customFormat="1" x14ac:dyDescent="0.3"/>
    <row r="875" s="18" customFormat="1" x14ac:dyDescent="0.3"/>
    <row r="876" s="18" customFormat="1" x14ac:dyDescent="0.3"/>
    <row r="877" s="18" customFormat="1" x14ac:dyDescent="0.3"/>
    <row r="878" s="18" customFormat="1" x14ac:dyDescent="0.3"/>
    <row r="879" s="18" customFormat="1" x14ac:dyDescent="0.3"/>
    <row r="880" s="18" customFormat="1" x14ac:dyDescent="0.3"/>
    <row r="881" s="18" customFormat="1" x14ac:dyDescent="0.3"/>
    <row r="882" s="18" customFormat="1" x14ac:dyDescent="0.3"/>
    <row r="883" s="18" customFormat="1" x14ac:dyDescent="0.3"/>
    <row r="884" s="18" customFormat="1" x14ac:dyDescent="0.3"/>
    <row r="885" s="18" customFormat="1" x14ac:dyDescent="0.3"/>
    <row r="886" s="18" customFormat="1" x14ac:dyDescent="0.3"/>
    <row r="887" s="18" customFormat="1" x14ac:dyDescent="0.3"/>
    <row r="888" s="18" customFormat="1" x14ac:dyDescent="0.3"/>
    <row r="889" s="18" customFormat="1" x14ac:dyDescent="0.3"/>
    <row r="890" s="18" customFormat="1" x14ac:dyDescent="0.3"/>
    <row r="891" s="18" customFormat="1" x14ac:dyDescent="0.3"/>
    <row r="892" s="18" customFormat="1" x14ac:dyDescent="0.3"/>
    <row r="893" s="18" customFormat="1" x14ac:dyDescent="0.3"/>
    <row r="894" s="18" customFormat="1" x14ac:dyDescent="0.3"/>
    <row r="895" s="18" customFormat="1" x14ac:dyDescent="0.3"/>
    <row r="896" s="18" customFormat="1" x14ac:dyDescent="0.3"/>
    <row r="897" s="18" customFormat="1" x14ac:dyDescent="0.3"/>
    <row r="898" s="18" customFormat="1" x14ac:dyDescent="0.3"/>
    <row r="899" s="18" customFormat="1" x14ac:dyDescent="0.3"/>
    <row r="900" s="18" customFormat="1" x14ac:dyDescent="0.3"/>
    <row r="901" s="18" customFormat="1" x14ac:dyDescent="0.3"/>
    <row r="902" s="18" customFormat="1" x14ac:dyDescent="0.3"/>
    <row r="903" s="18" customFormat="1" x14ac:dyDescent="0.3"/>
    <row r="904" s="18" customFormat="1" x14ac:dyDescent="0.3"/>
    <row r="905" s="18" customFormat="1" x14ac:dyDescent="0.3"/>
    <row r="906" s="18" customFormat="1" x14ac:dyDescent="0.3"/>
    <row r="907" s="18" customFormat="1" x14ac:dyDescent="0.3"/>
    <row r="908" s="18" customFormat="1" x14ac:dyDescent="0.3"/>
    <row r="909" s="18" customFormat="1" x14ac:dyDescent="0.3"/>
    <row r="910" s="18" customFormat="1" x14ac:dyDescent="0.3"/>
    <row r="911" s="18" customFormat="1" x14ac:dyDescent="0.3"/>
    <row r="912" s="18" customFormat="1" x14ac:dyDescent="0.3"/>
    <row r="913" s="18" customFormat="1" x14ac:dyDescent="0.3"/>
    <row r="914" s="18" customFormat="1" x14ac:dyDescent="0.3"/>
    <row r="915" s="18" customFormat="1" x14ac:dyDescent="0.3"/>
    <row r="916" s="18" customFormat="1" x14ac:dyDescent="0.3"/>
    <row r="917" s="18" customFormat="1" x14ac:dyDescent="0.3"/>
    <row r="918" s="18" customFormat="1" x14ac:dyDescent="0.3"/>
    <row r="919" s="18" customFormat="1" x14ac:dyDescent="0.3"/>
    <row r="920" s="18" customFormat="1" x14ac:dyDescent="0.3"/>
    <row r="921" s="18" customFormat="1" x14ac:dyDescent="0.3"/>
    <row r="922" s="18" customFormat="1" x14ac:dyDescent="0.3"/>
    <row r="923" s="18" customFormat="1" x14ac:dyDescent="0.3"/>
    <row r="924" s="18" customFormat="1" x14ac:dyDescent="0.3"/>
    <row r="925" s="18" customFormat="1" x14ac:dyDescent="0.3"/>
    <row r="926" s="18" customFormat="1" x14ac:dyDescent="0.3"/>
    <row r="927" s="18" customFormat="1" x14ac:dyDescent="0.3"/>
    <row r="928" s="18" customFormat="1" x14ac:dyDescent="0.3"/>
    <row r="929" s="18" customFormat="1" x14ac:dyDescent="0.3"/>
    <row r="930" s="18" customFormat="1" x14ac:dyDescent="0.3"/>
    <row r="931" s="18" customFormat="1" x14ac:dyDescent="0.3"/>
    <row r="932" s="18" customFormat="1" x14ac:dyDescent="0.3"/>
    <row r="933" s="18" customFormat="1" x14ac:dyDescent="0.3"/>
    <row r="934" s="18" customFormat="1" x14ac:dyDescent="0.3"/>
    <row r="935" s="18" customFormat="1" x14ac:dyDescent="0.3"/>
    <row r="936" s="18" customFormat="1" x14ac:dyDescent="0.3"/>
    <row r="937" s="18" customFormat="1" x14ac:dyDescent="0.3"/>
    <row r="938" s="18" customFormat="1" x14ac:dyDescent="0.3"/>
    <row r="939" s="18" customFormat="1" x14ac:dyDescent="0.3"/>
    <row r="940" s="18" customFormat="1" x14ac:dyDescent="0.3"/>
    <row r="941" s="18" customFormat="1" x14ac:dyDescent="0.3"/>
    <row r="942" s="18" customFormat="1" x14ac:dyDescent="0.3"/>
    <row r="943" s="18" customFormat="1" x14ac:dyDescent="0.3"/>
    <row r="944" s="18" customFormat="1" x14ac:dyDescent="0.3"/>
    <row r="945" s="18" customFormat="1" x14ac:dyDescent="0.3"/>
    <row r="946" s="18" customFormat="1" x14ac:dyDescent="0.3"/>
    <row r="947" s="18" customFormat="1" x14ac:dyDescent="0.3"/>
    <row r="948" s="18" customFormat="1" x14ac:dyDescent="0.3"/>
    <row r="949" s="18" customFormat="1" x14ac:dyDescent="0.3"/>
    <row r="950" s="18" customFormat="1" x14ac:dyDescent="0.3"/>
    <row r="951" s="18" customFormat="1" x14ac:dyDescent="0.3"/>
    <row r="952" s="18" customFormat="1" x14ac:dyDescent="0.3"/>
    <row r="953" s="18" customFormat="1" x14ac:dyDescent="0.3"/>
    <row r="954" s="18" customFormat="1" x14ac:dyDescent="0.3"/>
    <row r="955" s="18" customFormat="1" x14ac:dyDescent="0.3"/>
    <row r="956" s="18" customFormat="1" x14ac:dyDescent="0.3"/>
    <row r="957" s="18" customFormat="1" x14ac:dyDescent="0.3"/>
    <row r="958" s="18" customFormat="1" x14ac:dyDescent="0.3"/>
    <row r="959" s="18" customFormat="1" x14ac:dyDescent="0.3"/>
    <row r="960" s="18" customFormat="1" x14ac:dyDescent="0.3"/>
    <row r="961" s="18" customFormat="1" x14ac:dyDescent="0.3"/>
    <row r="962" s="18" customFormat="1" x14ac:dyDescent="0.3"/>
    <row r="963" s="18" customFormat="1" x14ac:dyDescent="0.3"/>
    <row r="964" s="18" customFormat="1" x14ac:dyDescent="0.3"/>
    <row r="965" s="18" customFormat="1" x14ac:dyDescent="0.3"/>
    <row r="966" s="18" customFormat="1" x14ac:dyDescent="0.3"/>
    <row r="967" s="18" customFormat="1" x14ac:dyDescent="0.3"/>
    <row r="968" s="18" customFormat="1" x14ac:dyDescent="0.3"/>
    <row r="969" s="18" customFormat="1" x14ac:dyDescent="0.3"/>
    <row r="970" s="18" customFormat="1" x14ac:dyDescent="0.3"/>
    <row r="971" s="18" customFormat="1" x14ac:dyDescent="0.3"/>
    <row r="972" s="18" customFormat="1" x14ac:dyDescent="0.3"/>
    <row r="973" s="18" customFormat="1" x14ac:dyDescent="0.3"/>
    <row r="974" s="18" customFormat="1" x14ac:dyDescent="0.3"/>
    <row r="975" s="18" customFormat="1" x14ac:dyDescent="0.3"/>
    <row r="976" s="18" customFormat="1" x14ac:dyDescent="0.3"/>
    <row r="977" s="18" customFormat="1" x14ac:dyDescent="0.3"/>
    <row r="978" s="18" customFormat="1" x14ac:dyDescent="0.3"/>
    <row r="979" s="18" customFormat="1" x14ac:dyDescent="0.3"/>
    <row r="980" s="18" customFormat="1" x14ac:dyDescent="0.3"/>
    <row r="981" s="18" customFormat="1" x14ac:dyDescent="0.3"/>
    <row r="982" s="18" customFormat="1" x14ac:dyDescent="0.3"/>
    <row r="983" s="18" customFormat="1" x14ac:dyDescent="0.3"/>
    <row r="984" s="18" customFormat="1" x14ac:dyDescent="0.3"/>
    <row r="985" s="18" customFormat="1" x14ac:dyDescent="0.3"/>
    <row r="986" s="18" customFormat="1" x14ac:dyDescent="0.3"/>
    <row r="987" s="18" customFormat="1" x14ac:dyDescent="0.3"/>
    <row r="988" s="18" customFormat="1" x14ac:dyDescent="0.3"/>
    <row r="989" s="18" customFormat="1" x14ac:dyDescent="0.3"/>
    <row r="990" s="18" customFormat="1" x14ac:dyDescent="0.3"/>
    <row r="991" s="18" customFormat="1" x14ac:dyDescent="0.3"/>
    <row r="992" s="18" customFormat="1" x14ac:dyDescent="0.3"/>
    <row r="993" s="18" customFormat="1" x14ac:dyDescent="0.3"/>
    <row r="994" s="18" customFormat="1" x14ac:dyDescent="0.3"/>
    <row r="995" s="18" customFormat="1" x14ac:dyDescent="0.3"/>
    <row r="996" s="18" customFormat="1" x14ac:dyDescent="0.3"/>
    <row r="997" s="18" customFormat="1" x14ac:dyDescent="0.3"/>
    <row r="998" s="18" customFormat="1" x14ac:dyDescent="0.3"/>
    <row r="999" s="18" customFormat="1" x14ac:dyDescent="0.3"/>
    <row r="1000" s="18" customFormat="1" x14ac:dyDescent="0.3"/>
    <row r="1001" s="18" customFormat="1" x14ac:dyDescent="0.3"/>
    <row r="1002" s="18" customFormat="1" x14ac:dyDescent="0.3"/>
    <row r="1003" s="18" customFormat="1" x14ac:dyDescent="0.3"/>
    <row r="1004" s="18" customFormat="1" x14ac:dyDescent="0.3"/>
    <row r="1005" s="18" customFormat="1" x14ac:dyDescent="0.3"/>
    <row r="1006" s="18" customFormat="1" x14ac:dyDescent="0.3"/>
    <row r="1007" s="18" customFormat="1" x14ac:dyDescent="0.3"/>
    <row r="1008" s="18" customFormat="1" x14ac:dyDescent="0.3"/>
    <row r="1009" s="18" customFormat="1" x14ac:dyDescent="0.3"/>
    <row r="1010" s="18" customFormat="1" x14ac:dyDescent="0.3"/>
    <row r="1011" s="18" customFormat="1" x14ac:dyDescent="0.3"/>
    <row r="1012" s="18" customFormat="1" x14ac:dyDescent="0.3"/>
    <row r="1013" s="18" customFormat="1" x14ac:dyDescent="0.3"/>
    <row r="1014" s="18" customFormat="1" x14ac:dyDescent="0.3"/>
    <row r="1015" s="18" customFormat="1" x14ac:dyDescent="0.3"/>
    <row r="1016" s="18" customFormat="1" x14ac:dyDescent="0.3"/>
    <row r="1017" s="18" customFormat="1" x14ac:dyDescent="0.3"/>
    <row r="1018" s="18" customFormat="1" x14ac:dyDescent="0.3"/>
    <row r="1019" s="18" customFormat="1" x14ac:dyDescent="0.3"/>
    <row r="1020" s="18" customFormat="1" x14ac:dyDescent="0.3"/>
    <row r="1021" s="18" customFormat="1" x14ac:dyDescent="0.3"/>
    <row r="1022" s="18" customFormat="1" x14ac:dyDescent="0.3"/>
    <row r="1023" s="18" customFormat="1" x14ac:dyDescent="0.3"/>
    <row r="1024" s="18" customFormat="1" x14ac:dyDescent="0.3"/>
    <row r="1025" s="18" customFormat="1" x14ac:dyDescent="0.3"/>
    <row r="1026" s="18" customFormat="1" x14ac:dyDescent="0.3"/>
    <row r="1027" s="18" customFormat="1" x14ac:dyDescent="0.3"/>
    <row r="1028" s="18" customFormat="1" x14ac:dyDescent="0.3"/>
    <row r="1029" s="18" customFormat="1" x14ac:dyDescent="0.3"/>
    <row r="1030" s="18" customFormat="1" x14ac:dyDescent="0.3"/>
    <row r="1031" s="18" customFormat="1" x14ac:dyDescent="0.3"/>
    <row r="1032" s="18" customFormat="1" x14ac:dyDescent="0.3"/>
    <row r="1033" s="18" customFormat="1" x14ac:dyDescent="0.3"/>
    <row r="1034" s="18" customFormat="1" x14ac:dyDescent="0.3"/>
    <row r="1035" s="18" customFormat="1" x14ac:dyDescent="0.3"/>
    <row r="1036" s="18" customFormat="1" x14ac:dyDescent="0.3"/>
    <row r="1037" s="18" customFormat="1" x14ac:dyDescent="0.3"/>
    <row r="1038" s="18" customFormat="1" x14ac:dyDescent="0.3"/>
    <row r="1039" s="18" customFormat="1" x14ac:dyDescent="0.3"/>
    <row r="1040" s="18" customFormat="1" x14ac:dyDescent="0.3"/>
    <row r="1041" s="18" customFormat="1" x14ac:dyDescent="0.3"/>
    <row r="1042" s="18" customFormat="1" x14ac:dyDescent="0.3"/>
    <row r="1043" s="18" customFormat="1" x14ac:dyDescent="0.3"/>
    <row r="1044" s="18" customFormat="1" x14ac:dyDescent="0.3"/>
    <row r="1045" s="18" customFormat="1" x14ac:dyDescent="0.3"/>
    <row r="1046" s="18" customFormat="1" x14ac:dyDescent="0.3"/>
    <row r="1047" s="18" customFormat="1" x14ac:dyDescent="0.3"/>
    <row r="1048" s="18" customFormat="1" x14ac:dyDescent="0.3"/>
    <row r="1049" s="18" customFormat="1" x14ac:dyDescent="0.3"/>
    <row r="1050" s="18" customFormat="1" x14ac:dyDescent="0.3"/>
    <row r="1051" s="18" customFormat="1" x14ac:dyDescent="0.3"/>
    <row r="1052" s="18" customFormat="1" x14ac:dyDescent="0.3"/>
    <row r="1053" s="18" customFormat="1" x14ac:dyDescent="0.3"/>
    <row r="1054" s="18" customFormat="1" x14ac:dyDescent="0.3"/>
    <row r="1055" s="18" customFormat="1" x14ac:dyDescent="0.3"/>
    <row r="1056" s="18" customFormat="1" x14ac:dyDescent="0.3"/>
    <row r="1057" s="18" customFormat="1" x14ac:dyDescent="0.3"/>
    <row r="1058" s="18" customFormat="1" x14ac:dyDescent="0.3"/>
    <row r="1059" s="18" customFormat="1" x14ac:dyDescent="0.3"/>
    <row r="1060" s="18" customFormat="1" x14ac:dyDescent="0.3"/>
    <row r="1061" s="18" customFormat="1" x14ac:dyDescent="0.3"/>
    <row r="1062" s="18" customFormat="1" x14ac:dyDescent="0.3"/>
    <row r="1063" s="18" customFormat="1" x14ac:dyDescent="0.3"/>
    <row r="1064" s="18" customFormat="1" x14ac:dyDescent="0.3"/>
    <row r="1065" s="18" customFormat="1" x14ac:dyDescent="0.3"/>
    <row r="1066" s="18" customFormat="1" x14ac:dyDescent="0.3"/>
    <row r="1067" s="18" customFormat="1" x14ac:dyDescent="0.3"/>
    <row r="1068" s="18" customFormat="1" x14ac:dyDescent="0.3"/>
    <row r="1069" s="18" customFormat="1" x14ac:dyDescent="0.3"/>
    <row r="1070" s="18" customFormat="1" x14ac:dyDescent="0.3"/>
    <row r="1071" s="18" customFormat="1" x14ac:dyDescent="0.3"/>
    <row r="1072" s="18" customFormat="1" x14ac:dyDescent="0.3"/>
    <row r="1073" s="18" customFormat="1" x14ac:dyDescent="0.3"/>
    <row r="1074" s="18" customFormat="1" x14ac:dyDescent="0.3"/>
    <row r="1075" s="18" customFormat="1" x14ac:dyDescent="0.3"/>
    <row r="1076" s="18" customFormat="1" x14ac:dyDescent="0.3"/>
    <row r="1077" s="18" customFormat="1" x14ac:dyDescent="0.3"/>
    <row r="1078" s="18" customFormat="1" x14ac:dyDescent="0.3"/>
    <row r="1079" s="18" customFormat="1" x14ac:dyDescent="0.3"/>
    <row r="1080" s="18" customFormat="1" x14ac:dyDescent="0.3"/>
    <row r="1081" s="18" customFormat="1" x14ac:dyDescent="0.3"/>
    <row r="1082" s="18" customFormat="1" x14ac:dyDescent="0.3"/>
    <row r="1083" s="18" customFormat="1" x14ac:dyDescent="0.3"/>
    <row r="1084" s="18" customFormat="1" x14ac:dyDescent="0.3"/>
    <row r="1085" s="18" customFormat="1" x14ac:dyDescent="0.3"/>
    <row r="1086" s="18" customFormat="1" x14ac:dyDescent="0.3"/>
    <row r="1087" s="18" customFormat="1" x14ac:dyDescent="0.3"/>
    <row r="1088" s="18" customFormat="1" x14ac:dyDescent="0.3"/>
    <row r="1089" s="18" customFormat="1" x14ac:dyDescent="0.3"/>
    <row r="1090" s="18" customFormat="1" x14ac:dyDescent="0.3"/>
    <row r="1091" s="18" customFormat="1" x14ac:dyDescent="0.3"/>
    <row r="1092" s="18" customFormat="1" x14ac:dyDescent="0.3"/>
    <row r="1093" s="18" customFormat="1" x14ac:dyDescent="0.3"/>
    <row r="1094" s="18" customFormat="1" x14ac:dyDescent="0.3"/>
    <row r="1095" s="18" customFormat="1" x14ac:dyDescent="0.3"/>
    <row r="1096" s="18" customFormat="1" x14ac:dyDescent="0.3"/>
    <row r="1097" s="18" customFormat="1" x14ac:dyDescent="0.3"/>
    <row r="1098" s="18" customFormat="1" x14ac:dyDescent="0.3"/>
    <row r="1099" s="18" customFormat="1" x14ac:dyDescent="0.3"/>
    <row r="1100" s="18" customFormat="1" x14ac:dyDescent="0.3"/>
    <row r="1101" s="18" customFormat="1" x14ac:dyDescent="0.3"/>
    <row r="1102" s="18" customFormat="1" x14ac:dyDescent="0.3"/>
    <row r="1103" s="18" customFormat="1" x14ac:dyDescent="0.3"/>
    <row r="1104" s="18" customFormat="1" x14ac:dyDescent="0.3"/>
    <row r="1105" s="18" customFormat="1" x14ac:dyDescent="0.3"/>
    <row r="1106" s="18" customFormat="1" x14ac:dyDescent="0.3"/>
    <row r="1107" s="18" customFormat="1" x14ac:dyDescent="0.3"/>
    <row r="1108" s="18" customFormat="1" x14ac:dyDescent="0.3"/>
    <row r="1109" s="18" customFormat="1" x14ac:dyDescent="0.3"/>
    <row r="1110" s="18" customFormat="1" x14ac:dyDescent="0.3"/>
    <row r="1111" s="18" customFormat="1" x14ac:dyDescent="0.3"/>
    <row r="1112" s="18" customFormat="1" x14ac:dyDescent="0.3"/>
    <row r="1113" s="18" customFormat="1" x14ac:dyDescent="0.3"/>
    <row r="1114" s="18" customFormat="1" x14ac:dyDescent="0.3"/>
    <row r="1115" s="18" customFormat="1" x14ac:dyDescent="0.3"/>
    <row r="1116" s="18" customFormat="1" x14ac:dyDescent="0.3"/>
    <row r="1117" s="18" customFormat="1" x14ac:dyDescent="0.3"/>
    <row r="1118" s="18" customFormat="1" x14ac:dyDescent="0.3"/>
    <row r="1119" s="18" customFormat="1" x14ac:dyDescent="0.3"/>
    <row r="1120" s="18" customFormat="1" x14ac:dyDescent="0.3"/>
    <row r="1121" s="18" customFormat="1" x14ac:dyDescent="0.3"/>
    <row r="1122" s="18" customFormat="1" x14ac:dyDescent="0.3"/>
    <row r="1123" s="18" customFormat="1" x14ac:dyDescent="0.3"/>
    <row r="1124" s="18" customFormat="1" x14ac:dyDescent="0.3"/>
    <row r="1125" s="18" customFormat="1" x14ac:dyDescent="0.3"/>
    <row r="1126" s="18" customFormat="1" x14ac:dyDescent="0.3"/>
    <row r="1127" s="18" customFormat="1" x14ac:dyDescent="0.3"/>
    <row r="1128" s="18" customFormat="1" x14ac:dyDescent="0.3"/>
    <row r="1129" s="18" customFormat="1" x14ac:dyDescent="0.3"/>
    <row r="1130" s="18" customFormat="1" x14ac:dyDescent="0.3"/>
    <row r="1131" s="18" customFormat="1" x14ac:dyDescent="0.3"/>
    <row r="1132" s="18" customFormat="1" x14ac:dyDescent="0.3"/>
    <row r="1133" s="18" customFormat="1" x14ac:dyDescent="0.3"/>
    <row r="1134" s="18" customFormat="1" x14ac:dyDescent="0.3"/>
    <row r="1135" s="18" customFormat="1" x14ac:dyDescent="0.3"/>
    <row r="1136" s="18" customFormat="1" x14ac:dyDescent="0.3"/>
    <row r="1137" s="18" customFormat="1" x14ac:dyDescent="0.3"/>
    <row r="1138" s="18" customFormat="1" x14ac:dyDescent="0.3"/>
    <row r="1139" s="18" customFormat="1" x14ac:dyDescent="0.3"/>
    <row r="1140" s="18" customFormat="1" x14ac:dyDescent="0.3"/>
    <row r="1141" s="18" customFormat="1" x14ac:dyDescent="0.3"/>
    <row r="1142" s="18" customFormat="1" x14ac:dyDescent="0.3"/>
    <row r="1143" s="18" customFormat="1" x14ac:dyDescent="0.3"/>
    <row r="1144" s="18" customFormat="1" x14ac:dyDescent="0.3"/>
    <row r="1145" s="18" customFormat="1" x14ac:dyDescent="0.3"/>
    <row r="1146" s="18" customFormat="1" x14ac:dyDescent="0.3"/>
    <row r="1147" s="18" customFormat="1" x14ac:dyDescent="0.3"/>
    <row r="1148" s="18" customFormat="1" x14ac:dyDescent="0.3"/>
    <row r="1149" s="18" customFormat="1" x14ac:dyDescent="0.3"/>
    <row r="1150" s="18" customFormat="1" x14ac:dyDescent="0.3"/>
    <row r="1151" s="18" customFormat="1" x14ac:dyDescent="0.3"/>
    <row r="1152" s="18" customFormat="1" x14ac:dyDescent="0.3"/>
    <row r="1153" s="18" customFormat="1" x14ac:dyDescent="0.3"/>
    <row r="1154" s="18" customFormat="1" x14ac:dyDescent="0.3"/>
    <row r="1155" s="18" customFormat="1" x14ac:dyDescent="0.3"/>
    <row r="1156" s="18" customFormat="1" x14ac:dyDescent="0.3"/>
    <row r="1157" s="18" customFormat="1" x14ac:dyDescent="0.3"/>
    <row r="1158" s="18" customFormat="1" x14ac:dyDescent="0.3"/>
    <row r="1159" s="18" customFormat="1" x14ac:dyDescent="0.3"/>
    <row r="1160" s="18" customFormat="1" x14ac:dyDescent="0.3"/>
    <row r="1161" s="18" customFormat="1" x14ac:dyDescent="0.3"/>
    <row r="1162" s="18" customFormat="1" x14ac:dyDescent="0.3"/>
    <row r="1163" s="18" customFormat="1" x14ac:dyDescent="0.3"/>
    <row r="1164" s="18" customFormat="1" x14ac:dyDescent="0.3"/>
    <row r="1165" s="18" customFormat="1" x14ac:dyDescent="0.3"/>
    <row r="1166" s="18" customFormat="1" x14ac:dyDescent="0.3"/>
    <row r="1167" s="18" customFormat="1" x14ac:dyDescent="0.3"/>
    <row r="1168" s="18" customFormat="1" x14ac:dyDescent="0.3"/>
    <row r="1169" s="18" customFormat="1" x14ac:dyDescent="0.3"/>
    <row r="1170" s="18" customFormat="1" x14ac:dyDescent="0.3"/>
    <row r="1171" s="18" customFormat="1" x14ac:dyDescent="0.3"/>
    <row r="1172" s="18" customFormat="1" x14ac:dyDescent="0.3"/>
    <row r="1173" s="18" customFormat="1" x14ac:dyDescent="0.3"/>
    <row r="1174" s="18" customFormat="1" x14ac:dyDescent="0.3"/>
    <row r="1175" s="18" customFormat="1" x14ac:dyDescent="0.3"/>
    <row r="1176" s="18" customFormat="1" x14ac:dyDescent="0.3"/>
    <row r="1177" s="18" customFormat="1" x14ac:dyDescent="0.3"/>
    <row r="1178" s="18" customFormat="1" x14ac:dyDescent="0.3"/>
    <row r="1179" s="18" customFormat="1" x14ac:dyDescent="0.3"/>
    <row r="1180" s="18" customFormat="1" x14ac:dyDescent="0.3"/>
    <row r="1181" s="18" customFormat="1" x14ac:dyDescent="0.3"/>
    <row r="1182" s="18" customFormat="1" x14ac:dyDescent="0.3"/>
    <row r="1183" s="18" customFormat="1" x14ac:dyDescent="0.3"/>
    <row r="1184" s="18" customFormat="1" x14ac:dyDescent="0.3"/>
    <row r="1185" s="18" customFormat="1" x14ac:dyDescent="0.3"/>
    <row r="1186" s="18" customFormat="1" x14ac:dyDescent="0.3"/>
    <row r="1187" s="18" customFormat="1" x14ac:dyDescent="0.3"/>
    <row r="1188" s="18" customFormat="1" x14ac:dyDescent="0.3"/>
    <row r="1189" s="18" customFormat="1" x14ac:dyDescent="0.3"/>
    <row r="1190" s="18" customFormat="1" x14ac:dyDescent="0.3"/>
    <row r="1191" s="18" customFormat="1" x14ac:dyDescent="0.3"/>
    <row r="1192" s="18" customFormat="1" x14ac:dyDescent="0.3"/>
    <row r="1193" s="18" customFormat="1" x14ac:dyDescent="0.3"/>
    <row r="1194" s="18" customFormat="1" x14ac:dyDescent="0.3"/>
    <row r="1195" s="18" customFormat="1" x14ac:dyDescent="0.3"/>
    <row r="1196" s="18" customFormat="1" x14ac:dyDescent="0.3"/>
    <row r="1197" s="18" customFormat="1" x14ac:dyDescent="0.3"/>
    <row r="1198" s="18" customFormat="1" x14ac:dyDescent="0.3"/>
    <row r="1199" s="18" customFormat="1" x14ac:dyDescent="0.3"/>
    <row r="1200" s="18" customFormat="1" x14ac:dyDescent="0.3"/>
    <row r="1201" s="18" customFormat="1" x14ac:dyDescent="0.3"/>
    <row r="1202" s="18" customFormat="1" x14ac:dyDescent="0.3"/>
    <row r="1203" s="18" customFormat="1" x14ac:dyDescent="0.3"/>
    <row r="1204" s="18" customFormat="1" x14ac:dyDescent="0.3"/>
    <row r="1205" s="18" customFormat="1" x14ac:dyDescent="0.3"/>
    <row r="1206" s="18" customFormat="1" x14ac:dyDescent="0.3"/>
    <row r="1207" s="18" customFormat="1" x14ac:dyDescent="0.3"/>
    <row r="1208" s="18" customFormat="1" x14ac:dyDescent="0.3"/>
    <row r="1209" s="18" customFormat="1" x14ac:dyDescent="0.3"/>
    <row r="1210" s="18" customFormat="1" x14ac:dyDescent="0.3"/>
    <row r="1211" s="18" customFormat="1" x14ac:dyDescent="0.3"/>
    <row r="1212" s="18" customFormat="1" x14ac:dyDescent="0.3"/>
    <row r="1213" s="18" customFormat="1" x14ac:dyDescent="0.3"/>
    <row r="1214" s="18" customFormat="1" x14ac:dyDescent="0.3"/>
    <row r="1215" s="18" customFormat="1" x14ac:dyDescent="0.3"/>
    <row r="1216" s="18" customFormat="1" x14ac:dyDescent="0.3"/>
    <row r="1217" s="18" customFormat="1" x14ac:dyDescent="0.3"/>
    <row r="1218" s="18" customFormat="1" x14ac:dyDescent="0.3"/>
    <row r="1219" s="18" customFormat="1" x14ac:dyDescent="0.3"/>
    <row r="1220" s="18" customFormat="1" x14ac:dyDescent="0.3"/>
    <row r="1221" s="18" customFormat="1" x14ac:dyDescent="0.3"/>
    <row r="1222" s="18" customFormat="1" x14ac:dyDescent="0.3"/>
    <row r="1223" s="18" customFormat="1" x14ac:dyDescent="0.3"/>
    <row r="1224" s="18" customFormat="1" x14ac:dyDescent="0.3"/>
    <row r="1225" s="18" customFormat="1" x14ac:dyDescent="0.3"/>
    <row r="1226" s="18" customFormat="1" x14ac:dyDescent="0.3"/>
    <row r="1227" s="18" customFormat="1" x14ac:dyDescent="0.3"/>
    <row r="1228" s="18" customFormat="1" x14ac:dyDescent="0.3"/>
    <row r="1229" s="18" customFormat="1" x14ac:dyDescent="0.3"/>
    <row r="1230" s="18" customFormat="1" x14ac:dyDescent="0.3"/>
    <row r="1231" s="18" customFormat="1" x14ac:dyDescent="0.3"/>
    <row r="1232" s="18" customFormat="1" x14ac:dyDescent="0.3"/>
    <row r="1233" s="18" customFormat="1" x14ac:dyDescent="0.3"/>
    <row r="1234" s="18" customFormat="1" x14ac:dyDescent="0.3"/>
    <row r="1235" s="18" customFormat="1" x14ac:dyDescent="0.3"/>
    <row r="1236" s="18" customFormat="1" x14ac:dyDescent="0.3"/>
    <row r="1237" s="18" customFormat="1" x14ac:dyDescent="0.3"/>
    <row r="1238" s="18" customFormat="1" x14ac:dyDescent="0.3"/>
    <row r="1239" s="18" customFormat="1" x14ac:dyDescent="0.3"/>
    <row r="1240" s="18" customFormat="1" x14ac:dyDescent="0.3"/>
    <row r="1241" s="18" customFormat="1" x14ac:dyDescent="0.3"/>
    <row r="1242" s="18" customFormat="1" x14ac:dyDescent="0.3"/>
    <row r="1243" s="18" customFormat="1" x14ac:dyDescent="0.3"/>
    <row r="1244" s="18" customFormat="1" x14ac:dyDescent="0.3"/>
    <row r="1245" s="18" customFormat="1" x14ac:dyDescent="0.3"/>
    <row r="1246" s="18" customFormat="1" x14ac:dyDescent="0.3"/>
    <row r="1247" s="18" customFormat="1" x14ac:dyDescent="0.3"/>
    <row r="1248" s="18" customFormat="1" x14ac:dyDescent="0.3"/>
    <row r="1249" s="18" customFormat="1" x14ac:dyDescent="0.3"/>
    <row r="1250" s="18" customFormat="1" x14ac:dyDescent="0.3"/>
    <row r="1251" s="18" customFormat="1" x14ac:dyDescent="0.3"/>
    <row r="1252" s="18" customFormat="1" x14ac:dyDescent="0.3"/>
    <row r="1253" s="18" customFormat="1" x14ac:dyDescent="0.3"/>
    <row r="1254" s="18" customFormat="1" x14ac:dyDescent="0.3"/>
    <row r="1255" s="18" customFormat="1" x14ac:dyDescent="0.3"/>
    <row r="1256" s="18" customFormat="1" x14ac:dyDescent="0.3"/>
    <row r="1257" s="18" customFormat="1" x14ac:dyDescent="0.3"/>
    <row r="1258" s="18" customFormat="1" x14ac:dyDescent="0.3"/>
    <row r="1259" s="18" customFormat="1" x14ac:dyDescent="0.3"/>
    <row r="1260" s="18" customFormat="1" x14ac:dyDescent="0.3"/>
    <row r="1261" s="18" customFormat="1" x14ac:dyDescent="0.3"/>
    <row r="1262" s="18" customFormat="1" x14ac:dyDescent="0.3"/>
    <row r="1263" s="18" customFormat="1" x14ac:dyDescent="0.3"/>
    <row r="1264" s="18" customFormat="1" x14ac:dyDescent="0.3"/>
    <row r="1265" s="18" customFormat="1" x14ac:dyDescent="0.3"/>
    <row r="1266" s="18" customFormat="1" x14ac:dyDescent="0.3"/>
    <row r="1267" s="18" customFormat="1" x14ac:dyDescent="0.3"/>
    <row r="1268" s="18" customFormat="1" x14ac:dyDescent="0.3"/>
    <row r="1269" s="18" customFormat="1" x14ac:dyDescent="0.3"/>
    <row r="1270" s="18" customFormat="1" x14ac:dyDescent="0.3"/>
    <row r="1271" s="18" customFormat="1" x14ac:dyDescent="0.3"/>
    <row r="1272" s="18" customFormat="1" x14ac:dyDescent="0.3"/>
    <row r="1273" s="18" customFormat="1" x14ac:dyDescent="0.3"/>
    <row r="1274" s="18" customFormat="1" x14ac:dyDescent="0.3"/>
    <row r="1275" s="18" customFormat="1" x14ac:dyDescent="0.3"/>
    <row r="1276" s="18" customFormat="1" x14ac:dyDescent="0.3"/>
    <row r="1277" s="18" customFormat="1" x14ac:dyDescent="0.3"/>
    <row r="1278" s="18" customFormat="1" x14ac:dyDescent="0.3"/>
    <row r="1279" s="18" customFormat="1" x14ac:dyDescent="0.3"/>
    <row r="1280" s="18" customFormat="1" x14ac:dyDescent="0.3"/>
    <row r="1281" s="18" customFormat="1" x14ac:dyDescent="0.3"/>
    <row r="1282" s="18" customFormat="1" x14ac:dyDescent="0.3"/>
    <row r="1283" s="18" customFormat="1" x14ac:dyDescent="0.3"/>
    <row r="1284" s="18" customFormat="1" x14ac:dyDescent="0.3"/>
    <row r="1285" s="18" customFormat="1" x14ac:dyDescent="0.3"/>
    <row r="1286" s="18" customFormat="1" x14ac:dyDescent="0.3"/>
    <row r="1287" s="18" customFormat="1" x14ac:dyDescent="0.3"/>
    <row r="1288" s="18" customFormat="1" x14ac:dyDescent="0.3"/>
    <row r="1289" s="18" customFormat="1" x14ac:dyDescent="0.3"/>
    <row r="1290" s="18" customFormat="1" x14ac:dyDescent="0.3"/>
    <row r="1291" s="18" customFormat="1" x14ac:dyDescent="0.3"/>
    <row r="1292" s="18" customFormat="1" x14ac:dyDescent="0.3"/>
    <row r="1293" s="18" customFormat="1" x14ac:dyDescent="0.3"/>
    <row r="1294" s="18" customFormat="1" x14ac:dyDescent="0.3"/>
    <row r="1295" s="18" customFormat="1" x14ac:dyDescent="0.3"/>
    <row r="1296" s="18" customFormat="1" x14ac:dyDescent="0.3"/>
    <row r="1297" s="18" customFormat="1" x14ac:dyDescent="0.3"/>
    <row r="1298" s="18" customFormat="1" x14ac:dyDescent="0.3"/>
    <row r="1299" s="18" customFormat="1" x14ac:dyDescent="0.3"/>
    <row r="1300" s="18" customFormat="1" x14ac:dyDescent="0.3"/>
    <row r="1301" s="18" customFormat="1" x14ac:dyDescent="0.3"/>
    <row r="1302" s="18" customFormat="1" x14ac:dyDescent="0.3"/>
    <row r="1303" s="18" customFormat="1" x14ac:dyDescent="0.3"/>
    <row r="1304" s="18" customFormat="1" x14ac:dyDescent="0.3"/>
    <row r="1305" s="18" customFormat="1" x14ac:dyDescent="0.3"/>
    <row r="1306" s="18" customFormat="1" x14ac:dyDescent="0.3"/>
    <row r="1307" s="18" customFormat="1" x14ac:dyDescent="0.3"/>
    <row r="1308" s="18" customFormat="1" x14ac:dyDescent="0.3"/>
    <row r="1309" s="18" customFormat="1" x14ac:dyDescent="0.3"/>
    <row r="1310" s="18" customFormat="1" x14ac:dyDescent="0.3"/>
    <row r="1311" s="18" customFormat="1" x14ac:dyDescent="0.3"/>
    <row r="1312" s="18" customFormat="1" x14ac:dyDescent="0.3"/>
    <row r="1313" s="18" customFormat="1" x14ac:dyDescent="0.3"/>
    <row r="1314" s="18" customFormat="1" x14ac:dyDescent="0.3"/>
    <row r="1315" s="18" customFormat="1" x14ac:dyDescent="0.3"/>
    <row r="1316" s="18" customFormat="1" x14ac:dyDescent="0.3"/>
    <row r="1317" s="18" customFormat="1" x14ac:dyDescent="0.3"/>
    <row r="1318" s="18" customFormat="1" x14ac:dyDescent="0.3"/>
    <row r="1319" s="18" customFormat="1" x14ac:dyDescent="0.3"/>
    <row r="1320" s="18" customFormat="1" x14ac:dyDescent="0.3"/>
    <row r="1321" s="18" customFormat="1" x14ac:dyDescent="0.3"/>
    <row r="1322" s="18" customFormat="1" x14ac:dyDescent="0.3"/>
    <row r="1323" s="18" customFormat="1" x14ac:dyDescent="0.3"/>
    <row r="1324" s="18" customFormat="1" x14ac:dyDescent="0.3"/>
    <row r="1325" s="18" customFormat="1" x14ac:dyDescent="0.3"/>
    <row r="1326" s="18" customFormat="1" x14ac:dyDescent="0.3"/>
    <row r="1327" s="18" customFormat="1" x14ac:dyDescent="0.3"/>
    <row r="1328" s="18" customFormat="1" x14ac:dyDescent="0.3"/>
    <row r="1329" s="18" customFormat="1" x14ac:dyDescent="0.3"/>
    <row r="1330" s="18" customFormat="1" x14ac:dyDescent="0.3"/>
    <row r="1331" s="18" customFormat="1" x14ac:dyDescent="0.3"/>
    <row r="1332" s="18" customFormat="1" x14ac:dyDescent="0.3"/>
    <row r="1333" s="18" customFormat="1" x14ac:dyDescent="0.3"/>
    <row r="1334" s="18" customFormat="1" x14ac:dyDescent="0.3"/>
    <row r="1335" s="18" customFormat="1" x14ac:dyDescent="0.3"/>
    <row r="1336" s="18" customFormat="1" x14ac:dyDescent="0.3"/>
    <row r="1337" s="18" customFormat="1" x14ac:dyDescent="0.3"/>
    <row r="1338" s="18" customFormat="1" x14ac:dyDescent="0.3"/>
    <row r="1339" s="18" customFormat="1" x14ac:dyDescent="0.3"/>
    <row r="1340" s="18" customFormat="1" x14ac:dyDescent="0.3"/>
    <row r="1341" s="18" customFormat="1" x14ac:dyDescent="0.3"/>
    <row r="1342" s="18" customFormat="1" x14ac:dyDescent="0.3"/>
    <row r="1343" s="18" customFormat="1" x14ac:dyDescent="0.3"/>
    <row r="1344" s="18" customFormat="1" x14ac:dyDescent="0.3"/>
    <row r="1345" s="18" customFormat="1" x14ac:dyDescent="0.3"/>
    <row r="1346" s="18" customFormat="1" x14ac:dyDescent="0.3"/>
    <row r="1347" s="18" customFormat="1" x14ac:dyDescent="0.3"/>
    <row r="1348" s="18" customFormat="1" x14ac:dyDescent="0.3"/>
    <row r="1349" s="18" customFormat="1" x14ac:dyDescent="0.3"/>
    <row r="1350" s="18" customFormat="1" x14ac:dyDescent="0.3"/>
    <row r="1351" s="18" customFormat="1" x14ac:dyDescent="0.3"/>
    <row r="1352" s="18" customFormat="1" x14ac:dyDescent="0.3"/>
    <row r="1353" s="18" customFormat="1" x14ac:dyDescent="0.3"/>
    <row r="1354" s="18" customFormat="1" x14ac:dyDescent="0.3"/>
    <row r="1355" s="18" customFormat="1" x14ac:dyDescent="0.3"/>
    <row r="1356" s="18" customFormat="1" x14ac:dyDescent="0.3"/>
    <row r="1357" s="18" customFormat="1" x14ac:dyDescent="0.3"/>
    <row r="1358" s="18" customFormat="1" x14ac:dyDescent="0.3"/>
    <row r="1359" s="18" customFormat="1" x14ac:dyDescent="0.3"/>
    <row r="1360" s="18" customFormat="1" x14ac:dyDescent="0.3"/>
    <row r="1361" s="18" customFormat="1" x14ac:dyDescent="0.3"/>
    <row r="1362" s="18" customFormat="1" x14ac:dyDescent="0.3"/>
    <row r="1363" s="18" customFormat="1" x14ac:dyDescent="0.3"/>
    <row r="1364" s="18" customFormat="1" x14ac:dyDescent="0.3"/>
    <row r="1365" s="18" customFormat="1" x14ac:dyDescent="0.3"/>
    <row r="1366" s="18" customFormat="1" x14ac:dyDescent="0.3"/>
    <row r="1367" s="18" customFormat="1" x14ac:dyDescent="0.3"/>
    <row r="1368" s="18" customFormat="1" x14ac:dyDescent="0.3"/>
    <row r="1369" s="18" customFormat="1" x14ac:dyDescent="0.3"/>
    <row r="1370" s="18" customFormat="1" x14ac:dyDescent="0.3"/>
    <row r="1371" s="18" customFormat="1" x14ac:dyDescent="0.3"/>
    <row r="1372" s="18" customFormat="1" x14ac:dyDescent="0.3"/>
    <row r="1373" s="18" customFormat="1" x14ac:dyDescent="0.3"/>
    <row r="1374" s="18" customFormat="1" x14ac:dyDescent="0.3"/>
    <row r="1375" s="18" customFormat="1" x14ac:dyDescent="0.3"/>
    <row r="1376" s="18" customFormat="1" x14ac:dyDescent="0.3"/>
    <row r="1377" s="18" customFormat="1" x14ac:dyDescent="0.3"/>
    <row r="1378" s="18" customFormat="1" x14ac:dyDescent="0.3"/>
    <row r="1379" s="18" customFormat="1" x14ac:dyDescent="0.3"/>
    <row r="1380" s="18" customFormat="1" x14ac:dyDescent="0.3"/>
    <row r="1381" s="18" customFormat="1" x14ac:dyDescent="0.3"/>
    <row r="1382" s="18" customFormat="1" x14ac:dyDescent="0.3"/>
    <row r="1383" s="18" customFormat="1" x14ac:dyDescent="0.3"/>
    <row r="1384" s="18" customFormat="1" x14ac:dyDescent="0.3"/>
    <row r="1385" s="18" customFormat="1" x14ac:dyDescent="0.3"/>
    <row r="1386" s="18" customFormat="1" x14ac:dyDescent="0.3"/>
    <row r="1387" s="18" customFormat="1" x14ac:dyDescent="0.3"/>
    <row r="1388" s="18" customFormat="1" x14ac:dyDescent="0.3"/>
    <row r="1389" s="18" customFormat="1" x14ac:dyDescent="0.3"/>
    <row r="1390" s="18" customFormat="1" x14ac:dyDescent="0.3"/>
    <row r="1391" s="18" customFormat="1" x14ac:dyDescent="0.3"/>
    <row r="1392" s="18" customFormat="1" x14ac:dyDescent="0.3"/>
    <row r="1393" s="18" customFormat="1" x14ac:dyDescent="0.3"/>
    <row r="1394" s="18" customFormat="1" x14ac:dyDescent="0.3"/>
    <row r="1395" s="18" customFormat="1" x14ac:dyDescent="0.3"/>
    <row r="1396" s="18" customFormat="1" x14ac:dyDescent="0.3"/>
    <row r="1397" s="18" customFormat="1" x14ac:dyDescent="0.3"/>
    <row r="1398" s="18" customFormat="1" x14ac:dyDescent="0.3"/>
    <row r="1399" s="18" customFormat="1" x14ac:dyDescent="0.3"/>
    <row r="1400" s="18" customFormat="1" x14ac:dyDescent="0.3"/>
    <row r="1401" s="18" customFormat="1" x14ac:dyDescent="0.3"/>
    <row r="1402" s="18" customFormat="1" x14ac:dyDescent="0.3"/>
    <row r="1403" s="18" customFormat="1" x14ac:dyDescent="0.3"/>
    <row r="1404" s="18" customFormat="1" x14ac:dyDescent="0.3"/>
    <row r="1405" s="18" customFormat="1" x14ac:dyDescent="0.3"/>
    <row r="1406" s="18" customFormat="1" x14ac:dyDescent="0.3"/>
    <row r="1407" s="18" customFormat="1" x14ac:dyDescent="0.3"/>
    <row r="1408" s="18" customFormat="1" x14ac:dyDescent="0.3"/>
    <row r="1409" s="18" customFormat="1" x14ac:dyDescent="0.3"/>
    <row r="1410" s="18" customFormat="1" x14ac:dyDescent="0.3"/>
    <row r="1411" s="18" customFormat="1" x14ac:dyDescent="0.3"/>
    <row r="1412" s="18" customFormat="1" x14ac:dyDescent="0.3"/>
    <row r="1413" s="18" customFormat="1" x14ac:dyDescent="0.3"/>
    <row r="1414" s="18" customFormat="1" x14ac:dyDescent="0.3"/>
    <row r="1415" s="18" customFormat="1" x14ac:dyDescent="0.3"/>
    <row r="1416" s="18" customFormat="1" x14ac:dyDescent="0.3"/>
    <row r="1417" s="18" customFormat="1" x14ac:dyDescent="0.3"/>
    <row r="1418" s="18" customFormat="1" x14ac:dyDescent="0.3"/>
    <row r="1419" s="18" customFormat="1" x14ac:dyDescent="0.3"/>
    <row r="1420" s="18" customFormat="1" x14ac:dyDescent="0.3"/>
    <row r="1421" s="18" customFormat="1" x14ac:dyDescent="0.3"/>
    <row r="1422" s="18" customFormat="1" x14ac:dyDescent="0.3"/>
    <row r="1423" s="18" customFormat="1" x14ac:dyDescent="0.3"/>
    <row r="1424" s="18" customFormat="1" x14ac:dyDescent="0.3"/>
    <row r="1425" s="18" customFormat="1" x14ac:dyDescent="0.3"/>
    <row r="1426" s="18" customFormat="1" x14ac:dyDescent="0.3"/>
    <row r="1427" s="18" customFormat="1" x14ac:dyDescent="0.3"/>
    <row r="1428" s="18" customFormat="1" x14ac:dyDescent="0.3"/>
    <row r="1429" s="18" customFormat="1" x14ac:dyDescent="0.3"/>
    <row r="1430" s="18" customFormat="1" x14ac:dyDescent="0.3"/>
    <row r="1431" s="18" customFormat="1" x14ac:dyDescent="0.3"/>
    <row r="1432" s="18" customFormat="1" x14ac:dyDescent="0.3"/>
    <row r="1433" s="18" customFormat="1" x14ac:dyDescent="0.3"/>
    <row r="1434" s="18" customFormat="1" x14ac:dyDescent="0.3"/>
    <row r="1435" s="18" customFormat="1" x14ac:dyDescent="0.3"/>
    <row r="1436" s="18" customFormat="1" x14ac:dyDescent="0.3"/>
    <row r="1437" s="18" customFormat="1" x14ac:dyDescent="0.3"/>
    <row r="1438" s="18" customFormat="1" x14ac:dyDescent="0.3"/>
    <row r="1439" s="18" customFormat="1" x14ac:dyDescent="0.3"/>
    <row r="1440" s="18" customFormat="1" x14ac:dyDescent="0.3"/>
    <row r="1441" s="18" customFormat="1" x14ac:dyDescent="0.3"/>
    <row r="1442" s="18" customFormat="1" x14ac:dyDescent="0.3"/>
    <row r="1443" s="18" customFormat="1" x14ac:dyDescent="0.3"/>
    <row r="1444" s="18" customFormat="1" x14ac:dyDescent="0.3"/>
    <row r="1445" s="18" customFormat="1" x14ac:dyDescent="0.3"/>
    <row r="1446" s="18" customFormat="1" x14ac:dyDescent="0.3"/>
    <row r="1447" s="18" customFormat="1" x14ac:dyDescent="0.3"/>
    <row r="1448" s="18" customFormat="1" x14ac:dyDescent="0.3"/>
    <row r="1449" s="18" customFormat="1" x14ac:dyDescent="0.3"/>
    <row r="1450" s="18" customFormat="1" x14ac:dyDescent="0.3"/>
    <row r="1451" s="18" customFormat="1" x14ac:dyDescent="0.3"/>
    <row r="1452" s="18" customFormat="1" x14ac:dyDescent="0.3"/>
    <row r="1453" s="18" customFormat="1" x14ac:dyDescent="0.3"/>
    <row r="1454" s="18" customFormat="1" x14ac:dyDescent="0.3"/>
    <row r="1455" s="18" customFormat="1" x14ac:dyDescent="0.3"/>
    <row r="1456" s="18" customFormat="1" x14ac:dyDescent="0.3"/>
    <row r="1457" s="18" customFormat="1" x14ac:dyDescent="0.3"/>
    <row r="1458" s="18" customFormat="1" x14ac:dyDescent="0.3"/>
    <row r="1459" s="18" customFormat="1" x14ac:dyDescent="0.3"/>
    <row r="1460" s="18" customFormat="1" x14ac:dyDescent="0.3"/>
    <row r="1461" s="18" customFormat="1" x14ac:dyDescent="0.3"/>
    <row r="1462" s="18" customFormat="1" x14ac:dyDescent="0.3"/>
    <row r="1463" s="18" customFormat="1" x14ac:dyDescent="0.3"/>
    <row r="1464" s="18" customFormat="1" x14ac:dyDescent="0.3"/>
    <row r="1465" s="18" customFormat="1" x14ac:dyDescent="0.3"/>
    <row r="1466" s="18" customFormat="1" x14ac:dyDescent="0.3"/>
    <row r="1467" s="18" customFormat="1" x14ac:dyDescent="0.3"/>
    <row r="1468" s="18" customFormat="1" x14ac:dyDescent="0.3"/>
    <row r="1469" s="18" customFormat="1" x14ac:dyDescent="0.3"/>
    <row r="1470" s="18" customFormat="1" x14ac:dyDescent="0.3"/>
    <row r="1471" s="18" customFormat="1" x14ac:dyDescent="0.3"/>
    <row r="1472" s="18" customFormat="1" x14ac:dyDescent="0.3"/>
    <row r="1473" s="18" customFormat="1" x14ac:dyDescent="0.3"/>
    <row r="1474" s="18" customFormat="1" x14ac:dyDescent="0.3"/>
    <row r="1475" s="18" customFormat="1" x14ac:dyDescent="0.3"/>
    <row r="1476" s="18" customFormat="1" x14ac:dyDescent="0.3"/>
    <row r="1477" s="18" customFormat="1" x14ac:dyDescent="0.3"/>
    <row r="1478" s="18" customFormat="1" x14ac:dyDescent="0.3"/>
    <row r="1479" s="18" customFormat="1" x14ac:dyDescent="0.3"/>
    <row r="1480" s="18" customFormat="1" x14ac:dyDescent="0.3"/>
    <row r="1481" s="18" customFormat="1" x14ac:dyDescent="0.3"/>
    <row r="1482" s="18" customFormat="1" x14ac:dyDescent="0.3"/>
    <row r="1483" s="18" customFormat="1" x14ac:dyDescent="0.3"/>
    <row r="1484" s="18" customFormat="1" x14ac:dyDescent="0.3"/>
    <row r="1485" s="18" customFormat="1" x14ac:dyDescent="0.3"/>
    <row r="1486" s="18" customFormat="1" x14ac:dyDescent="0.3"/>
    <row r="1487" s="18" customFormat="1" x14ac:dyDescent="0.3"/>
    <row r="1488" s="18" customFormat="1" x14ac:dyDescent="0.3"/>
    <row r="1489" s="18" customFormat="1" x14ac:dyDescent="0.3"/>
    <row r="1490" s="18" customFormat="1" x14ac:dyDescent="0.3"/>
    <row r="1491" s="18" customFormat="1" x14ac:dyDescent="0.3"/>
    <row r="1492" s="18" customFormat="1" x14ac:dyDescent="0.3"/>
    <row r="1493" s="18" customFormat="1" x14ac:dyDescent="0.3"/>
    <row r="1494" s="18" customFormat="1" x14ac:dyDescent="0.3"/>
    <row r="1495" s="18" customFormat="1" x14ac:dyDescent="0.3"/>
    <row r="1496" s="18" customFormat="1" x14ac:dyDescent="0.3"/>
    <row r="1497" s="18" customFormat="1" x14ac:dyDescent="0.3"/>
    <row r="1498" s="18" customFormat="1" x14ac:dyDescent="0.3"/>
    <row r="1499" s="18" customFormat="1" x14ac:dyDescent="0.3"/>
    <row r="1500" s="18" customFormat="1" x14ac:dyDescent="0.3"/>
    <row r="1501" s="18" customFormat="1" x14ac:dyDescent="0.3"/>
    <row r="1502" s="18" customFormat="1" x14ac:dyDescent="0.3"/>
    <row r="1503" s="18" customFormat="1" x14ac:dyDescent="0.3"/>
    <row r="1504" s="18" customFormat="1" x14ac:dyDescent="0.3"/>
    <row r="1505" s="18" customFormat="1" x14ac:dyDescent="0.3"/>
    <row r="1506" s="18" customFormat="1" x14ac:dyDescent="0.3"/>
    <row r="1507" s="18" customFormat="1" x14ac:dyDescent="0.3"/>
    <row r="1508" s="18" customFormat="1" x14ac:dyDescent="0.3"/>
    <row r="1509" s="18" customFormat="1" x14ac:dyDescent="0.3"/>
    <row r="1510" s="18" customFormat="1" x14ac:dyDescent="0.3"/>
    <row r="1511" s="18" customFormat="1" x14ac:dyDescent="0.3"/>
    <row r="1512" s="18" customFormat="1" x14ac:dyDescent="0.3"/>
    <row r="1513" s="18" customFormat="1" x14ac:dyDescent="0.3"/>
    <row r="1514" s="18" customFormat="1" x14ac:dyDescent="0.3"/>
    <row r="1515" s="18" customFormat="1" x14ac:dyDescent="0.3"/>
    <row r="1516" s="18" customFormat="1" x14ac:dyDescent="0.3"/>
    <row r="1517" s="18" customFormat="1" x14ac:dyDescent="0.3"/>
    <row r="1518" s="18" customFormat="1" x14ac:dyDescent="0.3"/>
    <row r="1519" s="18" customFormat="1" x14ac:dyDescent="0.3"/>
    <row r="1520" s="18" customFormat="1" x14ac:dyDescent="0.3"/>
    <row r="1521" s="18" customFormat="1" x14ac:dyDescent="0.3"/>
    <row r="1522" s="18" customFormat="1" x14ac:dyDescent="0.3"/>
    <row r="1523" s="18" customFormat="1" x14ac:dyDescent="0.3"/>
    <row r="1524" s="18" customFormat="1" x14ac:dyDescent="0.3"/>
    <row r="1525" s="18" customFormat="1" x14ac:dyDescent="0.3"/>
    <row r="1526" s="18" customFormat="1" x14ac:dyDescent="0.3"/>
    <row r="1527" s="18" customFormat="1" x14ac:dyDescent="0.3"/>
    <row r="1528" s="18" customFormat="1" x14ac:dyDescent="0.3"/>
    <row r="1529" s="18" customFormat="1" x14ac:dyDescent="0.3"/>
    <row r="1530" s="18" customFormat="1" x14ac:dyDescent="0.3"/>
    <row r="1531" s="18" customFormat="1" x14ac:dyDescent="0.3"/>
    <row r="1532" s="18" customFormat="1" x14ac:dyDescent="0.3"/>
    <row r="1533" s="18" customFormat="1" x14ac:dyDescent="0.3"/>
    <row r="1534" s="18" customFormat="1" x14ac:dyDescent="0.3"/>
    <row r="1535" s="18" customFormat="1" x14ac:dyDescent="0.3"/>
    <row r="1536" s="18" customFormat="1" x14ac:dyDescent="0.3"/>
    <row r="1537" s="18" customFormat="1" x14ac:dyDescent="0.3"/>
    <row r="1538" s="18" customFormat="1" x14ac:dyDescent="0.3"/>
    <row r="1539" s="18" customFormat="1" x14ac:dyDescent="0.3"/>
    <row r="1540" s="18" customFormat="1" x14ac:dyDescent="0.3"/>
    <row r="1541" s="18" customFormat="1" x14ac:dyDescent="0.3"/>
    <row r="1542" s="18" customFormat="1" x14ac:dyDescent="0.3"/>
    <row r="1543" s="18" customFormat="1" x14ac:dyDescent="0.3"/>
    <row r="1544" s="18" customFormat="1" x14ac:dyDescent="0.3"/>
    <row r="1545" s="18" customFormat="1" x14ac:dyDescent="0.3"/>
    <row r="1546" s="18" customFormat="1" x14ac:dyDescent="0.3"/>
    <row r="1547" s="18" customFormat="1" x14ac:dyDescent="0.3"/>
    <row r="1548" s="18" customFormat="1" x14ac:dyDescent="0.3"/>
    <row r="1549" s="18" customFormat="1" x14ac:dyDescent="0.3"/>
    <row r="1550" s="18" customFormat="1" x14ac:dyDescent="0.3"/>
    <row r="1551" s="18" customFormat="1" x14ac:dyDescent="0.3"/>
    <row r="1552" s="18" customFormat="1" x14ac:dyDescent="0.3"/>
    <row r="1553" s="18" customFormat="1" x14ac:dyDescent="0.3"/>
    <row r="1554" s="18" customFormat="1" x14ac:dyDescent="0.3"/>
    <row r="1555" s="18" customFormat="1" x14ac:dyDescent="0.3"/>
    <row r="1556" s="18" customFormat="1" x14ac:dyDescent="0.3"/>
    <row r="1557" s="18" customFormat="1" x14ac:dyDescent="0.3"/>
    <row r="1558" s="18" customFormat="1" x14ac:dyDescent="0.3"/>
    <row r="1559" s="18" customFormat="1" x14ac:dyDescent="0.3"/>
    <row r="1560" s="18" customFormat="1" x14ac:dyDescent="0.3"/>
    <row r="1561" s="18" customFormat="1" x14ac:dyDescent="0.3"/>
    <row r="1562" s="18" customFormat="1" x14ac:dyDescent="0.3"/>
    <row r="1563" s="18" customFormat="1" x14ac:dyDescent="0.3"/>
    <row r="1564" s="18" customFormat="1" x14ac:dyDescent="0.3"/>
    <row r="1565" s="18" customFormat="1" x14ac:dyDescent="0.3"/>
    <row r="1566" s="18" customFormat="1" x14ac:dyDescent="0.3"/>
    <row r="1567" s="18" customFormat="1" x14ac:dyDescent="0.3"/>
    <row r="1568" s="18" customFormat="1" x14ac:dyDescent="0.3"/>
    <row r="1569" s="18" customFormat="1" x14ac:dyDescent="0.3"/>
    <row r="1570" s="18" customFormat="1" x14ac:dyDescent="0.3"/>
    <row r="1571" s="18" customFormat="1" x14ac:dyDescent="0.3"/>
    <row r="1572" s="18" customFormat="1" x14ac:dyDescent="0.3"/>
    <row r="1573" s="18" customFormat="1" x14ac:dyDescent="0.3"/>
    <row r="1574" s="18" customFormat="1" x14ac:dyDescent="0.3"/>
    <row r="1575" s="18" customFormat="1" x14ac:dyDescent="0.3"/>
    <row r="1576" s="18" customFormat="1" x14ac:dyDescent="0.3"/>
    <row r="1577" s="18" customFormat="1" x14ac:dyDescent="0.3"/>
    <row r="1578" s="18" customFormat="1" x14ac:dyDescent="0.3"/>
    <row r="1579" s="18" customFormat="1" x14ac:dyDescent="0.3"/>
    <row r="1580" s="18" customFormat="1" x14ac:dyDescent="0.3"/>
    <row r="1581" s="18" customFormat="1" x14ac:dyDescent="0.3"/>
    <row r="1582" s="18" customFormat="1" x14ac:dyDescent="0.3"/>
    <row r="1583" s="18" customFormat="1" x14ac:dyDescent="0.3"/>
    <row r="1584" s="18" customFormat="1" x14ac:dyDescent="0.3"/>
    <row r="1585" s="18" customFormat="1" x14ac:dyDescent="0.3"/>
    <row r="1586" s="18" customFormat="1" x14ac:dyDescent="0.3"/>
    <row r="1587" s="18" customFormat="1" x14ac:dyDescent="0.3"/>
    <row r="1588" s="18" customFormat="1" x14ac:dyDescent="0.3"/>
    <row r="1589" s="18" customFormat="1" x14ac:dyDescent="0.3"/>
    <row r="1590" s="18" customFormat="1" x14ac:dyDescent="0.3"/>
    <row r="1591" s="18" customFormat="1" x14ac:dyDescent="0.3"/>
    <row r="1592" s="18" customFormat="1" x14ac:dyDescent="0.3"/>
    <row r="1593" s="18" customFormat="1" x14ac:dyDescent="0.3"/>
    <row r="1594" s="18" customFormat="1" x14ac:dyDescent="0.3"/>
    <row r="1595" s="18" customFormat="1" x14ac:dyDescent="0.3"/>
    <row r="1596" s="18" customFormat="1" x14ac:dyDescent="0.3"/>
    <row r="1597" s="18" customFormat="1" x14ac:dyDescent="0.3"/>
    <row r="1598" s="18" customFormat="1" x14ac:dyDescent="0.3"/>
    <row r="1599" s="18" customFormat="1" x14ac:dyDescent="0.3"/>
    <row r="1600" s="18" customFormat="1" x14ac:dyDescent="0.3"/>
    <row r="1601" s="18" customFormat="1" x14ac:dyDescent="0.3"/>
    <row r="1602" s="18" customFormat="1" x14ac:dyDescent="0.3"/>
    <row r="1603" s="18" customFormat="1" x14ac:dyDescent="0.3"/>
    <row r="1604" s="18" customFormat="1" x14ac:dyDescent="0.3"/>
    <row r="1605" s="18" customFormat="1" x14ac:dyDescent="0.3"/>
    <row r="1606" s="18" customFormat="1" x14ac:dyDescent="0.3"/>
    <row r="1607" s="18" customFormat="1" x14ac:dyDescent="0.3"/>
    <row r="1608" s="18" customFormat="1" x14ac:dyDescent="0.3"/>
    <row r="1609" s="18" customFormat="1" x14ac:dyDescent="0.3"/>
    <row r="1610" s="18" customFormat="1" x14ac:dyDescent="0.3"/>
    <row r="1611" s="18" customFormat="1" x14ac:dyDescent="0.3"/>
    <row r="1612" s="18" customFormat="1" x14ac:dyDescent="0.3"/>
    <row r="1613" s="18" customFormat="1" x14ac:dyDescent="0.3"/>
    <row r="1614" s="18" customFormat="1" x14ac:dyDescent="0.3"/>
    <row r="1615" s="18" customFormat="1" x14ac:dyDescent="0.3"/>
    <row r="1616" s="18" customFormat="1" x14ac:dyDescent="0.3"/>
    <row r="1617" s="18" customFormat="1" x14ac:dyDescent="0.3"/>
    <row r="1618" s="18" customFormat="1" x14ac:dyDescent="0.3"/>
    <row r="1619" s="18" customFormat="1" x14ac:dyDescent="0.3"/>
    <row r="1620" s="18" customFormat="1" x14ac:dyDescent="0.3"/>
    <row r="1621" s="18" customFormat="1" x14ac:dyDescent="0.3"/>
    <row r="1622" s="18" customFormat="1" x14ac:dyDescent="0.3"/>
    <row r="1623" s="18" customFormat="1" x14ac:dyDescent="0.3"/>
    <row r="1624" s="18" customFormat="1" x14ac:dyDescent="0.3"/>
    <row r="1625" s="18" customFormat="1" x14ac:dyDescent="0.3"/>
    <row r="1626" s="18" customFormat="1" x14ac:dyDescent="0.3"/>
    <row r="1627" s="18" customFormat="1" x14ac:dyDescent="0.3"/>
    <row r="1628" s="18" customFormat="1" x14ac:dyDescent="0.3"/>
    <row r="1629" s="18" customFormat="1" x14ac:dyDescent="0.3"/>
    <row r="1630" s="18" customFormat="1" x14ac:dyDescent="0.3"/>
    <row r="1631" s="18" customFormat="1" x14ac:dyDescent="0.3"/>
    <row r="1632" s="18" customFormat="1" x14ac:dyDescent="0.3"/>
    <row r="1633" s="18" customFormat="1" x14ac:dyDescent="0.3"/>
    <row r="1634" s="18" customFormat="1" x14ac:dyDescent="0.3"/>
    <row r="1635" s="18" customFormat="1" x14ac:dyDescent="0.3"/>
    <row r="1636" s="18" customFormat="1" x14ac:dyDescent="0.3"/>
    <row r="1637" s="18" customFormat="1" x14ac:dyDescent="0.3"/>
    <row r="1638" s="18" customFormat="1" x14ac:dyDescent="0.3"/>
    <row r="1639" s="18" customFormat="1" x14ac:dyDescent="0.3"/>
    <row r="1640" s="18" customFormat="1" x14ac:dyDescent="0.3"/>
    <row r="1641" s="18" customFormat="1" x14ac:dyDescent="0.3"/>
    <row r="1642" s="18" customFormat="1" x14ac:dyDescent="0.3"/>
    <row r="1643" s="18" customFormat="1" x14ac:dyDescent="0.3"/>
    <row r="1644" s="18" customFormat="1" x14ac:dyDescent="0.3"/>
    <row r="1645" s="18" customFormat="1" x14ac:dyDescent="0.3"/>
    <row r="1646" s="18" customFormat="1" x14ac:dyDescent="0.3"/>
    <row r="1647" s="18" customFormat="1" x14ac:dyDescent="0.3"/>
    <row r="1648" s="18" customFormat="1" x14ac:dyDescent="0.3"/>
    <row r="1649" s="18" customFormat="1" x14ac:dyDescent="0.3"/>
    <row r="1650" s="18" customFormat="1" x14ac:dyDescent="0.3"/>
    <row r="1651" s="18" customFormat="1" x14ac:dyDescent="0.3"/>
    <row r="1652" s="18" customFormat="1" x14ac:dyDescent="0.3"/>
    <row r="1653" s="18" customFormat="1" x14ac:dyDescent="0.3"/>
    <row r="1654" s="18" customFormat="1" x14ac:dyDescent="0.3"/>
    <row r="1655" s="18" customFormat="1" x14ac:dyDescent="0.3"/>
    <row r="1656" s="18" customFormat="1" x14ac:dyDescent="0.3"/>
    <row r="1657" s="18" customFormat="1" x14ac:dyDescent="0.3"/>
    <row r="1658" s="18" customFormat="1" x14ac:dyDescent="0.3"/>
    <row r="1659" s="18" customFormat="1" x14ac:dyDescent="0.3"/>
    <row r="1660" s="18" customFormat="1" x14ac:dyDescent="0.3"/>
    <row r="1661" s="18" customFormat="1" x14ac:dyDescent="0.3"/>
    <row r="1662" s="18" customFormat="1" x14ac:dyDescent="0.3"/>
    <row r="1663" s="18" customFormat="1" x14ac:dyDescent="0.3"/>
    <row r="1664" s="18" customFormat="1" x14ac:dyDescent="0.3"/>
    <row r="1665" s="18" customFormat="1" x14ac:dyDescent="0.3"/>
    <row r="1666" s="18" customFormat="1" x14ac:dyDescent="0.3"/>
    <row r="1667" s="18" customFormat="1" x14ac:dyDescent="0.3"/>
    <row r="1668" s="18" customFormat="1" x14ac:dyDescent="0.3"/>
    <row r="1669" s="18" customFormat="1" x14ac:dyDescent="0.3"/>
    <row r="1670" s="18" customFormat="1" x14ac:dyDescent="0.3"/>
    <row r="1671" s="18" customFormat="1" x14ac:dyDescent="0.3"/>
    <row r="1672" s="18" customFormat="1" x14ac:dyDescent="0.3"/>
    <row r="1673" s="18" customFormat="1" x14ac:dyDescent="0.3"/>
    <row r="1674" s="18" customFormat="1" x14ac:dyDescent="0.3"/>
    <row r="1675" s="18" customFormat="1" x14ac:dyDescent="0.3"/>
    <row r="1676" s="18" customFormat="1" x14ac:dyDescent="0.3"/>
    <row r="1677" s="18" customFormat="1" x14ac:dyDescent="0.3"/>
    <row r="1678" s="18" customFormat="1" x14ac:dyDescent="0.3"/>
    <row r="1679" s="18" customFormat="1" x14ac:dyDescent="0.3"/>
    <row r="1680" s="18" customFormat="1" x14ac:dyDescent="0.3"/>
    <row r="1681" s="18" customFormat="1" x14ac:dyDescent="0.3"/>
    <row r="1682" s="18" customFormat="1" x14ac:dyDescent="0.3"/>
    <row r="1683" s="18" customFormat="1" x14ac:dyDescent="0.3"/>
    <row r="1684" s="18" customFormat="1" x14ac:dyDescent="0.3"/>
    <row r="1685" s="18" customFormat="1" x14ac:dyDescent="0.3"/>
    <row r="1686" s="18" customFormat="1" x14ac:dyDescent="0.3"/>
    <row r="1687" s="18" customFormat="1" x14ac:dyDescent="0.3"/>
    <row r="1688" s="18" customFormat="1" x14ac:dyDescent="0.3"/>
    <row r="1689" s="18" customFormat="1" x14ac:dyDescent="0.3"/>
    <row r="1690" s="18" customFormat="1" x14ac:dyDescent="0.3"/>
    <row r="1691" s="18" customFormat="1" x14ac:dyDescent="0.3"/>
    <row r="1692" s="18" customFormat="1" x14ac:dyDescent="0.3"/>
    <row r="1693" s="18" customFormat="1" x14ac:dyDescent="0.3"/>
    <row r="1694" s="18" customFormat="1" x14ac:dyDescent="0.3"/>
    <row r="1695" s="18" customFormat="1" x14ac:dyDescent="0.3"/>
    <row r="1696" s="18" customFormat="1" x14ac:dyDescent="0.3"/>
    <row r="1697" s="18" customFormat="1" x14ac:dyDescent="0.3"/>
    <row r="1698" s="18" customFormat="1" x14ac:dyDescent="0.3"/>
    <row r="1699" s="18" customFormat="1" x14ac:dyDescent="0.3"/>
    <row r="1700" s="18" customFormat="1" x14ac:dyDescent="0.3"/>
    <row r="1701" s="18" customFormat="1" x14ac:dyDescent="0.3"/>
    <row r="1702" s="18" customFormat="1" x14ac:dyDescent="0.3"/>
    <row r="1703" s="18" customFormat="1" x14ac:dyDescent="0.3"/>
    <row r="1704" s="18" customFormat="1" x14ac:dyDescent="0.3"/>
    <row r="1705" s="18" customFormat="1" x14ac:dyDescent="0.3"/>
    <row r="1706" s="18" customFormat="1" x14ac:dyDescent="0.3"/>
    <row r="1707" s="18" customFormat="1" x14ac:dyDescent="0.3"/>
    <row r="1708" s="18" customFormat="1" x14ac:dyDescent="0.3"/>
    <row r="1709" s="18" customFormat="1" x14ac:dyDescent="0.3"/>
    <row r="1710" s="18" customFormat="1" x14ac:dyDescent="0.3"/>
    <row r="1711" s="18" customFormat="1" x14ac:dyDescent="0.3"/>
    <row r="1712" s="18" customFormat="1" x14ac:dyDescent="0.3"/>
    <row r="1713" s="18" customFormat="1" x14ac:dyDescent="0.3"/>
    <row r="1714" s="18" customFormat="1" x14ac:dyDescent="0.3"/>
    <row r="1715" s="18" customFormat="1" x14ac:dyDescent="0.3"/>
    <row r="1716" s="18" customFormat="1" x14ac:dyDescent="0.3"/>
    <row r="1717" s="18" customFormat="1" x14ac:dyDescent="0.3"/>
    <row r="1718" s="18" customFormat="1" x14ac:dyDescent="0.3"/>
    <row r="1719" s="18" customFormat="1" x14ac:dyDescent="0.3"/>
    <row r="1720" s="18" customFormat="1" x14ac:dyDescent="0.3"/>
    <row r="1721" s="18" customFormat="1" x14ac:dyDescent="0.3"/>
    <row r="1722" s="18" customFormat="1" x14ac:dyDescent="0.3"/>
    <row r="1723" s="18" customFormat="1" x14ac:dyDescent="0.3"/>
    <row r="1724" s="18" customFormat="1" x14ac:dyDescent="0.3"/>
    <row r="1725" s="18" customFormat="1" x14ac:dyDescent="0.3"/>
    <row r="1726" s="18" customFormat="1" x14ac:dyDescent="0.3"/>
    <row r="1727" s="18" customFormat="1" x14ac:dyDescent="0.3"/>
    <row r="1728" s="18" customFormat="1" x14ac:dyDescent="0.3"/>
    <row r="1729" s="18" customFormat="1" x14ac:dyDescent="0.3"/>
    <row r="1730" s="18" customFormat="1" x14ac:dyDescent="0.3"/>
    <row r="1731" s="18" customFormat="1" x14ac:dyDescent="0.3"/>
    <row r="1732" s="18" customFormat="1" x14ac:dyDescent="0.3"/>
    <row r="1733" s="18" customFormat="1" x14ac:dyDescent="0.3"/>
    <row r="1734" s="18" customFormat="1" x14ac:dyDescent="0.3"/>
    <row r="1735" s="18" customFormat="1" x14ac:dyDescent="0.3"/>
    <row r="1736" s="18" customFormat="1" x14ac:dyDescent="0.3"/>
    <row r="1737" s="18" customFormat="1" x14ac:dyDescent="0.3"/>
    <row r="1738" s="18" customFormat="1" x14ac:dyDescent="0.3"/>
    <row r="1739" s="18" customFormat="1" x14ac:dyDescent="0.3"/>
    <row r="1740" s="18" customFormat="1" x14ac:dyDescent="0.3"/>
    <row r="1741" s="18" customFormat="1" x14ac:dyDescent="0.3"/>
    <row r="1742" s="18" customFormat="1" x14ac:dyDescent="0.3"/>
    <row r="1743" s="18" customFormat="1" x14ac:dyDescent="0.3"/>
    <row r="1744" s="18" customFormat="1" x14ac:dyDescent="0.3"/>
    <row r="1745" s="18" customFormat="1" x14ac:dyDescent="0.3"/>
    <row r="1746" s="18" customFormat="1" x14ac:dyDescent="0.3"/>
    <row r="1747" s="18" customFormat="1" x14ac:dyDescent="0.3"/>
    <row r="1748" s="18" customFormat="1" x14ac:dyDescent="0.3"/>
    <row r="1749" s="18" customFormat="1" x14ac:dyDescent="0.3"/>
    <row r="1750" s="18" customFormat="1" x14ac:dyDescent="0.3"/>
    <row r="1751" s="18" customFormat="1" x14ac:dyDescent="0.3"/>
    <row r="1752" s="18" customFormat="1" x14ac:dyDescent="0.3"/>
    <row r="1753" s="18" customFormat="1" x14ac:dyDescent="0.3"/>
    <row r="1754" s="18" customFormat="1" x14ac:dyDescent="0.3"/>
    <row r="1755" s="18" customFormat="1" x14ac:dyDescent="0.3"/>
    <row r="1756" s="18" customFormat="1" x14ac:dyDescent="0.3"/>
    <row r="1757" s="18" customFormat="1" x14ac:dyDescent="0.3"/>
    <row r="1758" s="18" customFormat="1" x14ac:dyDescent="0.3"/>
    <row r="1759" s="18" customFormat="1" x14ac:dyDescent="0.3"/>
    <row r="1760" s="18" customFormat="1" x14ac:dyDescent="0.3"/>
    <row r="1761" s="18" customFormat="1" x14ac:dyDescent="0.3"/>
    <row r="1762" s="18" customFormat="1" x14ac:dyDescent="0.3"/>
    <row r="1763" s="18" customFormat="1" x14ac:dyDescent="0.3"/>
    <row r="1764" s="18" customFormat="1" x14ac:dyDescent="0.3"/>
    <row r="1765" s="18" customFormat="1" x14ac:dyDescent="0.3"/>
    <row r="1766" s="18" customFormat="1" x14ac:dyDescent="0.3"/>
    <row r="1767" s="18" customFormat="1" x14ac:dyDescent="0.3"/>
    <row r="1768" s="18" customFormat="1" x14ac:dyDescent="0.3"/>
    <row r="1769" s="18" customFormat="1" x14ac:dyDescent="0.3"/>
    <row r="1770" s="18" customFormat="1" x14ac:dyDescent="0.3"/>
    <row r="1771" s="18" customFormat="1" x14ac:dyDescent="0.3"/>
    <row r="1772" s="18" customFormat="1" x14ac:dyDescent="0.3"/>
    <row r="1773" s="18" customFormat="1" x14ac:dyDescent="0.3"/>
    <row r="1774" s="18" customFormat="1" x14ac:dyDescent="0.3"/>
    <row r="1775" s="18" customFormat="1" x14ac:dyDescent="0.3"/>
    <row r="1776" s="18" customFormat="1" x14ac:dyDescent="0.3"/>
    <row r="1777" s="18" customFormat="1" x14ac:dyDescent="0.3"/>
    <row r="1778" s="18" customFormat="1" x14ac:dyDescent="0.3"/>
    <row r="1779" s="18" customFormat="1" x14ac:dyDescent="0.3"/>
    <row r="1780" s="18" customFormat="1" x14ac:dyDescent="0.3"/>
    <row r="1781" s="18" customFormat="1" x14ac:dyDescent="0.3"/>
    <row r="1782" s="18" customFormat="1" x14ac:dyDescent="0.3"/>
    <row r="1783" s="18" customFormat="1" x14ac:dyDescent="0.3"/>
    <row r="1784" s="18" customFormat="1" x14ac:dyDescent="0.3"/>
    <row r="1785" s="18" customFormat="1" x14ac:dyDescent="0.3"/>
    <row r="1786" s="18" customFormat="1" x14ac:dyDescent="0.3"/>
    <row r="1787" s="18" customFormat="1" x14ac:dyDescent="0.3"/>
    <row r="1788" s="18" customFormat="1" x14ac:dyDescent="0.3"/>
    <row r="1789" s="18" customFormat="1" x14ac:dyDescent="0.3"/>
    <row r="1790" s="18" customFormat="1" x14ac:dyDescent="0.3"/>
    <row r="1791" s="18" customFormat="1" x14ac:dyDescent="0.3"/>
    <row r="1792" s="18" customFormat="1" x14ac:dyDescent="0.3"/>
    <row r="1793" s="18" customFormat="1" x14ac:dyDescent="0.3"/>
    <row r="1794" s="18" customFormat="1" x14ac:dyDescent="0.3"/>
    <row r="1795" s="18" customFormat="1" x14ac:dyDescent="0.3"/>
    <row r="1796" s="18" customFormat="1" x14ac:dyDescent="0.3"/>
    <row r="1797" s="18" customFormat="1" x14ac:dyDescent="0.3"/>
    <row r="1798" s="18" customFormat="1" x14ac:dyDescent="0.3"/>
    <row r="1799" s="18" customFormat="1" x14ac:dyDescent="0.3"/>
    <row r="1800" s="18" customFormat="1" x14ac:dyDescent="0.3"/>
    <row r="1801" s="18" customFormat="1" x14ac:dyDescent="0.3"/>
    <row r="1802" s="18" customFormat="1" x14ac:dyDescent="0.3"/>
    <row r="1803" s="18" customFormat="1" x14ac:dyDescent="0.3"/>
    <row r="1804" s="18" customFormat="1" x14ac:dyDescent="0.3"/>
    <row r="1805" s="18" customFormat="1" x14ac:dyDescent="0.3"/>
    <row r="1806" s="18" customFormat="1" x14ac:dyDescent="0.3"/>
    <row r="1807" s="18" customFormat="1" x14ac:dyDescent="0.3"/>
    <row r="1808" s="18" customFormat="1" x14ac:dyDescent="0.3"/>
    <row r="1809" s="18" customFormat="1" x14ac:dyDescent="0.3"/>
    <row r="1810" s="18" customFormat="1" x14ac:dyDescent="0.3"/>
    <row r="1811" s="18" customFormat="1" x14ac:dyDescent="0.3"/>
    <row r="1812" s="18" customFormat="1" x14ac:dyDescent="0.3"/>
    <row r="1813" s="18" customFormat="1" x14ac:dyDescent="0.3"/>
    <row r="1814" s="18" customFormat="1" x14ac:dyDescent="0.3"/>
    <row r="1815" s="18" customFormat="1" x14ac:dyDescent="0.3"/>
    <row r="1816" s="18" customFormat="1" x14ac:dyDescent="0.3"/>
    <row r="1817" s="18" customFormat="1" x14ac:dyDescent="0.3"/>
    <row r="1818" s="18" customFormat="1" x14ac:dyDescent="0.3"/>
    <row r="1819" s="18" customFormat="1" x14ac:dyDescent="0.3"/>
    <row r="1820" s="18" customFormat="1" x14ac:dyDescent="0.3"/>
    <row r="1821" s="18" customFormat="1" x14ac:dyDescent="0.3"/>
    <row r="1822" s="18" customFormat="1" x14ac:dyDescent="0.3"/>
    <row r="1823" s="18" customFormat="1" x14ac:dyDescent="0.3"/>
    <row r="1824" s="18" customFormat="1" x14ac:dyDescent="0.3"/>
    <row r="1825" s="18" customFormat="1" x14ac:dyDescent="0.3"/>
    <row r="1826" s="18" customFormat="1" x14ac:dyDescent="0.3"/>
    <row r="1827" s="18" customFormat="1" x14ac:dyDescent="0.3"/>
    <row r="1828" s="18" customFormat="1" x14ac:dyDescent="0.3"/>
    <row r="1829" s="18" customFormat="1" x14ac:dyDescent="0.3"/>
    <row r="1830" s="18" customFormat="1" x14ac:dyDescent="0.3"/>
    <row r="1831" s="18" customFormat="1" x14ac:dyDescent="0.3"/>
    <row r="1832" s="18" customFormat="1" x14ac:dyDescent="0.3"/>
    <row r="1833" s="18" customFormat="1" x14ac:dyDescent="0.3"/>
    <row r="1834" s="18" customFormat="1" x14ac:dyDescent="0.3"/>
    <row r="1835" s="18" customFormat="1" x14ac:dyDescent="0.3"/>
    <row r="1836" s="18" customFormat="1" x14ac:dyDescent="0.3"/>
    <row r="1837" s="18" customFormat="1" x14ac:dyDescent="0.3"/>
    <row r="1838" s="18" customFormat="1" x14ac:dyDescent="0.3"/>
    <row r="1839" s="18" customFormat="1" x14ac:dyDescent="0.3"/>
    <row r="1840" s="18" customFormat="1" x14ac:dyDescent="0.3"/>
    <row r="1841" s="18" customFormat="1" x14ac:dyDescent="0.3"/>
    <row r="1842" s="18" customFormat="1" x14ac:dyDescent="0.3"/>
    <row r="1843" s="18" customFormat="1" x14ac:dyDescent="0.3"/>
    <row r="1844" s="18" customFormat="1" x14ac:dyDescent="0.3"/>
    <row r="1845" s="18" customFormat="1" x14ac:dyDescent="0.3"/>
    <row r="1846" s="18" customFormat="1" x14ac:dyDescent="0.3"/>
    <row r="1847" s="18" customFormat="1" x14ac:dyDescent="0.3"/>
    <row r="1848" s="18" customFormat="1" x14ac:dyDescent="0.3"/>
    <row r="1849" s="18" customFormat="1" x14ac:dyDescent="0.3"/>
    <row r="1850" s="18" customFormat="1" x14ac:dyDescent="0.3"/>
    <row r="1851" s="18" customFormat="1" x14ac:dyDescent="0.3"/>
    <row r="1852" s="18" customFormat="1" x14ac:dyDescent="0.3"/>
    <row r="1853" s="18" customFormat="1" x14ac:dyDescent="0.3"/>
    <row r="1854" s="18" customFormat="1" x14ac:dyDescent="0.3"/>
    <row r="1855" s="18" customFormat="1" x14ac:dyDescent="0.3"/>
    <row r="1856" s="18" customFormat="1" x14ac:dyDescent="0.3"/>
    <row r="1857" s="18" customFormat="1" x14ac:dyDescent="0.3"/>
    <row r="1858" s="18" customFormat="1" x14ac:dyDescent="0.3"/>
    <row r="1859" s="18" customFormat="1" x14ac:dyDescent="0.3"/>
    <row r="1860" s="18" customFormat="1" x14ac:dyDescent="0.3"/>
    <row r="1861" s="18" customFormat="1" x14ac:dyDescent="0.3"/>
    <row r="1862" s="18" customFormat="1" x14ac:dyDescent="0.3"/>
    <row r="1863" s="18" customFormat="1" x14ac:dyDescent="0.3"/>
    <row r="1864" s="18" customFormat="1" x14ac:dyDescent="0.3"/>
    <row r="1865" s="18" customFormat="1" x14ac:dyDescent="0.3"/>
    <row r="1866" s="18" customFormat="1" x14ac:dyDescent="0.3"/>
    <row r="1867" s="18" customFormat="1" x14ac:dyDescent="0.3"/>
    <row r="1868" s="18" customFormat="1" x14ac:dyDescent="0.3"/>
    <row r="1869" s="18" customFormat="1" x14ac:dyDescent="0.3"/>
    <row r="1870" s="18" customFormat="1" x14ac:dyDescent="0.3"/>
    <row r="1871" s="18" customFormat="1" x14ac:dyDescent="0.3"/>
    <row r="1872" s="18" customFormat="1" x14ac:dyDescent="0.3"/>
    <row r="1873" s="18" customFormat="1" x14ac:dyDescent="0.3"/>
    <row r="1874" s="18" customFormat="1" x14ac:dyDescent="0.3"/>
    <row r="1875" s="18" customFormat="1" x14ac:dyDescent="0.3"/>
    <row r="1876" s="18" customFormat="1" x14ac:dyDescent="0.3"/>
    <row r="1877" s="18" customFormat="1" x14ac:dyDescent="0.3"/>
    <row r="1878" s="18" customFormat="1" x14ac:dyDescent="0.3"/>
    <row r="1879" s="18" customFormat="1" x14ac:dyDescent="0.3"/>
    <row r="1880" s="18" customFormat="1" x14ac:dyDescent="0.3"/>
    <row r="1881" s="18" customFormat="1" x14ac:dyDescent="0.3"/>
    <row r="1882" s="18" customFormat="1" x14ac:dyDescent="0.3"/>
    <row r="1883" s="18" customFormat="1" x14ac:dyDescent="0.3"/>
    <row r="1884" s="18" customFormat="1" x14ac:dyDescent="0.3"/>
    <row r="1885" s="18" customFormat="1" x14ac:dyDescent="0.3"/>
    <row r="1886" s="18" customFormat="1" x14ac:dyDescent="0.3"/>
    <row r="1887" s="18" customFormat="1" x14ac:dyDescent="0.3"/>
    <row r="1888" s="18" customFormat="1" x14ac:dyDescent="0.3"/>
    <row r="1889" s="18" customFormat="1" x14ac:dyDescent="0.3"/>
    <row r="1890" s="18" customFormat="1" x14ac:dyDescent="0.3"/>
    <row r="1891" s="18" customFormat="1" x14ac:dyDescent="0.3"/>
    <row r="1892" s="18" customFormat="1" x14ac:dyDescent="0.3"/>
    <row r="1893" s="18" customFormat="1" x14ac:dyDescent="0.3"/>
    <row r="1894" s="18" customFormat="1" x14ac:dyDescent="0.3"/>
    <row r="1895" s="18" customFormat="1" x14ac:dyDescent="0.3"/>
    <row r="1896" s="18" customFormat="1" x14ac:dyDescent="0.3"/>
    <row r="1897" s="18" customFormat="1" x14ac:dyDescent="0.3"/>
    <row r="1898" s="18" customFormat="1" x14ac:dyDescent="0.3"/>
    <row r="1899" s="18" customFormat="1" x14ac:dyDescent="0.3"/>
    <row r="1900" s="18" customFormat="1" x14ac:dyDescent="0.3"/>
    <row r="1901" s="18" customFormat="1" x14ac:dyDescent="0.3"/>
    <row r="1902" s="18" customFormat="1" x14ac:dyDescent="0.3"/>
    <row r="1903" s="18" customFormat="1" x14ac:dyDescent="0.3"/>
    <row r="1904" s="18" customFormat="1" x14ac:dyDescent="0.3"/>
    <row r="1905" s="18" customFormat="1" x14ac:dyDescent="0.3"/>
    <row r="1906" s="18" customFormat="1" x14ac:dyDescent="0.3"/>
    <row r="1907" s="18" customFormat="1" x14ac:dyDescent="0.3"/>
    <row r="1908" s="18" customFormat="1" x14ac:dyDescent="0.3"/>
    <row r="1909" s="18" customFormat="1" x14ac:dyDescent="0.3"/>
    <row r="1910" s="18" customFormat="1" x14ac:dyDescent="0.3"/>
    <row r="1911" s="18" customFormat="1" x14ac:dyDescent="0.3"/>
    <row r="1912" s="18" customFormat="1" x14ac:dyDescent="0.3"/>
    <row r="1913" s="18" customFormat="1" x14ac:dyDescent="0.3"/>
    <row r="1914" s="18" customFormat="1" x14ac:dyDescent="0.3"/>
    <row r="1915" s="18" customFormat="1" x14ac:dyDescent="0.3"/>
    <row r="1916" s="18" customFormat="1" x14ac:dyDescent="0.3"/>
    <row r="1917" s="18" customFormat="1" x14ac:dyDescent="0.3"/>
    <row r="1918" s="18" customFormat="1" x14ac:dyDescent="0.3"/>
    <row r="1919" s="18" customFormat="1" x14ac:dyDescent="0.3"/>
    <row r="1920" s="18" customFormat="1" x14ac:dyDescent="0.3"/>
    <row r="1921" s="18" customFormat="1" x14ac:dyDescent="0.3"/>
    <row r="1922" s="18" customFormat="1" x14ac:dyDescent="0.3"/>
    <row r="1923" s="18" customFormat="1" x14ac:dyDescent="0.3"/>
    <row r="1924" s="18" customFormat="1" x14ac:dyDescent="0.3"/>
    <row r="1925" s="18" customFormat="1" x14ac:dyDescent="0.3"/>
    <row r="1926" s="18" customFormat="1" x14ac:dyDescent="0.3"/>
    <row r="1927" s="18" customFormat="1" x14ac:dyDescent="0.3"/>
    <row r="1928" s="18" customFormat="1" x14ac:dyDescent="0.3"/>
    <row r="1929" s="18" customFormat="1" x14ac:dyDescent="0.3"/>
    <row r="1930" s="18" customFormat="1" x14ac:dyDescent="0.3"/>
    <row r="1931" s="18" customFormat="1" x14ac:dyDescent="0.3"/>
    <row r="1932" s="18" customFormat="1" x14ac:dyDescent="0.3"/>
    <row r="1933" s="18" customFormat="1" x14ac:dyDescent="0.3"/>
    <row r="1934" s="18" customFormat="1" x14ac:dyDescent="0.3"/>
    <row r="1935" s="18" customFormat="1" x14ac:dyDescent="0.3"/>
    <row r="1936" s="18" customFormat="1" x14ac:dyDescent="0.3"/>
    <row r="1937" s="18" customFormat="1" x14ac:dyDescent="0.3"/>
    <row r="1938" s="18" customFormat="1" x14ac:dyDescent="0.3"/>
    <row r="1939" s="18" customFormat="1" x14ac:dyDescent="0.3"/>
    <row r="1940" s="18" customFormat="1" x14ac:dyDescent="0.3"/>
    <row r="1941" s="18" customFormat="1" x14ac:dyDescent="0.3"/>
    <row r="1942" s="18" customFormat="1" x14ac:dyDescent="0.3"/>
    <row r="1943" s="18" customFormat="1" x14ac:dyDescent="0.3"/>
    <row r="1944" s="18" customFormat="1" x14ac:dyDescent="0.3"/>
    <row r="1945" s="18" customFormat="1" x14ac:dyDescent="0.3"/>
    <row r="1946" s="18" customFormat="1" x14ac:dyDescent="0.3"/>
    <row r="1947" s="18" customFormat="1" x14ac:dyDescent="0.3"/>
    <row r="1948" s="18" customFormat="1" x14ac:dyDescent="0.3"/>
    <row r="1949" s="18" customFormat="1" x14ac:dyDescent="0.3"/>
    <row r="1950" s="18" customFormat="1" x14ac:dyDescent="0.3"/>
    <row r="1951" s="18" customFormat="1" x14ac:dyDescent="0.3"/>
    <row r="1952" s="18" customFormat="1" x14ac:dyDescent="0.3"/>
    <row r="1953" s="18" customFormat="1" x14ac:dyDescent="0.3"/>
    <row r="1954" s="18" customFormat="1" x14ac:dyDescent="0.3"/>
    <row r="1955" s="18" customFormat="1" x14ac:dyDescent="0.3"/>
    <row r="1956" s="18" customFormat="1" x14ac:dyDescent="0.3"/>
    <row r="1957" s="18" customFormat="1" x14ac:dyDescent="0.3"/>
    <row r="1958" s="18" customFormat="1" x14ac:dyDescent="0.3"/>
    <row r="1959" s="18" customFormat="1" x14ac:dyDescent="0.3"/>
    <row r="1960" s="18" customFormat="1" x14ac:dyDescent="0.3"/>
    <row r="1961" s="18" customFormat="1" x14ac:dyDescent="0.3"/>
    <row r="1962" s="18" customFormat="1" x14ac:dyDescent="0.3"/>
    <row r="1963" s="18" customFormat="1" x14ac:dyDescent="0.3"/>
    <row r="1964" s="18" customFormat="1" x14ac:dyDescent="0.3"/>
    <row r="1965" s="18" customFormat="1" x14ac:dyDescent="0.3"/>
    <row r="1966" s="18" customFormat="1" x14ac:dyDescent="0.3"/>
    <row r="1967" s="18" customFormat="1" x14ac:dyDescent="0.3"/>
    <row r="1968" s="18" customFormat="1" x14ac:dyDescent="0.3"/>
    <row r="1969" s="18" customFormat="1" x14ac:dyDescent="0.3"/>
    <row r="1970" s="18" customFormat="1" x14ac:dyDescent="0.3"/>
    <row r="1971" s="18" customFormat="1" x14ac:dyDescent="0.3"/>
    <row r="1972" s="18" customFormat="1" x14ac:dyDescent="0.3"/>
    <row r="1973" s="18" customFormat="1" x14ac:dyDescent="0.3"/>
    <row r="1974" s="18" customFormat="1" x14ac:dyDescent="0.3"/>
    <row r="1975" s="18" customFormat="1" x14ac:dyDescent="0.3"/>
    <row r="1976" s="18" customFormat="1" x14ac:dyDescent="0.3"/>
    <row r="1977" s="18" customFormat="1" x14ac:dyDescent="0.3"/>
    <row r="1978" s="18" customFormat="1" x14ac:dyDescent="0.3"/>
    <row r="1979" s="18" customFormat="1" x14ac:dyDescent="0.3"/>
    <row r="1980" s="18" customFormat="1" x14ac:dyDescent="0.3"/>
    <row r="1981" s="18" customFormat="1" x14ac:dyDescent="0.3"/>
    <row r="1982" s="18" customFormat="1" x14ac:dyDescent="0.3"/>
    <row r="1983" s="18" customFormat="1" x14ac:dyDescent="0.3"/>
    <row r="1984" s="18" customFormat="1" x14ac:dyDescent="0.3"/>
    <row r="1985" s="18" customFormat="1" x14ac:dyDescent="0.3"/>
    <row r="1986" s="18" customFormat="1" x14ac:dyDescent="0.3"/>
    <row r="1987" s="18" customFormat="1" x14ac:dyDescent="0.3"/>
    <row r="1988" s="18" customFormat="1" x14ac:dyDescent="0.3"/>
    <row r="1989" s="18" customFormat="1" x14ac:dyDescent="0.3"/>
    <row r="1990" s="18" customFormat="1" x14ac:dyDescent="0.3"/>
    <row r="1991" s="18" customFormat="1" x14ac:dyDescent="0.3"/>
    <row r="1992" s="18" customFormat="1" x14ac:dyDescent="0.3"/>
    <row r="1993" s="18" customFormat="1" x14ac:dyDescent="0.3"/>
    <row r="1994" s="18" customFormat="1" x14ac:dyDescent="0.3"/>
    <row r="1995" s="18" customFormat="1" x14ac:dyDescent="0.3"/>
    <row r="1996" s="18" customFormat="1" x14ac:dyDescent="0.3"/>
    <row r="1997" s="18" customFormat="1" x14ac:dyDescent="0.3"/>
    <row r="1998" s="18" customFormat="1" x14ac:dyDescent="0.3"/>
    <row r="1999" s="18" customFormat="1" x14ac:dyDescent="0.3"/>
    <row r="2000" s="18" customFormat="1" x14ac:dyDescent="0.3"/>
    <row r="2001" s="18" customFormat="1" x14ac:dyDescent="0.3"/>
    <row r="2002" s="18" customFormat="1" x14ac:dyDescent="0.3"/>
    <row r="2003" s="18" customFormat="1" x14ac:dyDescent="0.3"/>
    <row r="2004" s="18" customFormat="1" x14ac:dyDescent="0.3"/>
    <row r="2005" s="18" customFormat="1" x14ac:dyDescent="0.3"/>
    <row r="2006" s="18" customFormat="1" x14ac:dyDescent="0.3"/>
    <row r="2007" s="18" customFormat="1" x14ac:dyDescent="0.3"/>
    <row r="2008" s="18" customFormat="1" x14ac:dyDescent="0.3"/>
    <row r="2009" s="18" customFormat="1" x14ac:dyDescent="0.3"/>
    <row r="2010" s="18" customFormat="1" x14ac:dyDescent="0.3"/>
    <row r="2011" s="18" customFormat="1" x14ac:dyDescent="0.3"/>
    <row r="2012" s="18" customFormat="1" x14ac:dyDescent="0.3"/>
    <row r="2013" s="18" customFormat="1" x14ac:dyDescent="0.3"/>
    <row r="2014" s="18" customFormat="1" x14ac:dyDescent="0.3"/>
    <row r="2015" s="18" customFormat="1" x14ac:dyDescent="0.3"/>
    <row r="2016" s="18" customFormat="1" x14ac:dyDescent="0.3"/>
    <row r="2017" s="18" customFormat="1" x14ac:dyDescent="0.3"/>
    <row r="2018" s="18" customFormat="1" x14ac:dyDescent="0.3"/>
    <row r="2019" s="18" customFormat="1" x14ac:dyDescent="0.3"/>
    <row r="2020" s="18" customFormat="1" x14ac:dyDescent="0.3"/>
    <row r="2021" s="18" customFormat="1" x14ac:dyDescent="0.3"/>
    <row r="2022" s="18" customFormat="1" x14ac:dyDescent="0.3"/>
    <row r="2023" s="18" customFormat="1" x14ac:dyDescent="0.3"/>
    <row r="2024" s="18" customFormat="1" x14ac:dyDescent="0.3"/>
    <row r="2025" s="18" customFormat="1" x14ac:dyDescent="0.3"/>
    <row r="2026" s="18" customFormat="1" x14ac:dyDescent="0.3"/>
    <row r="2027" s="18" customFormat="1" x14ac:dyDescent="0.3"/>
    <row r="2028" s="18" customFormat="1" x14ac:dyDescent="0.3"/>
    <row r="2029" s="18" customFormat="1" x14ac:dyDescent="0.3"/>
    <row r="2030" s="18" customFormat="1" x14ac:dyDescent="0.3"/>
    <row r="2031" s="18" customFormat="1" x14ac:dyDescent="0.3"/>
    <row r="2032" s="18" customFormat="1" x14ac:dyDescent="0.3"/>
    <row r="2033" s="18" customFormat="1" x14ac:dyDescent="0.3"/>
    <row r="2034" s="18" customFormat="1" x14ac:dyDescent="0.3"/>
    <row r="2035" s="18" customFormat="1" x14ac:dyDescent="0.3"/>
    <row r="2036" s="18" customFormat="1" x14ac:dyDescent="0.3"/>
    <row r="2037" s="18" customFormat="1" x14ac:dyDescent="0.3"/>
    <row r="2038" s="18" customFormat="1" x14ac:dyDescent="0.3"/>
    <row r="2039" s="18" customFormat="1" x14ac:dyDescent="0.3"/>
    <row r="2040" s="18" customFormat="1" x14ac:dyDescent="0.3"/>
    <row r="2041" s="18" customFormat="1" x14ac:dyDescent="0.3"/>
    <row r="2042" s="18" customFormat="1" x14ac:dyDescent="0.3"/>
    <row r="2043" s="18" customFormat="1" x14ac:dyDescent="0.3"/>
    <row r="2044" s="18" customFormat="1" x14ac:dyDescent="0.3"/>
    <row r="2045" s="18" customFormat="1" x14ac:dyDescent="0.3"/>
    <row r="2046" s="18" customFormat="1" x14ac:dyDescent="0.3"/>
    <row r="2047" s="18" customFormat="1" x14ac:dyDescent="0.3"/>
    <row r="2048" s="18" customFormat="1" x14ac:dyDescent="0.3"/>
    <row r="2049" s="18" customFormat="1" x14ac:dyDescent="0.3"/>
    <row r="2050" s="18" customFormat="1" x14ac:dyDescent="0.3"/>
    <row r="2051" s="18" customFormat="1" x14ac:dyDescent="0.3"/>
    <row r="2052" s="18" customFormat="1" x14ac:dyDescent="0.3"/>
    <row r="2053" s="18" customFormat="1" x14ac:dyDescent="0.3"/>
    <row r="2054" s="18" customFormat="1" x14ac:dyDescent="0.3"/>
    <row r="2055" s="18" customFormat="1" x14ac:dyDescent="0.3"/>
    <row r="2056" s="18" customFormat="1" x14ac:dyDescent="0.3"/>
    <row r="2057" s="18" customFormat="1" x14ac:dyDescent="0.3"/>
    <row r="2058" s="18" customFormat="1" x14ac:dyDescent="0.3"/>
    <row r="2059" s="18" customFormat="1" x14ac:dyDescent="0.3"/>
    <row r="2060" s="18" customFormat="1" x14ac:dyDescent="0.3"/>
    <row r="2061" s="18" customFormat="1" x14ac:dyDescent="0.3"/>
    <row r="2062" s="18" customFormat="1" x14ac:dyDescent="0.3"/>
    <row r="2063" s="18" customFormat="1" x14ac:dyDescent="0.3"/>
    <row r="2064" s="18" customFormat="1" x14ac:dyDescent="0.3"/>
    <row r="2065" s="18" customFormat="1" x14ac:dyDescent="0.3"/>
    <row r="2066" s="18" customFormat="1" x14ac:dyDescent="0.3"/>
    <row r="2067" s="18" customFormat="1" x14ac:dyDescent="0.3"/>
    <row r="2068" s="18" customFormat="1" x14ac:dyDescent="0.3"/>
    <row r="2069" s="18" customFormat="1" x14ac:dyDescent="0.3"/>
    <row r="2070" s="18" customFormat="1" x14ac:dyDescent="0.3"/>
    <row r="2071" s="18" customFormat="1" x14ac:dyDescent="0.3"/>
    <row r="2072" s="18" customFormat="1" x14ac:dyDescent="0.3"/>
    <row r="2073" s="18" customFormat="1" x14ac:dyDescent="0.3"/>
    <row r="2074" s="18" customFormat="1" x14ac:dyDescent="0.3"/>
    <row r="2075" s="18" customFormat="1" x14ac:dyDescent="0.3"/>
    <row r="2076" s="18" customFormat="1" x14ac:dyDescent="0.3"/>
    <row r="2077" s="18" customFormat="1" x14ac:dyDescent="0.3"/>
    <row r="2078" s="18" customFormat="1" x14ac:dyDescent="0.3"/>
    <row r="2079" s="18" customFormat="1" x14ac:dyDescent="0.3"/>
    <row r="2080" s="18" customFormat="1" x14ac:dyDescent="0.3"/>
    <row r="2081" s="18" customFormat="1" x14ac:dyDescent="0.3"/>
    <row r="2082" s="18" customFormat="1" x14ac:dyDescent="0.3"/>
    <row r="2083" s="18" customFormat="1" x14ac:dyDescent="0.3"/>
    <row r="2084" s="18" customFormat="1" x14ac:dyDescent="0.3"/>
    <row r="2085" s="18" customFormat="1" x14ac:dyDescent="0.3"/>
    <row r="2086" s="18" customFormat="1" x14ac:dyDescent="0.3"/>
    <row r="2087" s="18" customFormat="1" x14ac:dyDescent="0.3"/>
    <row r="2088" s="18" customFormat="1" x14ac:dyDescent="0.3"/>
    <row r="2089" s="18" customFormat="1" x14ac:dyDescent="0.3"/>
    <row r="2090" s="18" customFormat="1" x14ac:dyDescent="0.3"/>
    <row r="2091" s="18" customFormat="1" x14ac:dyDescent="0.3"/>
    <row r="2092" s="18" customFormat="1" x14ac:dyDescent="0.3"/>
    <row r="2093" s="18" customFormat="1" x14ac:dyDescent="0.3"/>
    <row r="2094" s="18" customFormat="1" x14ac:dyDescent="0.3"/>
    <row r="2095" s="18" customFormat="1" x14ac:dyDescent="0.3"/>
    <row r="2096" s="18" customFormat="1" x14ac:dyDescent="0.3"/>
    <row r="2097" s="18" customFormat="1" x14ac:dyDescent="0.3"/>
    <row r="2098" s="18" customFormat="1" x14ac:dyDescent="0.3"/>
    <row r="2099" s="18" customFormat="1" x14ac:dyDescent="0.3"/>
    <row r="2100" s="18" customFormat="1" x14ac:dyDescent="0.3"/>
    <row r="2101" s="18" customFormat="1" x14ac:dyDescent="0.3"/>
    <row r="2102" s="18" customFormat="1" x14ac:dyDescent="0.3"/>
    <row r="2103" s="18" customFormat="1" x14ac:dyDescent="0.3"/>
    <row r="2104" s="18" customFormat="1" x14ac:dyDescent="0.3"/>
    <row r="2105" s="18" customFormat="1" x14ac:dyDescent="0.3"/>
    <row r="2106" s="18" customFormat="1" x14ac:dyDescent="0.3"/>
    <row r="2107" s="18" customFormat="1" x14ac:dyDescent="0.3"/>
    <row r="2108" s="18" customFormat="1" x14ac:dyDescent="0.3"/>
    <row r="2109" s="18" customFormat="1" x14ac:dyDescent="0.3"/>
    <row r="2110" s="18" customFormat="1" x14ac:dyDescent="0.3"/>
    <row r="2111" s="18" customFormat="1" x14ac:dyDescent="0.3"/>
    <row r="2112" s="18" customFormat="1" x14ac:dyDescent="0.3"/>
    <row r="2113" s="18" customFormat="1" x14ac:dyDescent="0.3"/>
    <row r="2114" s="18" customFormat="1" x14ac:dyDescent="0.3"/>
    <row r="2115" s="18" customFormat="1" x14ac:dyDescent="0.3"/>
    <row r="2116" s="18" customFormat="1" x14ac:dyDescent="0.3"/>
    <row r="2117" s="18" customFormat="1" x14ac:dyDescent="0.3"/>
    <row r="2118" s="18" customFormat="1" x14ac:dyDescent="0.3"/>
    <row r="2119" s="18" customFormat="1" x14ac:dyDescent="0.3"/>
    <row r="2120" s="18" customFormat="1" x14ac:dyDescent="0.3"/>
    <row r="2121" s="18" customFormat="1" x14ac:dyDescent="0.3"/>
    <row r="2122" s="18" customFormat="1" x14ac:dyDescent="0.3"/>
    <row r="2123" s="18" customFormat="1" x14ac:dyDescent="0.3"/>
    <row r="2124" s="18" customFormat="1" x14ac:dyDescent="0.3"/>
    <row r="2125" s="18" customFormat="1" x14ac:dyDescent="0.3"/>
    <row r="2126" s="18" customFormat="1" x14ac:dyDescent="0.3"/>
    <row r="2127" s="18" customFormat="1" x14ac:dyDescent="0.3"/>
    <row r="2128" s="18" customFormat="1" x14ac:dyDescent="0.3"/>
    <row r="2129" s="18" customFormat="1" x14ac:dyDescent="0.3"/>
    <row r="2130" s="18" customFormat="1" x14ac:dyDescent="0.3"/>
    <row r="2131" s="18" customFormat="1" x14ac:dyDescent="0.3"/>
    <row r="2132" s="18" customFormat="1" x14ac:dyDescent="0.3"/>
    <row r="2133" s="18" customFormat="1" x14ac:dyDescent="0.3"/>
    <row r="2134" s="18" customFormat="1" x14ac:dyDescent="0.3"/>
    <row r="2135" s="18" customFormat="1" x14ac:dyDescent="0.3"/>
    <row r="2136" s="18" customFormat="1" x14ac:dyDescent="0.3"/>
    <row r="2137" s="18" customFormat="1" x14ac:dyDescent="0.3"/>
    <row r="2138" s="18" customFormat="1" x14ac:dyDescent="0.3"/>
    <row r="2139" s="18" customFormat="1" x14ac:dyDescent="0.3"/>
    <row r="2140" s="18" customFormat="1" x14ac:dyDescent="0.3"/>
    <row r="2141" s="18" customFormat="1" x14ac:dyDescent="0.3"/>
    <row r="2142" s="18" customFormat="1" x14ac:dyDescent="0.3"/>
    <row r="2143" s="18" customFormat="1" x14ac:dyDescent="0.3"/>
    <row r="2144" s="18" customFormat="1" x14ac:dyDescent="0.3"/>
    <row r="2145" s="18" customFormat="1" x14ac:dyDescent="0.3"/>
    <row r="2146" s="18" customFormat="1" x14ac:dyDescent="0.3"/>
    <row r="2147" s="18" customFormat="1" x14ac:dyDescent="0.3"/>
    <row r="2148" s="18" customFormat="1" x14ac:dyDescent="0.3"/>
    <row r="2149" s="18" customFormat="1" x14ac:dyDescent="0.3"/>
    <row r="2150" s="18" customFormat="1" x14ac:dyDescent="0.3"/>
    <row r="2151" s="18" customFormat="1" x14ac:dyDescent="0.3"/>
    <row r="2152" s="18" customFormat="1" x14ac:dyDescent="0.3"/>
    <row r="2153" s="18" customFormat="1" x14ac:dyDescent="0.3"/>
    <row r="2154" s="18" customFormat="1" x14ac:dyDescent="0.3"/>
    <row r="2155" s="18" customFormat="1" x14ac:dyDescent="0.3"/>
    <row r="2156" s="18" customFormat="1" x14ac:dyDescent="0.3"/>
    <row r="2157" s="18" customFormat="1" x14ac:dyDescent="0.3"/>
    <row r="2158" s="18" customFormat="1" x14ac:dyDescent="0.3"/>
    <row r="2159" s="18" customFormat="1" x14ac:dyDescent="0.3"/>
    <row r="2160" s="18" customFormat="1" x14ac:dyDescent="0.3"/>
    <row r="2161" s="18" customFormat="1" x14ac:dyDescent="0.3"/>
    <row r="2162" s="18" customFormat="1" x14ac:dyDescent="0.3"/>
    <row r="2163" s="18" customFormat="1" x14ac:dyDescent="0.3"/>
    <row r="2164" s="18" customFormat="1" x14ac:dyDescent="0.3"/>
    <row r="2165" s="18" customFormat="1" x14ac:dyDescent="0.3"/>
    <row r="2166" s="18" customFormat="1" x14ac:dyDescent="0.3"/>
    <row r="2167" s="18" customFormat="1" x14ac:dyDescent="0.3"/>
    <row r="2168" s="18" customFormat="1" x14ac:dyDescent="0.3"/>
    <row r="2169" s="18" customFormat="1" x14ac:dyDescent="0.3"/>
    <row r="2170" s="18" customFormat="1" x14ac:dyDescent="0.3"/>
    <row r="2171" s="18" customFormat="1" x14ac:dyDescent="0.3"/>
    <row r="2172" s="18" customFormat="1" x14ac:dyDescent="0.3"/>
    <row r="2173" s="18" customFormat="1" x14ac:dyDescent="0.3"/>
    <row r="2174" s="18" customFormat="1" x14ac:dyDescent="0.3"/>
    <row r="2175" s="18" customFormat="1" x14ac:dyDescent="0.3"/>
    <row r="2176" s="18" customFormat="1" x14ac:dyDescent="0.3"/>
    <row r="2177" s="18" customFormat="1" x14ac:dyDescent="0.3"/>
    <row r="2178" s="18" customFormat="1" x14ac:dyDescent="0.3"/>
    <row r="2179" s="18" customFormat="1" x14ac:dyDescent="0.3"/>
    <row r="2180" s="18" customFormat="1" x14ac:dyDescent="0.3"/>
    <row r="2181" s="18" customFormat="1" x14ac:dyDescent="0.3"/>
    <row r="2182" s="18" customFormat="1" x14ac:dyDescent="0.3"/>
    <row r="2183" s="18" customFormat="1" x14ac:dyDescent="0.3"/>
    <row r="2184" s="18" customFormat="1" x14ac:dyDescent="0.3"/>
    <row r="2185" s="18" customFormat="1" x14ac:dyDescent="0.3"/>
    <row r="2186" s="18" customFormat="1" x14ac:dyDescent="0.3"/>
    <row r="2187" s="18" customFormat="1" x14ac:dyDescent="0.3"/>
    <row r="2188" s="18" customFormat="1" x14ac:dyDescent="0.3"/>
    <row r="2189" s="18" customFormat="1" x14ac:dyDescent="0.3"/>
    <row r="2190" s="18" customFormat="1" x14ac:dyDescent="0.3"/>
    <row r="2191" s="18" customFormat="1" x14ac:dyDescent="0.3"/>
    <row r="2192" s="18" customFormat="1" x14ac:dyDescent="0.3"/>
    <row r="2193" s="18" customFormat="1" x14ac:dyDescent="0.3"/>
    <row r="2194" s="18" customFormat="1" x14ac:dyDescent="0.3"/>
    <row r="2195" s="18" customFormat="1" x14ac:dyDescent="0.3"/>
    <row r="2196" s="18" customFormat="1" x14ac:dyDescent="0.3"/>
    <row r="2197" s="18" customFormat="1" x14ac:dyDescent="0.3"/>
    <row r="2198" s="18" customFormat="1" x14ac:dyDescent="0.3"/>
    <row r="2199" s="18" customFormat="1" x14ac:dyDescent="0.3"/>
    <row r="2200" s="18" customFormat="1" x14ac:dyDescent="0.3"/>
    <row r="2201" s="18" customFormat="1" x14ac:dyDescent="0.3"/>
    <row r="2202" s="18" customFormat="1" x14ac:dyDescent="0.3"/>
    <row r="2203" s="18" customFormat="1" x14ac:dyDescent="0.3"/>
    <row r="2204" s="18" customFormat="1" x14ac:dyDescent="0.3"/>
    <row r="2205" s="18" customFormat="1" x14ac:dyDescent="0.3"/>
    <row r="2206" s="18" customFormat="1" x14ac:dyDescent="0.3"/>
    <row r="2207" s="18" customFormat="1" x14ac:dyDescent="0.3"/>
    <row r="2208" s="18" customFormat="1" x14ac:dyDescent="0.3"/>
    <row r="2209" s="18" customFormat="1" x14ac:dyDescent="0.3"/>
    <row r="2210" s="18" customFormat="1" x14ac:dyDescent="0.3"/>
    <row r="2211" s="18" customFormat="1" x14ac:dyDescent="0.3"/>
    <row r="2212" s="18" customFormat="1" x14ac:dyDescent="0.3"/>
    <row r="2213" s="18" customFormat="1" x14ac:dyDescent="0.3"/>
    <row r="2214" s="18" customFormat="1" x14ac:dyDescent="0.3"/>
    <row r="2215" s="18" customFormat="1" x14ac:dyDescent="0.3"/>
    <row r="2216" s="18" customFormat="1" x14ac:dyDescent="0.3"/>
    <row r="2217" s="18" customFormat="1" x14ac:dyDescent="0.3"/>
    <row r="2218" s="18" customFormat="1" x14ac:dyDescent="0.3"/>
    <row r="2219" s="18" customFormat="1" x14ac:dyDescent="0.3"/>
    <row r="2220" s="18" customFormat="1" x14ac:dyDescent="0.3"/>
    <row r="2221" s="18" customFormat="1" x14ac:dyDescent="0.3"/>
    <row r="2222" s="18" customFormat="1" x14ac:dyDescent="0.3"/>
    <row r="2223" s="18" customFormat="1" x14ac:dyDescent="0.3"/>
    <row r="2224" s="18" customFormat="1" x14ac:dyDescent="0.3"/>
    <row r="2225" s="18" customFormat="1" x14ac:dyDescent="0.3"/>
    <row r="2226" s="18" customFormat="1" x14ac:dyDescent="0.3"/>
    <row r="2227" s="18" customFormat="1" x14ac:dyDescent="0.3"/>
    <row r="2228" s="18" customFormat="1" x14ac:dyDescent="0.3"/>
    <row r="2229" s="18" customFormat="1" x14ac:dyDescent="0.3"/>
    <row r="2230" s="18" customFormat="1" x14ac:dyDescent="0.3"/>
    <row r="2231" s="18" customFormat="1" x14ac:dyDescent="0.3"/>
    <row r="2232" s="18" customFormat="1" x14ac:dyDescent="0.3"/>
    <row r="2233" s="18" customFormat="1" x14ac:dyDescent="0.3"/>
    <row r="2234" s="18" customFormat="1" x14ac:dyDescent="0.3"/>
    <row r="2235" s="18" customFormat="1" x14ac:dyDescent="0.3"/>
    <row r="2236" s="18" customFormat="1" x14ac:dyDescent="0.3"/>
    <row r="2237" s="18" customFormat="1" x14ac:dyDescent="0.3"/>
    <row r="2238" s="18" customFormat="1" x14ac:dyDescent="0.3"/>
    <row r="2239" s="18" customFormat="1" x14ac:dyDescent="0.3"/>
    <row r="2240" s="18" customFormat="1" x14ac:dyDescent="0.3"/>
    <row r="2241" s="18" customFormat="1" x14ac:dyDescent="0.3"/>
    <row r="2242" s="18" customFormat="1" x14ac:dyDescent="0.3"/>
    <row r="2243" s="18" customFormat="1" x14ac:dyDescent="0.3"/>
    <row r="2244" s="18" customFormat="1" x14ac:dyDescent="0.3"/>
    <row r="2245" s="18" customFormat="1" x14ac:dyDescent="0.3"/>
    <row r="2246" s="18" customFormat="1" x14ac:dyDescent="0.3"/>
    <row r="2247" s="18" customFormat="1" x14ac:dyDescent="0.3"/>
    <row r="2248" s="18" customFormat="1" x14ac:dyDescent="0.3"/>
    <row r="2249" s="18" customFormat="1" x14ac:dyDescent="0.3"/>
    <row r="2250" s="18" customFormat="1" x14ac:dyDescent="0.3"/>
    <row r="2251" s="18" customFormat="1" x14ac:dyDescent="0.3"/>
    <row r="2252" s="18" customFormat="1" x14ac:dyDescent="0.3"/>
    <row r="2253" s="18" customFormat="1" x14ac:dyDescent="0.3"/>
    <row r="2254" s="18" customFormat="1" x14ac:dyDescent="0.3"/>
    <row r="2255" s="18" customFormat="1" x14ac:dyDescent="0.3"/>
    <row r="2256" s="18" customFormat="1" x14ac:dyDescent="0.3"/>
    <row r="2257" s="18" customFormat="1" x14ac:dyDescent="0.3"/>
    <row r="2258" s="18" customFormat="1" x14ac:dyDescent="0.3"/>
    <row r="2259" s="18" customFormat="1" x14ac:dyDescent="0.3"/>
    <row r="2260" s="18" customFormat="1" x14ac:dyDescent="0.3"/>
    <row r="2261" s="18" customFormat="1" x14ac:dyDescent="0.3"/>
    <row r="2262" s="18" customFormat="1" x14ac:dyDescent="0.3"/>
    <row r="2263" s="18" customFormat="1" x14ac:dyDescent="0.3"/>
    <row r="2264" s="18" customFormat="1" x14ac:dyDescent="0.3"/>
    <row r="2265" s="18" customFormat="1" x14ac:dyDescent="0.3"/>
    <row r="2266" s="18" customFormat="1" x14ac:dyDescent="0.3"/>
    <row r="2267" s="18" customFormat="1" x14ac:dyDescent="0.3"/>
    <row r="2268" s="18" customFormat="1" x14ac:dyDescent="0.3"/>
    <row r="2269" s="18" customFormat="1" x14ac:dyDescent="0.3"/>
    <row r="2270" s="18" customFormat="1" x14ac:dyDescent="0.3"/>
    <row r="2271" s="18" customFormat="1" x14ac:dyDescent="0.3"/>
    <row r="2272" s="18" customFormat="1" x14ac:dyDescent="0.3"/>
    <row r="2273" s="18" customFormat="1" x14ac:dyDescent="0.3"/>
    <row r="2274" s="18" customFormat="1" x14ac:dyDescent="0.3"/>
    <row r="2275" s="18" customFormat="1" x14ac:dyDescent="0.3"/>
    <row r="2276" s="18" customFormat="1" x14ac:dyDescent="0.3"/>
    <row r="2277" s="18" customFormat="1" x14ac:dyDescent="0.3"/>
    <row r="2278" s="18" customFormat="1" x14ac:dyDescent="0.3"/>
    <row r="2279" s="18" customFormat="1" x14ac:dyDescent="0.3"/>
    <row r="2280" s="18" customFormat="1" x14ac:dyDescent="0.3"/>
    <row r="2281" s="18" customFormat="1" x14ac:dyDescent="0.3"/>
    <row r="2282" s="18" customFormat="1" x14ac:dyDescent="0.3"/>
    <row r="2283" s="18" customFormat="1" x14ac:dyDescent="0.3"/>
    <row r="2284" s="18" customFormat="1" x14ac:dyDescent="0.3"/>
    <row r="2285" s="18" customFormat="1" x14ac:dyDescent="0.3"/>
    <row r="2286" s="18" customFormat="1" x14ac:dyDescent="0.3"/>
    <row r="2287" s="18" customFormat="1" x14ac:dyDescent="0.3"/>
    <row r="2288" s="18" customFormat="1" x14ac:dyDescent="0.3"/>
    <row r="2289" s="18" customFormat="1" x14ac:dyDescent="0.3"/>
    <row r="2290" s="18" customFormat="1" x14ac:dyDescent="0.3"/>
    <row r="2291" s="18" customFormat="1" x14ac:dyDescent="0.3"/>
    <row r="2292" s="18" customFormat="1" x14ac:dyDescent="0.3"/>
    <row r="2293" s="18" customFormat="1" x14ac:dyDescent="0.3"/>
    <row r="2294" s="18" customFormat="1" x14ac:dyDescent="0.3"/>
    <row r="2295" s="18" customFormat="1" x14ac:dyDescent="0.3"/>
    <row r="2296" s="18" customFormat="1" x14ac:dyDescent="0.3"/>
    <row r="2297" s="18" customFormat="1" x14ac:dyDescent="0.3"/>
    <row r="2298" s="18" customFormat="1" x14ac:dyDescent="0.3"/>
    <row r="2299" s="18" customFormat="1" x14ac:dyDescent="0.3"/>
    <row r="2300" s="18" customFormat="1" x14ac:dyDescent="0.3"/>
    <row r="2301" s="18" customFormat="1" x14ac:dyDescent="0.3"/>
    <row r="2302" s="18" customFormat="1" x14ac:dyDescent="0.3"/>
    <row r="2303" s="18" customFormat="1" x14ac:dyDescent="0.3"/>
    <row r="2304" s="18" customFormat="1" x14ac:dyDescent="0.3"/>
    <row r="2305" s="18" customFormat="1" x14ac:dyDescent="0.3"/>
    <row r="2306" s="18" customFormat="1" x14ac:dyDescent="0.3"/>
    <row r="2307" s="18" customFormat="1" x14ac:dyDescent="0.3"/>
    <row r="2308" s="18" customFormat="1" x14ac:dyDescent="0.3"/>
    <row r="2309" s="18" customFormat="1" x14ac:dyDescent="0.3"/>
    <row r="2310" s="18" customFormat="1" x14ac:dyDescent="0.3"/>
    <row r="2311" s="18" customFormat="1" x14ac:dyDescent="0.3"/>
    <row r="2312" s="18" customFormat="1" x14ac:dyDescent="0.3"/>
    <row r="2313" s="18" customFormat="1" x14ac:dyDescent="0.3"/>
    <row r="2314" s="18" customFormat="1" x14ac:dyDescent="0.3"/>
    <row r="2315" s="18" customFormat="1" x14ac:dyDescent="0.3"/>
    <row r="2316" s="18" customFormat="1" x14ac:dyDescent="0.3"/>
    <row r="2317" s="18" customFormat="1" x14ac:dyDescent="0.3"/>
    <row r="2318" s="18" customFormat="1" x14ac:dyDescent="0.3"/>
    <row r="2319" s="18" customFormat="1" x14ac:dyDescent="0.3"/>
    <row r="2320" s="18" customFormat="1" x14ac:dyDescent="0.3"/>
    <row r="2321" s="18" customFormat="1" x14ac:dyDescent="0.3"/>
    <row r="2322" s="18" customFormat="1" x14ac:dyDescent="0.3"/>
    <row r="2323" s="18" customFormat="1" x14ac:dyDescent="0.3"/>
    <row r="2324" s="18" customFormat="1" x14ac:dyDescent="0.3"/>
    <row r="2325" s="18" customFormat="1" x14ac:dyDescent="0.3"/>
    <row r="2326" s="18" customFormat="1" x14ac:dyDescent="0.3"/>
    <row r="2327" s="18" customFormat="1" x14ac:dyDescent="0.3"/>
    <row r="2328" s="18" customFormat="1" x14ac:dyDescent="0.3"/>
    <row r="2329" s="18" customFormat="1" x14ac:dyDescent="0.3"/>
    <row r="2330" s="18" customFormat="1" x14ac:dyDescent="0.3"/>
    <row r="2331" s="18" customFormat="1" x14ac:dyDescent="0.3"/>
    <row r="2332" s="18" customFormat="1" x14ac:dyDescent="0.3"/>
    <row r="2333" s="18" customFormat="1" x14ac:dyDescent="0.3"/>
    <row r="2334" s="18" customFormat="1" x14ac:dyDescent="0.3"/>
    <row r="2335" s="18" customFormat="1" x14ac:dyDescent="0.3"/>
    <row r="2336" s="18" customFormat="1" x14ac:dyDescent="0.3"/>
    <row r="2337" s="18" customFormat="1" x14ac:dyDescent="0.3"/>
    <row r="2338" s="18" customFormat="1" x14ac:dyDescent="0.3"/>
    <row r="2339" s="18" customFormat="1" x14ac:dyDescent="0.3"/>
    <row r="2340" s="18" customFormat="1" x14ac:dyDescent="0.3"/>
    <row r="2341" s="18" customFormat="1" x14ac:dyDescent="0.3"/>
    <row r="2342" s="18" customFormat="1" x14ac:dyDescent="0.3"/>
    <row r="2343" s="18" customFormat="1" x14ac:dyDescent="0.3"/>
    <row r="2344" s="18" customFormat="1" x14ac:dyDescent="0.3"/>
    <row r="2345" s="18" customFormat="1" x14ac:dyDescent="0.3"/>
    <row r="2346" s="18" customFormat="1" x14ac:dyDescent="0.3"/>
    <row r="2347" s="18" customFormat="1" x14ac:dyDescent="0.3"/>
    <row r="2348" s="18" customFormat="1" x14ac:dyDescent="0.3"/>
    <row r="2349" s="18" customFormat="1" x14ac:dyDescent="0.3"/>
    <row r="2350" s="18" customFormat="1" x14ac:dyDescent="0.3"/>
    <row r="2351" s="18" customFormat="1" x14ac:dyDescent="0.3"/>
    <row r="2352" s="18" customFormat="1" x14ac:dyDescent="0.3"/>
    <row r="2353" s="18" customFormat="1" x14ac:dyDescent="0.3"/>
    <row r="2354" s="18" customFormat="1" x14ac:dyDescent="0.3"/>
    <row r="2355" s="18" customFormat="1" x14ac:dyDescent="0.3"/>
    <row r="2356" s="18" customFormat="1" x14ac:dyDescent="0.3"/>
    <row r="2357" s="18" customFormat="1" x14ac:dyDescent="0.3"/>
    <row r="2358" s="18" customFormat="1" x14ac:dyDescent="0.3"/>
    <row r="2359" s="18" customFormat="1" x14ac:dyDescent="0.3"/>
    <row r="2360" s="18" customFormat="1" x14ac:dyDescent="0.3"/>
    <row r="2361" s="18" customFormat="1" x14ac:dyDescent="0.3"/>
    <row r="2362" s="18" customFormat="1" x14ac:dyDescent="0.3"/>
    <row r="2363" s="18" customFormat="1" x14ac:dyDescent="0.3"/>
    <row r="2364" s="18" customFormat="1" x14ac:dyDescent="0.3"/>
    <row r="2365" s="18" customFormat="1" x14ac:dyDescent="0.3"/>
    <row r="2366" s="18" customFormat="1" x14ac:dyDescent="0.3"/>
    <row r="2367" s="18" customFormat="1" x14ac:dyDescent="0.3"/>
    <row r="2368" s="18" customFormat="1" x14ac:dyDescent="0.3"/>
    <row r="2369" s="18" customFormat="1" x14ac:dyDescent="0.3"/>
    <row r="2370" s="18" customFormat="1" x14ac:dyDescent="0.3"/>
    <row r="2371" s="18" customFormat="1" x14ac:dyDescent="0.3"/>
    <row r="2372" s="18" customFormat="1" x14ac:dyDescent="0.3"/>
    <row r="2373" s="18" customFormat="1" x14ac:dyDescent="0.3"/>
    <row r="2374" s="18" customFormat="1" x14ac:dyDescent="0.3"/>
    <row r="2375" s="18" customFormat="1" x14ac:dyDescent="0.3"/>
    <row r="2376" s="18" customFormat="1" x14ac:dyDescent="0.3"/>
    <row r="2377" s="18" customFormat="1" x14ac:dyDescent="0.3"/>
    <row r="2378" s="18" customFormat="1" x14ac:dyDescent="0.3"/>
    <row r="2379" s="18" customFormat="1" x14ac:dyDescent="0.3"/>
    <row r="2380" s="18" customFormat="1" x14ac:dyDescent="0.3"/>
    <row r="2381" s="18" customFormat="1" x14ac:dyDescent="0.3"/>
    <row r="2382" s="18" customFormat="1" x14ac:dyDescent="0.3"/>
    <row r="2383" s="18" customFormat="1" x14ac:dyDescent="0.3"/>
    <row r="2384" s="18" customFormat="1" x14ac:dyDescent="0.3"/>
    <row r="2385" s="18" customFormat="1" x14ac:dyDescent="0.3"/>
    <row r="2386" s="18" customFormat="1" x14ac:dyDescent="0.3"/>
    <row r="2387" s="18" customFormat="1" x14ac:dyDescent="0.3"/>
    <row r="2388" s="18" customFormat="1" x14ac:dyDescent="0.3"/>
    <row r="2389" s="18" customFormat="1" x14ac:dyDescent="0.3"/>
    <row r="2390" s="18" customFormat="1" x14ac:dyDescent="0.3"/>
    <row r="2391" s="18" customFormat="1" x14ac:dyDescent="0.3"/>
    <row r="2392" s="18" customFormat="1" x14ac:dyDescent="0.3"/>
    <row r="2393" s="18" customFormat="1" x14ac:dyDescent="0.3"/>
    <row r="2394" s="18" customFormat="1" x14ac:dyDescent="0.3"/>
    <row r="2395" s="18" customFormat="1" x14ac:dyDescent="0.3"/>
    <row r="2396" s="18" customFormat="1" x14ac:dyDescent="0.3"/>
    <row r="2397" s="18" customFormat="1" x14ac:dyDescent="0.3"/>
    <row r="2398" s="18" customFormat="1" x14ac:dyDescent="0.3"/>
    <row r="2399" s="18" customFormat="1" x14ac:dyDescent="0.3"/>
    <row r="2400" s="18" customFormat="1" x14ac:dyDescent="0.3"/>
    <row r="2401" s="18" customFormat="1" x14ac:dyDescent="0.3"/>
    <row r="2402" s="18" customFormat="1" x14ac:dyDescent="0.3"/>
    <row r="2403" s="18" customFormat="1" x14ac:dyDescent="0.3"/>
    <row r="2404" s="18" customFormat="1" x14ac:dyDescent="0.3"/>
    <row r="2405" s="18" customFormat="1" x14ac:dyDescent="0.3"/>
    <row r="2406" s="18" customFormat="1" x14ac:dyDescent="0.3"/>
    <row r="2407" s="18" customFormat="1" x14ac:dyDescent="0.3"/>
    <row r="2408" s="18" customFormat="1" x14ac:dyDescent="0.3"/>
    <row r="2409" s="18" customFormat="1" x14ac:dyDescent="0.3"/>
    <row r="2410" s="18" customFormat="1" x14ac:dyDescent="0.3"/>
    <row r="2411" s="18" customFormat="1" x14ac:dyDescent="0.3"/>
    <row r="2412" s="18" customFormat="1" x14ac:dyDescent="0.3"/>
    <row r="2413" s="18" customFormat="1" x14ac:dyDescent="0.3"/>
    <row r="2414" s="18" customFormat="1" x14ac:dyDescent="0.3"/>
    <row r="2415" s="18" customFormat="1" x14ac:dyDescent="0.3"/>
    <row r="2416" s="18" customFormat="1" x14ac:dyDescent="0.3"/>
    <row r="2417" s="18" customFormat="1" x14ac:dyDescent="0.3"/>
    <row r="2418" s="18" customFormat="1" x14ac:dyDescent="0.3"/>
    <row r="2419" s="18" customFormat="1" x14ac:dyDescent="0.3"/>
    <row r="2420" s="18" customFormat="1" x14ac:dyDescent="0.3"/>
    <row r="2421" s="18" customFormat="1" x14ac:dyDescent="0.3"/>
    <row r="2422" s="18" customFormat="1" x14ac:dyDescent="0.3"/>
    <row r="2423" s="18" customFormat="1" x14ac:dyDescent="0.3"/>
    <row r="2424" s="18" customFormat="1" x14ac:dyDescent="0.3"/>
    <row r="2425" s="18" customFormat="1" x14ac:dyDescent="0.3"/>
    <row r="2426" s="18" customFormat="1" x14ac:dyDescent="0.3"/>
    <row r="2427" s="18" customFormat="1" x14ac:dyDescent="0.3"/>
    <row r="2428" s="18" customFormat="1" x14ac:dyDescent="0.3"/>
    <row r="2429" s="18" customFormat="1" x14ac:dyDescent="0.3"/>
    <row r="2430" s="18" customFormat="1" x14ac:dyDescent="0.3"/>
    <row r="2431" s="18" customFormat="1" x14ac:dyDescent="0.3"/>
    <row r="2432" s="18" customFormat="1" x14ac:dyDescent="0.3"/>
    <row r="2433" s="18" customFormat="1" x14ac:dyDescent="0.3"/>
    <row r="2434" s="18" customFormat="1" x14ac:dyDescent="0.3"/>
    <row r="2435" s="18" customFormat="1" x14ac:dyDescent="0.3"/>
    <row r="2436" s="18" customFormat="1" x14ac:dyDescent="0.3"/>
    <row r="2437" s="18" customFormat="1" x14ac:dyDescent="0.3"/>
    <row r="2438" s="18" customFormat="1" x14ac:dyDescent="0.3"/>
    <row r="2439" s="18" customFormat="1" x14ac:dyDescent="0.3"/>
    <row r="2440" s="18" customFormat="1" x14ac:dyDescent="0.3"/>
    <row r="2441" s="18" customFormat="1" x14ac:dyDescent="0.3"/>
    <row r="2442" s="18" customFormat="1" x14ac:dyDescent="0.3"/>
    <row r="2443" s="18" customFormat="1" x14ac:dyDescent="0.3"/>
    <row r="2444" s="18" customFormat="1" x14ac:dyDescent="0.3"/>
    <row r="2445" s="18" customFormat="1" x14ac:dyDescent="0.3"/>
    <row r="2446" s="18" customFormat="1" x14ac:dyDescent="0.3"/>
    <row r="2447" s="18" customFormat="1" x14ac:dyDescent="0.3"/>
    <row r="2448" s="18" customFormat="1" x14ac:dyDescent="0.3"/>
    <row r="2449" s="18" customFormat="1" x14ac:dyDescent="0.3"/>
    <row r="2450" s="18" customFormat="1" x14ac:dyDescent="0.3"/>
    <row r="2451" s="18" customFormat="1" x14ac:dyDescent="0.3"/>
    <row r="2452" s="18" customFormat="1" x14ac:dyDescent="0.3"/>
    <row r="2453" s="18" customFormat="1" x14ac:dyDescent="0.3"/>
    <row r="2454" s="18" customFormat="1" x14ac:dyDescent="0.3"/>
    <row r="2455" s="18" customFormat="1" x14ac:dyDescent="0.3"/>
    <row r="2456" s="18" customFormat="1" x14ac:dyDescent="0.3"/>
    <row r="2457" s="18" customFormat="1" x14ac:dyDescent="0.3"/>
    <row r="2458" s="18" customFormat="1" x14ac:dyDescent="0.3"/>
    <row r="2459" s="18" customFormat="1" x14ac:dyDescent="0.3"/>
    <row r="2460" s="18" customFormat="1" x14ac:dyDescent="0.3"/>
    <row r="2461" s="18" customFormat="1" x14ac:dyDescent="0.3"/>
    <row r="2462" s="18" customFormat="1" x14ac:dyDescent="0.3"/>
    <row r="2463" s="18" customFormat="1" x14ac:dyDescent="0.3"/>
    <row r="2464" s="18" customFormat="1" x14ac:dyDescent="0.3"/>
    <row r="2465" s="18" customFormat="1" x14ac:dyDescent="0.3"/>
    <row r="2466" s="18" customFormat="1" x14ac:dyDescent="0.3"/>
    <row r="2467" s="18" customFormat="1" x14ac:dyDescent="0.3"/>
    <row r="2468" s="18" customFormat="1" x14ac:dyDescent="0.3"/>
    <row r="2469" s="18" customFormat="1" x14ac:dyDescent="0.3"/>
    <row r="2470" s="18" customFormat="1" x14ac:dyDescent="0.3"/>
    <row r="2471" s="18" customFormat="1" x14ac:dyDescent="0.3"/>
    <row r="2472" s="18" customFormat="1" x14ac:dyDescent="0.3"/>
    <row r="2473" s="18" customFormat="1" x14ac:dyDescent="0.3"/>
    <row r="2474" s="18" customFormat="1" x14ac:dyDescent="0.3"/>
    <row r="2475" s="18" customFormat="1" x14ac:dyDescent="0.3"/>
    <row r="2476" s="18" customFormat="1" x14ac:dyDescent="0.3"/>
    <row r="2477" s="18" customFormat="1" x14ac:dyDescent="0.3"/>
    <row r="2478" s="18" customFormat="1" x14ac:dyDescent="0.3"/>
    <row r="2479" s="18" customFormat="1" x14ac:dyDescent="0.3"/>
    <row r="2480" s="18" customFormat="1" x14ac:dyDescent="0.3"/>
    <row r="2481" s="18" customFormat="1" x14ac:dyDescent="0.3"/>
    <row r="2482" s="18" customFormat="1" x14ac:dyDescent="0.3"/>
    <row r="2483" s="18" customFormat="1" x14ac:dyDescent="0.3"/>
    <row r="2484" s="18" customFormat="1" x14ac:dyDescent="0.3"/>
    <row r="2485" s="18" customFormat="1" x14ac:dyDescent="0.3"/>
    <row r="2486" s="18" customFormat="1" x14ac:dyDescent="0.3"/>
    <row r="2487" s="18" customFormat="1" x14ac:dyDescent="0.3"/>
    <row r="2488" s="18" customFormat="1" x14ac:dyDescent="0.3"/>
    <row r="2489" s="18" customFormat="1" x14ac:dyDescent="0.3"/>
    <row r="2490" s="18" customFormat="1" x14ac:dyDescent="0.3"/>
    <row r="2491" s="18" customFormat="1" x14ac:dyDescent="0.3"/>
    <row r="2492" s="18" customFormat="1" x14ac:dyDescent="0.3"/>
    <row r="2493" s="18" customFormat="1" x14ac:dyDescent="0.3"/>
    <row r="2494" s="18" customFormat="1" x14ac:dyDescent="0.3"/>
    <row r="2495" s="18" customFormat="1" x14ac:dyDescent="0.3"/>
    <row r="2496" s="18" customFormat="1" x14ac:dyDescent="0.3"/>
    <row r="2497" s="18" customFormat="1" x14ac:dyDescent="0.3"/>
    <row r="2498" s="18" customFormat="1" x14ac:dyDescent="0.3"/>
    <row r="2499" s="18" customFormat="1" x14ac:dyDescent="0.3"/>
    <row r="2500" s="18" customFormat="1" x14ac:dyDescent="0.3"/>
    <row r="2501" s="18" customFormat="1" x14ac:dyDescent="0.3"/>
    <row r="2502" s="18" customFormat="1" x14ac:dyDescent="0.3"/>
    <row r="2503" s="18" customFormat="1" x14ac:dyDescent="0.3"/>
    <row r="2504" s="18" customFormat="1" x14ac:dyDescent="0.3"/>
    <row r="2505" s="18" customFormat="1" x14ac:dyDescent="0.3"/>
    <row r="2506" s="18" customFormat="1" x14ac:dyDescent="0.3"/>
    <row r="2507" s="18" customFormat="1" x14ac:dyDescent="0.3"/>
    <row r="2508" s="18" customFormat="1" x14ac:dyDescent="0.3"/>
    <row r="2509" s="18" customFormat="1" x14ac:dyDescent="0.3"/>
    <row r="2510" s="18" customFormat="1" x14ac:dyDescent="0.3"/>
    <row r="2511" s="18" customFormat="1" x14ac:dyDescent="0.3"/>
    <row r="2512" s="18" customFormat="1" x14ac:dyDescent="0.3"/>
    <row r="2513" s="18" customFormat="1" x14ac:dyDescent="0.3"/>
    <row r="2514" s="18" customFormat="1" x14ac:dyDescent="0.3"/>
    <row r="2515" s="18" customFormat="1" x14ac:dyDescent="0.3"/>
    <row r="2516" s="18" customFormat="1" x14ac:dyDescent="0.3"/>
    <row r="2517" s="18" customFormat="1" x14ac:dyDescent="0.3"/>
    <row r="2518" s="18" customFormat="1" x14ac:dyDescent="0.3"/>
    <row r="2519" s="18" customFormat="1" x14ac:dyDescent="0.3"/>
    <row r="2520" s="18" customFormat="1" x14ac:dyDescent="0.3"/>
    <row r="2521" s="18" customFormat="1" x14ac:dyDescent="0.3"/>
    <row r="2522" s="18" customFormat="1" x14ac:dyDescent="0.3"/>
    <row r="2523" s="18" customFormat="1" x14ac:dyDescent="0.3"/>
    <row r="2524" s="18" customFormat="1" x14ac:dyDescent="0.3"/>
    <row r="2525" s="18" customFormat="1" x14ac:dyDescent="0.3"/>
    <row r="2526" s="18" customFormat="1" x14ac:dyDescent="0.3"/>
    <row r="2527" s="18" customFormat="1" x14ac:dyDescent="0.3"/>
    <row r="2528" s="18" customFormat="1" x14ac:dyDescent="0.3"/>
    <row r="2529" s="18" customFormat="1" x14ac:dyDescent="0.3"/>
    <row r="2530" s="18" customFormat="1" x14ac:dyDescent="0.3"/>
    <row r="2531" s="18" customFormat="1" x14ac:dyDescent="0.3"/>
    <row r="2532" s="18" customFormat="1" x14ac:dyDescent="0.3"/>
    <row r="2533" s="18" customFormat="1" x14ac:dyDescent="0.3"/>
    <row r="2534" s="18" customFormat="1" x14ac:dyDescent="0.3"/>
    <row r="2535" s="18" customFormat="1" x14ac:dyDescent="0.3"/>
    <row r="2536" s="18" customFormat="1" x14ac:dyDescent="0.3"/>
    <row r="2537" s="18" customFormat="1" x14ac:dyDescent="0.3"/>
    <row r="2538" s="18" customFormat="1" x14ac:dyDescent="0.3"/>
    <row r="2539" s="18" customFormat="1" x14ac:dyDescent="0.3"/>
    <row r="2540" s="18" customFormat="1" x14ac:dyDescent="0.3"/>
    <row r="2541" s="18" customFormat="1" x14ac:dyDescent="0.3"/>
    <row r="2542" s="18" customFormat="1" x14ac:dyDescent="0.3"/>
    <row r="2543" s="18" customFormat="1" x14ac:dyDescent="0.3"/>
    <row r="2544" s="18" customFormat="1" x14ac:dyDescent="0.3"/>
    <row r="2545" s="18" customFormat="1" x14ac:dyDescent="0.3"/>
    <row r="2546" s="18" customFormat="1" x14ac:dyDescent="0.3"/>
    <row r="2547" s="18" customFormat="1" x14ac:dyDescent="0.3"/>
    <row r="2548" s="18" customFormat="1" x14ac:dyDescent="0.3"/>
    <row r="2549" s="18" customFormat="1" x14ac:dyDescent="0.3"/>
    <row r="2550" s="18" customFormat="1" x14ac:dyDescent="0.3"/>
    <row r="2551" s="18" customFormat="1" x14ac:dyDescent="0.3"/>
    <row r="2552" s="18" customFormat="1" x14ac:dyDescent="0.3"/>
    <row r="2553" s="18" customFormat="1" x14ac:dyDescent="0.3"/>
    <row r="2554" s="18" customFormat="1" x14ac:dyDescent="0.3"/>
    <row r="2555" s="18" customFormat="1" x14ac:dyDescent="0.3"/>
    <row r="2556" s="18" customFormat="1" x14ac:dyDescent="0.3"/>
    <row r="2557" s="18" customFormat="1" x14ac:dyDescent="0.3"/>
    <row r="2558" s="18" customFormat="1" x14ac:dyDescent="0.3"/>
    <row r="2559" s="18" customFormat="1" x14ac:dyDescent="0.3"/>
    <row r="2560" s="18" customFormat="1" x14ac:dyDescent="0.3"/>
    <row r="2561" s="18" customFormat="1" x14ac:dyDescent="0.3"/>
    <row r="2562" s="18" customFormat="1" x14ac:dyDescent="0.3"/>
    <row r="2563" s="18" customFormat="1" x14ac:dyDescent="0.3"/>
    <row r="2564" s="18" customFormat="1" x14ac:dyDescent="0.3"/>
    <row r="2565" s="18" customFormat="1" x14ac:dyDescent="0.3"/>
    <row r="2566" s="18" customFormat="1" x14ac:dyDescent="0.3"/>
    <row r="2567" s="18" customFormat="1" x14ac:dyDescent="0.3"/>
    <row r="2568" s="18" customFormat="1" x14ac:dyDescent="0.3"/>
    <row r="2569" s="18" customFormat="1" x14ac:dyDescent="0.3"/>
    <row r="2570" s="18" customFormat="1" x14ac:dyDescent="0.3"/>
    <row r="2571" s="18" customFormat="1" x14ac:dyDescent="0.3"/>
    <row r="2572" s="18" customFormat="1" x14ac:dyDescent="0.3"/>
    <row r="2573" s="18" customFormat="1" x14ac:dyDescent="0.3"/>
    <row r="2574" s="18" customFormat="1" x14ac:dyDescent="0.3"/>
    <row r="2575" s="18" customFormat="1" x14ac:dyDescent="0.3"/>
    <row r="2576" s="18" customFormat="1" x14ac:dyDescent="0.3"/>
    <row r="2577" s="18" customFormat="1" x14ac:dyDescent="0.3"/>
    <row r="2578" s="18" customFormat="1" x14ac:dyDescent="0.3"/>
    <row r="2579" s="18" customFormat="1" x14ac:dyDescent="0.3"/>
    <row r="2580" s="18" customFormat="1" x14ac:dyDescent="0.3"/>
    <row r="2581" s="18" customFormat="1" x14ac:dyDescent="0.3"/>
    <row r="2582" s="18" customFormat="1" x14ac:dyDescent="0.3"/>
    <row r="2583" s="18" customFormat="1" x14ac:dyDescent="0.3"/>
    <row r="2584" s="18" customFormat="1" x14ac:dyDescent="0.3"/>
    <row r="2585" s="18" customFormat="1" x14ac:dyDescent="0.3"/>
    <row r="2586" s="18" customFormat="1" x14ac:dyDescent="0.3"/>
    <row r="2587" s="18" customFormat="1" x14ac:dyDescent="0.3"/>
    <row r="2588" s="18" customFormat="1" x14ac:dyDescent="0.3"/>
    <row r="2589" s="18" customFormat="1" x14ac:dyDescent="0.3"/>
    <row r="2590" s="18" customFormat="1" x14ac:dyDescent="0.3"/>
    <row r="2591" s="18" customFormat="1" x14ac:dyDescent="0.3"/>
    <row r="2592" s="18" customFormat="1" x14ac:dyDescent="0.3"/>
    <row r="2593" s="18" customFormat="1" x14ac:dyDescent="0.3"/>
    <row r="2594" s="18" customFormat="1" x14ac:dyDescent="0.3"/>
    <row r="2595" s="18" customFormat="1" x14ac:dyDescent="0.3"/>
    <row r="2596" s="18" customFormat="1" x14ac:dyDescent="0.3"/>
    <row r="2597" s="18" customFormat="1" x14ac:dyDescent="0.3"/>
    <row r="2598" s="18" customFormat="1" x14ac:dyDescent="0.3"/>
    <row r="2599" s="18" customFormat="1" x14ac:dyDescent="0.3"/>
    <row r="2600" s="18" customFormat="1" x14ac:dyDescent="0.3"/>
    <row r="2601" s="18" customFormat="1" x14ac:dyDescent="0.3"/>
    <row r="2602" s="18" customFormat="1" x14ac:dyDescent="0.3"/>
    <row r="2603" s="18" customFormat="1" x14ac:dyDescent="0.3"/>
    <row r="2604" s="18" customFormat="1" x14ac:dyDescent="0.3"/>
    <row r="2605" s="18" customFormat="1" x14ac:dyDescent="0.3"/>
    <row r="2606" s="18" customFormat="1" x14ac:dyDescent="0.3"/>
    <row r="2607" s="18" customFormat="1" x14ac:dyDescent="0.3"/>
    <row r="2608" s="18" customFormat="1" x14ac:dyDescent="0.3"/>
    <row r="2609" s="18" customFormat="1" x14ac:dyDescent="0.3"/>
    <row r="2610" s="18" customFormat="1" x14ac:dyDescent="0.3"/>
    <row r="2611" s="18" customFormat="1" x14ac:dyDescent="0.3"/>
    <row r="2612" s="18" customFormat="1" x14ac:dyDescent="0.3"/>
    <row r="2613" s="18" customFormat="1" x14ac:dyDescent="0.3"/>
    <row r="2614" s="18" customFormat="1" x14ac:dyDescent="0.3"/>
    <row r="2615" s="18" customFormat="1" x14ac:dyDescent="0.3"/>
    <row r="2616" s="18" customFormat="1" x14ac:dyDescent="0.3"/>
    <row r="2617" s="18" customFormat="1" x14ac:dyDescent="0.3"/>
    <row r="2618" s="18" customFormat="1" x14ac:dyDescent="0.3"/>
    <row r="2619" s="18" customFormat="1" x14ac:dyDescent="0.3"/>
    <row r="2620" s="18" customFormat="1" x14ac:dyDescent="0.3"/>
    <row r="2621" s="18" customFormat="1" x14ac:dyDescent="0.3"/>
    <row r="2622" s="18" customFormat="1" x14ac:dyDescent="0.3"/>
    <row r="2623" s="18" customFormat="1" x14ac:dyDescent="0.3"/>
    <row r="2624" s="18" customFormat="1" x14ac:dyDescent="0.3"/>
    <row r="2625" s="18" customFormat="1" x14ac:dyDescent="0.3"/>
    <row r="2626" s="18" customFormat="1" x14ac:dyDescent="0.3"/>
    <row r="2627" s="18" customFormat="1" x14ac:dyDescent="0.3"/>
    <row r="2628" s="18" customFormat="1" x14ac:dyDescent="0.3"/>
    <row r="2629" s="18" customFormat="1" x14ac:dyDescent="0.3"/>
    <row r="2630" s="18" customFormat="1" x14ac:dyDescent="0.3"/>
    <row r="2631" s="18" customFormat="1" x14ac:dyDescent="0.3"/>
    <row r="2632" s="18" customFormat="1" x14ac:dyDescent="0.3"/>
    <row r="2633" s="18" customFormat="1" x14ac:dyDescent="0.3"/>
    <row r="2634" s="18" customFormat="1" x14ac:dyDescent="0.3"/>
    <row r="2635" s="18" customFormat="1" x14ac:dyDescent="0.3"/>
    <row r="2636" s="18" customFormat="1" x14ac:dyDescent="0.3"/>
    <row r="2637" s="18" customFormat="1" x14ac:dyDescent="0.3"/>
    <row r="2638" s="18" customFormat="1" x14ac:dyDescent="0.3"/>
    <row r="2639" s="18" customFormat="1" x14ac:dyDescent="0.3"/>
    <row r="2640" s="18" customFormat="1" x14ac:dyDescent="0.3"/>
    <row r="2641" s="18" customFormat="1" x14ac:dyDescent="0.3"/>
    <row r="2642" s="18" customFormat="1" x14ac:dyDescent="0.3"/>
    <row r="2643" s="18" customFormat="1" x14ac:dyDescent="0.3"/>
    <row r="2644" s="18" customFormat="1" x14ac:dyDescent="0.3"/>
    <row r="2645" s="18" customFormat="1" x14ac:dyDescent="0.3"/>
    <row r="2646" s="18" customFormat="1" x14ac:dyDescent="0.3"/>
    <row r="2647" s="18" customFormat="1" x14ac:dyDescent="0.3"/>
    <row r="2648" s="18" customFormat="1" x14ac:dyDescent="0.3"/>
    <row r="2649" s="18" customFormat="1" x14ac:dyDescent="0.3"/>
    <row r="2650" s="18" customFormat="1" x14ac:dyDescent="0.3"/>
    <row r="2651" s="18" customFormat="1" x14ac:dyDescent="0.3"/>
    <row r="2652" s="18" customFormat="1" x14ac:dyDescent="0.3"/>
    <row r="2653" s="18" customFormat="1" x14ac:dyDescent="0.3"/>
    <row r="2654" s="18" customFormat="1" x14ac:dyDescent="0.3"/>
    <row r="2655" s="18" customFormat="1" x14ac:dyDescent="0.3"/>
    <row r="2656" s="18" customFormat="1" x14ac:dyDescent="0.3"/>
    <row r="2657" s="18" customFormat="1" x14ac:dyDescent="0.3"/>
    <row r="2658" s="18" customFormat="1" x14ac:dyDescent="0.3"/>
    <row r="2659" s="18" customFormat="1" x14ac:dyDescent="0.3"/>
    <row r="2660" s="18" customFormat="1" x14ac:dyDescent="0.3"/>
    <row r="2661" s="18" customFormat="1" x14ac:dyDescent="0.3"/>
    <row r="2662" s="18" customFormat="1" x14ac:dyDescent="0.3"/>
    <row r="2663" s="18" customFormat="1" x14ac:dyDescent="0.3"/>
    <row r="2664" s="18" customFormat="1" x14ac:dyDescent="0.3"/>
    <row r="2665" s="18" customFormat="1" x14ac:dyDescent="0.3"/>
    <row r="2666" s="18" customFormat="1" x14ac:dyDescent="0.3"/>
    <row r="2667" s="18" customFormat="1" x14ac:dyDescent="0.3"/>
    <row r="2668" s="18" customFormat="1" x14ac:dyDescent="0.3"/>
    <row r="2669" s="18" customFormat="1" x14ac:dyDescent="0.3"/>
    <row r="2670" s="18" customFormat="1" x14ac:dyDescent="0.3"/>
    <row r="2671" s="18" customFormat="1" x14ac:dyDescent="0.3"/>
    <row r="2672" s="18" customFormat="1" x14ac:dyDescent="0.3"/>
    <row r="2673" s="18" customFormat="1" x14ac:dyDescent="0.3"/>
    <row r="2674" s="18" customFormat="1" x14ac:dyDescent="0.3"/>
    <row r="2675" s="18" customFormat="1" x14ac:dyDescent="0.3"/>
    <row r="2676" s="18" customFormat="1" x14ac:dyDescent="0.3"/>
    <row r="2677" s="18" customFormat="1" x14ac:dyDescent="0.3"/>
    <row r="2678" s="18" customFormat="1" x14ac:dyDescent="0.3"/>
    <row r="2679" s="18" customFormat="1" x14ac:dyDescent="0.3"/>
    <row r="2680" s="18" customFormat="1" x14ac:dyDescent="0.3"/>
    <row r="2681" s="18" customFormat="1" x14ac:dyDescent="0.3"/>
    <row r="2682" s="18" customFormat="1" x14ac:dyDescent="0.3"/>
    <row r="2683" s="18" customFormat="1" x14ac:dyDescent="0.3"/>
    <row r="2684" s="18" customFormat="1" x14ac:dyDescent="0.3"/>
    <row r="2685" s="18" customFormat="1" x14ac:dyDescent="0.3"/>
    <row r="2686" s="18" customFormat="1" x14ac:dyDescent="0.3"/>
    <row r="2687" s="18" customFormat="1" x14ac:dyDescent="0.3"/>
    <row r="2688" s="18" customFormat="1" x14ac:dyDescent="0.3"/>
    <row r="2689" s="18" customFormat="1" x14ac:dyDescent="0.3"/>
    <row r="2690" s="18" customFormat="1" x14ac:dyDescent="0.3"/>
    <row r="2691" s="18" customFormat="1" x14ac:dyDescent="0.3"/>
    <row r="2692" s="18" customFormat="1" x14ac:dyDescent="0.3"/>
    <row r="2693" s="18" customFormat="1" x14ac:dyDescent="0.3"/>
    <row r="2694" s="18" customFormat="1" x14ac:dyDescent="0.3"/>
    <row r="2695" s="18" customFormat="1" x14ac:dyDescent="0.3"/>
    <row r="2696" s="18" customFormat="1" x14ac:dyDescent="0.3"/>
    <row r="2697" s="18" customFormat="1" x14ac:dyDescent="0.3"/>
    <row r="2698" s="18" customFormat="1" x14ac:dyDescent="0.3"/>
    <row r="2699" s="18" customFormat="1" x14ac:dyDescent="0.3"/>
    <row r="2700" s="18" customFormat="1" x14ac:dyDescent="0.3"/>
    <row r="2701" s="18" customFormat="1" x14ac:dyDescent="0.3"/>
    <row r="2702" s="18" customFormat="1" x14ac:dyDescent="0.3"/>
    <row r="2703" s="18" customFormat="1" x14ac:dyDescent="0.3"/>
    <row r="2704" s="18" customFormat="1" x14ac:dyDescent="0.3"/>
    <row r="2705" s="18" customFormat="1" x14ac:dyDescent="0.3"/>
    <row r="2706" s="18" customFormat="1" x14ac:dyDescent="0.3"/>
    <row r="2707" s="18" customFormat="1" x14ac:dyDescent="0.3"/>
    <row r="2708" s="18" customFormat="1" x14ac:dyDescent="0.3"/>
    <row r="2709" s="18" customFormat="1" x14ac:dyDescent="0.3"/>
    <row r="2710" s="18" customFormat="1" x14ac:dyDescent="0.3"/>
    <row r="2711" s="18" customFormat="1" x14ac:dyDescent="0.3"/>
    <row r="2712" s="18" customFormat="1" x14ac:dyDescent="0.3"/>
    <row r="2713" s="18" customFormat="1" x14ac:dyDescent="0.3"/>
    <row r="2714" s="18" customFormat="1" x14ac:dyDescent="0.3"/>
    <row r="2715" s="18" customFormat="1" x14ac:dyDescent="0.3"/>
    <row r="2716" s="18" customFormat="1" x14ac:dyDescent="0.3"/>
    <row r="2717" s="18" customFormat="1" x14ac:dyDescent="0.3"/>
    <row r="2718" s="18" customFormat="1" x14ac:dyDescent="0.3"/>
    <row r="2719" s="18" customFormat="1" x14ac:dyDescent="0.3"/>
    <row r="2720" s="18" customFormat="1" x14ac:dyDescent="0.3"/>
    <row r="2721" s="18" customFormat="1" x14ac:dyDescent="0.3"/>
    <row r="2722" s="18" customFormat="1" x14ac:dyDescent="0.3"/>
    <row r="2723" s="18" customFormat="1" x14ac:dyDescent="0.3"/>
    <row r="2724" s="18" customFormat="1" x14ac:dyDescent="0.3"/>
    <row r="2725" s="18" customFormat="1" x14ac:dyDescent="0.3"/>
    <row r="2726" s="18" customFormat="1" x14ac:dyDescent="0.3"/>
    <row r="2727" s="18" customFormat="1" x14ac:dyDescent="0.3"/>
    <row r="2728" s="18" customFormat="1" x14ac:dyDescent="0.3"/>
    <row r="2729" s="18" customFormat="1" x14ac:dyDescent="0.3"/>
    <row r="2730" s="18" customFormat="1" x14ac:dyDescent="0.3"/>
    <row r="2731" s="18" customFormat="1" x14ac:dyDescent="0.3"/>
    <row r="2732" s="18" customFormat="1" x14ac:dyDescent="0.3"/>
    <row r="2733" s="18" customFormat="1" x14ac:dyDescent="0.3"/>
    <row r="2734" s="18" customFormat="1" x14ac:dyDescent="0.3"/>
    <row r="2735" s="18" customFormat="1" x14ac:dyDescent="0.3"/>
    <row r="2736" s="18" customFormat="1" x14ac:dyDescent="0.3"/>
    <row r="2737" s="18" customFormat="1" x14ac:dyDescent="0.3"/>
    <row r="2738" s="18" customFormat="1" x14ac:dyDescent="0.3"/>
    <row r="2739" s="18" customFormat="1" x14ac:dyDescent="0.3"/>
    <row r="2740" s="18" customFormat="1" x14ac:dyDescent="0.3"/>
    <row r="2741" s="18" customFormat="1" x14ac:dyDescent="0.3"/>
    <row r="2742" s="18" customFormat="1" x14ac:dyDescent="0.3"/>
    <row r="2743" s="18" customFormat="1" x14ac:dyDescent="0.3"/>
    <row r="2744" s="18" customFormat="1" x14ac:dyDescent="0.3"/>
    <row r="2745" s="18" customFormat="1" x14ac:dyDescent="0.3"/>
    <row r="2746" s="18" customFormat="1" x14ac:dyDescent="0.3"/>
    <row r="2747" s="18" customFormat="1" x14ac:dyDescent="0.3"/>
    <row r="2748" s="18" customFormat="1" x14ac:dyDescent="0.3"/>
    <row r="2749" s="18" customFormat="1" x14ac:dyDescent="0.3"/>
    <row r="2750" s="18" customFormat="1" x14ac:dyDescent="0.3"/>
    <row r="2751" s="18" customFormat="1" x14ac:dyDescent="0.3"/>
    <row r="2752" s="18" customFormat="1" x14ac:dyDescent="0.3"/>
    <row r="2753" s="18" customFormat="1" x14ac:dyDescent="0.3"/>
    <row r="2754" s="18" customFormat="1" x14ac:dyDescent="0.3"/>
    <row r="2755" s="18" customFormat="1" x14ac:dyDescent="0.3"/>
    <row r="2756" s="18" customFormat="1" x14ac:dyDescent="0.3"/>
    <row r="2757" s="18" customFormat="1" x14ac:dyDescent="0.3"/>
    <row r="2758" s="18" customFormat="1" x14ac:dyDescent="0.3"/>
    <row r="2759" s="18" customFormat="1" x14ac:dyDescent="0.3"/>
    <row r="2760" s="18" customFormat="1" x14ac:dyDescent="0.3"/>
    <row r="2761" s="18" customFormat="1" x14ac:dyDescent="0.3"/>
    <row r="2762" s="18" customFormat="1" x14ac:dyDescent="0.3"/>
    <row r="2763" s="18" customFormat="1" x14ac:dyDescent="0.3"/>
    <row r="2764" s="18" customFormat="1" x14ac:dyDescent="0.3"/>
    <row r="2765" s="18" customFormat="1" x14ac:dyDescent="0.3"/>
    <row r="2766" s="18" customFormat="1" x14ac:dyDescent="0.3"/>
    <row r="2767" s="18" customFormat="1" x14ac:dyDescent="0.3"/>
    <row r="2768" s="18" customFormat="1" x14ac:dyDescent="0.3"/>
    <row r="2769" s="18" customFormat="1" x14ac:dyDescent="0.3"/>
    <row r="2770" s="18" customFormat="1" x14ac:dyDescent="0.3"/>
    <row r="2771" s="18" customFormat="1" x14ac:dyDescent="0.3"/>
    <row r="2772" s="18" customFormat="1" x14ac:dyDescent="0.3"/>
    <row r="2773" s="18" customFormat="1" x14ac:dyDescent="0.3"/>
    <row r="2774" s="18" customFormat="1" x14ac:dyDescent="0.3"/>
    <row r="2775" s="18" customFormat="1" x14ac:dyDescent="0.3"/>
    <row r="2776" s="18" customFormat="1" x14ac:dyDescent="0.3"/>
    <row r="2777" s="18" customFormat="1" x14ac:dyDescent="0.3"/>
    <row r="2778" s="18" customFormat="1" x14ac:dyDescent="0.3"/>
    <row r="2779" s="18" customFormat="1" x14ac:dyDescent="0.3"/>
    <row r="2780" s="18" customFormat="1" x14ac:dyDescent="0.3"/>
    <row r="2781" s="18" customFormat="1" x14ac:dyDescent="0.3"/>
    <row r="2782" s="18" customFormat="1" x14ac:dyDescent="0.3"/>
    <row r="2783" s="18" customFormat="1" x14ac:dyDescent="0.3"/>
    <row r="2784" s="18" customFormat="1" x14ac:dyDescent="0.3"/>
    <row r="2785" s="18" customFormat="1" x14ac:dyDescent="0.3"/>
    <row r="2786" s="18" customFormat="1" x14ac:dyDescent="0.3"/>
    <row r="2787" s="18" customFormat="1" x14ac:dyDescent="0.3"/>
    <row r="2788" s="18" customFormat="1" x14ac:dyDescent="0.3"/>
    <row r="2789" s="18" customFormat="1" x14ac:dyDescent="0.3"/>
    <row r="2790" s="18" customFormat="1" x14ac:dyDescent="0.3"/>
    <row r="2791" s="18" customFormat="1" x14ac:dyDescent="0.3"/>
    <row r="2792" s="18" customFormat="1" x14ac:dyDescent="0.3"/>
    <row r="2793" s="18" customFormat="1" x14ac:dyDescent="0.3"/>
    <row r="2794" s="18" customFormat="1" x14ac:dyDescent="0.3"/>
    <row r="2795" s="18" customFormat="1" x14ac:dyDescent="0.3"/>
    <row r="2796" s="18" customFormat="1" x14ac:dyDescent="0.3"/>
    <row r="2797" s="18" customFormat="1" x14ac:dyDescent="0.3"/>
    <row r="2798" s="18" customFormat="1" x14ac:dyDescent="0.3"/>
    <row r="2799" s="18" customFormat="1" x14ac:dyDescent="0.3"/>
    <row r="2800" s="18" customFormat="1" x14ac:dyDescent="0.3"/>
    <row r="2801" s="18" customFormat="1" x14ac:dyDescent="0.3"/>
    <row r="2802" s="18" customFormat="1" x14ac:dyDescent="0.3"/>
    <row r="2803" s="18" customFormat="1" x14ac:dyDescent="0.3"/>
    <row r="2804" s="18" customFormat="1" x14ac:dyDescent="0.3"/>
    <row r="2805" s="18" customFormat="1" x14ac:dyDescent="0.3"/>
    <row r="2806" s="18" customFormat="1" x14ac:dyDescent="0.3"/>
    <row r="2807" s="18" customFormat="1" x14ac:dyDescent="0.3"/>
    <row r="2808" s="18" customFormat="1" x14ac:dyDescent="0.3"/>
    <row r="2809" s="18" customFormat="1" x14ac:dyDescent="0.3"/>
    <row r="2810" s="18" customFormat="1" x14ac:dyDescent="0.3"/>
    <row r="2811" s="18" customFormat="1" x14ac:dyDescent="0.3"/>
    <row r="2812" s="18" customFormat="1" x14ac:dyDescent="0.3"/>
    <row r="2813" s="18" customFormat="1" x14ac:dyDescent="0.3"/>
    <row r="2814" s="18" customFormat="1" x14ac:dyDescent="0.3"/>
    <row r="2815" s="18" customFormat="1" x14ac:dyDescent="0.3"/>
    <row r="2816" s="18" customFormat="1" x14ac:dyDescent="0.3"/>
    <row r="2817" s="18" customFormat="1" x14ac:dyDescent="0.3"/>
    <row r="2818" s="18" customFormat="1" x14ac:dyDescent="0.3"/>
    <row r="2819" s="18" customFormat="1" x14ac:dyDescent="0.3"/>
    <row r="2820" s="18" customFormat="1" x14ac:dyDescent="0.3"/>
    <row r="2821" s="18" customFormat="1" x14ac:dyDescent="0.3"/>
    <row r="2822" s="18" customFormat="1" x14ac:dyDescent="0.3"/>
    <row r="2823" s="18" customFormat="1" x14ac:dyDescent="0.3"/>
    <row r="2824" s="18" customFormat="1" x14ac:dyDescent="0.3"/>
    <row r="2825" s="18" customFormat="1" x14ac:dyDescent="0.3"/>
    <row r="2826" s="18" customFormat="1" x14ac:dyDescent="0.3"/>
    <row r="2827" s="18" customFormat="1" x14ac:dyDescent="0.3"/>
    <row r="2828" s="18" customFormat="1" x14ac:dyDescent="0.3"/>
    <row r="2829" s="18" customFormat="1" x14ac:dyDescent="0.3"/>
    <row r="2830" s="18" customFormat="1" x14ac:dyDescent="0.3"/>
    <row r="2831" s="18" customFormat="1" x14ac:dyDescent="0.3"/>
    <row r="2832" s="18" customFormat="1" x14ac:dyDescent="0.3"/>
    <row r="2833" s="18" customFormat="1" x14ac:dyDescent="0.3"/>
    <row r="2834" s="18" customFormat="1" x14ac:dyDescent="0.3"/>
    <row r="2835" s="18" customFormat="1" x14ac:dyDescent="0.3"/>
    <row r="2836" s="18" customFormat="1" x14ac:dyDescent="0.3"/>
    <row r="2837" s="18" customFormat="1" x14ac:dyDescent="0.3"/>
    <row r="2838" s="18" customFormat="1" x14ac:dyDescent="0.3"/>
    <row r="2839" s="18" customFormat="1" x14ac:dyDescent="0.3"/>
    <row r="2840" s="18" customFormat="1" x14ac:dyDescent="0.3"/>
    <row r="2841" s="18" customFormat="1" x14ac:dyDescent="0.3"/>
    <row r="2842" s="18" customFormat="1" x14ac:dyDescent="0.3"/>
    <row r="2843" s="18" customFormat="1" x14ac:dyDescent="0.3"/>
    <row r="2844" s="18" customFormat="1" x14ac:dyDescent="0.3"/>
    <row r="2845" s="18" customFormat="1" x14ac:dyDescent="0.3"/>
    <row r="2846" s="18" customFormat="1" x14ac:dyDescent="0.3"/>
    <row r="2847" s="18" customFormat="1" x14ac:dyDescent="0.3"/>
    <row r="2848" s="18" customFormat="1" x14ac:dyDescent="0.3"/>
    <row r="2849" s="18" customFormat="1" x14ac:dyDescent="0.3"/>
    <row r="2850" s="18" customFormat="1" x14ac:dyDescent="0.3"/>
    <row r="2851" s="18" customFormat="1" x14ac:dyDescent="0.3"/>
    <row r="2852" s="18" customFormat="1" x14ac:dyDescent="0.3"/>
    <row r="2853" s="18" customFormat="1" x14ac:dyDescent="0.3"/>
    <row r="2854" s="18" customFormat="1" x14ac:dyDescent="0.3"/>
    <row r="2855" s="18" customFormat="1" x14ac:dyDescent="0.3"/>
    <row r="2856" s="18" customFormat="1" x14ac:dyDescent="0.3"/>
    <row r="2857" s="18" customFormat="1" x14ac:dyDescent="0.3"/>
    <row r="2858" s="18" customFormat="1" x14ac:dyDescent="0.3"/>
    <row r="2859" s="18" customFormat="1" x14ac:dyDescent="0.3"/>
    <row r="2860" s="18" customFormat="1" x14ac:dyDescent="0.3"/>
    <row r="2861" s="18" customFormat="1" x14ac:dyDescent="0.3"/>
    <row r="2862" s="18" customFormat="1" x14ac:dyDescent="0.3"/>
    <row r="2863" s="18" customFormat="1" x14ac:dyDescent="0.3"/>
    <row r="2864" s="18" customFormat="1" x14ac:dyDescent="0.3"/>
    <row r="2865" s="18" customFormat="1" x14ac:dyDescent="0.3"/>
    <row r="2866" s="18" customFormat="1" x14ac:dyDescent="0.3"/>
    <row r="2867" s="18" customFormat="1" x14ac:dyDescent="0.3"/>
    <row r="2868" s="18" customFormat="1" x14ac:dyDescent="0.3"/>
    <row r="2869" s="18" customFormat="1" x14ac:dyDescent="0.3"/>
    <row r="2870" s="18" customFormat="1" x14ac:dyDescent="0.3"/>
    <row r="2871" s="18" customFormat="1" x14ac:dyDescent="0.3"/>
    <row r="2872" s="18" customFormat="1" x14ac:dyDescent="0.3"/>
    <row r="2873" s="18" customFormat="1" x14ac:dyDescent="0.3"/>
    <row r="2874" s="18" customFormat="1" x14ac:dyDescent="0.3"/>
    <row r="2875" s="18" customFormat="1" x14ac:dyDescent="0.3"/>
    <row r="2876" s="18" customFormat="1" x14ac:dyDescent="0.3"/>
    <row r="2877" s="18" customFormat="1" x14ac:dyDescent="0.3"/>
    <row r="2878" s="18" customFormat="1" x14ac:dyDescent="0.3"/>
    <row r="2879" s="18" customFormat="1" x14ac:dyDescent="0.3"/>
    <row r="2880" s="18" customFormat="1" x14ac:dyDescent="0.3"/>
    <row r="2881" s="18" customFormat="1" x14ac:dyDescent="0.3"/>
    <row r="2882" s="18" customFormat="1" x14ac:dyDescent="0.3"/>
    <row r="2883" s="18" customFormat="1" x14ac:dyDescent="0.3"/>
    <row r="2884" s="18" customFormat="1" x14ac:dyDescent="0.3"/>
    <row r="2885" s="18" customFormat="1" x14ac:dyDescent="0.3"/>
    <row r="2886" s="18" customFormat="1" x14ac:dyDescent="0.3"/>
    <row r="2887" s="18" customFormat="1" x14ac:dyDescent="0.3"/>
    <row r="2888" s="18" customFormat="1" x14ac:dyDescent="0.3"/>
    <row r="2889" s="18" customFormat="1" x14ac:dyDescent="0.3"/>
    <row r="2890" s="18" customFormat="1" x14ac:dyDescent="0.3"/>
    <row r="2891" s="18" customFormat="1" x14ac:dyDescent="0.3"/>
    <row r="2892" s="18" customFormat="1" x14ac:dyDescent="0.3"/>
    <row r="2893" s="18" customFormat="1" x14ac:dyDescent="0.3"/>
    <row r="2894" s="18" customFormat="1" x14ac:dyDescent="0.3"/>
    <row r="2895" s="18" customFormat="1" x14ac:dyDescent="0.3"/>
    <row r="2896" s="18" customFormat="1" x14ac:dyDescent="0.3"/>
    <row r="2897" s="18" customFormat="1" x14ac:dyDescent="0.3"/>
    <row r="2898" s="18" customFormat="1" x14ac:dyDescent="0.3"/>
    <row r="2899" s="18" customFormat="1" x14ac:dyDescent="0.3"/>
    <row r="2900" s="18" customFormat="1" x14ac:dyDescent="0.3"/>
    <row r="2901" s="18" customFormat="1" x14ac:dyDescent="0.3"/>
    <row r="2902" s="18" customFormat="1" x14ac:dyDescent="0.3"/>
    <row r="2903" s="18" customFormat="1" x14ac:dyDescent="0.3"/>
    <row r="2904" s="18" customFormat="1" x14ac:dyDescent="0.3"/>
    <row r="2905" s="18" customFormat="1" x14ac:dyDescent="0.3"/>
    <row r="2906" s="18" customFormat="1" x14ac:dyDescent="0.3"/>
    <row r="2907" s="18" customFormat="1" x14ac:dyDescent="0.3"/>
    <row r="2908" s="18" customFormat="1" x14ac:dyDescent="0.3"/>
    <row r="2909" s="18" customFormat="1" x14ac:dyDescent="0.3"/>
    <row r="2910" s="18" customFormat="1" x14ac:dyDescent="0.3"/>
    <row r="2911" s="18" customFormat="1" x14ac:dyDescent="0.3"/>
    <row r="2912" s="18" customFormat="1" x14ac:dyDescent="0.3"/>
    <row r="2913" s="18" customFormat="1" x14ac:dyDescent="0.3"/>
    <row r="2914" s="18" customFormat="1" x14ac:dyDescent="0.3"/>
    <row r="2915" s="18" customFormat="1" x14ac:dyDescent="0.3"/>
    <row r="2916" s="18" customFormat="1" x14ac:dyDescent="0.3"/>
    <row r="2917" s="18" customFormat="1" x14ac:dyDescent="0.3"/>
    <row r="2918" s="18" customFormat="1" x14ac:dyDescent="0.3"/>
    <row r="2919" s="18" customFormat="1" x14ac:dyDescent="0.3"/>
    <row r="2920" s="18" customFormat="1" x14ac:dyDescent="0.3"/>
    <row r="2921" s="18" customFormat="1" x14ac:dyDescent="0.3"/>
    <row r="2922" s="18" customFormat="1" x14ac:dyDescent="0.3"/>
    <row r="2923" s="18" customFormat="1" x14ac:dyDescent="0.3"/>
    <row r="2924" s="18" customFormat="1" x14ac:dyDescent="0.3"/>
    <row r="2925" s="18" customFormat="1" x14ac:dyDescent="0.3"/>
    <row r="2926" s="18" customFormat="1" x14ac:dyDescent="0.3"/>
    <row r="2927" s="18" customFormat="1" x14ac:dyDescent="0.3"/>
    <row r="2928" s="18" customFormat="1" x14ac:dyDescent="0.3"/>
    <row r="2929" s="18" customFormat="1" x14ac:dyDescent="0.3"/>
    <row r="2930" s="18" customFormat="1" x14ac:dyDescent="0.3"/>
    <row r="2931" s="18" customFormat="1" x14ac:dyDescent="0.3"/>
    <row r="2932" s="18" customFormat="1" x14ac:dyDescent="0.3"/>
    <row r="2933" s="18" customFormat="1" x14ac:dyDescent="0.3"/>
    <row r="2934" s="18" customFormat="1" x14ac:dyDescent="0.3"/>
    <row r="2935" s="18" customFormat="1" x14ac:dyDescent="0.3"/>
    <row r="2936" s="18" customFormat="1" x14ac:dyDescent="0.3"/>
    <row r="2937" s="18" customFormat="1" x14ac:dyDescent="0.3"/>
    <row r="2938" s="18" customFormat="1" x14ac:dyDescent="0.3"/>
    <row r="2939" s="18" customFormat="1" x14ac:dyDescent="0.3"/>
    <row r="2940" s="18" customFormat="1" x14ac:dyDescent="0.3"/>
    <row r="2941" s="18" customFormat="1" x14ac:dyDescent="0.3"/>
    <row r="2942" s="18" customFormat="1" x14ac:dyDescent="0.3"/>
    <row r="2943" s="18" customFormat="1" x14ac:dyDescent="0.3"/>
    <row r="2944" s="18" customFormat="1" x14ac:dyDescent="0.3"/>
    <row r="2945" s="18" customFormat="1" x14ac:dyDescent="0.3"/>
    <row r="2946" s="18" customFormat="1" x14ac:dyDescent="0.3"/>
    <row r="2947" s="18" customFormat="1" x14ac:dyDescent="0.3"/>
    <row r="2948" s="18" customFormat="1" x14ac:dyDescent="0.3"/>
    <row r="2949" s="18" customFormat="1" x14ac:dyDescent="0.3"/>
    <row r="2950" s="18" customFormat="1" x14ac:dyDescent="0.3"/>
    <row r="2951" s="18" customFormat="1" x14ac:dyDescent="0.3"/>
    <row r="2952" s="18" customFormat="1" x14ac:dyDescent="0.3"/>
    <row r="2953" s="18" customFormat="1" x14ac:dyDescent="0.3"/>
    <row r="2954" s="18" customFormat="1" x14ac:dyDescent="0.3"/>
    <row r="2955" s="18" customFormat="1" x14ac:dyDescent="0.3"/>
    <row r="2956" s="18" customFormat="1" x14ac:dyDescent="0.3"/>
    <row r="2957" s="18" customFormat="1" x14ac:dyDescent="0.3"/>
    <row r="2958" s="18" customFormat="1" x14ac:dyDescent="0.3"/>
    <row r="2959" s="18" customFormat="1" x14ac:dyDescent="0.3"/>
    <row r="2960" s="18" customFormat="1" x14ac:dyDescent="0.3"/>
    <row r="2961" s="18" customFormat="1" x14ac:dyDescent="0.3"/>
    <row r="2962" s="18" customFormat="1" x14ac:dyDescent="0.3"/>
    <row r="2963" s="18" customFormat="1" x14ac:dyDescent="0.3"/>
    <row r="2964" s="18" customFormat="1" x14ac:dyDescent="0.3"/>
    <row r="2965" s="18" customFormat="1" x14ac:dyDescent="0.3"/>
    <row r="2966" s="18" customFormat="1" x14ac:dyDescent="0.3"/>
    <row r="2967" s="18" customFormat="1" x14ac:dyDescent="0.3"/>
    <row r="2968" s="18" customFormat="1" x14ac:dyDescent="0.3"/>
    <row r="2969" s="18" customFormat="1" x14ac:dyDescent="0.3"/>
    <row r="2970" s="18" customFormat="1" x14ac:dyDescent="0.3"/>
    <row r="2971" s="18" customFormat="1" x14ac:dyDescent="0.3"/>
    <row r="2972" s="18" customFormat="1" x14ac:dyDescent="0.3"/>
    <row r="2973" s="18" customFormat="1" x14ac:dyDescent="0.3"/>
    <row r="2974" s="18" customFormat="1" x14ac:dyDescent="0.3"/>
    <row r="2975" s="18" customFormat="1" x14ac:dyDescent="0.3"/>
    <row r="2976" s="18" customFormat="1" x14ac:dyDescent="0.3"/>
    <row r="2977" s="18" customFormat="1" x14ac:dyDescent="0.3"/>
    <row r="2978" s="18" customFormat="1" x14ac:dyDescent="0.3"/>
    <row r="2979" s="18" customFormat="1" x14ac:dyDescent="0.3"/>
    <row r="2980" s="18" customFormat="1" x14ac:dyDescent="0.3"/>
    <row r="2981" s="18" customFormat="1" x14ac:dyDescent="0.3"/>
    <row r="2982" s="18" customFormat="1" x14ac:dyDescent="0.3"/>
    <row r="2983" s="18" customFormat="1" x14ac:dyDescent="0.3"/>
    <row r="2984" s="18" customFormat="1" x14ac:dyDescent="0.3"/>
    <row r="2985" s="18" customFormat="1" x14ac:dyDescent="0.3"/>
    <row r="2986" s="18" customFormat="1" x14ac:dyDescent="0.3"/>
    <row r="2987" s="18" customFormat="1" x14ac:dyDescent="0.3"/>
    <row r="2988" s="18" customFormat="1" x14ac:dyDescent="0.3"/>
    <row r="2989" s="18" customFormat="1" x14ac:dyDescent="0.3"/>
    <row r="2990" s="18" customFormat="1" x14ac:dyDescent="0.3"/>
    <row r="2991" s="18" customFormat="1" x14ac:dyDescent="0.3"/>
    <row r="2992" s="18" customFormat="1" x14ac:dyDescent="0.3"/>
    <row r="2993" s="18" customFormat="1" x14ac:dyDescent="0.3"/>
    <row r="2994" s="18" customFormat="1" x14ac:dyDescent="0.3"/>
    <row r="2995" s="18" customFormat="1" x14ac:dyDescent="0.3"/>
    <row r="2996" s="18" customFormat="1" x14ac:dyDescent="0.3"/>
    <row r="2997" s="18" customFormat="1" x14ac:dyDescent="0.3"/>
    <row r="2998" s="18" customFormat="1" x14ac:dyDescent="0.3"/>
    <row r="2999" s="18" customFormat="1" x14ac:dyDescent="0.3"/>
    <row r="3000" s="18" customFormat="1" x14ac:dyDescent="0.3"/>
    <row r="3001" s="18" customFormat="1" x14ac:dyDescent="0.3"/>
    <row r="3002" s="18" customFormat="1" x14ac:dyDescent="0.3"/>
    <row r="3003" s="18" customFormat="1" x14ac:dyDescent="0.3"/>
    <row r="3004" s="18" customFormat="1" x14ac:dyDescent="0.3"/>
    <row r="3005" s="18" customFormat="1" x14ac:dyDescent="0.3"/>
    <row r="3006" s="18" customFormat="1" x14ac:dyDescent="0.3"/>
    <row r="3007" s="18" customFormat="1" x14ac:dyDescent="0.3"/>
    <row r="3008" s="18" customFormat="1" x14ac:dyDescent="0.3"/>
    <row r="3009" s="18" customFormat="1" x14ac:dyDescent="0.3"/>
    <row r="3010" s="18" customFormat="1" x14ac:dyDescent="0.3"/>
    <row r="3011" s="18" customFormat="1" x14ac:dyDescent="0.3"/>
    <row r="3012" s="18" customFormat="1" x14ac:dyDescent="0.3"/>
    <row r="3013" s="18" customFormat="1" x14ac:dyDescent="0.3"/>
    <row r="3014" s="18" customFormat="1" x14ac:dyDescent="0.3"/>
    <row r="3015" s="18" customFormat="1" x14ac:dyDescent="0.3"/>
    <row r="3016" s="18" customFormat="1" x14ac:dyDescent="0.3"/>
    <row r="3017" s="18" customFormat="1" x14ac:dyDescent="0.3"/>
    <row r="3018" s="18" customFormat="1" x14ac:dyDescent="0.3"/>
    <row r="3019" s="18" customFormat="1" x14ac:dyDescent="0.3"/>
    <row r="3020" s="18" customFormat="1" x14ac:dyDescent="0.3"/>
    <row r="3021" s="18" customFormat="1" x14ac:dyDescent="0.3"/>
    <row r="3022" s="18" customFormat="1" x14ac:dyDescent="0.3"/>
    <row r="3023" s="18" customFormat="1" x14ac:dyDescent="0.3"/>
    <row r="3024" s="18" customFormat="1" x14ac:dyDescent="0.3"/>
    <row r="3025" s="18" customFormat="1" x14ac:dyDescent="0.3"/>
    <row r="3026" s="18" customFormat="1" x14ac:dyDescent="0.3"/>
    <row r="3027" s="18" customFormat="1" x14ac:dyDescent="0.3"/>
    <row r="3028" s="18" customFormat="1" x14ac:dyDescent="0.3"/>
    <row r="3029" s="18" customFormat="1" x14ac:dyDescent="0.3"/>
    <row r="3030" s="18" customFormat="1" x14ac:dyDescent="0.3"/>
    <row r="3031" s="18" customFormat="1" x14ac:dyDescent="0.3"/>
    <row r="3032" s="18" customFormat="1" x14ac:dyDescent="0.3"/>
    <row r="3033" s="18" customFormat="1" x14ac:dyDescent="0.3"/>
    <row r="3034" s="18" customFormat="1" x14ac:dyDescent="0.3"/>
    <row r="3035" s="18" customFormat="1" x14ac:dyDescent="0.3"/>
    <row r="3036" s="18" customFormat="1" x14ac:dyDescent="0.3"/>
    <row r="3037" s="18" customFormat="1" x14ac:dyDescent="0.3"/>
    <row r="3038" s="18" customFormat="1" x14ac:dyDescent="0.3"/>
    <row r="3039" s="18" customFormat="1" x14ac:dyDescent="0.3"/>
    <row r="3040" s="18" customFormat="1" x14ac:dyDescent="0.3"/>
    <row r="3041" s="18" customFormat="1" x14ac:dyDescent="0.3"/>
    <row r="3042" s="18" customFormat="1" x14ac:dyDescent="0.3"/>
    <row r="3043" s="18" customFormat="1" x14ac:dyDescent="0.3"/>
    <row r="3044" s="18" customFormat="1" x14ac:dyDescent="0.3"/>
    <row r="3045" s="18" customFormat="1" x14ac:dyDescent="0.3"/>
    <row r="3046" s="18" customFormat="1" x14ac:dyDescent="0.3"/>
    <row r="3047" s="18" customFormat="1" x14ac:dyDescent="0.3"/>
    <row r="3048" s="18" customFormat="1" x14ac:dyDescent="0.3"/>
    <row r="3049" s="18" customFormat="1" x14ac:dyDescent="0.3"/>
    <row r="3050" s="18" customFormat="1" x14ac:dyDescent="0.3"/>
    <row r="3051" s="18" customFormat="1" x14ac:dyDescent="0.3"/>
    <row r="3052" s="18" customFormat="1" x14ac:dyDescent="0.3"/>
    <row r="3053" s="18" customFormat="1" x14ac:dyDescent="0.3"/>
    <row r="3054" s="18" customFormat="1" x14ac:dyDescent="0.3"/>
    <row r="3055" s="18" customFormat="1" x14ac:dyDescent="0.3"/>
    <row r="3056" s="18" customFormat="1" x14ac:dyDescent="0.3"/>
    <row r="3057" s="18" customFormat="1" x14ac:dyDescent="0.3"/>
    <row r="3058" s="18" customFormat="1" x14ac:dyDescent="0.3"/>
    <row r="3059" s="18" customFormat="1" x14ac:dyDescent="0.3"/>
    <row r="3060" s="18" customFormat="1" x14ac:dyDescent="0.3"/>
    <row r="3061" s="18" customFormat="1" x14ac:dyDescent="0.3"/>
    <row r="3062" s="18" customFormat="1" x14ac:dyDescent="0.3"/>
    <row r="3063" s="18" customFormat="1" x14ac:dyDescent="0.3"/>
    <row r="3064" s="18" customFormat="1" x14ac:dyDescent="0.3"/>
    <row r="3065" s="18" customFormat="1" x14ac:dyDescent="0.3"/>
    <row r="3066" s="18" customFormat="1" x14ac:dyDescent="0.3"/>
    <row r="3067" s="18" customFormat="1" x14ac:dyDescent="0.3"/>
    <row r="3068" s="18" customFormat="1" x14ac:dyDescent="0.3"/>
    <row r="3069" s="18" customFormat="1" x14ac:dyDescent="0.3"/>
    <row r="3070" s="18" customFormat="1" x14ac:dyDescent="0.3"/>
    <row r="3071" s="18" customFormat="1" x14ac:dyDescent="0.3"/>
    <row r="3072" s="18" customFormat="1" x14ac:dyDescent="0.3"/>
    <row r="3073" s="18" customFormat="1" x14ac:dyDescent="0.3"/>
    <row r="3074" s="18" customFormat="1" x14ac:dyDescent="0.3"/>
    <row r="3075" s="18" customFormat="1" x14ac:dyDescent="0.3"/>
    <row r="3076" s="18" customFormat="1" x14ac:dyDescent="0.3"/>
    <row r="3077" s="18" customFormat="1" x14ac:dyDescent="0.3"/>
    <row r="3078" s="18" customFormat="1" x14ac:dyDescent="0.3"/>
    <row r="3079" s="18" customFormat="1" x14ac:dyDescent="0.3"/>
    <row r="3080" s="18" customFormat="1" x14ac:dyDescent="0.3"/>
    <row r="3081" s="18" customFormat="1" x14ac:dyDescent="0.3"/>
    <row r="3082" s="18" customFormat="1" x14ac:dyDescent="0.3"/>
    <row r="3083" s="18" customFormat="1" x14ac:dyDescent="0.3"/>
    <row r="3084" s="18" customFormat="1" x14ac:dyDescent="0.3"/>
    <row r="3085" s="18" customFormat="1" x14ac:dyDescent="0.3"/>
    <row r="3086" s="18" customFormat="1" x14ac:dyDescent="0.3"/>
    <row r="3087" s="18" customFormat="1" x14ac:dyDescent="0.3"/>
    <row r="3088" s="18" customFormat="1" x14ac:dyDescent="0.3"/>
    <row r="3089" s="18" customFormat="1" x14ac:dyDescent="0.3"/>
    <row r="3090" s="18" customFormat="1" x14ac:dyDescent="0.3"/>
    <row r="3091" s="18" customFormat="1" x14ac:dyDescent="0.3"/>
    <row r="3092" s="18" customFormat="1" x14ac:dyDescent="0.3"/>
    <row r="3093" s="18" customFormat="1" x14ac:dyDescent="0.3"/>
    <row r="3094" s="18" customFormat="1" x14ac:dyDescent="0.3"/>
    <row r="3095" s="18" customFormat="1" x14ac:dyDescent="0.3"/>
    <row r="3096" s="18" customFormat="1" x14ac:dyDescent="0.3"/>
    <row r="3097" s="18" customFormat="1" x14ac:dyDescent="0.3"/>
    <row r="3098" s="18" customFormat="1" x14ac:dyDescent="0.3"/>
    <row r="3099" s="18" customFormat="1" x14ac:dyDescent="0.3"/>
    <row r="3100" s="18" customFormat="1" x14ac:dyDescent="0.3"/>
    <row r="3101" s="18" customFormat="1" x14ac:dyDescent="0.3"/>
    <row r="3102" s="18" customFormat="1" x14ac:dyDescent="0.3"/>
    <row r="3103" s="18" customFormat="1" x14ac:dyDescent="0.3"/>
    <row r="3104" s="18" customFormat="1" x14ac:dyDescent="0.3"/>
    <row r="3105" s="18" customFormat="1" x14ac:dyDescent="0.3"/>
    <row r="3106" s="18" customFormat="1" x14ac:dyDescent="0.3"/>
    <row r="3107" s="18" customFormat="1" x14ac:dyDescent="0.3"/>
    <row r="3108" s="18" customFormat="1" x14ac:dyDescent="0.3"/>
    <row r="3109" s="18" customFormat="1" x14ac:dyDescent="0.3"/>
    <row r="3110" s="18" customFormat="1" x14ac:dyDescent="0.3"/>
    <row r="3111" s="18" customFormat="1" x14ac:dyDescent="0.3"/>
    <row r="3112" s="18" customFormat="1" x14ac:dyDescent="0.3"/>
    <row r="3113" s="18" customFormat="1" x14ac:dyDescent="0.3"/>
    <row r="3114" s="18" customFormat="1" x14ac:dyDescent="0.3"/>
    <row r="3115" s="18" customFormat="1" x14ac:dyDescent="0.3"/>
    <row r="3116" s="18" customFormat="1" x14ac:dyDescent="0.3"/>
    <row r="3117" s="18" customFormat="1" x14ac:dyDescent="0.3"/>
    <row r="3118" s="18" customFormat="1" x14ac:dyDescent="0.3"/>
    <row r="3119" s="18" customFormat="1" x14ac:dyDescent="0.3"/>
    <row r="3120" s="18" customFormat="1" x14ac:dyDescent="0.3"/>
    <row r="3121" s="18" customFormat="1" x14ac:dyDescent="0.3"/>
    <row r="3122" s="18" customFormat="1" x14ac:dyDescent="0.3"/>
    <row r="3123" s="18" customFormat="1" x14ac:dyDescent="0.3"/>
    <row r="3124" s="18" customFormat="1" x14ac:dyDescent="0.3"/>
    <row r="3125" s="18" customFormat="1" x14ac:dyDescent="0.3"/>
    <row r="3126" s="18" customFormat="1" x14ac:dyDescent="0.3"/>
    <row r="3127" s="18" customFormat="1" x14ac:dyDescent="0.3"/>
    <row r="3128" s="18" customFormat="1" x14ac:dyDescent="0.3"/>
    <row r="3129" s="18" customFormat="1" x14ac:dyDescent="0.3"/>
    <row r="3130" s="18" customFormat="1" x14ac:dyDescent="0.3"/>
    <row r="3131" s="18" customFormat="1" x14ac:dyDescent="0.3"/>
    <row r="3132" s="18" customFormat="1" x14ac:dyDescent="0.3"/>
    <row r="3133" s="18" customFormat="1" x14ac:dyDescent="0.3"/>
    <row r="3134" s="18" customFormat="1" x14ac:dyDescent="0.3"/>
    <row r="3135" s="18" customFormat="1" x14ac:dyDescent="0.3"/>
    <row r="3136" s="18" customFormat="1" x14ac:dyDescent="0.3"/>
    <row r="3137" s="18" customFormat="1" x14ac:dyDescent="0.3"/>
    <row r="3138" s="18" customFormat="1" x14ac:dyDescent="0.3"/>
    <row r="3139" s="18" customFormat="1" x14ac:dyDescent="0.3"/>
    <row r="3140" s="18" customFormat="1" x14ac:dyDescent="0.3"/>
    <row r="3141" s="18" customFormat="1" x14ac:dyDescent="0.3"/>
    <row r="3142" s="18" customFormat="1" x14ac:dyDescent="0.3"/>
    <row r="3143" s="18" customFormat="1" x14ac:dyDescent="0.3"/>
    <row r="3144" s="18" customFormat="1" x14ac:dyDescent="0.3"/>
    <row r="3145" s="18" customFormat="1" x14ac:dyDescent="0.3"/>
    <row r="3146" s="18" customFormat="1" x14ac:dyDescent="0.3"/>
    <row r="3147" s="18" customFormat="1" x14ac:dyDescent="0.3"/>
    <row r="3148" s="18" customFormat="1" x14ac:dyDescent="0.3"/>
    <row r="3149" s="18" customFormat="1" x14ac:dyDescent="0.3"/>
    <row r="3150" s="18" customFormat="1" x14ac:dyDescent="0.3"/>
    <row r="3151" s="18" customFormat="1" x14ac:dyDescent="0.3"/>
    <row r="3152" s="18" customFormat="1" x14ac:dyDescent="0.3"/>
    <row r="3153" s="18" customFormat="1" x14ac:dyDescent="0.3"/>
    <row r="3154" s="18" customFormat="1" x14ac:dyDescent="0.3"/>
    <row r="3155" s="18" customFormat="1" x14ac:dyDescent="0.3"/>
    <row r="3156" s="18" customFormat="1" x14ac:dyDescent="0.3"/>
    <row r="3157" s="18" customFormat="1" x14ac:dyDescent="0.3"/>
    <row r="3158" s="18" customFormat="1" x14ac:dyDescent="0.3"/>
    <row r="3159" s="18" customFormat="1" x14ac:dyDescent="0.3"/>
    <row r="3160" s="18" customFormat="1" x14ac:dyDescent="0.3"/>
    <row r="3161" s="18" customFormat="1" x14ac:dyDescent="0.3"/>
    <row r="3162" s="18" customFormat="1" x14ac:dyDescent="0.3"/>
    <row r="3163" s="18" customFormat="1" x14ac:dyDescent="0.3"/>
    <row r="3164" s="18" customFormat="1" x14ac:dyDescent="0.3"/>
    <row r="3165" s="18" customFormat="1" x14ac:dyDescent="0.3"/>
    <row r="3166" s="18" customFormat="1" x14ac:dyDescent="0.3"/>
    <row r="3167" s="18" customFormat="1" x14ac:dyDescent="0.3"/>
    <row r="3168" s="18" customFormat="1" x14ac:dyDescent="0.3"/>
    <row r="3169" s="18" customFormat="1" x14ac:dyDescent="0.3"/>
    <row r="3170" s="18" customFormat="1" x14ac:dyDescent="0.3"/>
    <row r="3171" s="18" customFormat="1" x14ac:dyDescent="0.3"/>
    <row r="3172" s="18" customFormat="1" x14ac:dyDescent="0.3"/>
    <row r="3173" s="18" customFormat="1" x14ac:dyDescent="0.3"/>
    <row r="3174" s="18" customFormat="1" x14ac:dyDescent="0.3"/>
    <row r="3175" s="18" customFormat="1" x14ac:dyDescent="0.3"/>
    <row r="3176" s="18" customFormat="1" x14ac:dyDescent="0.3"/>
    <row r="3177" s="18" customFormat="1" x14ac:dyDescent="0.3"/>
    <row r="3178" s="18" customFormat="1" x14ac:dyDescent="0.3"/>
    <row r="3179" s="18" customFormat="1" x14ac:dyDescent="0.3"/>
    <row r="3180" s="18" customFormat="1" x14ac:dyDescent="0.3"/>
    <row r="3181" s="18" customFormat="1" x14ac:dyDescent="0.3"/>
    <row r="3182" s="18" customFormat="1" x14ac:dyDescent="0.3"/>
    <row r="3183" s="18" customFormat="1" x14ac:dyDescent="0.3"/>
    <row r="3184" s="18" customFormat="1" x14ac:dyDescent="0.3"/>
    <row r="3185" s="18" customFormat="1" x14ac:dyDescent="0.3"/>
    <row r="3186" s="18" customFormat="1" x14ac:dyDescent="0.3"/>
    <row r="3187" s="18" customFormat="1" x14ac:dyDescent="0.3"/>
    <row r="3188" s="18" customFormat="1" x14ac:dyDescent="0.3"/>
    <row r="3189" s="18" customFormat="1" x14ac:dyDescent="0.3"/>
    <row r="3190" s="18" customFormat="1" x14ac:dyDescent="0.3"/>
    <row r="3191" s="18" customFormat="1" x14ac:dyDescent="0.3"/>
    <row r="3192" s="18" customFormat="1" x14ac:dyDescent="0.3"/>
    <row r="3193" s="18" customFormat="1" x14ac:dyDescent="0.3"/>
    <row r="3194" s="18" customFormat="1" x14ac:dyDescent="0.3"/>
    <row r="3195" s="18" customFormat="1" x14ac:dyDescent="0.3"/>
    <row r="3196" s="18" customFormat="1" x14ac:dyDescent="0.3"/>
    <row r="3197" s="18" customFormat="1" x14ac:dyDescent="0.3"/>
    <row r="3198" s="18" customFormat="1" x14ac:dyDescent="0.3"/>
    <row r="3199" s="18" customFormat="1" x14ac:dyDescent="0.3"/>
    <row r="3200" s="18" customFormat="1" x14ac:dyDescent="0.3"/>
    <row r="3201" s="18" customFormat="1" x14ac:dyDescent="0.3"/>
    <row r="3202" s="18" customFormat="1" x14ac:dyDescent="0.3"/>
    <row r="3203" s="18" customFormat="1" x14ac:dyDescent="0.3"/>
    <row r="3204" s="18" customFormat="1" x14ac:dyDescent="0.3"/>
    <row r="3205" s="18" customFormat="1" x14ac:dyDescent="0.3"/>
    <row r="3206" s="18" customFormat="1" x14ac:dyDescent="0.3"/>
    <row r="3207" s="18" customFormat="1" x14ac:dyDescent="0.3"/>
    <row r="3208" s="18" customFormat="1" x14ac:dyDescent="0.3"/>
    <row r="3209" s="18" customFormat="1" x14ac:dyDescent="0.3"/>
    <row r="3210" s="18" customFormat="1" x14ac:dyDescent="0.3"/>
    <row r="3211" s="18" customFormat="1" x14ac:dyDescent="0.3"/>
    <row r="3212" s="18" customFormat="1" x14ac:dyDescent="0.3"/>
    <row r="3213" s="18" customFormat="1" x14ac:dyDescent="0.3"/>
    <row r="3214" s="18" customFormat="1" x14ac:dyDescent="0.3"/>
    <row r="3215" s="18" customFormat="1" x14ac:dyDescent="0.3"/>
    <row r="3216" s="18" customFormat="1" x14ac:dyDescent="0.3"/>
    <row r="3217" s="18" customFormat="1" x14ac:dyDescent="0.3"/>
    <row r="3218" s="18" customFormat="1" x14ac:dyDescent="0.3"/>
    <row r="3219" s="18" customFormat="1" x14ac:dyDescent="0.3"/>
    <row r="3220" s="18" customFormat="1" x14ac:dyDescent="0.3"/>
    <row r="3221" s="18" customFormat="1" x14ac:dyDescent="0.3"/>
    <row r="3222" s="18" customFormat="1" x14ac:dyDescent="0.3"/>
    <row r="3223" s="18" customFormat="1" x14ac:dyDescent="0.3"/>
    <row r="3224" s="18" customFormat="1" x14ac:dyDescent="0.3"/>
    <row r="3225" s="18" customFormat="1" x14ac:dyDescent="0.3"/>
    <row r="3226" s="18" customFormat="1" x14ac:dyDescent="0.3"/>
    <row r="3227" s="18" customFormat="1" x14ac:dyDescent="0.3"/>
    <row r="3228" s="18" customFormat="1" x14ac:dyDescent="0.3"/>
    <row r="3229" s="18" customFormat="1" x14ac:dyDescent="0.3"/>
    <row r="3230" s="18" customFormat="1" x14ac:dyDescent="0.3"/>
    <row r="3231" s="18" customFormat="1" x14ac:dyDescent="0.3"/>
    <row r="3232" s="18" customFormat="1" x14ac:dyDescent="0.3"/>
    <row r="3233" s="18" customFormat="1" x14ac:dyDescent="0.3"/>
    <row r="3234" s="18" customFormat="1" x14ac:dyDescent="0.3"/>
    <row r="3235" s="18" customFormat="1" x14ac:dyDescent="0.3"/>
    <row r="3236" s="18" customFormat="1" x14ac:dyDescent="0.3"/>
    <row r="3237" s="18" customFormat="1" x14ac:dyDescent="0.3"/>
    <row r="3238" s="18" customFormat="1" x14ac:dyDescent="0.3"/>
    <row r="3239" s="18" customFormat="1" x14ac:dyDescent="0.3"/>
    <row r="3240" s="18" customFormat="1" x14ac:dyDescent="0.3"/>
    <row r="3241" s="18" customFormat="1" x14ac:dyDescent="0.3"/>
    <row r="3242" s="18" customFormat="1" x14ac:dyDescent="0.3"/>
    <row r="3243" s="18" customFormat="1" x14ac:dyDescent="0.3"/>
    <row r="3244" s="18" customFormat="1" x14ac:dyDescent="0.3"/>
    <row r="3245" s="18" customFormat="1" x14ac:dyDescent="0.3"/>
    <row r="3246" s="18" customFormat="1" x14ac:dyDescent="0.3"/>
    <row r="3247" s="18" customFormat="1" x14ac:dyDescent="0.3"/>
    <row r="3248" s="18" customFormat="1" x14ac:dyDescent="0.3"/>
    <row r="3249" s="18" customFormat="1" x14ac:dyDescent="0.3"/>
    <row r="3250" s="18" customFormat="1" x14ac:dyDescent="0.3"/>
    <row r="3251" s="18" customFormat="1" x14ac:dyDescent="0.3"/>
    <row r="3252" s="18" customFormat="1" x14ac:dyDescent="0.3"/>
    <row r="3253" s="18" customFormat="1" x14ac:dyDescent="0.3"/>
    <row r="3254" s="18" customFormat="1" x14ac:dyDescent="0.3"/>
    <row r="3255" s="18" customFormat="1" x14ac:dyDescent="0.3"/>
    <row r="3256" s="18" customFormat="1" x14ac:dyDescent="0.3"/>
    <row r="3257" s="18" customFormat="1" x14ac:dyDescent="0.3"/>
    <row r="3258" s="18" customFormat="1" x14ac:dyDescent="0.3"/>
    <row r="3259" s="18" customFormat="1" x14ac:dyDescent="0.3"/>
    <row r="3260" s="18" customFormat="1" x14ac:dyDescent="0.3"/>
    <row r="3261" s="18" customFormat="1" x14ac:dyDescent="0.3"/>
    <row r="3262" s="18" customFormat="1" x14ac:dyDescent="0.3"/>
    <row r="3263" s="18" customFormat="1" x14ac:dyDescent="0.3"/>
    <row r="3264" s="18" customFormat="1" x14ac:dyDescent="0.3"/>
    <row r="3265" s="18" customFormat="1" x14ac:dyDescent="0.3"/>
    <row r="3266" s="18" customFormat="1" x14ac:dyDescent="0.3"/>
    <row r="3267" s="18" customFormat="1" x14ac:dyDescent="0.3"/>
    <row r="3268" s="18" customFormat="1" x14ac:dyDescent="0.3"/>
    <row r="3269" s="18" customFormat="1" x14ac:dyDescent="0.3"/>
    <row r="3270" s="18" customFormat="1" x14ac:dyDescent="0.3"/>
    <row r="3271" s="18" customFormat="1" x14ac:dyDescent="0.3"/>
    <row r="3272" s="18" customFormat="1" x14ac:dyDescent="0.3"/>
    <row r="3273" s="18" customFormat="1" x14ac:dyDescent="0.3"/>
    <row r="3274" s="18" customFormat="1" x14ac:dyDescent="0.3"/>
    <row r="3275" s="18" customFormat="1" x14ac:dyDescent="0.3"/>
    <row r="3276" s="18" customFormat="1" x14ac:dyDescent="0.3"/>
    <row r="3277" s="18" customFormat="1" x14ac:dyDescent="0.3"/>
    <row r="3278" s="18" customFormat="1" x14ac:dyDescent="0.3"/>
    <row r="3279" s="18" customFormat="1" x14ac:dyDescent="0.3"/>
    <row r="3280" s="18" customFormat="1" x14ac:dyDescent="0.3"/>
    <row r="3281" s="18" customFormat="1" x14ac:dyDescent="0.3"/>
    <row r="3282" s="18" customFormat="1" x14ac:dyDescent="0.3"/>
    <row r="3283" s="18" customFormat="1" x14ac:dyDescent="0.3"/>
    <row r="3284" s="18" customFormat="1" x14ac:dyDescent="0.3"/>
    <row r="3285" s="18" customFormat="1" x14ac:dyDescent="0.3"/>
    <row r="3286" s="18" customFormat="1" x14ac:dyDescent="0.3"/>
    <row r="3287" s="18" customFormat="1" x14ac:dyDescent="0.3"/>
    <row r="3288" s="18" customFormat="1" x14ac:dyDescent="0.3"/>
    <row r="3289" s="18" customFormat="1" x14ac:dyDescent="0.3"/>
    <row r="3290" s="18" customFormat="1" x14ac:dyDescent="0.3"/>
    <row r="3291" s="18" customFormat="1" x14ac:dyDescent="0.3"/>
    <row r="3292" s="18" customFormat="1" x14ac:dyDescent="0.3"/>
    <row r="3293" s="18" customFormat="1" x14ac:dyDescent="0.3"/>
    <row r="3294" s="18" customFormat="1" x14ac:dyDescent="0.3"/>
    <row r="3295" s="18" customFormat="1" x14ac:dyDescent="0.3"/>
    <row r="3296" s="18" customFormat="1" x14ac:dyDescent="0.3"/>
    <row r="3297" s="18" customFormat="1" x14ac:dyDescent="0.3"/>
    <row r="3298" s="18" customFormat="1" x14ac:dyDescent="0.3"/>
    <row r="3299" s="18" customFormat="1" x14ac:dyDescent="0.3"/>
    <row r="3300" s="18" customFormat="1" x14ac:dyDescent="0.3"/>
    <row r="3301" s="18" customFormat="1" x14ac:dyDescent="0.3"/>
    <row r="3302" s="18" customFormat="1" x14ac:dyDescent="0.3"/>
    <row r="3303" s="18" customFormat="1" x14ac:dyDescent="0.3"/>
    <row r="3304" s="18" customFormat="1" x14ac:dyDescent="0.3"/>
    <row r="3305" s="18" customFormat="1" x14ac:dyDescent="0.3"/>
    <row r="3306" s="18" customFormat="1" x14ac:dyDescent="0.3"/>
    <row r="3307" s="18" customFormat="1" x14ac:dyDescent="0.3"/>
    <row r="3308" s="18" customFormat="1" x14ac:dyDescent="0.3"/>
    <row r="3309" s="18" customFormat="1" x14ac:dyDescent="0.3"/>
    <row r="3310" s="18" customFormat="1" x14ac:dyDescent="0.3"/>
    <row r="3311" s="18" customFormat="1" x14ac:dyDescent="0.3"/>
    <row r="3312" s="18" customFormat="1" x14ac:dyDescent="0.3"/>
    <row r="3313" s="18" customFormat="1" x14ac:dyDescent="0.3"/>
    <row r="3314" s="18" customFormat="1" x14ac:dyDescent="0.3"/>
    <row r="3315" s="18" customFormat="1" x14ac:dyDescent="0.3"/>
    <row r="3316" s="18" customFormat="1" x14ac:dyDescent="0.3"/>
    <row r="3317" s="18" customFormat="1" x14ac:dyDescent="0.3"/>
    <row r="3318" s="18" customFormat="1" x14ac:dyDescent="0.3"/>
    <row r="3319" s="18" customFormat="1" x14ac:dyDescent="0.3"/>
    <row r="3320" s="18" customFormat="1" x14ac:dyDescent="0.3"/>
    <row r="3321" s="18" customFormat="1" x14ac:dyDescent="0.3"/>
    <row r="3322" s="18" customFormat="1" x14ac:dyDescent="0.3"/>
    <row r="3323" s="18" customFormat="1" x14ac:dyDescent="0.3"/>
    <row r="3324" s="18" customFormat="1" x14ac:dyDescent="0.3"/>
    <row r="3325" s="18" customFormat="1" x14ac:dyDescent="0.3"/>
    <row r="3326" s="18" customFormat="1" x14ac:dyDescent="0.3"/>
    <row r="3327" s="18" customFormat="1" x14ac:dyDescent="0.3"/>
    <row r="3328" s="18" customFormat="1" x14ac:dyDescent="0.3"/>
    <row r="3329" s="18" customFormat="1" x14ac:dyDescent="0.3"/>
    <row r="3330" s="18" customFormat="1" x14ac:dyDescent="0.3"/>
    <row r="3331" s="18" customFormat="1" x14ac:dyDescent="0.3"/>
    <row r="3332" s="18" customFormat="1" x14ac:dyDescent="0.3"/>
    <row r="3333" s="18" customFormat="1" x14ac:dyDescent="0.3"/>
    <row r="3334" s="18" customFormat="1" x14ac:dyDescent="0.3"/>
    <row r="3335" s="18" customFormat="1" x14ac:dyDescent="0.3"/>
    <row r="3336" s="18" customFormat="1" x14ac:dyDescent="0.3"/>
    <row r="3337" s="18" customFormat="1" x14ac:dyDescent="0.3"/>
    <row r="3338" s="18" customFormat="1" x14ac:dyDescent="0.3"/>
    <row r="3339" s="18" customFormat="1" x14ac:dyDescent="0.3"/>
    <row r="3340" s="18" customFormat="1" x14ac:dyDescent="0.3"/>
    <row r="3341" s="18" customFormat="1" x14ac:dyDescent="0.3"/>
    <row r="3342" s="18" customFormat="1" x14ac:dyDescent="0.3"/>
    <row r="3343" s="18" customFormat="1" x14ac:dyDescent="0.3"/>
    <row r="3344" s="18" customFormat="1" x14ac:dyDescent="0.3"/>
    <row r="3345" s="18" customFormat="1" x14ac:dyDescent="0.3"/>
    <row r="3346" s="18" customFormat="1" x14ac:dyDescent="0.3"/>
    <row r="3347" s="18" customFormat="1" x14ac:dyDescent="0.3"/>
    <row r="3348" s="18" customFormat="1" x14ac:dyDescent="0.3"/>
    <row r="3349" s="18" customFormat="1" x14ac:dyDescent="0.3"/>
    <row r="3350" s="18" customFormat="1" x14ac:dyDescent="0.3"/>
    <row r="3351" s="18" customFormat="1" x14ac:dyDescent="0.3"/>
    <row r="3352" s="18" customFormat="1" x14ac:dyDescent="0.3"/>
    <row r="3353" s="18" customFormat="1" x14ac:dyDescent="0.3"/>
    <row r="3354" s="18" customFormat="1" x14ac:dyDescent="0.3"/>
    <row r="3355" s="18" customFormat="1" x14ac:dyDescent="0.3"/>
    <row r="3356" s="18" customFormat="1" x14ac:dyDescent="0.3"/>
    <row r="3357" s="18" customFormat="1" x14ac:dyDescent="0.3"/>
    <row r="3358" s="18" customFormat="1" x14ac:dyDescent="0.3"/>
    <row r="3359" s="18" customFormat="1" x14ac:dyDescent="0.3"/>
    <row r="3360" s="18" customFormat="1" x14ac:dyDescent="0.3"/>
    <row r="3361" s="18" customFormat="1" x14ac:dyDescent="0.3"/>
    <row r="3362" s="18" customFormat="1" x14ac:dyDescent="0.3"/>
    <row r="3363" s="18" customFormat="1" x14ac:dyDescent="0.3"/>
    <row r="3364" s="18" customFormat="1" x14ac:dyDescent="0.3"/>
    <row r="3365" s="18" customFormat="1" x14ac:dyDescent="0.3"/>
    <row r="3366" s="18" customFormat="1" x14ac:dyDescent="0.3"/>
    <row r="3367" s="18" customFormat="1" x14ac:dyDescent="0.3"/>
    <row r="3368" s="18" customFormat="1" x14ac:dyDescent="0.3"/>
    <row r="3369" s="18" customFormat="1" x14ac:dyDescent="0.3"/>
    <row r="3370" s="18" customFormat="1" x14ac:dyDescent="0.3"/>
    <row r="3371" s="18" customFormat="1" x14ac:dyDescent="0.3"/>
    <row r="3372" s="18" customFormat="1" x14ac:dyDescent="0.3"/>
    <row r="3373" s="18" customFormat="1" x14ac:dyDescent="0.3"/>
    <row r="3374" s="18" customFormat="1" x14ac:dyDescent="0.3"/>
    <row r="3375" s="18" customFormat="1" x14ac:dyDescent="0.3"/>
    <row r="3376" s="18" customFormat="1" x14ac:dyDescent="0.3"/>
    <row r="3377" s="18" customFormat="1" x14ac:dyDescent="0.3"/>
    <row r="3378" s="18" customFormat="1" x14ac:dyDescent="0.3"/>
    <row r="3379" s="18" customFormat="1" x14ac:dyDescent="0.3"/>
    <row r="3380" s="18" customFormat="1" x14ac:dyDescent="0.3"/>
    <row r="3381" s="18" customFormat="1" x14ac:dyDescent="0.3"/>
    <row r="3382" s="18" customFormat="1" x14ac:dyDescent="0.3"/>
    <row r="3383" s="18" customFormat="1" x14ac:dyDescent="0.3"/>
    <row r="3384" s="18" customFormat="1" x14ac:dyDescent="0.3"/>
    <row r="3385" s="18" customFormat="1" x14ac:dyDescent="0.3"/>
    <row r="3386" s="18" customFormat="1" x14ac:dyDescent="0.3"/>
    <row r="3387" s="18" customFormat="1" x14ac:dyDescent="0.3"/>
    <row r="3388" s="18" customFormat="1" x14ac:dyDescent="0.3"/>
    <row r="3389" s="18" customFormat="1" x14ac:dyDescent="0.3"/>
    <row r="3390" s="18" customFormat="1" x14ac:dyDescent="0.3"/>
    <row r="3391" s="18" customFormat="1" x14ac:dyDescent="0.3"/>
    <row r="3392" s="18" customFormat="1" x14ac:dyDescent="0.3"/>
    <row r="3393" s="18" customFormat="1" x14ac:dyDescent="0.3"/>
    <row r="3394" s="18" customFormat="1" x14ac:dyDescent="0.3"/>
    <row r="3395" s="18" customFormat="1" x14ac:dyDescent="0.3"/>
    <row r="3396" s="18" customFormat="1" x14ac:dyDescent="0.3"/>
    <row r="3397" s="18" customFormat="1" x14ac:dyDescent="0.3"/>
    <row r="3398" s="18" customFormat="1" x14ac:dyDescent="0.3"/>
    <row r="3399" s="18" customFormat="1" x14ac:dyDescent="0.3"/>
    <row r="3400" s="18" customFormat="1" x14ac:dyDescent="0.3"/>
    <row r="3401" s="18" customFormat="1" x14ac:dyDescent="0.3"/>
    <row r="3402" s="18" customFormat="1" x14ac:dyDescent="0.3"/>
    <row r="3403" s="18" customFormat="1" x14ac:dyDescent="0.3"/>
    <row r="3404" s="18" customFormat="1" x14ac:dyDescent="0.3"/>
    <row r="3405" s="18" customFormat="1" x14ac:dyDescent="0.3"/>
    <row r="3406" s="18" customFormat="1" x14ac:dyDescent="0.3"/>
    <row r="3407" s="18" customFormat="1" x14ac:dyDescent="0.3"/>
    <row r="3408" s="18" customFormat="1" x14ac:dyDescent="0.3"/>
    <row r="3409" s="18" customFormat="1" x14ac:dyDescent="0.3"/>
    <row r="3410" s="18" customFormat="1" x14ac:dyDescent="0.3"/>
    <row r="3411" s="18" customFormat="1" x14ac:dyDescent="0.3"/>
    <row r="3412" s="18" customFormat="1" x14ac:dyDescent="0.3"/>
    <row r="3413" s="18" customFormat="1" x14ac:dyDescent="0.3"/>
    <row r="3414" s="18" customFormat="1" x14ac:dyDescent="0.3"/>
    <row r="3415" s="18" customFormat="1" x14ac:dyDescent="0.3"/>
    <row r="3416" s="18" customFormat="1" x14ac:dyDescent="0.3"/>
    <row r="3417" s="18" customFormat="1" x14ac:dyDescent="0.3"/>
    <row r="3418" s="18" customFormat="1" x14ac:dyDescent="0.3"/>
    <row r="3419" s="18" customFormat="1" x14ac:dyDescent="0.3"/>
    <row r="3420" s="18" customFormat="1" x14ac:dyDescent="0.3"/>
    <row r="3421" s="18" customFormat="1" x14ac:dyDescent="0.3"/>
    <row r="3422" s="18" customFormat="1" x14ac:dyDescent="0.3"/>
    <row r="3423" s="18" customFormat="1" x14ac:dyDescent="0.3"/>
    <row r="3424" s="18" customFormat="1" x14ac:dyDescent="0.3"/>
    <row r="3425" s="18" customFormat="1" x14ac:dyDescent="0.3"/>
    <row r="3426" s="18" customFormat="1" x14ac:dyDescent="0.3"/>
    <row r="3427" s="18" customFormat="1" x14ac:dyDescent="0.3"/>
    <row r="3428" s="18" customFormat="1" x14ac:dyDescent="0.3"/>
    <row r="3429" s="18" customFormat="1" x14ac:dyDescent="0.3"/>
    <row r="3430" s="18" customFormat="1" x14ac:dyDescent="0.3"/>
    <row r="3431" s="18" customFormat="1" x14ac:dyDescent="0.3"/>
    <row r="3432" s="18" customFormat="1" x14ac:dyDescent="0.3"/>
    <row r="3433" s="18" customFormat="1" x14ac:dyDescent="0.3"/>
    <row r="3434" s="18" customFormat="1" x14ac:dyDescent="0.3"/>
    <row r="3435" s="18" customFormat="1" x14ac:dyDescent="0.3"/>
    <row r="3436" s="18" customFormat="1" x14ac:dyDescent="0.3"/>
    <row r="3437" s="18" customFormat="1" x14ac:dyDescent="0.3"/>
    <row r="3438" s="18" customFormat="1" x14ac:dyDescent="0.3"/>
    <row r="3439" s="18" customFormat="1" x14ac:dyDescent="0.3"/>
    <row r="3440" s="18" customFormat="1" x14ac:dyDescent="0.3"/>
    <row r="3441" s="18" customFormat="1" x14ac:dyDescent="0.3"/>
    <row r="3442" s="18" customFormat="1" x14ac:dyDescent="0.3"/>
    <row r="3443" s="18" customFormat="1" x14ac:dyDescent="0.3"/>
    <row r="3444" s="18" customFormat="1" x14ac:dyDescent="0.3"/>
    <row r="3445" s="18" customFormat="1" x14ac:dyDescent="0.3"/>
    <row r="3446" s="18" customFormat="1" x14ac:dyDescent="0.3"/>
    <row r="3447" s="18" customFormat="1" x14ac:dyDescent="0.3"/>
    <row r="3448" s="18" customFormat="1" x14ac:dyDescent="0.3"/>
    <row r="3449" s="18" customFormat="1" x14ac:dyDescent="0.3"/>
    <row r="3450" s="18" customFormat="1" x14ac:dyDescent="0.3"/>
    <row r="3451" s="18" customFormat="1" x14ac:dyDescent="0.3"/>
    <row r="3452" s="18" customFormat="1" x14ac:dyDescent="0.3"/>
    <row r="3453" s="18" customFormat="1" x14ac:dyDescent="0.3"/>
    <row r="3454" s="18" customFormat="1" x14ac:dyDescent="0.3"/>
    <row r="3455" s="18" customFormat="1" x14ac:dyDescent="0.3"/>
    <row r="3456" s="18" customFormat="1" x14ac:dyDescent="0.3"/>
    <row r="3457" s="18" customFormat="1" x14ac:dyDescent="0.3"/>
    <row r="3458" s="18" customFormat="1" x14ac:dyDescent="0.3"/>
    <row r="3459" s="18" customFormat="1" x14ac:dyDescent="0.3"/>
    <row r="3460" s="18" customFormat="1" x14ac:dyDescent="0.3"/>
    <row r="3461" s="18" customFormat="1" x14ac:dyDescent="0.3"/>
    <row r="3462" s="18" customFormat="1" x14ac:dyDescent="0.3"/>
    <row r="3463" s="18" customFormat="1" x14ac:dyDescent="0.3"/>
    <row r="3464" s="18" customFormat="1" x14ac:dyDescent="0.3"/>
    <row r="3465" s="18" customFormat="1" x14ac:dyDescent="0.3"/>
    <row r="3466" s="18" customFormat="1" x14ac:dyDescent="0.3"/>
    <row r="3467" s="18" customFormat="1" x14ac:dyDescent="0.3"/>
    <row r="3468" s="18" customFormat="1" x14ac:dyDescent="0.3"/>
    <row r="3469" s="18" customFormat="1" x14ac:dyDescent="0.3"/>
    <row r="3470" s="18" customFormat="1" x14ac:dyDescent="0.3"/>
    <row r="3471" s="18" customFormat="1" x14ac:dyDescent="0.3"/>
    <row r="3472" s="18" customFormat="1" x14ac:dyDescent="0.3"/>
    <row r="3473" s="18" customFormat="1" x14ac:dyDescent="0.3"/>
    <row r="3474" s="18" customFormat="1" x14ac:dyDescent="0.3"/>
    <row r="3475" s="18" customFormat="1" x14ac:dyDescent="0.3"/>
    <row r="3476" s="18" customFormat="1" x14ac:dyDescent="0.3"/>
    <row r="3477" s="18" customFormat="1" x14ac:dyDescent="0.3"/>
    <row r="3478" s="18" customFormat="1" x14ac:dyDescent="0.3"/>
    <row r="3479" s="18" customFormat="1" x14ac:dyDescent="0.3"/>
    <row r="3480" s="18" customFormat="1" x14ac:dyDescent="0.3"/>
    <row r="3481" s="18" customFormat="1" x14ac:dyDescent="0.3"/>
    <row r="3482" s="18" customFormat="1" x14ac:dyDescent="0.3"/>
    <row r="3483" s="18" customFormat="1" x14ac:dyDescent="0.3"/>
    <row r="3484" s="18" customFormat="1" x14ac:dyDescent="0.3"/>
    <row r="3485" s="18" customFormat="1" x14ac:dyDescent="0.3"/>
    <row r="3486" s="18" customFormat="1" x14ac:dyDescent="0.3"/>
    <row r="3487" s="18" customFormat="1" x14ac:dyDescent="0.3"/>
    <row r="3488" s="18" customFormat="1" x14ac:dyDescent="0.3"/>
    <row r="3489" s="18" customFormat="1" x14ac:dyDescent="0.3"/>
    <row r="3490" s="18" customFormat="1" x14ac:dyDescent="0.3"/>
    <row r="3491" s="18" customFormat="1" x14ac:dyDescent="0.3"/>
    <row r="3492" s="18" customFormat="1" x14ac:dyDescent="0.3"/>
    <row r="3493" s="18" customFormat="1" x14ac:dyDescent="0.3"/>
    <row r="3494" s="18" customFormat="1" x14ac:dyDescent="0.3"/>
    <row r="3495" s="18" customFormat="1" x14ac:dyDescent="0.3"/>
    <row r="3496" s="18" customFormat="1" x14ac:dyDescent="0.3"/>
    <row r="3497" s="18" customFormat="1" x14ac:dyDescent="0.3"/>
    <row r="3498" s="18" customFormat="1" x14ac:dyDescent="0.3"/>
    <row r="3499" s="18" customFormat="1" x14ac:dyDescent="0.3"/>
    <row r="3500" s="18" customFormat="1" x14ac:dyDescent="0.3"/>
    <row r="3501" s="18" customFormat="1" x14ac:dyDescent="0.3"/>
    <row r="3502" s="18" customFormat="1" x14ac:dyDescent="0.3"/>
    <row r="3503" s="18" customFormat="1" x14ac:dyDescent="0.3"/>
    <row r="3504" s="18" customFormat="1" x14ac:dyDescent="0.3"/>
    <row r="3505" s="18" customFormat="1" x14ac:dyDescent="0.3"/>
    <row r="3506" s="18" customFormat="1" x14ac:dyDescent="0.3"/>
    <row r="3507" s="18" customFormat="1" x14ac:dyDescent="0.3"/>
    <row r="3508" s="18" customFormat="1" x14ac:dyDescent="0.3"/>
    <row r="3509" s="18" customFormat="1" x14ac:dyDescent="0.3"/>
    <row r="3510" s="18" customFormat="1" x14ac:dyDescent="0.3"/>
    <row r="3511" s="18" customFormat="1" x14ac:dyDescent="0.3"/>
    <row r="3512" s="18" customFormat="1" x14ac:dyDescent="0.3"/>
    <row r="3513" s="18" customFormat="1" x14ac:dyDescent="0.3"/>
    <row r="3514" s="18" customFormat="1" x14ac:dyDescent="0.3"/>
    <row r="3515" s="18" customFormat="1" x14ac:dyDescent="0.3"/>
    <row r="3516" s="18" customFormat="1" x14ac:dyDescent="0.3"/>
    <row r="3517" s="18" customFormat="1" x14ac:dyDescent="0.3"/>
    <row r="3518" s="18" customFormat="1" x14ac:dyDescent="0.3"/>
    <row r="3519" s="18" customFormat="1" x14ac:dyDescent="0.3"/>
    <row r="3520" s="18" customFormat="1" x14ac:dyDescent="0.3"/>
    <row r="3521" s="18" customFormat="1" x14ac:dyDescent="0.3"/>
    <row r="3522" s="18" customFormat="1" x14ac:dyDescent="0.3"/>
    <row r="3523" s="18" customFormat="1" x14ac:dyDescent="0.3"/>
    <row r="3524" s="18" customFormat="1" x14ac:dyDescent="0.3"/>
    <row r="3525" s="18" customFormat="1" x14ac:dyDescent="0.3"/>
    <row r="3526" s="18" customFormat="1" x14ac:dyDescent="0.3"/>
    <row r="3527" s="18" customFormat="1" x14ac:dyDescent="0.3"/>
    <row r="3528" s="18" customFormat="1" x14ac:dyDescent="0.3"/>
    <row r="3529" s="18" customFormat="1" x14ac:dyDescent="0.3"/>
    <row r="3530" s="18" customFormat="1" x14ac:dyDescent="0.3"/>
    <row r="3531" s="18" customFormat="1" x14ac:dyDescent="0.3"/>
    <row r="3532" s="18" customFormat="1" x14ac:dyDescent="0.3"/>
    <row r="3533" s="18" customFormat="1" x14ac:dyDescent="0.3"/>
    <row r="3534" s="18" customFormat="1" x14ac:dyDescent="0.3"/>
    <row r="3535" s="18" customFormat="1" x14ac:dyDescent="0.3"/>
    <row r="3536" s="18" customFormat="1" x14ac:dyDescent="0.3"/>
    <row r="3537" s="18" customFormat="1" x14ac:dyDescent="0.3"/>
    <row r="3538" s="18" customFormat="1" x14ac:dyDescent="0.3"/>
    <row r="3539" s="18" customFormat="1" x14ac:dyDescent="0.3"/>
    <row r="3540" s="18" customFormat="1" x14ac:dyDescent="0.3"/>
    <row r="3541" s="18" customFormat="1" x14ac:dyDescent="0.3"/>
    <row r="3542" s="18" customFormat="1" x14ac:dyDescent="0.3"/>
    <row r="3543" s="18" customFormat="1" x14ac:dyDescent="0.3"/>
    <row r="3544" s="18" customFormat="1" x14ac:dyDescent="0.3"/>
    <row r="3545" s="18" customFormat="1" x14ac:dyDescent="0.3"/>
    <row r="3546" s="18" customFormat="1" x14ac:dyDescent="0.3"/>
    <row r="3547" s="18" customFormat="1" x14ac:dyDescent="0.3"/>
    <row r="3548" s="18" customFormat="1" x14ac:dyDescent="0.3"/>
    <row r="3549" s="18" customFormat="1" x14ac:dyDescent="0.3"/>
    <row r="3550" s="18" customFormat="1" x14ac:dyDescent="0.3"/>
    <row r="3551" s="18" customFormat="1" x14ac:dyDescent="0.3"/>
    <row r="3552" s="18" customFormat="1" x14ac:dyDescent="0.3"/>
    <row r="3553" s="18" customFormat="1" x14ac:dyDescent="0.3"/>
    <row r="3554" s="18" customFormat="1" x14ac:dyDescent="0.3"/>
    <row r="3555" s="18" customFormat="1" x14ac:dyDescent="0.3"/>
    <row r="3556" s="18" customFormat="1" x14ac:dyDescent="0.3"/>
    <row r="3557" s="18" customFormat="1" x14ac:dyDescent="0.3"/>
    <row r="3558" s="18" customFormat="1" x14ac:dyDescent="0.3"/>
    <row r="3559" s="18" customFormat="1" x14ac:dyDescent="0.3"/>
    <row r="3560" s="18" customFormat="1" x14ac:dyDescent="0.3"/>
    <row r="3561" s="18" customFormat="1" x14ac:dyDescent="0.3"/>
    <row r="3562" s="18" customFormat="1" x14ac:dyDescent="0.3"/>
    <row r="3563" s="18" customFormat="1" x14ac:dyDescent="0.3"/>
    <row r="3564" s="18" customFormat="1" x14ac:dyDescent="0.3"/>
    <row r="3565" s="18" customFormat="1" x14ac:dyDescent="0.3"/>
    <row r="3566" s="18" customFormat="1" x14ac:dyDescent="0.3"/>
    <row r="3567" s="18" customFormat="1" x14ac:dyDescent="0.3"/>
    <row r="3568" s="18" customFormat="1" x14ac:dyDescent="0.3"/>
    <row r="3569" s="18" customFormat="1" x14ac:dyDescent="0.3"/>
    <row r="3570" s="18" customFormat="1" x14ac:dyDescent="0.3"/>
    <row r="3571" s="18" customFormat="1" x14ac:dyDescent="0.3"/>
    <row r="3572" s="18" customFormat="1" x14ac:dyDescent="0.3"/>
    <row r="3573" s="18" customFormat="1" x14ac:dyDescent="0.3"/>
    <row r="3574" s="18" customFormat="1" x14ac:dyDescent="0.3"/>
    <row r="3575" s="18" customFormat="1" x14ac:dyDescent="0.3"/>
    <row r="3576" s="18" customFormat="1" x14ac:dyDescent="0.3"/>
    <row r="3577" s="18" customFormat="1" x14ac:dyDescent="0.3"/>
    <row r="3578" s="18" customFormat="1" x14ac:dyDescent="0.3"/>
    <row r="3579" s="18" customFormat="1" x14ac:dyDescent="0.3"/>
    <row r="3580" s="18" customFormat="1" x14ac:dyDescent="0.3"/>
    <row r="3581" s="18" customFormat="1" x14ac:dyDescent="0.3"/>
    <row r="3582" s="18" customFormat="1" x14ac:dyDescent="0.3"/>
    <row r="3583" s="18" customFormat="1" x14ac:dyDescent="0.3"/>
    <row r="3584" s="18" customFormat="1" x14ac:dyDescent="0.3"/>
    <row r="3585" s="18" customFormat="1" x14ac:dyDescent="0.3"/>
    <row r="3586" s="18" customFormat="1" x14ac:dyDescent="0.3"/>
    <row r="3587" s="18" customFormat="1" x14ac:dyDescent="0.3"/>
    <row r="3588" s="18" customFormat="1" x14ac:dyDescent="0.3"/>
    <row r="3589" s="18" customFormat="1" x14ac:dyDescent="0.3"/>
    <row r="3590" s="18" customFormat="1" x14ac:dyDescent="0.3"/>
    <row r="3591" s="18" customFormat="1" x14ac:dyDescent="0.3"/>
    <row r="3592" s="18" customFormat="1" x14ac:dyDescent="0.3"/>
    <row r="3593" s="18" customFormat="1" x14ac:dyDescent="0.3"/>
    <row r="3594" s="18" customFormat="1" x14ac:dyDescent="0.3"/>
    <row r="3595" s="18" customFormat="1" x14ac:dyDescent="0.3"/>
    <row r="3596" s="18" customFormat="1" x14ac:dyDescent="0.3"/>
    <row r="3597" s="18" customFormat="1" x14ac:dyDescent="0.3"/>
    <row r="3598" s="18" customFormat="1" x14ac:dyDescent="0.3"/>
    <row r="3599" s="18" customFormat="1" x14ac:dyDescent="0.3"/>
    <row r="3600" s="18" customFormat="1" x14ac:dyDescent="0.3"/>
    <row r="3601" s="18" customFormat="1" x14ac:dyDescent="0.3"/>
    <row r="3602" s="18" customFormat="1" x14ac:dyDescent="0.3"/>
    <row r="3603" s="18" customFormat="1" x14ac:dyDescent="0.3"/>
    <row r="3604" s="18" customFormat="1" x14ac:dyDescent="0.3"/>
    <row r="3605" s="18" customFormat="1" x14ac:dyDescent="0.3"/>
    <row r="3606" s="18" customFormat="1" x14ac:dyDescent="0.3"/>
    <row r="3607" s="18" customFormat="1" x14ac:dyDescent="0.3"/>
    <row r="3608" s="18" customFormat="1" x14ac:dyDescent="0.3"/>
    <row r="3609" s="18" customFormat="1" x14ac:dyDescent="0.3"/>
    <row r="3610" s="18" customFormat="1" x14ac:dyDescent="0.3"/>
    <row r="3611" s="18" customFormat="1" x14ac:dyDescent="0.3"/>
    <row r="3612" s="18" customFormat="1" x14ac:dyDescent="0.3"/>
    <row r="3613" s="18" customFormat="1" x14ac:dyDescent="0.3"/>
    <row r="3614" s="18" customFormat="1" x14ac:dyDescent="0.3"/>
    <row r="3615" s="18" customFormat="1" x14ac:dyDescent="0.3"/>
    <row r="3616" s="18" customFormat="1" x14ac:dyDescent="0.3"/>
    <row r="3617" s="18" customFormat="1" x14ac:dyDescent="0.3"/>
    <row r="3618" s="18" customFormat="1" x14ac:dyDescent="0.3"/>
    <row r="3619" s="18" customFormat="1" x14ac:dyDescent="0.3"/>
    <row r="3620" s="18" customFormat="1" x14ac:dyDescent="0.3"/>
    <row r="3621" s="18" customFormat="1" x14ac:dyDescent="0.3"/>
    <row r="3622" s="18" customFormat="1" x14ac:dyDescent="0.3"/>
    <row r="3623" s="18" customFormat="1" x14ac:dyDescent="0.3"/>
    <row r="3624" s="18" customFormat="1" x14ac:dyDescent="0.3"/>
    <row r="3625" s="18" customFormat="1" x14ac:dyDescent="0.3"/>
    <row r="3626" s="18" customFormat="1" x14ac:dyDescent="0.3"/>
    <row r="3627" s="18" customFormat="1" x14ac:dyDescent="0.3"/>
    <row r="3628" s="18" customFormat="1" x14ac:dyDescent="0.3"/>
    <row r="3629" s="18" customFormat="1" x14ac:dyDescent="0.3"/>
    <row r="3630" s="18" customFormat="1" x14ac:dyDescent="0.3"/>
    <row r="3631" s="18" customFormat="1" x14ac:dyDescent="0.3"/>
    <row r="3632" s="18" customFormat="1" x14ac:dyDescent="0.3"/>
    <row r="3633" s="18" customFormat="1" x14ac:dyDescent="0.3"/>
    <row r="3634" s="18" customFormat="1" x14ac:dyDescent="0.3"/>
    <row r="3635" s="18" customFormat="1" x14ac:dyDescent="0.3"/>
    <row r="3636" s="18" customFormat="1" x14ac:dyDescent="0.3"/>
    <row r="3637" s="18" customFormat="1" x14ac:dyDescent="0.3"/>
    <row r="3638" s="18" customFormat="1" x14ac:dyDescent="0.3"/>
    <row r="3639" s="18" customFormat="1" x14ac:dyDescent="0.3"/>
    <row r="3640" s="18" customFormat="1" x14ac:dyDescent="0.3"/>
    <row r="3641" s="18" customFormat="1" x14ac:dyDescent="0.3"/>
    <row r="3642" s="18" customFormat="1" x14ac:dyDescent="0.3"/>
    <row r="3643" s="18" customFormat="1" x14ac:dyDescent="0.3"/>
    <row r="3644" s="18" customFormat="1" x14ac:dyDescent="0.3"/>
    <row r="3645" s="18" customFormat="1" x14ac:dyDescent="0.3"/>
    <row r="3646" s="18" customFormat="1" x14ac:dyDescent="0.3"/>
    <row r="3647" s="18" customFormat="1" x14ac:dyDescent="0.3"/>
    <row r="3648" s="18" customFormat="1" x14ac:dyDescent="0.3"/>
    <row r="3649" s="18" customFormat="1" x14ac:dyDescent="0.3"/>
    <row r="3650" s="18" customFormat="1" x14ac:dyDescent="0.3"/>
    <row r="3651" s="18" customFormat="1" x14ac:dyDescent="0.3"/>
    <row r="3652" s="18" customFormat="1" x14ac:dyDescent="0.3"/>
    <row r="3653" s="18" customFormat="1" x14ac:dyDescent="0.3"/>
    <row r="3654" s="18" customFormat="1" x14ac:dyDescent="0.3"/>
    <row r="3655" s="18" customFormat="1" x14ac:dyDescent="0.3"/>
    <row r="3656" s="18" customFormat="1" x14ac:dyDescent="0.3"/>
    <row r="3657" s="18" customFormat="1" x14ac:dyDescent="0.3"/>
    <row r="3658" s="18" customFormat="1" x14ac:dyDescent="0.3"/>
    <row r="3659" s="18" customFormat="1" x14ac:dyDescent="0.3"/>
    <row r="3660" s="18" customFormat="1" x14ac:dyDescent="0.3"/>
    <row r="3661" s="18" customFormat="1" x14ac:dyDescent="0.3"/>
    <row r="3662" s="18" customFormat="1" x14ac:dyDescent="0.3"/>
    <row r="3663" s="18" customFormat="1" x14ac:dyDescent="0.3"/>
    <row r="3664" s="18" customFormat="1" x14ac:dyDescent="0.3"/>
    <row r="3665" s="18" customFormat="1" x14ac:dyDescent="0.3"/>
    <row r="3666" s="18" customFormat="1" x14ac:dyDescent="0.3"/>
    <row r="3667" s="18" customFormat="1" x14ac:dyDescent="0.3"/>
    <row r="3668" s="18" customFormat="1" x14ac:dyDescent="0.3"/>
    <row r="3669" s="18" customFormat="1" x14ac:dyDescent="0.3"/>
    <row r="3670" s="18" customFormat="1" x14ac:dyDescent="0.3"/>
    <row r="3671" s="18" customFormat="1" x14ac:dyDescent="0.3"/>
    <row r="3672" s="18" customFormat="1" x14ac:dyDescent="0.3"/>
    <row r="3673" s="18" customFormat="1" x14ac:dyDescent="0.3"/>
    <row r="3674" s="18" customFormat="1" x14ac:dyDescent="0.3"/>
    <row r="3675" s="18" customFormat="1" x14ac:dyDescent="0.3"/>
    <row r="3676" s="18" customFormat="1" x14ac:dyDescent="0.3"/>
    <row r="3677" s="18" customFormat="1" x14ac:dyDescent="0.3"/>
    <row r="3678" s="18" customFormat="1" x14ac:dyDescent="0.3"/>
    <row r="3679" s="18" customFormat="1" x14ac:dyDescent="0.3"/>
    <row r="3680" s="18" customFormat="1" x14ac:dyDescent="0.3"/>
    <row r="3681" s="18" customFormat="1" x14ac:dyDescent="0.3"/>
    <row r="3682" s="18" customFormat="1" x14ac:dyDescent="0.3"/>
    <row r="3683" s="18" customFormat="1" x14ac:dyDescent="0.3"/>
    <row r="3684" s="18" customFormat="1" x14ac:dyDescent="0.3"/>
    <row r="3685" s="18" customFormat="1" x14ac:dyDescent="0.3"/>
    <row r="3686" s="18" customFormat="1" x14ac:dyDescent="0.3"/>
    <row r="3687" s="18" customFormat="1" x14ac:dyDescent="0.3"/>
    <row r="3688" s="18" customFormat="1" x14ac:dyDescent="0.3"/>
    <row r="3689" s="18" customFormat="1" x14ac:dyDescent="0.3"/>
    <row r="3690" s="18" customFormat="1" x14ac:dyDescent="0.3"/>
    <row r="3691" s="18" customFormat="1" x14ac:dyDescent="0.3"/>
    <row r="3692" s="18" customFormat="1" x14ac:dyDescent="0.3"/>
    <row r="3693" s="18" customFormat="1" x14ac:dyDescent="0.3"/>
    <row r="3694" s="18" customFormat="1" x14ac:dyDescent="0.3"/>
    <row r="3695" s="18" customFormat="1" x14ac:dyDescent="0.3"/>
    <row r="3696" s="18" customFormat="1" x14ac:dyDescent="0.3"/>
    <row r="3697" s="18" customFormat="1" x14ac:dyDescent="0.3"/>
    <row r="3698" s="18" customFormat="1" x14ac:dyDescent="0.3"/>
    <row r="3699" s="18" customFormat="1" x14ac:dyDescent="0.3"/>
    <row r="3700" s="18" customFormat="1" x14ac:dyDescent="0.3"/>
    <row r="3701" s="18" customFormat="1" x14ac:dyDescent="0.3"/>
    <row r="3702" s="18" customFormat="1" x14ac:dyDescent="0.3"/>
    <row r="3703" s="18" customFormat="1" x14ac:dyDescent="0.3"/>
    <row r="3704" s="18" customFormat="1" x14ac:dyDescent="0.3"/>
    <row r="3705" s="18" customFormat="1" x14ac:dyDescent="0.3"/>
    <row r="3706" s="18" customFormat="1" x14ac:dyDescent="0.3"/>
    <row r="3707" s="18" customFormat="1" x14ac:dyDescent="0.3"/>
    <row r="3708" s="18" customFormat="1" x14ac:dyDescent="0.3"/>
    <row r="3709" s="18" customFormat="1" x14ac:dyDescent="0.3"/>
    <row r="3710" s="18" customFormat="1" x14ac:dyDescent="0.3"/>
    <row r="3711" s="18" customFormat="1" x14ac:dyDescent="0.3"/>
    <row r="3712" s="18" customFormat="1" x14ac:dyDescent="0.3"/>
    <row r="3713" s="18" customFormat="1" x14ac:dyDescent="0.3"/>
    <row r="3714" s="18" customFormat="1" x14ac:dyDescent="0.3"/>
    <row r="3715" s="18" customFormat="1" x14ac:dyDescent="0.3"/>
    <row r="3716" s="18" customFormat="1" x14ac:dyDescent="0.3"/>
    <row r="3717" s="18" customFormat="1" x14ac:dyDescent="0.3"/>
    <row r="3718" s="18" customFormat="1" x14ac:dyDescent="0.3"/>
    <row r="3719" s="18" customFormat="1" x14ac:dyDescent="0.3"/>
    <row r="3720" s="18" customFormat="1" x14ac:dyDescent="0.3"/>
    <row r="3721" s="18" customFormat="1" x14ac:dyDescent="0.3"/>
    <row r="3722" s="18" customFormat="1" x14ac:dyDescent="0.3"/>
    <row r="3723" s="18" customFormat="1" x14ac:dyDescent="0.3"/>
    <row r="3724" s="18" customFormat="1" x14ac:dyDescent="0.3"/>
    <row r="3725" s="18" customFormat="1" x14ac:dyDescent="0.3"/>
    <row r="3726" s="18" customFormat="1" x14ac:dyDescent="0.3"/>
    <row r="3727" s="18" customFormat="1" x14ac:dyDescent="0.3"/>
    <row r="3728" s="18" customFormat="1" x14ac:dyDescent="0.3"/>
    <row r="3729" s="18" customFormat="1" x14ac:dyDescent="0.3"/>
    <row r="3730" s="18" customFormat="1" x14ac:dyDescent="0.3"/>
    <row r="3731" s="18" customFormat="1" x14ac:dyDescent="0.3"/>
    <row r="3732" s="18" customFormat="1" x14ac:dyDescent="0.3"/>
    <row r="3733" s="18" customFormat="1" x14ac:dyDescent="0.3"/>
    <row r="3734" s="18" customFormat="1" x14ac:dyDescent="0.3"/>
    <row r="3735" s="18" customFormat="1" x14ac:dyDescent="0.3"/>
    <row r="3736" s="18" customFormat="1" x14ac:dyDescent="0.3"/>
    <row r="3737" s="18" customFormat="1" x14ac:dyDescent="0.3"/>
    <row r="3738" s="18" customFormat="1" x14ac:dyDescent="0.3"/>
    <row r="3739" s="18" customFormat="1" x14ac:dyDescent="0.3"/>
    <row r="3740" s="18" customFormat="1" x14ac:dyDescent="0.3"/>
    <row r="3741" s="18" customFormat="1" x14ac:dyDescent="0.3"/>
    <row r="3742" s="18" customFormat="1" x14ac:dyDescent="0.3"/>
    <row r="3743" s="18" customFormat="1" x14ac:dyDescent="0.3"/>
    <row r="3744" s="18" customFormat="1" x14ac:dyDescent="0.3"/>
    <row r="3745" s="18" customFormat="1" x14ac:dyDescent="0.3"/>
    <row r="3746" s="18" customFormat="1" x14ac:dyDescent="0.3"/>
    <row r="3747" s="18" customFormat="1" x14ac:dyDescent="0.3"/>
    <row r="3748" s="18" customFormat="1" x14ac:dyDescent="0.3"/>
    <row r="3749" s="18" customFormat="1" x14ac:dyDescent="0.3"/>
    <row r="3750" s="18" customFormat="1" x14ac:dyDescent="0.3"/>
    <row r="3751" s="18" customFormat="1" x14ac:dyDescent="0.3"/>
    <row r="3752" s="18" customFormat="1" x14ac:dyDescent="0.3"/>
    <row r="3753" s="18" customFormat="1" x14ac:dyDescent="0.3"/>
    <row r="3754" s="18" customFormat="1" x14ac:dyDescent="0.3"/>
    <row r="3755" s="18" customFormat="1" x14ac:dyDescent="0.3"/>
    <row r="3756" s="18" customFormat="1" x14ac:dyDescent="0.3"/>
    <row r="3757" s="18" customFormat="1" x14ac:dyDescent="0.3"/>
    <row r="3758" s="18" customFormat="1" x14ac:dyDescent="0.3"/>
    <row r="3759" s="18" customFormat="1" x14ac:dyDescent="0.3"/>
    <row r="3760" s="18" customFormat="1" x14ac:dyDescent="0.3"/>
    <row r="3761" s="18" customFormat="1" x14ac:dyDescent="0.3"/>
    <row r="3762" s="18" customFormat="1" x14ac:dyDescent="0.3"/>
    <row r="3763" s="18" customFormat="1" x14ac:dyDescent="0.3"/>
    <row r="3764" s="18" customFormat="1" x14ac:dyDescent="0.3"/>
    <row r="3765" s="18" customFormat="1" x14ac:dyDescent="0.3"/>
    <row r="3766" s="18" customFormat="1" x14ac:dyDescent="0.3"/>
    <row r="3767" s="18" customFormat="1" x14ac:dyDescent="0.3"/>
    <row r="3768" s="18" customFormat="1" x14ac:dyDescent="0.3"/>
    <row r="3769" s="18" customFormat="1" x14ac:dyDescent="0.3"/>
    <row r="3770" s="18" customFormat="1" x14ac:dyDescent="0.3"/>
    <row r="3771" s="18" customFormat="1" x14ac:dyDescent="0.3"/>
    <row r="3772" s="18" customFormat="1" x14ac:dyDescent="0.3"/>
    <row r="3773" s="18" customFormat="1" x14ac:dyDescent="0.3"/>
    <row r="3774" s="18" customFormat="1" x14ac:dyDescent="0.3"/>
    <row r="3775" s="18" customFormat="1" x14ac:dyDescent="0.3"/>
    <row r="3776" s="18" customFormat="1" x14ac:dyDescent="0.3"/>
    <row r="3777" s="18" customFormat="1" x14ac:dyDescent="0.3"/>
    <row r="3778" s="18" customFormat="1" x14ac:dyDescent="0.3"/>
    <row r="3779" s="18" customFormat="1" x14ac:dyDescent="0.3"/>
    <row r="3780" s="18" customFormat="1" x14ac:dyDescent="0.3"/>
    <row r="3781" s="18" customFormat="1" x14ac:dyDescent="0.3"/>
    <row r="3782" s="18" customFormat="1" x14ac:dyDescent="0.3"/>
    <row r="3783" s="18" customFormat="1" x14ac:dyDescent="0.3"/>
    <row r="3784" s="18" customFormat="1" x14ac:dyDescent="0.3"/>
    <row r="3785" s="18" customFormat="1" x14ac:dyDescent="0.3"/>
    <row r="3786" s="18" customFormat="1" x14ac:dyDescent="0.3"/>
    <row r="3787" s="18" customFormat="1" x14ac:dyDescent="0.3"/>
    <row r="3788" s="18" customFormat="1" x14ac:dyDescent="0.3"/>
    <row r="3789" s="18" customFormat="1" x14ac:dyDescent="0.3"/>
    <row r="3790" s="18" customFormat="1" x14ac:dyDescent="0.3"/>
    <row r="3791" s="18" customFormat="1" x14ac:dyDescent="0.3"/>
    <row r="3792" s="18" customFormat="1" x14ac:dyDescent="0.3"/>
    <row r="3793" s="18" customFormat="1" x14ac:dyDescent="0.3"/>
    <row r="3794" s="18" customFormat="1" x14ac:dyDescent="0.3"/>
    <row r="3795" s="18" customFormat="1" x14ac:dyDescent="0.3"/>
    <row r="3796" s="18" customFormat="1" x14ac:dyDescent="0.3"/>
    <row r="3797" s="18" customFormat="1" x14ac:dyDescent="0.3"/>
    <row r="3798" s="18" customFormat="1" x14ac:dyDescent="0.3"/>
    <row r="3799" s="18" customFormat="1" x14ac:dyDescent="0.3"/>
    <row r="3800" s="18" customFormat="1" x14ac:dyDescent="0.3"/>
    <row r="3801" s="18" customFormat="1" x14ac:dyDescent="0.3"/>
    <row r="3802" s="18" customFormat="1" x14ac:dyDescent="0.3"/>
    <row r="3803" s="18" customFormat="1" x14ac:dyDescent="0.3"/>
    <row r="3804" s="18" customFormat="1" x14ac:dyDescent="0.3"/>
    <row r="3805" s="18" customFormat="1" x14ac:dyDescent="0.3"/>
    <row r="3806" s="18" customFormat="1" x14ac:dyDescent="0.3"/>
    <row r="3807" s="18" customFormat="1" x14ac:dyDescent="0.3"/>
    <row r="3808" s="18" customFormat="1" x14ac:dyDescent="0.3"/>
    <row r="3809" s="18" customFormat="1" x14ac:dyDescent="0.3"/>
    <row r="3810" s="18" customFormat="1" x14ac:dyDescent="0.3"/>
    <row r="3811" s="18" customFormat="1" x14ac:dyDescent="0.3"/>
    <row r="3812" s="18" customFormat="1" x14ac:dyDescent="0.3"/>
    <row r="3813" s="18" customFormat="1" x14ac:dyDescent="0.3"/>
    <row r="3814" s="18" customFormat="1" x14ac:dyDescent="0.3"/>
    <row r="3815" s="18" customFormat="1" x14ac:dyDescent="0.3"/>
    <row r="3816" s="18" customFormat="1" x14ac:dyDescent="0.3"/>
    <row r="3817" s="18" customFormat="1" x14ac:dyDescent="0.3"/>
    <row r="3818" s="18" customFormat="1" x14ac:dyDescent="0.3"/>
    <row r="3819" s="18" customFormat="1" x14ac:dyDescent="0.3"/>
    <row r="3820" s="18" customFormat="1" x14ac:dyDescent="0.3"/>
    <row r="3821" s="18" customFormat="1" x14ac:dyDescent="0.3"/>
    <row r="3822" s="18" customFormat="1" x14ac:dyDescent="0.3"/>
    <row r="3823" s="18" customFormat="1" x14ac:dyDescent="0.3"/>
    <row r="3824" s="18" customFormat="1" x14ac:dyDescent="0.3"/>
    <row r="3825" s="18" customFormat="1" x14ac:dyDescent="0.3"/>
    <row r="3826" s="18" customFormat="1" x14ac:dyDescent="0.3"/>
    <row r="3827" s="18" customFormat="1" x14ac:dyDescent="0.3"/>
    <row r="3828" s="18" customFormat="1" x14ac:dyDescent="0.3"/>
    <row r="3829" s="18" customFormat="1" x14ac:dyDescent="0.3"/>
    <row r="3830" s="18" customFormat="1" x14ac:dyDescent="0.3"/>
    <row r="3831" s="18" customFormat="1" x14ac:dyDescent="0.3"/>
    <row r="3832" s="18" customFormat="1" x14ac:dyDescent="0.3"/>
    <row r="3833" s="18" customFormat="1" x14ac:dyDescent="0.3"/>
    <row r="3834" s="18" customFormat="1" x14ac:dyDescent="0.3"/>
    <row r="3835" s="18" customFormat="1" x14ac:dyDescent="0.3"/>
    <row r="3836" s="18" customFormat="1" x14ac:dyDescent="0.3"/>
    <row r="3837" s="18" customFormat="1" x14ac:dyDescent="0.3"/>
    <row r="3838" s="18" customFormat="1" x14ac:dyDescent="0.3"/>
    <row r="3839" s="18" customFormat="1" x14ac:dyDescent="0.3"/>
    <row r="3840" s="18" customFormat="1" x14ac:dyDescent="0.3"/>
    <row r="3841" s="18" customFormat="1" x14ac:dyDescent="0.3"/>
    <row r="3842" s="18" customFormat="1" x14ac:dyDescent="0.3"/>
    <row r="3843" s="18" customFormat="1" x14ac:dyDescent="0.3"/>
    <row r="3844" s="18" customFormat="1" x14ac:dyDescent="0.3"/>
    <row r="3845" s="18" customFormat="1" x14ac:dyDescent="0.3"/>
    <row r="3846" s="18" customFormat="1" x14ac:dyDescent="0.3"/>
    <row r="3847" s="18" customFormat="1" x14ac:dyDescent="0.3"/>
    <row r="3848" s="18" customFormat="1" x14ac:dyDescent="0.3"/>
    <row r="3849" s="18" customFormat="1" x14ac:dyDescent="0.3"/>
    <row r="3850" s="18" customFormat="1" x14ac:dyDescent="0.3"/>
    <row r="3851" s="18" customFormat="1" x14ac:dyDescent="0.3"/>
    <row r="3852" s="18" customFormat="1" x14ac:dyDescent="0.3"/>
    <row r="3853" s="18" customFormat="1" x14ac:dyDescent="0.3"/>
    <row r="3854" s="18" customFormat="1" x14ac:dyDescent="0.3"/>
    <row r="3855" s="18" customFormat="1" x14ac:dyDescent="0.3"/>
    <row r="3856" s="18" customFormat="1" x14ac:dyDescent="0.3"/>
    <row r="3857" s="18" customFormat="1" x14ac:dyDescent="0.3"/>
    <row r="3858" s="18" customFormat="1" x14ac:dyDescent="0.3"/>
    <row r="3859" s="18" customFormat="1" x14ac:dyDescent="0.3"/>
    <row r="3860" s="18" customFormat="1" x14ac:dyDescent="0.3"/>
    <row r="3861" s="18" customFormat="1" x14ac:dyDescent="0.3"/>
    <row r="3862" s="18" customFormat="1" x14ac:dyDescent="0.3"/>
    <row r="3863" s="18" customFormat="1" x14ac:dyDescent="0.3"/>
    <row r="3864" s="18" customFormat="1" x14ac:dyDescent="0.3"/>
    <row r="3865" s="18" customFormat="1" x14ac:dyDescent="0.3"/>
    <row r="3866" s="18" customFormat="1" x14ac:dyDescent="0.3"/>
    <row r="3867" s="18" customFormat="1" x14ac:dyDescent="0.3"/>
    <row r="3868" s="18" customFormat="1" x14ac:dyDescent="0.3"/>
    <row r="3869" s="18" customFormat="1" x14ac:dyDescent="0.3"/>
    <row r="3870" s="18" customFormat="1" x14ac:dyDescent="0.3"/>
    <row r="3871" s="18" customFormat="1" x14ac:dyDescent="0.3"/>
    <row r="3872" s="18" customFormat="1" x14ac:dyDescent="0.3"/>
    <row r="3873" s="18" customFormat="1" x14ac:dyDescent="0.3"/>
    <row r="3874" s="18" customFormat="1" x14ac:dyDescent="0.3"/>
    <row r="3875" s="18" customFormat="1" x14ac:dyDescent="0.3"/>
    <row r="3876" s="18" customFormat="1" x14ac:dyDescent="0.3"/>
    <row r="3877" s="18" customFormat="1" x14ac:dyDescent="0.3"/>
    <row r="3878" s="18" customFormat="1" x14ac:dyDescent="0.3"/>
    <row r="3879" s="18" customFormat="1" x14ac:dyDescent="0.3"/>
    <row r="3880" s="18" customFormat="1" x14ac:dyDescent="0.3"/>
    <row r="3881" s="18" customFormat="1" x14ac:dyDescent="0.3"/>
    <row r="3882" s="18" customFormat="1" x14ac:dyDescent="0.3"/>
    <row r="3883" s="18" customFormat="1" x14ac:dyDescent="0.3"/>
    <row r="3884" s="18" customFormat="1" x14ac:dyDescent="0.3"/>
    <row r="3885" s="18" customFormat="1" x14ac:dyDescent="0.3"/>
    <row r="3886" s="18" customFormat="1" x14ac:dyDescent="0.3"/>
    <row r="3887" s="18" customFormat="1" x14ac:dyDescent="0.3"/>
    <row r="3888" s="18" customFormat="1" x14ac:dyDescent="0.3"/>
    <row r="3889" s="18" customFormat="1" x14ac:dyDescent="0.3"/>
    <row r="3890" s="18" customFormat="1" x14ac:dyDescent="0.3"/>
    <row r="3891" s="18" customFormat="1" x14ac:dyDescent="0.3"/>
    <row r="3892" s="18" customFormat="1" x14ac:dyDescent="0.3"/>
    <row r="3893" s="18" customFormat="1" x14ac:dyDescent="0.3"/>
    <row r="3894" s="18" customFormat="1" x14ac:dyDescent="0.3"/>
    <row r="3895" s="18" customFormat="1" x14ac:dyDescent="0.3"/>
    <row r="3896" s="18" customFormat="1" x14ac:dyDescent="0.3"/>
    <row r="3897" s="18" customFormat="1" x14ac:dyDescent="0.3"/>
    <row r="3898" s="18" customFormat="1" x14ac:dyDescent="0.3"/>
    <row r="3899" s="18" customFormat="1" x14ac:dyDescent="0.3"/>
    <row r="3900" s="18" customFormat="1" x14ac:dyDescent="0.3"/>
    <row r="3901" s="18" customFormat="1" x14ac:dyDescent="0.3"/>
    <row r="3902" s="18" customFormat="1" x14ac:dyDescent="0.3"/>
    <row r="3903" s="18" customFormat="1" x14ac:dyDescent="0.3"/>
    <row r="3904" s="18" customFormat="1" x14ac:dyDescent="0.3"/>
    <row r="3905" s="18" customFormat="1" x14ac:dyDescent="0.3"/>
    <row r="3906" s="18" customFormat="1" x14ac:dyDescent="0.3"/>
    <row r="3907" s="18" customFormat="1" x14ac:dyDescent="0.3"/>
    <row r="3908" s="18" customFormat="1" x14ac:dyDescent="0.3"/>
    <row r="3909" s="18" customFormat="1" x14ac:dyDescent="0.3"/>
    <row r="3910" s="18" customFormat="1" x14ac:dyDescent="0.3"/>
    <row r="3911" s="18" customFormat="1" x14ac:dyDescent="0.3"/>
    <row r="3912" s="18" customFormat="1" x14ac:dyDescent="0.3"/>
    <row r="3913" s="18" customFormat="1" x14ac:dyDescent="0.3"/>
    <row r="3914" s="18" customFormat="1" x14ac:dyDescent="0.3"/>
    <row r="3915" s="18" customFormat="1" x14ac:dyDescent="0.3"/>
    <row r="3916" s="18" customFormat="1" x14ac:dyDescent="0.3"/>
    <row r="3917" s="18" customFormat="1" x14ac:dyDescent="0.3"/>
    <row r="3918" s="18" customFormat="1" x14ac:dyDescent="0.3"/>
    <row r="3919" s="18" customFormat="1" x14ac:dyDescent="0.3"/>
    <row r="3920" s="18" customFormat="1" x14ac:dyDescent="0.3"/>
    <row r="3921" s="18" customFormat="1" x14ac:dyDescent="0.3"/>
    <row r="3922" s="18" customFormat="1" x14ac:dyDescent="0.3"/>
    <row r="3923" s="18" customFormat="1" x14ac:dyDescent="0.3"/>
    <row r="3924" s="18" customFormat="1" x14ac:dyDescent="0.3"/>
    <row r="3925" s="18" customFormat="1" x14ac:dyDescent="0.3"/>
    <row r="3926" s="18" customFormat="1" x14ac:dyDescent="0.3"/>
    <row r="3927" s="18" customFormat="1" x14ac:dyDescent="0.3"/>
    <row r="3928" s="18" customFormat="1" x14ac:dyDescent="0.3"/>
    <row r="3929" s="18" customFormat="1" x14ac:dyDescent="0.3"/>
    <row r="3930" s="18" customFormat="1" x14ac:dyDescent="0.3"/>
    <row r="3931" s="18" customFormat="1" x14ac:dyDescent="0.3"/>
    <row r="3932" s="18" customFormat="1" x14ac:dyDescent="0.3"/>
    <row r="3933" s="18" customFormat="1" x14ac:dyDescent="0.3"/>
    <row r="3934" s="18" customFormat="1" x14ac:dyDescent="0.3"/>
    <row r="3935" s="18" customFormat="1" x14ac:dyDescent="0.3"/>
    <row r="3936" s="18" customFormat="1" x14ac:dyDescent="0.3"/>
    <row r="3937" s="18" customFormat="1" x14ac:dyDescent="0.3"/>
    <row r="3938" s="18" customFormat="1" x14ac:dyDescent="0.3"/>
    <row r="3939" s="18" customFormat="1" x14ac:dyDescent="0.3"/>
    <row r="3940" s="18" customFormat="1" x14ac:dyDescent="0.3"/>
    <row r="3941" s="18" customFormat="1" x14ac:dyDescent="0.3"/>
    <row r="3942" s="18" customFormat="1" x14ac:dyDescent="0.3"/>
    <row r="3943" s="18" customFormat="1" x14ac:dyDescent="0.3"/>
    <row r="3944" s="18" customFormat="1" x14ac:dyDescent="0.3"/>
    <row r="3945" s="18" customFormat="1" x14ac:dyDescent="0.3"/>
    <row r="3946" s="18" customFormat="1" x14ac:dyDescent="0.3"/>
    <row r="3947" s="18" customFormat="1" x14ac:dyDescent="0.3"/>
    <row r="3948" s="18" customFormat="1" x14ac:dyDescent="0.3"/>
    <row r="3949" s="18" customFormat="1" x14ac:dyDescent="0.3"/>
    <row r="3950" s="18" customFormat="1" x14ac:dyDescent="0.3"/>
    <row r="3951" s="18" customFormat="1" x14ac:dyDescent="0.3"/>
    <row r="3952" s="18" customFormat="1" x14ac:dyDescent="0.3"/>
    <row r="3953" s="18" customFormat="1" x14ac:dyDescent="0.3"/>
    <row r="3954" s="18" customFormat="1" x14ac:dyDescent="0.3"/>
    <row r="3955" s="18" customFormat="1" x14ac:dyDescent="0.3"/>
    <row r="3956" s="18" customFormat="1" x14ac:dyDescent="0.3"/>
    <row r="3957" s="18" customFormat="1" x14ac:dyDescent="0.3"/>
    <row r="3958" s="18" customFormat="1" x14ac:dyDescent="0.3"/>
    <row r="3959" s="18" customFormat="1" x14ac:dyDescent="0.3"/>
    <row r="3960" s="18" customFormat="1" x14ac:dyDescent="0.3"/>
    <row r="3961" s="18" customFormat="1" x14ac:dyDescent="0.3"/>
    <row r="3962" s="18" customFormat="1" x14ac:dyDescent="0.3"/>
    <row r="3963" s="18" customFormat="1" x14ac:dyDescent="0.3"/>
    <row r="3964" s="18" customFormat="1" x14ac:dyDescent="0.3"/>
    <row r="3965" s="18" customFormat="1" x14ac:dyDescent="0.3"/>
    <row r="3966" s="18" customFormat="1" x14ac:dyDescent="0.3"/>
    <row r="3967" s="18" customFormat="1" x14ac:dyDescent="0.3"/>
    <row r="3968" s="18" customFormat="1" x14ac:dyDescent="0.3"/>
    <row r="3969" s="18" customFormat="1" x14ac:dyDescent="0.3"/>
    <row r="3970" s="18" customFormat="1" x14ac:dyDescent="0.3"/>
    <row r="3971" s="18" customFormat="1" x14ac:dyDescent="0.3"/>
    <row r="3972" s="18" customFormat="1" x14ac:dyDescent="0.3"/>
    <row r="3973" s="18" customFormat="1" x14ac:dyDescent="0.3"/>
    <row r="3974" s="18" customFormat="1" x14ac:dyDescent="0.3"/>
    <row r="3975" s="18" customFormat="1" x14ac:dyDescent="0.3"/>
    <row r="3976" s="18" customFormat="1" x14ac:dyDescent="0.3"/>
    <row r="3977" s="18" customFormat="1" x14ac:dyDescent="0.3"/>
    <row r="3978" s="18" customFormat="1" x14ac:dyDescent="0.3"/>
    <row r="3979" s="18" customFormat="1" x14ac:dyDescent="0.3"/>
    <row r="3980" s="18" customFormat="1" x14ac:dyDescent="0.3"/>
    <row r="3981" s="18" customFormat="1" x14ac:dyDescent="0.3"/>
    <row r="3982" s="18" customFormat="1" x14ac:dyDescent="0.3"/>
    <row r="3983" s="18" customFormat="1" x14ac:dyDescent="0.3"/>
    <row r="3984" s="18" customFormat="1" x14ac:dyDescent="0.3"/>
    <row r="3985" s="18" customFormat="1" x14ac:dyDescent="0.3"/>
    <row r="3986" s="18" customFormat="1" x14ac:dyDescent="0.3"/>
    <row r="3987" s="18" customFormat="1" x14ac:dyDescent="0.3"/>
    <row r="3988" s="18" customFormat="1" x14ac:dyDescent="0.3"/>
    <row r="3989" s="18" customFormat="1" x14ac:dyDescent="0.3"/>
    <row r="3990" s="18" customFormat="1" x14ac:dyDescent="0.3"/>
    <row r="3991" s="18" customFormat="1" x14ac:dyDescent="0.3"/>
    <row r="3992" s="18" customFormat="1" x14ac:dyDescent="0.3"/>
    <row r="3993" s="18" customFormat="1" x14ac:dyDescent="0.3"/>
    <row r="3994" s="18" customFormat="1" x14ac:dyDescent="0.3"/>
    <row r="3995" s="18" customFormat="1" x14ac:dyDescent="0.3"/>
    <row r="3996" s="18" customFormat="1" x14ac:dyDescent="0.3"/>
    <row r="3997" s="18" customFormat="1" x14ac:dyDescent="0.3"/>
    <row r="3998" s="18" customFormat="1" x14ac:dyDescent="0.3"/>
    <row r="3999" s="18" customFormat="1" x14ac:dyDescent="0.3"/>
    <row r="4000" s="18" customFormat="1" x14ac:dyDescent="0.3"/>
    <row r="4001" s="18" customFormat="1" x14ac:dyDescent="0.3"/>
    <row r="4002" s="18" customFormat="1" x14ac:dyDescent="0.3"/>
    <row r="4003" s="18" customFormat="1" x14ac:dyDescent="0.3"/>
    <row r="4004" s="18" customFormat="1" x14ac:dyDescent="0.3"/>
    <row r="4005" s="18" customFormat="1" x14ac:dyDescent="0.3"/>
    <row r="4006" s="18" customFormat="1" x14ac:dyDescent="0.3"/>
    <row r="4007" s="18" customFormat="1" x14ac:dyDescent="0.3"/>
    <row r="4008" s="18" customFormat="1" x14ac:dyDescent="0.3"/>
    <row r="4009" s="18" customFormat="1" x14ac:dyDescent="0.3"/>
    <row r="4010" s="18" customFormat="1" x14ac:dyDescent="0.3"/>
    <row r="4011" s="18" customFormat="1" x14ac:dyDescent="0.3"/>
    <row r="4012" s="18" customFormat="1" x14ac:dyDescent="0.3"/>
    <row r="4013" s="18" customFormat="1" x14ac:dyDescent="0.3"/>
    <row r="4014" s="18" customFormat="1" x14ac:dyDescent="0.3"/>
    <row r="4015" s="18" customFormat="1" x14ac:dyDescent="0.3"/>
    <row r="4016" s="18" customFormat="1" x14ac:dyDescent="0.3"/>
    <row r="4017" s="18" customFormat="1" x14ac:dyDescent="0.3"/>
    <row r="4018" s="18" customFormat="1" x14ac:dyDescent="0.3"/>
    <row r="4019" s="18" customFormat="1" x14ac:dyDescent="0.3"/>
    <row r="4020" s="18" customFormat="1" x14ac:dyDescent="0.3"/>
    <row r="4021" s="18" customFormat="1" x14ac:dyDescent="0.3"/>
    <row r="4022" s="18" customFormat="1" x14ac:dyDescent="0.3"/>
    <row r="4023" s="18" customFormat="1" x14ac:dyDescent="0.3"/>
    <row r="4024" s="18" customFormat="1" x14ac:dyDescent="0.3"/>
    <row r="4025" s="18" customFormat="1" x14ac:dyDescent="0.3"/>
    <row r="4026" s="18" customFormat="1" x14ac:dyDescent="0.3"/>
    <row r="4027" s="18" customFormat="1" x14ac:dyDescent="0.3"/>
    <row r="4028" s="18" customFormat="1" x14ac:dyDescent="0.3"/>
    <row r="4029" s="18" customFormat="1" x14ac:dyDescent="0.3"/>
    <row r="4030" s="18" customFormat="1" x14ac:dyDescent="0.3"/>
    <row r="4031" s="18" customFormat="1" x14ac:dyDescent="0.3"/>
    <row r="4032" s="18" customFormat="1" x14ac:dyDescent="0.3"/>
    <row r="4033" s="18" customFormat="1" x14ac:dyDescent="0.3"/>
    <row r="4034" s="18" customFormat="1" x14ac:dyDescent="0.3"/>
    <row r="4035" s="18" customFormat="1" x14ac:dyDescent="0.3"/>
    <row r="4036" s="18" customFormat="1" x14ac:dyDescent="0.3"/>
    <row r="4037" s="18" customFormat="1" x14ac:dyDescent="0.3"/>
    <row r="4038" s="18" customFormat="1" x14ac:dyDescent="0.3"/>
    <row r="4039" s="18" customFormat="1" x14ac:dyDescent="0.3"/>
    <row r="4040" s="18" customFormat="1" x14ac:dyDescent="0.3"/>
    <row r="4041" s="18" customFormat="1" x14ac:dyDescent="0.3"/>
    <row r="4042" s="18" customFormat="1" x14ac:dyDescent="0.3"/>
    <row r="4043" s="18" customFormat="1" x14ac:dyDescent="0.3"/>
    <row r="4044" s="18" customFormat="1" x14ac:dyDescent="0.3"/>
    <row r="4045" s="18" customFormat="1" x14ac:dyDescent="0.3"/>
    <row r="4046" s="18" customFormat="1" x14ac:dyDescent="0.3"/>
    <row r="4047" s="18" customFormat="1" x14ac:dyDescent="0.3"/>
    <row r="4048" s="18" customFormat="1" x14ac:dyDescent="0.3"/>
    <row r="4049" s="18" customFormat="1" x14ac:dyDescent="0.3"/>
    <row r="4050" s="18" customFormat="1" x14ac:dyDescent="0.3"/>
    <row r="4051" s="18" customFormat="1" x14ac:dyDescent="0.3"/>
    <row r="4052" s="18" customFormat="1" x14ac:dyDescent="0.3"/>
    <row r="4053" s="18" customFormat="1" x14ac:dyDescent="0.3"/>
    <row r="4054" s="18" customFormat="1" x14ac:dyDescent="0.3"/>
    <row r="4055" s="18" customFormat="1" x14ac:dyDescent="0.3"/>
    <row r="4056" s="18" customFormat="1" x14ac:dyDescent="0.3"/>
    <row r="4057" s="18" customFormat="1" x14ac:dyDescent="0.3"/>
    <row r="4058" s="18" customFormat="1" x14ac:dyDescent="0.3"/>
    <row r="4059" s="18" customFormat="1" x14ac:dyDescent="0.3"/>
    <row r="4060" s="18" customFormat="1" x14ac:dyDescent="0.3"/>
    <row r="4061" s="18" customFormat="1" x14ac:dyDescent="0.3"/>
    <row r="4062" s="18" customFormat="1" x14ac:dyDescent="0.3"/>
    <row r="4063" s="18" customFormat="1" x14ac:dyDescent="0.3"/>
    <row r="4064" s="18" customFormat="1" x14ac:dyDescent="0.3"/>
    <row r="4065" s="18" customFormat="1" x14ac:dyDescent="0.3"/>
    <row r="4066" s="18" customFormat="1" x14ac:dyDescent="0.3"/>
    <row r="4067" s="18" customFormat="1" x14ac:dyDescent="0.3"/>
    <row r="4068" s="18" customFormat="1" x14ac:dyDescent="0.3"/>
    <row r="4069" s="18" customFormat="1" x14ac:dyDescent="0.3"/>
    <row r="4070" s="18" customFormat="1" x14ac:dyDescent="0.3"/>
    <row r="4071" s="18" customFormat="1" x14ac:dyDescent="0.3"/>
    <row r="4072" s="18" customFormat="1" x14ac:dyDescent="0.3"/>
    <row r="4073" s="18" customFormat="1" x14ac:dyDescent="0.3"/>
    <row r="4074" s="18" customFormat="1" x14ac:dyDescent="0.3"/>
    <row r="4075" s="18" customFormat="1" x14ac:dyDescent="0.3"/>
    <row r="4076" s="18" customFormat="1" x14ac:dyDescent="0.3"/>
    <row r="4077" s="18" customFormat="1" x14ac:dyDescent="0.3"/>
    <row r="4078" s="18" customFormat="1" x14ac:dyDescent="0.3"/>
    <row r="4079" s="18" customFormat="1" x14ac:dyDescent="0.3"/>
    <row r="4080" s="18" customFormat="1" x14ac:dyDescent="0.3"/>
    <row r="4081" s="18" customFormat="1" x14ac:dyDescent="0.3"/>
    <row r="4082" s="18" customFormat="1" x14ac:dyDescent="0.3"/>
    <row r="4083" s="18" customFormat="1" x14ac:dyDescent="0.3"/>
    <row r="4084" s="18" customFormat="1" x14ac:dyDescent="0.3"/>
    <row r="4085" s="18" customFormat="1" x14ac:dyDescent="0.3"/>
    <row r="4086" s="18" customFormat="1" x14ac:dyDescent="0.3"/>
    <row r="4087" s="18" customFormat="1" x14ac:dyDescent="0.3"/>
    <row r="4088" s="18" customFormat="1" x14ac:dyDescent="0.3"/>
    <row r="4089" s="18" customFormat="1" x14ac:dyDescent="0.3"/>
    <row r="4090" s="18" customFormat="1" x14ac:dyDescent="0.3"/>
    <row r="4091" s="18" customFormat="1" x14ac:dyDescent="0.3"/>
    <row r="4092" s="18" customFormat="1" x14ac:dyDescent="0.3"/>
    <row r="4093" s="18" customFormat="1" x14ac:dyDescent="0.3"/>
    <row r="4094" s="18" customFormat="1" x14ac:dyDescent="0.3"/>
    <row r="4095" s="18" customFormat="1" x14ac:dyDescent="0.3"/>
    <row r="4096" s="18" customFormat="1" x14ac:dyDescent="0.3"/>
    <row r="4097" s="18" customFormat="1" x14ac:dyDescent="0.3"/>
    <row r="4098" s="18" customFormat="1" x14ac:dyDescent="0.3"/>
    <row r="4099" s="18" customFormat="1" x14ac:dyDescent="0.3"/>
    <row r="4100" s="18" customFormat="1" x14ac:dyDescent="0.3"/>
    <row r="4101" s="18" customFormat="1" x14ac:dyDescent="0.3"/>
    <row r="4102" s="18" customFormat="1" x14ac:dyDescent="0.3"/>
    <row r="4103" s="18" customFormat="1" x14ac:dyDescent="0.3"/>
    <row r="4104" s="18" customFormat="1" x14ac:dyDescent="0.3"/>
    <row r="4105" s="18" customFormat="1" x14ac:dyDescent="0.3"/>
    <row r="4106" s="18" customFormat="1" x14ac:dyDescent="0.3"/>
    <row r="4107" s="18" customFormat="1" x14ac:dyDescent="0.3"/>
    <row r="4108" s="18" customFormat="1" x14ac:dyDescent="0.3"/>
    <row r="4109" s="18" customFormat="1" x14ac:dyDescent="0.3"/>
    <row r="4110" s="18" customFormat="1" x14ac:dyDescent="0.3"/>
    <row r="4111" s="18" customFormat="1" x14ac:dyDescent="0.3"/>
    <row r="4112" s="18" customFormat="1" x14ac:dyDescent="0.3"/>
    <row r="4113" s="18" customFormat="1" x14ac:dyDescent="0.3"/>
    <row r="4114" s="18" customFormat="1" x14ac:dyDescent="0.3"/>
    <row r="4115" s="18" customFormat="1" x14ac:dyDescent="0.3"/>
    <row r="4116" s="18" customFormat="1" x14ac:dyDescent="0.3"/>
    <row r="4117" s="18" customFormat="1" x14ac:dyDescent="0.3"/>
    <row r="4118" s="18" customFormat="1" x14ac:dyDescent="0.3"/>
    <row r="4119" s="18" customFormat="1" x14ac:dyDescent="0.3"/>
    <row r="4120" s="18" customFormat="1" x14ac:dyDescent="0.3"/>
    <row r="4121" s="18" customFormat="1" x14ac:dyDescent="0.3"/>
    <row r="4122" s="18" customFormat="1" x14ac:dyDescent="0.3"/>
    <row r="4123" s="18" customFormat="1" x14ac:dyDescent="0.3"/>
    <row r="4124" s="18" customFormat="1" x14ac:dyDescent="0.3"/>
    <row r="4125" s="18" customFormat="1" x14ac:dyDescent="0.3"/>
    <row r="4126" s="18" customFormat="1" x14ac:dyDescent="0.3"/>
    <row r="4127" s="18" customFormat="1" x14ac:dyDescent="0.3"/>
    <row r="4128" s="18" customFormat="1" x14ac:dyDescent="0.3"/>
    <row r="4129" s="18" customFormat="1" x14ac:dyDescent="0.3"/>
    <row r="4130" s="18" customFormat="1" x14ac:dyDescent="0.3"/>
    <row r="4131" s="18" customFormat="1" x14ac:dyDescent="0.3"/>
    <row r="4132" s="18" customFormat="1" x14ac:dyDescent="0.3"/>
    <row r="4133" s="18" customFormat="1" x14ac:dyDescent="0.3"/>
    <row r="4134" s="18" customFormat="1" x14ac:dyDescent="0.3"/>
    <row r="4135" s="18" customFormat="1" x14ac:dyDescent="0.3"/>
    <row r="4136" s="18" customFormat="1" x14ac:dyDescent="0.3"/>
    <row r="4137" s="18" customFormat="1" x14ac:dyDescent="0.3"/>
    <row r="4138" s="18" customFormat="1" x14ac:dyDescent="0.3"/>
    <row r="4139" s="18" customFormat="1" x14ac:dyDescent="0.3"/>
    <row r="4140" s="18" customFormat="1" x14ac:dyDescent="0.3"/>
    <row r="4141" s="18" customFormat="1" x14ac:dyDescent="0.3"/>
    <row r="4142" s="18" customFormat="1" x14ac:dyDescent="0.3"/>
    <row r="4143" s="18" customFormat="1" x14ac:dyDescent="0.3"/>
    <row r="4144" s="18" customFormat="1" x14ac:dyDescent="0.3"/>
    <row r="4145" s="18" customFormat="1" x14ac:dyDescent="0.3"/>
    <row r="4146" s="18" customFormat="1" x14ac:dyDescent="0.3"/>
    <row r="4147" s="18" customFormat="1" x14ac:dyDescent="0.3"/>
    <row r="4148" s="18" customFormat="1" x14ac:dyDescent="0.3"/>
    <row r="4149" s="18" customFormat="1" x14ac:dyDescent="0.3"/>
    <row r="4150" s="18" customFormat="1" x14ac:dyDescent="0.3"/>
    <row r="4151" s="18" customFormat="1" x14ac:dyDescent="0.3"/>
    <row r="4152" s="18" customFormat="1" x14ac:dyDescent="0.3"/>
    <row r="4153" s="18" customFormat="1" x14ac:dyDescent="0.3"/>
    <row r="4154" s="18" customFormat="1" x14ac:dyDescent="0.3"/>
    <row r="4155" s="18" customFormat="1" x14ac:dyDescent="0.3"/>
    <row r="4156" s="18" customFormat="1" x14ac:dyDescent="0.3"/>
    <row r="4157" s="18" customFormat="1" x14ac:dyDescent="0.3"/>
    <row r="4158" s="18" customFormat="1" x14ac:dyDescent="0.3"/>
    <row r="4159" s="18" customFormat="1" x14ac:dyDescent="0.3"/>
    <row r="4160" s="18" customFormat="1" x14ac:dyDescent="0.3"/>
    <row r="4161" s="18" customFormat="1" x14ac:dyDescent="0.3"/>
    <row r="4162" s="18" customFormat="1" x14ac:dyDescent="0.3"/>
    <row r="4163" s="18" customFormat="1" x14ac:dyDescent="0.3"/>
    <row r="4164" s="18" customFormat="1" x14ac:dyDescent="0.3"/>
    <row r="4165" s="18" customFormat="1" x14ac:dyDescent="0.3"/>
    <row r="4166" s="18" customFormat="1" x14ac:dyDescent="0.3"/>
    <row r="4167" s="18" customFormat="1" x14ac:dyDescent="0.3"/>
    <row r="4168" s="18" customFormat="1" x14ac:dyDescent="0.3"/>
    <row r="4169" s="18" customFormat="1" x14ac:dyDescent="0.3"/>
    <row r="4170" s="18" customFormat="1" x14ac:dyDescent="0.3"/>
    <row r="4171" s="18" customFormat="1" x14ac:dyDescent="0.3"/>
    <row r="4172" s="18" customFormat="1" x14ac:dyDescent="0.3"/>
    <row r="4173" s="18" customFormat="1" x14ac:dyDescent="0.3"/>
    <row r="4174" s="18" customFormat="1" x14ac:dyDescent="0.3"/>
    <row r="4175" s="18" customFormat="1" x14ac:dyDescent="0.3"/>
    <row r="4176" s="18" customFormat="1" x14ac:dyDescent="0.3"/>
    <row r="4177" s="18" customFormat="1" x14ac:dyDescent="0.3"/>
    <row r="4178" s="18" customFormat="1" x14ac:dyDescent="0.3"/>
    <row r="4179" s="18" customFormat="1" x14ac:dyDescent="0.3"/>
    <row r="4180" s="18" customFormat="1" x14ac:dyDescent="0.3"/>
    <row r="4181" s="18" customFormat="1" x14ac:dyDescent="0.3"/>
    <row r="4182" s="18" customFormat="1" x14ac:dyDescent="0.3"/>
    <row r="4183" s="18" customFormat="1" x14ac:dyDescent="0.3"/>
    <row r="4184" s="18" customFormat="1" x14ac:dyDescent="0.3"/>
    <row r="4185" s="18" customFormat="1" x14ac:dyDescent="0.3"/>
    <row r="4186" s="18" customFormat="1" x14ac:dyDescent="0.3"/>
    <row r="4187" s="18" customFormat="1" x14ac:dyDescent="0.3"/>
    <row r="4188" s="18" customFormat="1" x14ac:dyDescent="0.3"/>
    <row r="4189" s="18" customFormat="1" x14ac:dyDescent="0.3"/>
    <row r="4190" s="18" customFormat="1" x14ac:dyDescent="0.3"/>
    <row r="4191" s="18" customFormat="1" x14ac:dyDescent="0.3"/>
    <row r="4192" s="18" customFormat="1" x14ac:dyDescent="0.3"/>
    <row r="4193" s="18" customFormat="1" x14ac:dyDescent="0.3"/>
    <row r="4194" s="18" customFormat="1" x14ac:dyDescent="0.3"/>
    <row r="4195" s="18" customFormat="1" x14ac:dyDescent="0.3"/>
    <row r="4196" s="18" customFormat="1" x14ac:dyDescent="0.3"/>
    <row r="4197" s="18" customFormat="1" x14ac:dyDescent="0.3"/>
    <row r="4198" s="18" customFormat="1" x14ac:dyDescent="0.3"/>
    <row r="4199" s="18" customFormat="1" x14ac:dyDescent="0.3"/>
    <row r="4200" s="18" customFormat="1" x14ac:dyDescent="0.3"/>
    <row r="4201" s="18" customFormat="1" x14ac:dyDescent="0.3"/>
    <row r="4202" s="18" customFormat="1" x14ac:dyDescent="0.3"/>
    <row r="4203" s="18" customFormat="1" x14ac:dyDescent="0.3"/>
    <row r="4204" s="18" customFormat="1" x14ac:dyDescent="0.3"/>
    <row r="4205" s="18" customFormat="1" x14ac:dyDescent="0.3"/>
    <row r="4206" s="18" customFormat="1" x14ac:dyDescent="0.3"/>
    <row r="4207" s="18" customFormat="1" x14ac:dyDescent="0.3"/>
    <row r="4208" s="18" customFormat="1" x14ac:dyDescent="0.3"/>
    <row r="4209" s="18" customFormat="1" x14ac:dyDescent="0.3"/>
    <row r="4210" s="18" customFormat="1" x14ac:dyDescent="0.3"/>
    <row r="4211" s="18" customFormat="1" x14ac:dyDescent="0.3"/>
    <row r="4212" s="18" customFormat="1" x14ac:dyDescent="0.3"/>
    <row r="4213" s="18" customFormat="1" x14ac:dyDescent="0.3"/>
    <row r="4214" s="18" customFormat="1" x14ac:dyDescent="0.3"/>
    <row r="4215" s="18" customFormat="1" x14ac:dyDescent="0.3"/>
    <row r="4216" s="18" customFormat="1" x14ac:dyDescent="0.3"/>
    <row r="4217" s="18" customFormat="1" x14ac:dyDescent="0.3"/>
    <row r="4218" s="18" customFormat="1" x14ac:dyDescent="0.3"/>
    <row r="4219" s="18" customFormat="1" x14ac:dyDescent="0.3"/>
    <row r="4220" s="18" customFormat="1" x14ac:dyDescent="0.3"/>
    <row r="4221" s="18" customFormat="1" x14ac:dyDescent="0.3"/>
    <row r="4222" s="18" customFormat="1" x14ac:dyDescent="0.3"/>
    <row r="4223" s="18" customFormat="1" x14ac:dyDescent="0.3"/>
    <row r="4224" s="18" customFormat="1" x14ac:dyDescent="0.3"/>
    <row r="4225" s="18" customFormat="1" x14ac:dyDescent="0.3"/>
    <row r="4226" s="18" customFormat="1" x14ac:dyDescent="0.3"/>
    <row r="4227" s="18" customFormat="1" x14ac:dyDescent="0.3"/>
    <row r="4228" s="18" customFormat="1" x14ac:dyDescent="0.3"/>
    <row r="4229" s="18" customFormat="1" x14ac:dyDescent="0.3"/>
    <row r="4230" s="18" customFormat="1" x14ac:dyDescent="0.3"/>
    <row r="4231" s="18" customFormat="1" x14ac:dyDescent="0.3"/>
    <row r="4232" s="18" customFormat="1" x14ac:dyDescent="0.3"/>
    <row r="4233" s="18" customFormat="1" x14ac:dyDescent="0.3"/>
    <row r="4234" s="18" customFormat="1" x14ac:dyDescent="0.3"/>
    <row r="4235" s="18" customFormat="1" x14ac:dyDescent="0.3"/>
    <row r="4236" s="18" customFormat="1" x14ac:dyDescent="0.3"/>
    <row r="4237" s="18" customFormat="1" x14ac:dyDescent="0.3"/>
    <row r="4238" s="18" customFormat="1" x14ac:dyDescent="0.3"/>
    <row r="4239" s="18" customFormat="1" x14ac:dyDescent="0.3"/>
    <row r="4240" s="18" customFormat="1" x14ac:dyDescent="0.3"/>
    <row r="4241" s="18" customFormat="1" x14ac:dyDescent="0.3"/>
    <row r="4242" s="18" customFormat="1" x14ac:dyDescent="0.3"/>
    <row r="4243" s="18" customFormat="1" x14ac:dyDescent="0.3"/>
    <row r="4244" s="18" customFormat="1" x14ac:dyDescent="0.3"/>
    <row r="4245" s="18" customFormat="1" x14ac:dyDescent="0.3"/>
    <row r="4246" s="18" customFormat="1" x14ac:dyDescent="0.3"/>
    <row r="4247" s="18" customFormat="1" x14ac:dyDescent="0.3"/>
    <row r="4248" s="18" customFormat="1" x14ac:dyDescent="0.3"/>
    <row r="4249" s="18" customFormat="1" x14ac:dyDescent="0.3"/>
    <row r="4250" s="18" customFormat="1" x14ac:dyDescent="0.3"/>
    <row r="4251" s="18" customFormat="1" x14ac:dyDescent="0.3"/>
    <row r="4252" s="18" customFormat="1" x14ac:dyDescent="0.3"/>
    <row r="4253" s="18" customFormat="1" x14ac:dyDescent="0.3"/>
    <row r="4254" s="18" customFormat="1" x14ac:dyDescent="0.3"/>
    <row r="4255" s="18" customFormat="1" x14ac:dyDescent="0.3"/>
    <row r="4256" s="18" customFormat="1" x14ac:dyDescent="0.3"/>
    <row r="4257" s="18" customFormat="1" x14ac:dyDescent="0.3"/>
    <row r="4258" s="18" customFormat="1" x14ac:dyDescent="0.3"/>
    <row r="4259" s="18" customFormat="1" x14ac:dyDescent="0.3"/>
    <row r="4260" s="18" customFormat="1" x14ac:dyDescent="0.3"/>
    <row r="4261" s="18" customFormat="1" x14ac:dyDescent="0.3"/>
    <row r="4262" s="18" customFormat="1" x14ac:dyDescent="0.3"/>
    <row r="4263" s="18" customFormat="1" x14ac:dyDescent="0.3"/>
    <row r="4264" s="18" customFormat="1" x14ac:dyDescent="0.3"/>
    <row r="4265" s="18" customFormat="1" x14ac:dyDescent="0.3"/>
    <row r="4266" s="18" customFormat="1" x14ac:dyDescent="0.3"/>
    <row r="4267" s="18" customFormat="1" x14ac:dyDescent="0.3"/>
    <row r="4268" s="18" customFormat="1" x14ac:dyDescent="0.3"/>
    <row r="4269" s="18" customFormat="1" x14ac:dyDescent="0.3"/>
    <row r="4270" s="18" customFormat="1" x14ac:dyDescent="0.3"/>
    <row r="4271" s="18" customFormat="1" x14ac:dyDescent="0.3"/>
    <row r="4272" s="18" customFormat="1" x14ac:dyDescent="0.3"/>
    <row r="4273" s="18" customFormat="1" x14ac:dyDescent="0.3"/>
    <row r="4274" s="18" customFormat="1" x14ac:dyDescent="0.3"/>
    <row r="4275" s="18" customFormat="1" x14ac:dyDescent="0.3"/>
    <row r="4276" s="18" customFormat="1" x14ac:dyDescent="0.3"/>
    <row r="4277" s="18" customFormat="1" x14ac:dyDescent="0.3"/>
    <row r="4278" s="18" customFormat="1" x14ac:dyDescent="0.3"/>
    <row r="4279" s="18" customFormat="1" x14ac:dyDescent="0.3"/>
    <row r="4280" s="18" customFormat="1" x14ac:dyDescent="0.3"/>
    <row r="4281" s="18" customFormat="1" x14ac:dyDescent="0.3"/>
    <row r="4282" s="18" customFormat="1" x14ac:dyDescent="0.3"/>
    <row r="4283" s="18" customFormat="1" x14ac:dyDescent="0.3"/>
    <row r="4284" s="18" customFormat="1" x14ac:dyDescent="0.3"/>
    <row r="4285" s="18" customFormat="1" x14ac:dyDescent="0.3"/>
    <row r="4286" s="18" customFormat="1" x14ac:dyDescent="0.3"/>
    <row r="4287" s="18" customFormat="1" x14ac:dyDescent="0.3"/>
    <row r="4288" s="18" customFormat="1" x14ac:dyDescent="0.3"/>
    <row r="4289" s="18" customFormat="1" x14ac:dyDescent="0.3"/>
    <row r="4290" s="18" customFormat="1" x14ac:dyDescent="0.3"/>
    <row r="4291" s="18" customFormat="1" x14ac:dyDescent="0.3"/>
    <row r="4292" s="18" customFormat="1" x14ac:dyDescent="0.3"/>
    <row r="4293" s="18" customFormat="1" x14ac:dyDescent="0.3"/>
    <row r="4294" s="18" customFormat="1" x14ac:dyDescent="0.3"/>
    <row r="4295" s="18" customFormat="1" x14ac:dyDescent="0.3"/>
    <row r="4296" s="18" customFormat="1" x14ac:dyDescent="0.3"/>
    <row r="4297" s="18" customFormat="1" x14ac:dyDescent="0.3"/>
    <row r="4298" s="18" customFormat="1" x14ac:dyDescent="0.3"/>
    <row r="4299" s="18" customFormat="1" x14ac:dyDescent="0.3"/>
    <row r="4300" s="18" customFormat="1" x14ac:dyDescent="0.3"/>
    <row r="4301" s="18" customFormat="1" x14ac:dyDescent="0.3"/>
    <row r="4302" s="18" customFormat="1" x14ac:dyDescent="0.3"/>
    <row r="4303" s="18" customFormat="1" x14ac:dyDescent="0.3"/>
    <row r="4304" s="18" customFormat="1" x14ac:dyDescent="0.3"/>
    <row r="4305" s="18" customFormat="1" x14ac:dyDescent="0.3"/>
    <row r="4306" s="18" customFormat="1" x14ac:dyDescent="0.3"/>
    <row r="4307" s="18" customFormat="1" x14ac:dyDescent="0.3"/>
    <row r="4308" s="18" customFormat="1" x14ac:dyDescent="0.3"/>
    <row r="4309" s="18" customFormat="1" x14ac:dyDescent="0.3"/>
    <row r="4310" s="18" customFormat="1" x14ac:dyDescent="0.3"/>
    <row r="4311" s="18" customFormat="1" x14ac:dyDescent="0.3"/>
    <row r="4312" s="18" customFormat="1" x14ac:dyDescent="0.3"/>
    <row r="4313" s="18" customFormat="1" x14ac:dyDescent="0.3"/>
    <row r="4314" s="18" customFormat="1" x14ac:dyDescent="0.3"/>
    <row r="4315" s="18" customFormat="1" x14ac:dyDescent="0.3"/>
    <row r="4316" s="18" customFormat="1" x14ac:dyDescent="0.3"/>
    <row r="4317" s="18" customFormat="1" x14ac:dyDescent="0.3"/>
    <row r="4318" s="18" customFormat="1" x14ac:dyDescent="0.3"/>
    <row r="4319" s="18" customFormat="1" x14ac:dyDescent="0.3"/>
    <row r="4320" s="18" customFormat="1" x14ac:dyDescent="0.3"/>
    <row r="4321" s="18" customFormat="1" x14ac:dyDescent="0.3"/>
    <row r="4322" s="18" customFormat="1" x14ac:dyDescent="0.3"/>
    <row r="4323" s="18" customFormat="1" x14ac:dyDescent="0.3"/>
    <row r="4324" s="18" customFormat="1" x14ac:dyDescent="0.3"/>
    <row r="4325" s="18" customFormat="1" x14ac:dyDescent="0.3"/>
    <row r="4326" s="18" customFormat="1" x14ac:dyDescent="0.3"/>
    <row r="4327" s="18" customFormat="1" x14ac:dyDescent="0.3"/>
    <row r="4328" s="18" customFormat="1" x14ac:dyDescent="0.3"/>
    <row r="4329" s="18" customFormat="1" x14ac:dyDescent="0.3"/>
    <row r="4330" s="18" customFormat="1" x14ac:dyDescent="0.3"/>
    <row r="4331" s="18" customFormat="1" x14ac:dyDescent="0.3"/>
    <row r="4332" s="18" customFormat="1" x14ac:dyDescent="0.3"/>
    <row r="4333" s="18" customFormat="1" x14ac:dyDescent="0.3"/>
    <row r="4334" s="18" customFormat="1" x14ac:dyDescent="0.3"/>
    <row r="4335" s="18" customFormat="1" x14ac:dyDescent="0.3"/>
    <row r="4336" s="18" customFormat="1" x14ac:dyDescent="0.3"/>
    <row r="4337" s="18" customFormat="1" x14ac:dyDescent="0.3"/>
    <row r="4338" s="18" customFormat="1" x14ac:dyDescent="0.3"/>
    <row r="4339" s="18" customFormat="1" x14ac:dyDescent="0.3"/>
    <row r="4340" s="18" customFormat="1" x14ac:dyDescent="0.3"/>
    <row r="4341" s="18" customFormat="1" x14ac:dyDescent="0.3"/>
    <row r="4342" s="18" customFormat="1" x14ac:dyDescent="0.3"/>
    <row r="4343" s="18" customFormat="1" x14ac:dyDescent="0.3"/>
    <row r="4344" s="18" customFormat="1" x14ac:dyDescent="0.3"/>
    <row r="4345" s="18" customFormat="1" x14ac:dyDescent="0.3"/>
    <row r="4346" s="18" customFormat="1" x14ac:dyDescent="0.3"/>
    <row r="4347" s="18" customFormat="1" x14ac:dyDescent="0.3"/>
    <row r="4348" s="18" customFormat="1" x14ac:dyDescent="0.3"/>
    <row r="4349" s="18" customFormat="1" x14ac:dyDescent="0.3"/>
    <row r="4350" s="18" customFormat="1" x14ac:dyDescent="0.3"/>
    <row r="4351" s="18" customFormat="1" x14ac:dyDescent="0.3"/>
    <row r="4352" s="18" customFormat="1" x14ac:dyDescent="0.3"/>
    <row r="4353" s="18" customFormat="1" x14ac:dyDescent="0.3"/>
    <row r="4354" s="18" customFormat="1" x14ac:dyDescent="0.3"/>
    <row r="4355" s="18" customFormat="1" x14ac:dyDescent="0.3"/>
    <row r="4356" s="18" customFormat="1" x14ac:dyDescent="0.3"/>
    <row r="4357" s="18" customFormat="1" x14ac:dyDescent="0.3"/>
    <row r="4358" s="18" customFormat="1" x14ac:dyDescent="0.3"/>
    <row r="4359" s="18" customFormat="1" x14ac:dyDescent="0.3"/>
    <row r="4360" s="18" customFormat="1" x14ac:dyDescent="0.3"/>
    <row r="4361" s="18" customFormat="1" x14ac:dyDescent="0.3"/>
    <row r="4362" s="18" customFormat="1" x14ac:dyDescent="0.3"/>
    <row r="4363" s="18" customFormat="1" x14ac:dyDescent="0.3"/>
    <row r="4364" s="18" customFormat="1" x14ac:dyDescent="0.3"/>
    <row r="4365" s="18" customFormat="1" x14ac:dyDescent="0.3"/>
    <row r="4366" s="18" customFormat="1" x14ac:dyDescent="0.3"/>
    <row r="4367" s="18" customFormat="1" x14ac:dyDescent="0.3"/>
    <row r="4368" s="18" customFormat="1" x14ac:dyDescent="0.3"/>
    <row r="4369" s="18" customFormat="1" x14ac:dyDescent="0.3"/>
    <row r="4370" s="18" customFormat="1" x14ac:dyDescent="0.3"/>
    <row r="4371" s="18" customFormat="1" x14ac:dyDescent="0.3"/>
    <row r="4372" s="18" customFormat="1" x14ac:dyDescent="0.3"/>
    <row r="4373" s="18" customFormat="1" x14ac:dyDescent="0.3"/>
    <row r="4374" s="18" customFormat="1" x14ac:dyDescent="0.3"/>
    <row r="4375" s="18" customFormat="1" x14ac:dyDescent="0.3"/>
    <row r="4376" s="18" customFormat="1" x14ac:dyDescent="0.3"/>
    <row r="4377" s="18" customFormat="1" x14ac:dyDescent="0.3"/>
    <row r="4378" s="18" customFormat="1" x14ac:dyDescent="0.3"/>
    <row r="4379" s="18" customFormat="1" x14ac:dyDescent="0.3"/>
    <row r="4380" s="18" customFormat="1" x14ac:dyDescent="0.3"/>
    <row r="4381" s="18" customFormat="1" x14ac:dyDescent="0.3"/>
    <row r="4382" s="18" customFormat="1" x14ac:dyDescent="0.3"/>
    <row r="4383" s="18" customFormat="1" x14ac:dyDescent="0.3"/>
    <row r="4384" s="18" customFormat="1" x14ac:dyDescent="0.3"/>
    <row r="4385" s="18" customFormat="1" x14ac:dyDescent="0.3"/>
    <row r="4386" s="18" customFormat="1" x14ac:dyDescent="0.3"/>
    <row r="4387" s="18" customFormat="1" x14ac:dyDescent="0.3"/>
    <row r="4388" s="18" customFormat="1" x14ac:dyDescent="0.3"/>
    <row r="4389" s="18" customFormat="1" x14ac:dyDescent="0.3"/>
    <row r="4390" s="18" customFormat="1" x14ac:dyDescent="0.3"/>
    <row r="4391" s="18" customFormat="1" x14ac:dyDescent="0.3"/>
    <row r="4392" s="18" customFormat="1" x14ac:dyDescent="0.3"/>
    <row r="4393" s="18" customFormat="1" x14ac:dyDescent="0.3"/>
    <row r="4394" s="18" customFormat="1" x14ac:dyDescent="0.3"/>
    <row r="4395" s="18" customFormat="1" x14ac:dyDescent="0.3"/>
    <row r="4396" s="18" customFormat="1" x14ac:dyDescent="0.3"/>
    <row r="4397" s="18" customFormat="1" x14ac:dyDescent="0.3"/>
    <row r="4398" s="18" customFormat="1" x14ac:dyDescent="0.3"/>
    <row r="4399" s="18" customFormat="1" x14ac:dyDescent="0.3"/>
    <row r="4400" s="18" customFormat="1" x14ac:dyDescent="0.3"/>
    <row r="4401" s="18" customFormat="1" x14ac:dyDescent="0.3"/>
    <row r="4402" s="18" customFormat="1" x14ac:dyDescent="0.3"/>
    <row r="4403" s="18" customFormat="1" x14ac:dyDescent="0.3"/>
    <row r="4404" s="18" customFormat="1" x14ac:dyDescent="0.3"/>
    <row r="4405" s="18" customFormat="1" x14ac:dyDescent="0.3"/>
    <row r="4406" s="18" customFormat="1" x14ac:dyDescent="0.3"/>
    <row r="4407" s="18" customFormat="1" x14ac:dyDescent="0.3"/>
    <row r="4408" s="18" customFormat="1" x14ac:dyDescent="0.3"/>
    <row r="4409" s="18" customFormat="1" x14ac:dyDescent="0.3"/>
    <row r="4410" s="18" customFormat="1" x14ac:dyDescent="0.3"/>
    <row r="4411" s="18" customFormat="1" x14ac:dyDescent="0.3"/>
    <row r="4412" s="18" customFormat="1" x14ac:dyDescent="0.3"/>
    <row r="4413" s="18" customFormat="1" x14ac:dyDescent="0.3"/>
    <row r="4414" s="18" customFormat="1" x14ac:dyDescent="0.3"/>
    <row r="4415" s="18" customFormat="1" x14ac:dyDescent="0.3"/>
    <row r="4416" s="18" customFormat="1" x14ac:dyDescent="0.3"/>
    <row r="4417" s="18" customFormat="1" x14ac:dyDescent="0.3"/>
    <row r="4418" s="18" customFormat="1" x14ac:dyDescent="0.3"/>
    <row r="4419" s="18" customFormat="1" x14ac:dyDescent="0.3"/>
    <row r="4420" s="18" customFormat="1" x14ac:dyDescent="0.3"/>
    <row r="4421" s="18" customFormat="1" x14ac:dyDescent="0.3"/>
    <row r="4422" s="18" customFormat="1" x14ac:dyDescent="0.3"/>
    <row r="4423" s="18" customFormat="1" x14ac:dyDescent="0.3"/>
    <row r="4424" s="18" customFormat="1" x14ac:dyDescent="0.3"/>
    <row r="4425" s="18" customFormat="1" x14ac:dyDescent="0.3"/>
    <row r="4426" s="18" customFormat="1" x14ac:dyDescent="0.3"/>
    <row r="4427" s="18" customFormat="1" x14ac:dyDescent="0.3"/>
    <row r="4428" s="18" customFormat="1" x14ac:dyDescent="0.3"/>
    <row r="4429" s="18" customFormat="1" x14ac:dyDescent="0.3"/>
    <row r="4430" s="18" customFormat="1" x14ac:dyDescent="0.3"/>
    <row r="4431" s="18" customFormat="1" x14ac:dyDescent="0.3"/>
    <row r="4432" s="18" customFormat="1" x14ac:dyDescent="0.3"/>
    <row r="4433" s="18" customFormat="1" x14ac:dyDescent="0.3"/>
    <row r="4434" s="18" customFormat="1" x14ac:dyDescent="0.3"/>
    <row r="4435" s="18" customFormat="1" x14ac:dyDescent="0.3"/>
    <row r="4436" s="18" customFormat="1" x14ac:dyDescent="0.3"/>
    <row r="4437" s="18" customFormat="1" x14ac:dyDescent="0.3"/>
    <row r="4438" s="18" customFormat="1" x14ac:dyDescent="0.3"/>
    <row r="4439" s="18" customFormat="1" x14ac:dyDescent="0.3"/>
    <row r="4440" s="18" customFormat="1" x14ac:dyDescent="0.3"/>
    <row r="4441" s="18" customFormat="1" x14ac:dyDescent="0.3"/>
    <row r="4442" s="18" customFormat="1" x14ac:dyDescent="0.3"/>
    <row r="4443" s="18" customFormat="1" x14ac:dyDescent="0.3"/>
    <row r="4444" s="18" customFormat="1" x14ac:dyDescent="0.3"/>
    <row r="4445" s="18" customFormat="1" x14ac:dyDescent="0.3"/>
    <row r="4446" s="18" customFormat="1" x14ac:dyDescent="0.3"/>
    <row r="4447" s="18" customFormat="1" x14ac:dyDescent="0.3"/>
    <row r="4448" s="18" customFormat="1" x14ac:dyDescent="0.3"/>
    <row r="4449" s="18" customFormat="1" x14ac:dyDescent="0.3"/>
    <row r="4450" s="18" customFormat="1" x14ac:dyDescent="0.3"/>
    <row r="4451" s="18" customFormat="1" x14ac:dyDescent="0.3"/>
    <row r="4452" s="18" customFormat="1" x14ac:dyDescent="0.3"/>
    <row r="4453" s="18" customFormat="1" x14ac:dyDescent="0.3"/>
    <row r="4454" s="18" customFormat="1" x14ac:dyDescent="0.3"/>
    <row r="4455" s="18" customFormat="1" x14ac:dyDescent="0.3"/>
    <row r="4456" s="18" customFormat="1" x14ac:dyDescent="0.3"/>
    <row r="4457" s="18" customFormat="1" x14ac:dyDescent="0.3"/>
    <row r="4458" s="18" customFormat="1" x14ac:dyDescent="0.3"/>
    <row r="4459" s="18" customFormat="1" x14ac:dyDescent="0.3"/>
    <row r="4460" s="18" customFormat="1" x14ac:dyDescent="0.3"/>
    <row r="4461" s="18" customFormat="1" x14ac:dyDescent="0.3"/>
    <row r="4462" s="18" customFormat="1" x14ac:dyDescent="0.3"/>
    <row r="4463" s="18" customFormat="1" x14ac:dyDescent="0.3"/>
    <row r="4464" s="18" customFormat="1" x14ac:dyDescent="0.3"/>
    <row r="4465" s="18" customFormat="1" x14ac:dyDescent="0.3"/>
    <row r="4466" s="18" customFormat="1" x14ac:dyDescent="0.3"/>
    <row r="4467" s="18" customFormat="1" x14ac:dyDescent="0.3"/>
    <row r="4468" s="18" customFormat="1" x14ac:dyDescent="0.3"/>
    <row r="4469" s="18" customFormat="1" x14ac:dyDescent="0.3"/>
    <row r="4470" s="18" customFormat="1" x14ac:dyDescent="0.3"/>
    <row r="4471" s="18" customFormat="1" x14ac:dyDescent="0.3"/>
    <row r="4472" s="18" customFormat="1" x14ac:dyDescent="0.3"/>
    <row r="4473" s="18" customFormat="1" x14ac:dyDescent="0.3"/>
    <row r="4474" s="18" customFormat="1" x14ac:dyDescent="0.3"/>
    <row r="4475" s="18" customFormat="1" x14ac:dyDescent="0.3"/>
    <row r="4476" s="18" customFormat="1" x14ac:dyDescent="0.3"/>
    <row r="4477" s="18" customFormat="1" x14ac:dyDescent="0.3"/>
    <row r="4478" s="18" customFormat="1" x14ac:dyDescent="0.3"/>
    <row r="4479" s="18" customFormat="1" x14ac:dyDescent="0.3"/>
    <row r="4480" s="18" customFormat="1" x14ac:dyDescent="0.3"/>
    <row r="4481" s="18" customFormat="1" x14ac:dyDescent="0.3"/>
    <row r="4482" s="18" customFormat="1" x14ac:dyDescent="0.3"/>
    <row r="4483" s="18" customFormat="1" x14ac:dyDescent="0.3"/>
    <row r="4484" s="18" customFormat="1" x14ac:dyDescent="0.3"/>
    <row r="4485" s="18" customFormat="1" x14ac:dyDescent="0.3"/>
    <row r="4486" s="18" customFormat="1" x14ac:dyDescent="0.3"/>
    <row r="4487" s="18" customFormat="1" x14ac:dyDescent="0.3"/>
    <row r="4488" s="18" customFormat="1" x14ac:dyDescent="0.3"/>
    <row r="4489" s="18" customFormat="1" x14ac:dyDescent="0.3"/>
    <row r="4490" s="18" customFormat="1" x14ac:dyDescent="0.3"/>
    <row r="4491" s="18" customFormat="1" x14ac:dyDescent="0.3"/>
    <row r="4492" s="18" customFormat="1" x14ac:dyDescent="0.3"/>
    <row r="4493" s="18" customFormat="1" x14ac:dyDescent="0.3"/>
    <row r="4494" s="18" customFormat="1" x14ac:dyDescent="0.3"/>
    <row r="4495" s="18" customFormat="1" x14ac:dyDescent="0.3"/>
    <row r="4496" s="18" customFormat="1" x14ac:dyDescent="0.3"/>
    <row r="4497" s="18" customFormat="1" x14ac:dyDescent="0.3"/>
    <row r="4498" s="18" customFormat="1" x14ac:dyDescent="0.3"/>
    <row r="4499" s="18" customFormat="1" x14ac:dyDescent="0.3"/>
    <row r="4500" s="18" customFormat="1" x14ac:dyDescent="0.3"/>
    <row r="4501" s="18" customFormat="1" x14ac:dyDescent="0.3"/>
    <row r="4502" s="18" customFormat="1" x14ac:dyDescent="0.3"/>
    <row r="4503" s="18" customFormat="1" x14ac:dyDescent="0.3"/>
    <row r="4504" s="18" customFormat="1" x14ac:dyDescent="0.3"/>
    <row r="4505" s="18" customFormat="1" x14ac:dyDescent="0.3"/>
    <row r="4506" s="18" customFormat="1" x14ac:dyDescent="0.3"/>
    <row r="4507" s="18" customFormat="1" x14ac:dyDescent="0.3"/>
    <row r="4508" s="18" customFormat="1" x14ac:dyDescent="0.3"/>
    <row r="4509" s="18" customFormat="1" x14ac:dyDescent="0.3"/>
    <row r="4510" s="18" customFormat="1" x14ac:dyDescent="0.3"/>
    <row r="4511" s="18" customFormat="1" x14ac:dyDescent="0.3"/>
    <row r="4512" s="18" customFormat="1" x14ac:dyDescent="0.3"/>
    <row r="4513" s="18" customFormat="1" x14ac:dyDescent="0.3"/>
    <row r="4514" s="18" customFormat="1" x14ac:dyDescent="0.3"/>
    <row r="4515" s="18" customFormat="1" x14ac:dyDescent="0.3"/>
    <row r="4516" s="18" customFormat="1" x14ac:dyDescent="0.3"/>
    <row r="4517" s="18" customFormat="1" x14ac:dyDescent="0.3"/>
    <row r="4518" s="18" customFormat="1" x14ac:dyDescent="0.3"/>
    <row r="4519" s="18" customFormat="1" x14ac:dyDescent="0.3"/>
    <row r="4520" s="18" customFormat="1" x14ac:dyDescent="0.3"/>
    <row r="4521" s="18" customFormat="1" x14ac:dyDescent="0.3"/>
    <row r="4522" s="18" customFormat="1" x14ac:dyDescent="0.3"/>
    <row r="4523" s="18" customFormat="1" x14ac:dyDescent="0.3"/>
    <row r="4524" s="18" customFormat="1" x14ac:dyDescent="0.3"/>
    <row r="4525" s="18" customFormat="1" x14ac:dyDescent="0.3"/>
    <row r="4526" s="18" customFormat="1" x14ac:dyDescent="0.3"/>
    <row r="4527" s="18" customFormat="1" x14ac:dyDescent="0.3"/>
    <row r="4528" s="18" customFormat="1" x14ac:dyDescent="0.3"/>
    <row r="4529" s="18" customFormat="1" x14ac:dyDescent="0.3"/>
    <row r="4530" s="18" customFormat="1" x14ac:dyDescent="0.3"/>
  </sheetData>
  <mergeCells count="1">
    <mergeCell ref="A1:B1"/>
  </mergeCells>
  <pageMargins left="0.23622047244094491" right="0.35433070866141736" top="1.2204724409448819" bottom="0.74803149606299213" header="0.31496062992125984" footer="0.31496062992125984"/>
  <pageSetup scale="78" orientation="landscape"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F36C6-1C96-4948-99D2-ACF3A1CD5496}">
  <sheetPr>
    <tabColor theme="9"/>
  </sheetPr>
  <dimension ref="A1:E26"/>
  <sheetViews>
    <sheetView workbookViewId="0">
      <selection activeCell="H10" sqref="H10"/>
    </sheetView>
  </sheetViews>
  <sheetFormatPr baseColWidth="10" defaultRowHeight="14.4" x14ac:dyDescent="0.3"/>
  <cols>
    <col min="1" max="1" width="21.5546875" style="18" customWidth="1"/>
    <col min="2" max="2" width="12.33203125" style="18" bestFit="1" customWidth="1"/>
    <col min="3" max="3" width="9.6640625" style="18" bestFit="1" customWidth="1"/>
    <col min="4" max="4" width="19.88671875" style="18" bestFit="1" customWidth="1"/>
    <col min="5" max="5" width="16.109375" style="18" bestFit="1" customWidth="1"/>
    <col min="6" max="16384" width="11.5546875" style="18"/>
  </cols>
  <sheetData>
    <row r="1" spans="1:5" ht="43.8" customHeight="1" x14ac:dyDescent="0.3">
      <c r="B1" s="169" t="s">
        <v>178</v>
      </c>
      <c r="C1" s="169"/>
    </row>
    <row r="3" spans="1:5" x14ac:dyDescent="0.3">
      <c r="A3" s="170" t="s">
        <v>11</v>
      </c>
      <c r="B3" s="171" t="s">
        <v>112</v>
      </c>
    </row>
    <row r="4" spans="1:5" x14ac:dyDescent="0.3">
      <c r="A4" s="170" t="s">
        <v>13</v>
      </c>
      <c r="B4" s="182">
        <v>1</v>
      </c>
    </row>
    <row r="5" spans="1:5" x14ac:dyDescent="0.3">
      <c r="A5"/>
      <c r="B5"/>
      <c r="C5"/>
      <c r="D5"/>
      <c r="E5"/>
    </row>
    <row r="6" spans="1:5" x14ac:dyDescent="0.3">
      <c r="A6" s="171"/>
      <c r="B6" s="171"/>
      <c r="C6" s="171"/>
      <c r="D6" s="170" t="s">
        <v>93</v>
      </c>
      <c r="E6" s="171"/>
    </row>
    <row r="7" spans="1:5" x14ac:dyDescent="0.3">
      <c r="A7" s="170" t="s">
        <v>77</v>
      </c>
      <c r="B7" s="170" t="s">
        <v>107</v>
      </c>
      <c r="C7" s="170" t="s">
        <v>105</v>
      </c>
      <c r="D7" s="171" t="s">
        <v>92</v>
      </c>
      <c r="E7" s="171" t="s">
        <v>94</v>
      </c>
    </row>
    <row r="8" spans="1:5" x14ac:dyDescent="0.3">
      <c r="A8" s="171" t="s">
        <v>188</v>
      </c>
      <c r="B8" s="171" t="s">
        <v>185</v>
      </c>
      <c r="C8" s="171"/>
      <c r="D8" s="183"/>
      <c r="E8" s="184"/>
    </row>
    <row r="9" spans="1:5" x14ac:dyDescent="0.3">
      <c r="A9" s="171"/>
      <c r="B9" s="171" t="s">
        <v>187</v>
      </c>
      <c r="C9" s="171"/>
      <c r="D9" s="183"/>
      <c r="E9" s="184"/>
    </row>
    <row r="10" spans="1:5" x14ac:dyDescent="0.3">
      <c r="A10" s="171" t="s">
        <v>189</v>
      </c>
      <c r="B10" s="171"/>
      <c r="C10" s="171"/>
      <c r="D10" s="183"/>
      <c r="E10" s="184"/>
    </row>
    <row r="11" spans="1:5" x14ac:dyDescent="0.3">
      <c r="A11" s="171" t="s">
        <v>17</v>
      </c>
      <c r="B11" s="171"/>
      <c r="C11" s="171"/>
      <c r="D11" s="183"/>
      <c r="E11" s="184"/>
    </row>
    <row r="12" spans="1:5" x14ac:dyDescent="0.3">
      <c r="A12"/>
      <c r="B12"/>
      <c r="C12"/>
      <c r="D12"/>
      <c r="E12"/>
    </row>
    <row r="13" spans="1:5" x14ac:dyDescent="0.3">
      <c r="A13"/>
      <c r="B13"/>
      <c r="C13"/>
      <c r="D13"/>
      <c r="E13"/>
    </row>
    <row r="14" spans="1:5" x14ac:dyDescent="0.3">
      <c r="A14"/>
      <c r="B14"/>
      <c r="C14"/>
      <c r="D14"/>
      <c r="E14"/>
    </row>
    <row r="15" spans="1:5" x14ac:dyDescent="0.3">
      <c r="A15"/>
      <c r="B15"/>
      <c r="C15"/>
      <c r="D15"/>
      <c r="E15"/>
    </row>
    <row r="16" spans="1:5" x14ac:dyDescent="0.3">
      <c r="A16"/>
      <c r="B16"/>
      <c r="C16"/>
      <c r="D16"/>
      <c r="E16"/>
    </row>
    <row r="17" spans="1:5" x14ac:dyDescent="0.3">
      <c r="A17"/>
      <c r="B17"/>
      <c r="C17"/>
      <c r="D17"/>
      <c r="E17"/>
    </row>
    <row r="18" spans="1:5" x14ac:dyDescent="0.3">
      <c r="A18"/>
      <c r="B18"/>
      <c r="C18"/>
      <c r="D18"/>
      <c r="E18"/>
    </row>
    <row r="19" spans="1:5" x14ac:dyDescent="0.3">
      <c r="A19"/>
      <c r="B19"/>
      <c r="C19"/>
      <c r="D19"/>
      <c r="E19"/>
    </row>
    <row r="20" spans="1:5" x14ac:dyDescent="0.3">
      <c r="A20"/>
      <c r="B20"/>
      <c r="C20"/>
      <c r="D20"/>
      <c r="E20"/>
    </row>
    <row r="21" spans="1:5" x14ac:dyDescent="0.3">
      <c r="A21"/>
      <c r="B21"/>
      <c r="C21"/>
      <c r="D21"/>
      <c r="E21"/>
    </row>
    <row r="22" spans="1:5" x14ac:dyDescent="0.3">
      <c r="A22"/>
      <c r="B22"/>
      <c r="C22"/>
      <c r="D22"/>
      <c r="E22"/>
    </row>
    <row r="23" spans="1:5" x14ac:dyDescent="0.3">
      <c r="A23"/>
      <c r="B23"/>
      <c r="C23"/>
      <c r="D23"/>
      <c r="E23"/>
    </row>
    <row r="24" spans="1:5" x14ac:dyDescent="0.3">
      <c r="A24"/>
      <c r="B24"/>
      <c r="C24"/>
      <c r="D24"/>
      <c r="E24"/>
    </row>
    <row r="25" spans="1:5" x14ac:dyDescent="0.3">
      <c r="A25"/>
      <c r="B25"/>
      <c r="C25"/>
      <c r="D25"/>
      <c r="E25"/>
    </row>
    <row r="26" spans="1:5" x14ac:dyDescent="0.3">
      <c r="A26"/>
      <c r="B26"/>
      <c r="C26"/>
      <c r="D26"/>
      <c r="E26"/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5E1AC-8693-428A-B96D-0B612C386913}">
  <sheetPr>
    <tabColor theme="9"/>
  </sheetPr>
  <dimension ref="A1:K362"/>
  <sheetViews>
    <sheetView workbookViewId="0">
      <selection activeCell="J32" sqref="J32"/>
    </sheetView>
  </sheetViews>
  <sheetFormatPr baseColWidth="10" defaultRowHeight="14.4" x14ac:dyDescent="0.3"/>
  <cols>
    <col min="1" max="1" width="12.21875" style="18" bestFit="1" customWidth="1"/>
    <col min="2" max="2" width="17.109375" style="18" customWidth="1"/>
    <col min="3" max="3" width="25.88671875" style="18" customWidth="1"/>
    <col min="4" max="4" width="13.6640625" style="18" customWidth="1"/>
    <col min="5" max="5" width="10" style="18" bestFit="1" customWidth="1"/>
    <col min="6" max="6" width="9.21875" style="18" bestFit="1" customWidth="1"/>
    <col min="7" max="7" width="15.44140625" style="18" bestFit="1" customWidth="1"/>
    <col min="8" max="8" width="13" style="18" bestFit="1" customWidth="1"/>
    <col min="9" max="9" width="14.21875" style="18" customWidth="1"/>
    <col min="10" max="16384" width="11.5546875" style="18"/>
  </cols>
  <sheetData>
    <row r="1" spans="1:11" ht="72" customHeight="1" x14ac:dyDescent="0.5">
      <c r="A1" s="168"/>
      <c r="B1" s="168"/>
      <c r="C1" s="40" t="s">
        <v>113</v>
      </c>
      <c r="D1" s="16">
        <v>45018</v>
      </c>
      <c r="E1" s="15" t="s">
        <v>15</v>
      </c>
      <c r="G1" s="16">
        <v>45382</v>
      </c>
      <c r="H1" s="15"/>
      <c r="J1" s="17"/>
      <c r="K1" s="17"/>
    </row>
    <row r="2" spans="1:11" x14ac:dyDescent="0.3">
      <c r="A2" s="170" t="s">
        <v>13</v>
      </c>
      <c r="B2" s="171" t="s">
        <v>186</v>
      </c>
    </row>
    <row r="3" spans="1:11" ht="15.6" x14ac:dyDescent="0.3">
      <c r="G3" s="18" t="s">
        <v>16</v>
      </c>
      <c r="H3" s="16">
        <f ca="1">TODAY()</f>
        <v>45404</v>
      </c>
    </row>
    <row r="4" spans="1:11" x14ac:dyDescent="0.3">
      <c r="A4" s="171"/>
      <c r="B4" s="171"/>
      <c r="C4" s="171"/>
      <c r="D4" s="171"/>
      <c r="E4" s="171"/>
      <c r="F4" s="171"/>
      <c r="G4" s="170" t="s">
        <v>93</v>
      </c>
      <c r="H4" s="171"/>
    </row>
    <row r="5" spans="1:11" ht="28.8" x14ac:dyDescent="0.3">
      <c r="A5" s="174" t="s">
        <v>69</v>
      </c>
      <c r="B5" s="174" t="s">
        <v>77</v>
      </c>
      <c r="C5" s="174" t="s">
        <v>98</v>
      </c>
      <c r="D5" s="174" t="s">
        <v>107</v>
      </c>
      <c r="E5" s="174" t="s">
        <v>105</v>
      </c>
      <c r="F5" s="174" t="s">
        <v>75</v>
      </c>
      <c r="G5" s="175" t="s">
        <v>92</v>
      </c>
      <c r="H5" s="181" t="s">
        <v>94</v>
      </c>
    </row>
    <row r="6" spans="1:11" x14ac:dyDescent="0.3">
      <c r="A6" s="171" t="s">
        <v>188</v>
      </c>
      <c r="B6" s="171" t="s">
        <v>188</v>
      </c>
      <c r="C6" s="171" t="s">
        <v>185</v>
      </c>
      <c r="D6" s="171" t="s">
        <v>185</v>
      </c>
      <c r="E6" s="171" t="s">
        <v>185</v>
      </c>
      <c r="F6" s="178" t="s">
        <v>188</v>
      </c>
      <c r="G6" s="177"/>
      <c r="H6" s="172"/>
    </row>
    <row r="7" spans="1:11" x14ac:dyDescent="0.3">
      <c r="A7" s="171"/>
      <c r="B7" s="171" t="s">
        <v>189</v>
      </c>
      <c r="C7" s="171"/>
      <c r="D7" s="171"/>
      <c r="E7" s="171"/>
      <c r="F7" s="171"/>
      <c r="G7" s="177"/>
      <c r="H7" s="172"/>
    </row>
    <row r="8" spans="1:11" x14ac:dyDescent="0.3">
      <c r="A8" s="171" t="s">
        <v>189</v>
      </c>
      <c r="B8" s="171"/>
      <c r="C8" s="171"/>
      <c r="D8" s="171"/>
      <c r="E8" s="171"/>
      <c r="F8" s="171"/>
      <c r="G8" s="177"/>
      <c r="H8" s="172"/>
    </row>
    <row r="9" spans="1:11" x14ac:dyDescent="0.3">
      <c r="A9" s="171" t="s">
        <v>17</v>
      </c>
      <c r="B9" s="171"/>
      <c r="C9" s="171"/>
      <c r="D9" s="171"/>
      <c r="E9" s="171"/>
      <c r="F9" s="171"/>
      <c r="G9" s="177"/>
      <c r="H9" s="172"/>
    </row>
    <row r="10" spans="1:11" x14ac:dyDescent="0.3">
      <c r="A10"/>
      <c r="B10"/>
      <c r="C10"/>
      <c r="D10"/>
      <c r="E10"/>
      <c r="F10"/>
      <c r="G10"/>
      <c r="H10"/>
    </row>
    <row r="11" spans="1:11" x14ac:dyDescent="0.3">
      <c r="A11"/>
      <c r="B11"/>
      <c r="C11"/>
      <c r="D11"/>
      <c r="E11"/>
      <c r="F11"/>
      <c r="G11"/>
      <c r="H11"/>
    </row>
    <row r="12" spans="1:11" x14ac:dyDescent="0.3">
      <c r="A12"/>
      <c r="B12"/>
      <c r="C12"/>
      <c r="D12"/>
      <c r="E12"/>
      <c r="F12"/>
      <c r="G12"/>
      <c r="H12"/>
    </row>
    <row r="13" spans="1:11" x14ac:dyDescent="0.3">
      <c r="A13"/>
      <c r="B13"/>
      <c r="C13"/>
      <c r="D13"/>
      <c r="E13"/>
      <c r="F13"/>
      <c r="G13"/>
      <c r="H13"/>
    </row>
    <row r="14" spans="1:11" x14ac:dyDescent="0.3">
      <c r="A14"/>
      <c r="B14"/>
      <c r="C14"/>
      <c r="D14"/>
      <c r="E14"/>
      <c r="F14"/>
      <c r="G14"/>
      <c r="H14"/>
    </row>
    <row r="15" spans="1:11" x14ac:dyDescent="0.3">
      <c r="A15"/>
      <c r="B15"/>
      <c r="C15"/>
      <c r="D15"/>
      <c r="E15"/>
      <c r="F15"/>
      <c r="G15"/>
      <c r="H15"/>
    </row>
    <row r="16" spans="1:11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  <row r="115" spans="1:8" x14ac:dyDescent="0.3">
      <c r="A115"/>
      <c r="B115"/>
      <c r="C115"/>
      <c r="D115"/>
      <c r="E115"/>
      <c r="F115"/>
      <c r="G115"/>
      <c r="H115"/>
    </row>
    <row r="116" spans="1:8" x14ac:dyDescent="0.3">
      <c r="A116"/>
      <c r="B116"/>
      <c r="C116"/>
      <c r="D116"/>
      <c r="E116"/>
      <c r="F116"/>
      <c r="G116"/>
      <c r="H116"/>
    </row>
    <row r="117" spans="1:8" x14ac:dyDescent="0.3">
      <c r="A117"/>
      <c r="B117"/>
      <c r="C117"/>
      <c r="D117"/>
      <c r="E117"/>
      <c r="F117"/>
      <c r="G117"/>
      <c r="H117"/>
    </row>
    <row r="118" spans="1:8" x14ac:dyDescent="0.3">
      <c r="A118"/>
      <c r="B118"/>
      <c r="C118"/>
      <c r="D118"/>
      <c r="E118"/>
      <c r="F118"/>
      <c r="G118"/>
      <c r="H118"/>
    </row>
    <row r="119" spans="1:8" x14ac:dyDescent="0.3">
      <c r="A119"/>
      <c r="B119"/>
      <c r="C119"/>
      <c r="D119"/>
      <c r="E119"/>
      <c r="F119"/>
      <c r="G119"/>
      <c r="H119"/>
    </row>
    <row r="120" spans="1:8" x14ac:dyDescent="0.3">
      <c r="A120"/>
      <c r="B120"/>
      <c r="C120"/>
      <c r="D120"/>
      <c r="E120"/>
      <c r="F120"/>
      <c r="G120"/>
      <c r="H120"/>
    </row>
    <row r="121" spans="1:8" x14ac:dyDescent="0.3">
      <c r="A121"/>
      <c r="B121"/>
      <c r="C121"/>
      <c r="D121"/>
      <c r="E121"/>
      <c r="F121"/>
      <c r="G121"/>
      <c r="H121"/>
    </row>
    <row r="122" spans="1:8" x14ac:dyDescent="0.3">
      <c r="A122"/>
      <c r="B122"/>
      <c r="C122"/>
      <c r="D122"/>
      <c r="E122"/>
      <c r="F122"/>
      <c r="G122"/>
      <c r="H122"/>
    </row>
    <row r="123" spans="1:8" x14ac:dyDescent="0.3">
      <c r="A123"/>
      <c r="B123"/>
      <c r="C123"/>
      <c r="D123"/>
      <c r="E123"/>
      <c r="F123"/>
      <c r="G123"/>
      <c r="H123"/>
    </row>
    <row r="124" spans="1:8" x14ac:dyDescent="0.3">
      <c r="A124"/>
      <c r="B124"/>
      <c r="C124"/>
      <c r="D124"/>
      <c r="E124"/>
      <c r="F124"/>
      <c r="G124"/>
      <c r="H124"/>
    </row>
    <row r="125" spans="1:8" x14ac:dyDescent="0.3">
      <c r="A125"/>
      <c r="B125"/>
      <c r="C125"/>
      <c r="D125"/>
      <c r="E125"/>
      <c r="F125"/>
      <c r="G125"/>
      <c r="H125"/>
    </row>
    <row r="126" spans="1:8" x14ac:dyDescent="0.3">
      <c r="A126"/>
      <c r="B126"/>
      <c r="C126"/>
      <c r="D126"/>
      <c r="E126"/>
      <c r="F126"/>
      <c r="G126"/>
      <c r="H126"/>
    </row>
    <row r="127" spans="1:8" x14ac:dyDescent="0.3">
      <c r="A127"/>
      <c r="B127"/>
      <c r="C127"/>
      <c r="D127"/>
      <c r="E127"/>
      <c r="F127"/>
      <c r="G127"/>
      <c r="H127"/>
    </row>
    <row r="128" spans="1:8" x14ac:dyDescent="0.3">
      <c r="A128"/>
      <c r="B128"/>
      <c r="C128"/>
      <c r="D128"/>
      <c r="E128"/>
      <c r="F128"/>
      <c r="G128"/>
      <c r="H128"/>
    </row>
    <row r="129" spans="1:8" x14ac:dyDescent="0.3">
      <c r="A129"/>
      <c r="B129"/>
      <c r="C129"/>
      <c r="D129"/>
      <c r="E129"/>
      <c r="F129"/>
      <c r="G129"/>
      <c r="H129"/>
    </row>
    <row r="130" spans="1:8" x14ac:dyDescent="0.3">
      <c r="A130"/>
      <c r="B130"/>
      <c r="C130"/>
      <c r="D130"/>
      <c r="E130"/>
      <c r="F130"/>
      <c r="G130"/>
      <c r="H130"/>
    </row>
    <row r="131" spans="1:8" x14ac:dyDescent="0.3">
      <c r="A131"/>
      <c r="B131"/>
      <c r="C131"/>
      <c r="D131"/>
      <c r="E131"/>
      <c r="F131"/>
      <c r="G131"/>
      <c r="H131"/>
    </row>
    <row r="132" spans="1:8" x14ac:dyDescent="0.3">
      <c r="A132"/>
      <c r="B132"/>
      <c r="C132"/>
      <c r="D132"/>
      <c r="E132"/>
      <c r="F132"/>
      <c r="G132"/>
      <c r="H132"/>
    </row>
    <row r="133" spans="1:8" x14ac:dyDescent="0.3">
      <c r="A133"/>
      <c r="B133"/>
      <c r="C133"/>
      <c r="D133"/>
      <c r="E133"/>
      <c r="F133"/>
      <c r="G133"/>
      <c r="H133"/>
    </row>
    <row r="134" spans="1:8" x14ac:dyDescent="0.3">
      <c r="A134"/>
      <c r="B134"/>
      <c r="C134"/>
      <c r="D134"/>
      <c r="E134"/>
      <c r="F134"/>
      <c r="G134"/>
      <c r="H134"/>
    </row>
    <row r="135" spans="1:8" x14ac:dyDescent="0.3">
      <c r="A135"/>
      <c r="B135"/>
      <c r="C135"/>
      <c r="D135"/>
      <c r="E135"/>
      <c r="F135"/>
      <c r="G135"/>
      <c r="H135"/>
    </row>
    <row r="136" spans="1:8" x14ac:dyDescent="0.3">
      <c r="A136"/>
      <c r="B136"/>
      <c r="C136"/>
      <c r="D136"/>
      <c r="E136"/>
      <c r="F136"/>
      <c r="G136"/>
      <c r="H136"/>
    </row>
    <row r="137" spans="1:8" x14ac:dyDescent="0.3">
      <c r="A137"/>
      <c r="B137"/>
      <c r="C137"/>
      <c r="D137"/>
      <c r="E137"/>
      <c r="F137"/>
      <c r="G137"/>
      <c r="H137"/>
    </row>
    <row r="138" spans="1:8" x14ac:dyDescent="0.3">
      <c r="A138"/>
      <c r="B138"/>
      <c r="C138"/>
      <c r="D138"/>
      <c r="E138"/>
      <c r="F138"/>
      <c r="G138"/>
      <c r="H138"/>
    </row>
    <row r="139" spans="1:8" x14ac:dyDescent="0.3">
      <c r="A139"/>
      <c r="B139"/>
      <c r="C139"/>
      <c r="D139"/>
      <c r="E139"/>
      <c r="F139"/>
      <c r="G139"/>
      <c r="H139"/>
    </row>
    <row r="140" spans="1:8" x14ac:dyDescent="0.3">
      <c r="A140"/>
      <c r="B140"/>
      <c r="C140"/>
      <c r="D140"/>
      <c r="E140"/>
      <c r="F140"/>
      <c r="G140"/>
      <c r="H140"/>
    </row>
    <row r="141" spans="1:8" x14ac:dyDescent="0.3">
      <c r="A141"/>
      <c r="B141"/>
      <c r="C141"/>
      <c r="D141"/>
      <c r="E141"/>
      <c r="F141"/>
      <c r="G141"/>
      <c r="H141"/>
    </row>
    <row r="142" spans="1:8" x14ac:dyDescent="0.3">
      <c r="A142"/>
      <c r="B142"/>
      <c r="C142"/>
      <c r="D142"/>
      <c r="E142"/>
      <c r="F142"/>
      <c r="G142"/>
      <c r="H142"/>
    </row>
    <row r="143" spans="1:8" x14ac:dyDescent="0.3">
      <c r="A143"/>
      <c r="B143"/>
      <c r="C143"/>
      <c r="D143"/>
      <c r="E143"/>
      <c r="F143"/>
      <c r="G143"/>
      <c r="H143"/>
    </row>
    <row r="144" spans="1:8" x14ac:dyDescent="0.3">
      <c r="A144"/>
      <c r="B144"/>
      <c r="C144"/>
      <c r="D144"/>
      <c r="E144"/>
      <c r="F144"/>
      <c r="G144"/>
      <c r="H144"/>
    </row>
    <row r="145" spans="1:8" x14ac:dyDescent="0.3">
      <c r="A145"/>
      <c r="B145"/>
      <c r="C145"/>
      <c r="D145"/>
      <c r="E145"/>
      <c r="F145"/>
      <c r="G145"/>
      <c r="H145"/>
    </row>
    <row r="146" spans="1:8" x14ac:dyDescent="0.3">
      <c r="A146"/>
      <c r="B146"/>
      <c r="C146"/>
      <c r="D146"/>
      <c r="E146"/>
      <c r="F146"/>
      <c r="G146"/>
      <c r="H146"/>
    </row>
    <row r="147" spans="1:8" x14ac:dyDescent="0.3">
      <c r="A147"/>
      <c r="B147"/>
      <c r="C147"/>
      <c r="D147"/>
      <c r="E147"/>
      <c r="F147"/>
      <c r="G147"/>
      <c r="H147"/>
    </row>
    <row r="148" spans="1:8" x14ac:dyDescent="0.3">
      <c r="A148"/>
      <c r="B148"/>
      <c r="C148"/>
      <c r="D148"/>
      <c r="E148"/>
      <c r="F148"/>
      <c r="G148"/>
      <c r="H148"/>
    </row>
    <row r="149" spans="1:8" x14ac:dyDescent="0.3">
      <c r="A149"/>
      <c r="B149"/>
      <c r="C149"/>
      <c r="D149"/>
      <c r="E149"/>
      <c r="F149"/>
      <c r="G149"/>
      <c r="H149"/>
    </row>
    <row r="150" spans="1:8" x14ac:dyDescent="0.3">
      <c r="A150"/>
      <c r="B150"/>
      <c r="C150"/>
      <c r="D150"/>
      <c r="E150"/>
      <c r="F150"/>
      <c r="G150"/>
      <c r="H150"/>
    </row>
    <row r="151" spans="1:8" x14ac:dyDescent="0.3">
      <c r="A151"/>
      <c r="B151"/>
      <c r="C151"/>
      <c r="D151"/>
      <c r="E151"/>
      <c r="F151"/>
      <c r="G151"/>
      <c r="H151"/>
    </row>
    <row r="152" spans="1:8" x14ac:dyDescent="0.3">
      <c r="A152"/>
      <c r="B152"/>
      <c r="C152"/>
      <c r="D152"/>
      <c r="E152"/>
      <c r="F152"/>
      <c r="G152"/>
      <c r="H152"/>
    </row>
    <row r="153" spans="1:8" x14ac:dyDescent="0.3">
      <c r="A153"/>
      <c r="B153"/>
      <c r="C153"/>
      <c r="D153"/>
      <c r="E153"/>
      <c r="F153"/>
      <c r="G153"/>
      <c r="H153"/>
    </row>
    <row r="154" spans="1:8" x14ac:dyDescent="0.3">
      <c r="A154"/>
      <c r="B154"/>
      <c r="C154"/>
      <c r="D154"/>
      <c r="E154"/>
      <c r="F154"/>
      <c r="G154"/>
      <c r="H154"/>
    </row>
    <row r="155" spans="1:8" x14ac:dyDescent="0.3">
      <c r="A155"/>
      <c r="B155"/>
      <c r="C155"/>
      <c r="D155"/>
      <c r="E155"/>
      <c r="F155"/>
      <c r="G155"/>
      <c r="H155"/>
    </row>
    <row r="156" spans="1:8" x14ac:dyDescent="0.3">
      <c r="A156"/>
      <c r="B156"/>
      <c r="C156"/>
      <c r="D156"/>
      <c r="E156"/>
      <c r="F156"/>
      <c r="G156"/>
      <c r="H156"/>
    </row>
    <row r="157" spans="1:8" x14ac:dyDescent="0.3">
      <c r="A157"/>
      <c r="B157"/>
      <c r="C157"/>
      <c r="D157"/>
      <c r="E157"/>
      <c r="F157"/>
      <c r="G157"/>
      <c r="H157"/>
    </row>
    <row r="158" spans="1:8" x14ac:dyDescent="0.3">
      <c r="A158"/>
      <c r="B158"/>
      <c r="C158"/>
      <c r="D158"/>
      <c r="E158"/>
      <c r="F158"/>
      <c r="G158"/>
      <c r="H158"/>
    </row>
    <row r="159" spans="1:8" x14ac:dyDescent="0.3">
      <c r="A159"/>
      <c r="B159"/>
      <c r="C159"/>
      <c r="D159"/>
      <c r="E159"/>
      <c r="F159"/>
      <c r="G159"/>
      <c r="H159"/>
    </row>
    <row r="160" spans="1:8" x14ac:dyDescent="0.3">
      <c r="A160"/>
      <c r="B160"/>
      <c r="C160"/>
      <c r="D160"/>
      <c r="E160"/>
      <c r="F160"/>
      <c r="G160"/>
      <c r="H160"/>
    </row>
    <row r="161" spans="1:8" x14ac:dyDescent="0.3">
      <c r="A161"/>
      <c r="B161"/>
      <c r="C161"/>
      <c r="D161"/>
      <c r="E161"/>
      <c r="F161"/>
      <c r="G161"/>
      <c r="H161"/>
    </row>
    <row r="162" spans="1:8" x14ac:dyDescent="0.3">
      <c r="A162"/>
      <c r="B162"/>
      <c r="C162"/>
      <c r="D162"/>
      <c r="E162"/>
      <c r="F162"/>
      <c r="G162"/>
      <c r="H162"/>
    </row>
    <row r="163" spans="1:8" x14ac:dyDescent="0.3">
      <c r="A163"/>
      <c r="B163"/>
      <c r="C163"/>
      <c r="D163"/>
      <c r="E163"/>
      <c r="F163"/>
      <c r="G163"/>
      <c r="H163"/>
    </row>
    <row r="164" spans="1:8" x14ac:dyDescent="0.3">
      <c r="A164"/>
      <c r="B164"/>
      <c r="C164"/>
      <c r="D164"/>
      <c r="E164"/>
      <c r="F164"/>
      <c r="G164"/>
      <c r="H164"/>
    </row>
    <row r="165" spans="1:8" x14ac:dyDescent="0.3">
      <c r="A165"/>
      <c r="B165"/>
      <c r="C165"/>
      <c r="D165"/>
      <c r="E165"/>
      <c r="F165"/>
      <c r="G165"/>
      <c r="H165"/>
    </row>
    <row r="166" spans="1:8" x14ac:dyDescent="0.3">
      <c r="A166"/>
      <c r="B166"/>
      <c r="C166"/>
      <c r="D166"/>
      <c r="E166"/>
      <c r="F166"/>
      <c r="G166"/>
      <c r="H166"/>
    </row>
    <row r="167" spans="1:8" x14ac:dyDescent="0.3">
      <c r="A167"/>
      <c r="B167"/>
      <c r="C167"/>
      <c r="D167"/>
      <c r="E167"/>
      <c r="F167"/>
      <c r="G167"/>
      <c r="H167"/>
    </row>
    <row r="168" spans="1:8" x14ac:dyDescent="0.3">
      <c r="A168"/>
      <c r="B168"/>
      <c r="C168"/>
      <c r="D168"/>
      <c r="E168"/>
      <c r="F168"/>
      <c r="G168"/>
      <c r="H168"/>
    </row>
    <row r="169" spans="1:8" x14ac:dyDescent="0.3">
      <c r="A169"/>
      <c r="B169"/>
      <c r="C169"/>
      <c r="D169"/>
      <c r="E169"/>
      <c r="F169"/>
      <c r="G169"/>
      <c r="H169"/>
    </row>
    <row r="170" spans="1:8" x14ac:dyDescent="0.3">
      <c r="A170"/>
      <c r="B170"/>
      <c r="C170"/>
      <c r="D170"/>
      <c r="E170"/>
      <c r="F170"/>
      <c r="G170"/>
      <c r="H170"/>
    </row>
    <row r="171" spans="1:8" x14ac:dyDescent="0.3">
      <c r="A171"/>
      <c r="B171"/>
      <c r="C171"/>
      <c r="D171"/>
      <c r="E171"/>
      <c r="F171"/>
      <c r="G171"/>
      <c r="H171"/>
    </row>
    <row r="172" spans="1:8" x14ac:dyDescent="0.3">
      <c r="A172"/>
      <c r="B172"/>
      <c r="C172"/>
      <c r="D172"/>
      <c r="E172"/>
      <c r="F172"/>
      <c r="G172"/>
      <c r="H172"/>
    </row>
    <row r="173" spans="1:8" x14ac:dyDescent="0.3">
      <c r="A173"/>
      <c r="B173"/>
      <c r="C173"/>
      <c r="D173"/>
      <c r="E173"/>
      <c r="F173"/>
      <c r="G173"/>
      <c r="H173"/>
    </row>
    <row r="174" spans="1:8" x14ac:dyDescent="0.3">
      <c r="A174"/>
      <c r="B174"/>
      <c r="C174"/>
      <c r="D174"/>
      <c r="E174"/>
      <c r="F174"/>
      <c r="G174"/>
      <c r="H174"/>
    </row>
    <row r="175" spans="1:8" x14ac:dyDescent="0.3">
      <c r="A175"/>
      <c r="B175"/>
      <c r="C175"/>
      <c r="D175"/>
      <c r="E175"/>
      <c r="F175"/>
      <c r="G175"/>
      <c r="H175"/>
    </row>
    <row r="176" spans="1:8" x14ac:dyDescent="0.3">
      <c r="A176"/>
      <c r="B176"/>
      <c r="C176"/>
      <c r="D176"/>
      <c r="E176"/>
      <c r="F176"/>
      <c r="G176"/>
      <c r="H176"/>
    </row>
    <row r="177" spans="1:8" x14ac:dyDescent="0.3">
      <c r="A177"/>
      <c r="B177"/>
      <c r="C177"/>
      <c r="D177"/>
      <c r="E177"/>
      <c r="F177"/>
      <c r="G177"/>
      <c r="H177"/>
    </row>
    <row r="178" spans="1:8" x14ac:dyDescent="0.3">
      <c r="A178"/>
      <c r="B178"/>
      <c r="C178"/>
      <c r="D178"/>
      <c r="E178"/>
      <c r="F178"/>
      <c r="G178"/>
      <c r="H178"/>
    </row>
    <row r="179" spans="1:8" x14ac:dyDescent="0.3">
      <c r="A179"/>
      <c r="B179"/>
      <c r="C179"/>
      <c r="D179"/>
      <c r="E179"/>
      <c r="F179"/>
      <c r="G179"/>
      <c r="H179"/>
    </row>
    <row r="180" spans="1:8" x14ac:dyDescent="0.3">
      <c r="A180"/>
      <c r="B180"/>
      <c r="C180"/>
      <c r="D180"/>
      <c r="E180"/>
      <c r="F180"/>
      <c r="G180"/>
      <c r="H180"/>
    </row>
    <row r="181" spans="1:8" x14ac:dyDescent="0.3">
      <c r="A181"/>
      <c r="B181"/>
      <c r="C181"/>
      <c r="D181"/>
      <c r="E181"/>
      <c r="F181"/>
      <c r="G181"/>
      <c r="H181"/>
    </row>
    <row r="182" spans="1:8" x14ac:dyDescent="0.3">
      <c r="A182"/>
      <c r="B182"/>
      <c r="C182"/>
      <c r="D182"/>
      <c r="E182"/>
      <c r="F182"/>
      <c r="G182"/>
      <c r="H182"/>
    </row>
    <row r="183" spans="1:8" x14ac:dyDescent="0.3">
      <c r="A183"/>
      <c r="B183"/>
      <c r="C183"/>
      <c r="D183"/>
      <c r="E183"/>
      <c r="F183"/>
      <c r="G183"/>
      <c r="H183"/>
    </row>
    <row r="184" spans="1:8" x14ac:dyDescent="0.3">
      <c r="A184"/>
      <c r="B184"/>
      <c r="C184"/>
      <c r="D184"/>
      <c r="E184"/>
      <c r="F184"/>
      <c r="G184"/>
      <c r="H184"/>
    </row>
    <row r="185" spans="1:8" x14ac:dyDescent="0.3">
      <c r="A185"/>
      <c r="B185"/>
      <c r="C185"/>
      <c r="D185"/>
      <c r="E185"/>
      <c r="F185"/>
      <c r="G185"/>
      <c r="H185"/>
    </row>
    <row r="186" spans="1:8" x14ac:dyDescent="0.3">
      <c r="A186"/>
      <c r="B186"/>
      <c r="C186"/>
      <c r="D186"/>
      <c r="E186"/>
      <c r="F186"/>
      <c r="G186"/>
      <c r="H186"/>
    </row>
    <row r="187" spans="1:8" x14ac:dyDescent="0.3">
      <c r="A187"/>
      <c r="B187"/>
      <c r="C187"/>
      <c r="D187"/>
      <c r="E187"/>
      <c r="F187"/>
      <c r="G187"/>
      <c r="H187"/>
    </row>
    <row r="188" spans="1:8" x14ac:dyDescent="0.3">
      <c r="A188"/>
      <c r="B188"/>
      <c r="C188"/>
      <c r="D188"/>
      <c r="E188"/>
      <c r="F188"/>
      <c r="G188"/>
      <c r="H188"/>
    </row>
    <row r="189" spans="1:8" x14ac:dyDescent="0.3">
      <c r="A189"/>
      <c r="B189"/>
      <c r="C189"/>
      <c r="D189"/>
      <c r="E189"/>
      <c r="F189"/>
      <c r="G189"/>
      <c r="H189"/>
    </row>
    <row r="190" spans="1:8" x14ac:dyDescent="0.3">
      <c r="A190"/>
      <c r="B190"/>
      <c r="C190"/>
      <c r="D190"/>
      <c r="E190"/>
      <c r="F190"/>
      <c r="G190"/>
      <c r="H190"/>
    </row>
    <row r="191" spans="1:8" x14ac:dyDescent="0.3">
      <c r="A191"/>
      <c r="B191"/>
      <c r="C191"/>
      <c r="D191"/>
      <c r="E191"/>
      <c r="F191"/>
      <c r="G191"/>
      <c r="H191"/>
    </row>
    <row r="192" spans="1:8" x14ac:dyDescent="0.3">
      <c r="A192"/>
      <c r="B192"/>
      <c r="C192"/>
      <c r="D192"/>
      <c r="E192"/>
      <c r="F192"/>
      <c r="G192"/>
      <c r="H192"/>
    </row>
    <row r="193" spans="1:8" x14ac:dyDescent="0.3">
      <c r="A193"/>
      <c r="B193"/>
      <c r="C193"/>
      <c r="D193"/>
      <c r="E193"/>
      <c r="F193"/>
      <c r="G193"/>
      <c r="H193"/>
    </row>
    <row r="194" spans="1:8" x14ac:dyDescent="0.3">
      <c r="A194"/>
      <c r="B194"/>
      <c r="C194"/>
      <c r="D194"/>
      <c r="E194"/>
      <c r="F194"/>
      <c r="G194"/>
      <c r="H194"/>
    </row>
    <row r="195" spans="1:8" x14ac:dyDescent="0.3">
      <c r="A195"/>
      <c r="B195"/>
      <c r="C195"/>
      <c r="D195"/>
      <c r="E195"/>
      <c r="F195"/>
      <c r="G195"/>
      <c r="H195"/>
    </row>
    <row r="196" spans="1:8" x14ac:dyDescent="0.3">
      <c r="A196"/>
      <c r="B196"/>
      <c r="C196"/>
      <c r="D196"/>
      <c r="E196"/>
      <c r="F196"/>
      <c r="G196"/>
      <c r="H196"/>
    </row>
    <row r="197" spans="1:8" x14ac:dyDescent="0.3">
      <c r="A197"/>
      <c r="B197"/>
      <c r="C197"/>
      <c r="D197"/>
      <c r="E197"/>
      <c r="F197"/>
      <c r="G197"/>
      <c r="H197"/>
    </row>
    <row r="198" spans="1:8" x14ac:dyDescent="0.3">
      <c r="A198"/>
      <c r="B198"/>
      <c r="C198"/>
      <c r="D198"/>
      <c r="E198"/>
      <c r="F198"/>
      <c r="G198"/>
      <c r="H198"/>
    </row>
    <row r="199" spans="1:8" x14ac:dyDescent="0.3">
      <c r="A199"/>
      <c r="B199"/>
      <c r="C199"/>
      <c r="D199"/>
      <c r="E199"/>
      <c r="F199"/>
      <c r="G199"/>
      <c r="H199"/>
    </row>
    <row r="200" spans="1:8" x14ac:dyDescent="0.3">
      <c r="A200"/>
      <c r="B200"/>
      <c r="C200"/>
      <c r="D200"/>
      <c r="E200"/>
      <c r="F200"/>
      <c r="G200"/>
      <c r="H200"/>
    </row>
    <row r="201" spans="1:8" x14ac:dyDescent="0.3">
      <c r="A201"/>
      <c r="B201"/>
      <c r="C201"/>
      <c r="D201"/>
      <c r="E201"/>
      <c r="F201"/>
      <c r="G201"/>
      <c r="H201"/>
    </row>
    <row r="202" spans="1:8" x14ac:dyDescent="0.3">
      <c r="A202"/>
      <c r="B202"/>
      <c r="C202"/>
      <c r="D202"/>
      <c r="E202"/>
      <c r="F202"/>
      <c r="G202"/>
      <c r="H202"/>
    </row>
    <row r="203" spans="1:8" x14ac:dyDescent="0.3">
      <c r="A203"/>
      <c r="B203"/>
      <c r="C203"/>
      <c r="D203"/>
      <c r="E203"/>
      <c r="F203"/>
      <c r="G203"/>
      <c r="H203"/>
    </row>
    <row r="204" spans="1:8" x14ac:dyDescent="0.3">
      <c r="A204"/>
      <c r="B204"/>
      <c r="C204"/>
      <c r="D204"/>
      <c r="E204"/>
      <c r="F204"/>
      <c r="G204"/>
      <c r="H204"/>
    </row>
    <row r="205" spans="1:8" x14ac:dyDescent="0.3">
      <c r="A205"/>
      <c r="B205"/>
      <c r="C205"/>
      <c r="D205"/>
      <c r="E205"/>
      <c r="F205"/>
      <c r="G205"/>
      <c r="H205"/>
    </row>
    <row r="206" spans="1:8" x14ac:dyDescent="0.3">
      <c r="A206"/>
      <c r="B206"/>
      <c r="C206"/>
      <c r="D206"/>
      <c r="E206"/>
      <c r="F206"/>
      <c r="G206"/>
      <c r="H206"/>
    </row>
    <row r="207" spans="1:8" x14ac:dyDescent="0.3">
      <c r="A207"/>
      <c r="B207"/>
      <c r="C207"/>
      <c r="D207"/>
      <c r="E207"/>
      <c r="F207"/>
      <c r="G207"/>
      <c r="H207"/>
    </row>
    <row r="208" spans="1:8" x14ac:dyDescent="0.3">
      <c r="A208"/>
      <c r="B208"/>
      <c r="C208"/>
      <c r="D208"/>
      <c r="E208"/>
      <c r="F208"/>
      <c r="G208"/>
      <c r="H208"/>
    </row>
    <row r="209" spans="1:8" x14ac:dyDescent="0.3">
      <c r="A209"/>
      <c r="B209"/>
      <c r="C209"/>
      <c r="D209"/>
      <c r="E209"/>
      <c r="F209"/>
      <c r="G209"/>
      <c r="H209"/>
    </row>
    <row r="210" spans="1:8" x14ac:dyDescent="0.3">
      <c r="A210"/>
      <c r="B210"/>
      <c r="C210"/>
      <c r="D210"/>
      <c r="E210"/>
      <c r="F210"/>
      <c r="G210"/>
      <c r="H210"/>
    </row>
    <row r="211" spans="1:8" x14ac:dyDescent="0.3">
      <c r="A211"/>
      <c r="B211"/>
      <c r="C211"/>
      <c r="D211"/>
      <c r="E211"/>
      <c r="F211"/>
      <c r="G211"/>
      <c r="H211"/>
    </row>
    <row r="212" spans="1:8" x14ac:dyDescent="0.3">
      <c r="A212"/>
      <c r="B212"/>
      <c r="C212"/>
      <c r="D212"/>
      <c r="E212"/>
      <c r="F212"/>
      <c r="G212"/>
      <c r="H212"/>
    </row>
    <row r="213" spans="1:8" x14ac:dyDescent="0.3">
      <c r="A213"/>
      <c r="B213"/>
      <c r="C213"/>
      <c r="D213"/>
      <c r="E213"/>
      <c r="F213"/>
      <c r="G213"/>
      <c r="H213"/>
    </row>
    <row r="214" spans="1:8" x14ac:dyDescent="0.3">
      <c r="A214"/>
      <c r="B214"/>
      <c r="C214"/>
      <c r="D214"/>
      <c r="E214"/>
      <c r="F214"/>
      <c r="G214"/>
      <c r="H214"/>
    </row>
    <row r="215" spans="1:8" x14ac:dyDescent="0.3">
      <c r="A215"/>
      <c r="B215"/>
      <c r="C215"/>
      <c r="D215"/>
      <c r="E215"/>
      <c r="F215"/>
      <c r="G215"/>
      <c r="H215"/>
    </row>
    <row r="216" spans="1:8" x14ac:dyDescent="0.3">
      <c r="A216"/>
      <c r="B216"/>
      <c r="C216"/>
      <c r="D216"/>
      <c r="E216"/>
      <c r="F216"/>
      <c r="G216"/>
      <c r="H216"/>
    </row>
    <row r="217" spans="1:8" x14ac:dyDescent="0.3">
      <c r="A217"/>
      <c r="B217"/>
      <c r="C217"/>
      <c r="D217"/>
      <c r="E217"/>
      <c r="F217"/>
      <c r="G217"/>
      <c r="H217"/>
    </row>
    <row r="218" spans="1:8" x14ac:dyDescent="0.3">
      <c r="A218"/>
      <c r="B218"/>
      <c r="C218"/>
      <c r="D218"/>
      <c r="E218"/>
      <c r="F218"/>
      <c r="G218"/>
      <c r="H218"/>
    </row>
    <row r="219" spans="1:8" x14ac:dyDescent="0.3">
      <c r="A219"/>
      <c r="B219"/>
      <c r="C219"/>
      <c r="D219"/>
      <c r="E219"/>
      <c r="F219"/>
      <c r="G219"/>
      <c r="H219"/>
    </row>
    <row r="220" spans="1:8" x14ac:dyDescent="0.3">
      <c r="A220"/>
      <c r="B220"/>
      <c r="C220"/>
      <c r="D220"/>
      <c r="E220"/>
      <c r="F220"/>
      <c r="G220"/>
      <c r="H220"/>
    </row>
    <row r="221" spans="1:8" x14ac:dyDescent="0.3">
      <c r="A221"/>
      <c r="B221"/>
      <c r="C221"/>
      <c r="D221"/>
      <c r="E221"/>
      <c r="F221"/>
      <c r="G221"/>
      <c r="H221"/>
    </row>
    <row r="222" spans="1:8" x14ac:dyDescent="0.3">
      <c r="A222"/>
      <c r="B222"/>
      <c r="C222"/>
      <c r="D222"/>
      <c r="E222"/>
      <c r="F222"/>
      <c r="G222"/>
      <c r="H222"/>
    </row>
    <row r="223" spans="1:8" x14ac:dyDescent="0.3">
      <c r="A223"/>
      <c r="B223"/>
      <c r="C223"/>
      <c r="D223"/>
      <c r="E223"/>
      <c r="F223"/>
      <c r="G223"/>
      <c r="H223"/>
    </row>
    <row r="224" spans="1:8" x14ac:dyDescent="0.3">
      <c r="A224"/>
      <c r="B224"/>
      <c r="C224"/>
      <c r="D224"/>
      <c r="E224"/>
      <c r="F224"/>
      <c r="G224"/>
      <c r="H224"/>
    </row>
    <row r="225" spans="1:8" x14ac:dyDescent="0.3">
      <c r="A225"/>
      <c r="B225"/>
      <c r="C225"/>
      <c r="D225"/>
      <c r="E225"/>
      <c r="F225"/>
      <c r="G225"/>
      <c r="H225"/>
    </row>
    <row r="226" spans="1:8" x14ac:dyDescent="0.3">
      <c r="A226"/>
      <c r="B226"/>
      <c r="C226"/>
      <c r="D226"/>
      <c r="E226"/>
      <c r="F226"/>
      <c r="G226"/>
      <c r="H226"/>
    </row>
    <row r="227" spans="1:8" x14ac:dyDescent="0.3">
      <c r="A227"/>
      <c r="B227"/>
      <c r="C227"/>
      <c r="D227"/>
      <c r="E227"/>
      <c r="F227"/>
      <c r="G227"/>
      <c r="H227"/>
    </row>
    <row r="228" spans="1:8" x14ac:dyDescent="0.3">
      <c r="A228"/>
      <c r="B228"/>
      <c r="C228"/>
      <c r="D228"/>
      <c r="E228"/>
      <c r="F228"/>
      <c r="G228"/>
      <c r="H228"/>
    </row>
    <row r="229" spans="1:8" x14ac:dyDescent="0.3">
      <c r="A229"/>
      <c r="B229"/>
      <c r="C229"/>
      <c r="D229"/>
      <c r="E229"/>
      <c r="F229"/>
      <c r="G229"/>
      <c r="H229"/>
    </row>
    <row r="230" spans="1:8" x14ac:dyDescent="0.3">
      <c r="A230"/>
      <c r="B230"/>
      <c r="C230"/>
      <c r="D230"/>
      <c r="E230"/>
      <c r="F230"/>
      <c r="G230"/>
      <c r="H230"/>
    </row>
    <row r="231" spans="1:8" x14ac:dyDescent="0.3">
      <c r="A231"/>
      <c r="B231"/>
      <c r="C231"/>
      <c r="D231"/>
      <c r="E231"/>
      <c r="F231"/>
      <c r="G231"/>
      <c r="H231"/>
    </row>
    <row r="232" spans="1:8" x14ac:dyDescent="0.3">
      <c r="A232"/>
      <c r="B232"/>
      <c r="C232"/>
      <c r="D232"/>
      <c r="E232"/>
      <c r="F232"/>
      <c r="G232"/>
      <c r="H232"/>
    </row>
    <row r="233" spans="1:8" x14ac:dyDescent="0.3">
      <c r="A233"/>
      <c r="B233"/>
      <c r="C233"/>
      <c r="D233"/>
      <c r="E233"/>
      <c r="F233"/>
      <c r="G233"/>
      <c r="H233"/>
    </row>
    <row r="234" spans="1:8" x14ac:dyDescent="0.3">
      <c r="A234"/>
      <c r="B234"/>
      <c r="C234"/>
      <c r="D234"/>
      <c r="E234"/>
      <c r="F234"/>
      <c r="G234"/>
      <c r="H234"/>
    </row>
    <row r="235" spans="1:8" x14ac:dyDescent="0.3">
      <c r="A235"/>
      <c r="B235"/>
      <c r="C235"/>
      <c r="D235"/>
      <c r="E235"/>
      <c r="F235"/>
      <c r="G235"/>
      <c r="H235"/>
    </row>
    <row r="236" spans="1:8" x14ac:dyDescent="0.3">
      <c r="A236"/>
      <c r="B236"/>
      <c r="C236"/>
      <c r="D236"/>
      <c r="E236"/>
      <c r="F236"/>
      <c r="G236"/>
      <c r="H236"/>
    </row>
    <row r="237" spans="1:8" x14ac:dyDescent="0.3">
      <c r="A237"/>
      <c r="B237"/>
      <c r="C237"/>
      <c r="D237"/>
      <c r="E237"/>
      <c r="F237"/>
      <c r="G237"/>
      <c r="H237"/>
    </row>
    <row r="238" spans="1:8" x14ac:dyDescent="0.3">
      <c r="A238"/>
      <c r="B238"/>
      <c r="C238"/>
      <c r="D238"/>
      <c r="E238"/>
      <c r="F238"/>
      <c r="G238"/>
      <c r="H238"/>
    </row>
    <row r="239" spans="1:8" x14ac:dyDescent="0.3">
      <c r="A239"/>
      <c r="B239"/>
      <c r="C239"/>
      <c r="D239"/>
      <c r="E239"/>
      <c r="F239"/>
      <c r="G239"/>
      <c r="H239"/>
    </row>
    <row r="240" spans="1:8" x14ac:dyDescent="0.3">
      <c r="A240"/>
      <c r="B240"/>
      <c r="C240"/>
      <c r="D240"/>
      <c r="E240"/>
      <c r="F240"/>
      <c r="G240"/>
      <c r="H240"/>
    </row>
    <row r="241" spans="1:8" x14ac:dyDescent="0.3">
      <c r="A241"/>
      <c r="B241"/>
      <c r="C241"/>
      <c r="D241"/>
      <c r="E241"/>
      <c r="F241"/>
      <c r="G241"/>
      <c r="H241"/>
    </row>
    <row r="242" spans="1:8" x14ac:dyDescent="0.3">
      <c r="A242"/>
      <c r="B242"/>
      <c r="C242"/>
      <c r="D242"/>
      <c r="E242"/>
      <c r="F242"/>
      <c r="G242"/>
      <c r="H242"/>
    </row>
    <row r="243" spans="1:8" x14ac:dyDescent="0.3">
      <c r="A243"/>
      <c r="B243"/>
      <c r="C243"/>
      <c r="D243"/>
      <c r="E243"/>
      <c r="F243"/>
      <c r="G243"/>
      <c r="H243"/>
    </row>
    <row r="244" spans="1:8" x14ac:dyDescent="0.3">
      <c r="A244"/>
      <c r="B244"/>
      <c r="C244"/>
      <c r="D244"/>
      <c r="E244"/>
      <c r="F244"/>
      <c r="G244"/>
      <c r="H244"/>
    </row>
    <row r="245" spans="1:8" x14ac:dyDescent="0.3">
      <c r="A245"/>
      <c r="B245"/>
      <c r="C245"/>
      <c r="D245"/>
      <c r="E245"/>
      <c r="F245"/>
      <c r="G245"/>
      <c r="H245"/>
    </row>
    <row r="246" spans="1:8" x14ac:dyDescent="0.3">
      <c r="A246"/>
      <c r="B246"/>
      <c r="C246"/>
      <c r="D246"/>
      <c r="E246"/>
      <c r="F246"/>
      <c r="G246"/>
      <c r="H246"/>
    </row>
    <row r="247" spans="1:8" x14ac:dyDescent="0.3">
      <c r="A247"/>
      <c r="B247"/>
      <c r="C247"/>
      <c r="D247"/>
      <c r="E247"/>
      <c r="F247"/>
      <c r="G247"/>
      <c r="H247"/>
    </row>
    <row r="248" spans="1:8" x14ac:dyDescent="0.3">
      <c r="A248"/>
      <c r="B248"/>
      <c r="C248"/>
      <c r="D248"/>
      <c r="E248"/>
      <c r="F248"/>
      <c r="G248"/>
      <c r="H248"/>
    </row>
    <row r="249" spans="1:8" x14ac:dyDescent="0.3">
      <c r="A249"/>
      <c r="B249"/>
      <c r="C249"/>
      <c r="D249"/>
      <c r="E249"/>
      <c r="F249"/>
      <c r="G249"/>
      <c r="H249"/>
    </row>
    <row r="250" spans="1:8" x14ac:dyDescent="0.3">
      <c r="A250"/>
      <c r="B250"/>
      <c r="C250"/>
      <c r="D250"/>
      <c r="E250"/>
      <c r="F250"/>
      <c r="G250"/>
      <c r="H250"/>
    </row>
    <row r="251" spans="1:8" x14ac:dyDescent="0.3">
      <c r="A251"/>
      <c r="B251"/>
      <c r="C251"/>
      <c r="D251"/>
      <c r="E251"/>
      <c r="F251"/>
      <c r="G251"/>
      <c r="H251"/>
    </row>
    <row r="252" spans="1:8" x14ac:dyDescent="0.3">
      <c r="A252"/>
      <c r="B252"/>
      <c r="C252"/>
      <c r="D252"/>
      <c r="E252"/>
      <c r="F252"/>
      <c r="G252"/>
      <c r="H252"/>
    </row>
    <row r="253" spans="1:8" x14ac:dyDescent="0.3">
      <c r="A253"/>
      <c r="B253"/>
      <c r="C253"/>
      <c r="D253"/>
      <c r="E253"/>
      <c r="F253"/>
      <c r="G253"/>
      <c r="H253"/>
    </row>
    <row r="254" spans="1:8" x14ac:dyDescent="0.3">
      <c r="A254"/>
      <c r="B254"/>
      <c r="C254"/>
      <c r="D254"/>
      <c r="E254"/>
      <c r="F254"/>
      <c r="G254"/>
      <c r="H254"/>
    </row>
    <row r="255" spans="1:8" x14ac:dyDescent="0.3">
      <c r="A255"/>
      <c r="B255"/>
      <c r="C255"/>
      <c r="D255"/>
      <c r="E255"/>
      <c r="F255"/>
      <c r="G255"/>
      <c r="H255"/>
    </row>
    <row r="256" spans="1:8" x14ac:dyDescent="0.3">
      <c r="A256"/>
      <c r="B256"/>
      <c r="C256"/>
      <c r="D256"/>
      <c r="E256"/>
      <c r="F256"/>
      <c r="G256"/>
      <c r="H256"/>
    </row>
    <row r="257" spans="1:8" x14ac:dyDescent="0.3">
      <c r="A257"/>
      <c r="B257"/>
      <c r="C257"/>
      <c r="D257"/>
      <c r="E257"/>
      <c r="F257"/>
      <c r="G257"/>
      <c r="H257"/>
    </row>
    <row r="258" spans="1:8" x14ac:dyDescent="0.3">
      <c r="A258"/>
      <c r="B258"/>
      <c r="C258"/>
      <c r="D258"/>
      <c r="E258"/>
      <c r="F258"/>
      <c r="G258"/>
      <c r="H258"/>
    </row>
    <row r="259" spans="1:8" x14ac:dyDescent="0.3">
      <c r="A259"/>
      <c r="B259"/>
      <c r="C259"/>
      <c r="D259"/>
      <c r="E259"/>
      <c r="F259"/>
      <c r="G259"/>
      <c r="H259"/>
    </row>
    <row r="260" spans="1:8" x14ac:dyDescent="0.3">
      <c r="A260"/>
      <c r="B260"/>
      <c r="C260"/>
      <c r="D260"/>
      <c r="E260"/>
      <c r="F260"/>
      <c r="G260"/>
      <c r="H260"/>
    </row>
    <row r="261" spans="1:8" x14ac:dyDescent="0.3">
      <c r="A261"/>
      <c r="B261"/>
      <c r="C261"/>
      <c r="D261"/>
      <c r="E261"/>
      <c r="F261"/>
      <c r="G261"/>
      <c r="H261"/>
    </row>
    <row r="262" spans="1:8" x14ac:dyDescent="0.3">
      <c r="A262"/>
      <c r="B262"/>
      <c r="C262"/>
      <c r="D262"/>
      <c r="E262"/>
      <c r="F262"/>
      <c r="G262"/>
      <c r="H262"/>
    </row>
    <row r="263" spans="1:8" x14ac:dyDescent="0.3">
      <c r="A263"/>
      <c r="B263"/>
      <c r="C263"/>
      <c r="D263"/>
      <c r="E263"/>
      <c r="F263"/>
      <c r="G263"/>
      <c r="H263"/>
    </row>
    <row r="264" spans="1:8" x14ac:dyDescent="0.3">
      <c r="A264"/>
      <c r="B264"/>
      <c r="C264"/>
      <c r="D264"/>
      <c r="E264"/>
      <c r="F264"/>
      <c r="G264"/>
      <c r="H264"/>
    </row>
    <row r="265" spans="1:8" x14ac:dyDescent="0.3">
      <c r="A265"/>
      <c r="B265"/>
      <c r="C265"/>
      <c r="D265"/>
      <c r="E265"/>
      <c r="F265"/>
      <c r="G265"/>
      <c r="H265"/>
    </row>
    <row r="266" spans="1:8" x14ac:dyDescent="0.3">
      <c r="A266"/>
      <c r="B266"/>
      <c r="C266"/>
      <c r="D266"/>
      <c r="E266"/>
      <c r="F266"/>
      <c r="G266"/>
      <c r="H266"/>
    </row>
    <row r="267" spans="1:8" x14ac:dyDescent="0.3">
      <c r="A267"/>
      <c r="B267"/>
      <c r="C267"/>
      <c r="D267"/>
      <c r="E267"/>
      <c r="F267"/>
      <c r="G267"/>
      <c r="H267"/>
    </row>
    <row r="268" spans="1:8" x14ac:dyDescent="0.3">
      <c r="A268"/>
      <c r="B268"/>
      <c r="C268"/>
      <c r="D268"/>
      <c r="E268"/>
      <c r="F268"/>
      <c r="G268"/>
      <c r="H268"/>
    </row>
    <row r="269" spans="1:8" x14ac:dyDescent="0.3">
      <c r="A269"/>
      <c r="B269"/>
      <c r="C269"/>
      <c r="D269"/>
      <c r="E269"/>
      <c r="F269"/>
      <c r="G269"/>
      <c r="H269"/>
    </row>
    <row r="270" spans="1:8" x14ac:dyDescent="0.3">
      <c r="A270"/>
      <c r="B270"/>
      <c r="C270"/>
      <c r="D270"/>
      <c r="E270"/>
      <c r="F270"/>
      <c r="G270"/>
      <c r="H270"/>
    </row>
    <row r="271" spans="1:8" x14ac:dyDescent="0.3">
      <c r="A271"/>
      <c r="B271"/>
      <c r="C271"/>
      <c r="D271"/>
      <c r="E271"/>
      <c r="F271"/>
      <c r="G271"/>
      <c r="H271"/>
    </row>
    <row r="272" spans="1:8" x14ac:dyDescent="0.3">
      <c r="A272"/>
      <c r="B272"/>
      <c r="C272"/>
      <c r="D272"/>
      <c r="E272"/>
      <c r="F272"/>
      <c r="G272"/>
      <c r="H272"/>
    </row>
    <row r="273" spans="1:8" x14ac:dyDescent="0.3">
      <c r="A273"/>
      <c r="B273"/>
      <c r="C273"/>
      <c r="D273"/>
      <c r="E273"/>
      <c r="F273"/>
      <c r="G273"/>
      <c r="H273"/>
    </row>
    <row r="274" spans="1:8" x14ac:dyDescent="0.3">
      <c r="A274"/>
      <c r="B274"/>
      <c r="C274"/>
      <c r="D274"/>
      <c r="E274"/>
      <c r="F274"/>
      <c r="G274"/>
      <c r="H274"/>
    </row>
    <row r="275" spans="1:8" x14ac:dyDescent="0.3">
      <c r="A275"/>
      <c r="B275"/>
      <c r="C275"/>
      <c r="D275"/>
      <c r="E275"/>
      <c r="F275"/>
      <c r="G275"/>
      <c r="H275"/>
    </row>
    <row r="276" spans="1:8" x14ac:dyDescent="0.3">
      <c r="A276"/>
      <c r="B276"/>
      <c r="C276"/>
      <c r="D276"/>
      <c r="E276"/>
      <c r="F276"/>
      <c r="G276"/>
      <c r="H276"/>
    </row>
    <row r="277" spans="1:8" x14ac:dyDescent="0.3">
      <c r="A277"/>
      <c r="B277"/>
      <c r="C277"/>
      <c r="D277"/>
      <c r="E277"/>
      <c r="F277"/>
      <c r="G277"/>
      <c r="H277"/>
    </row>
    <row r="278" spans="1:8" x14ac:dyDescent="0.3">
      <c r="A278"/>
      <c r="B278"/>
      <c r="C278"/>
      <c r="D278"/>
      <c r="E278"/>
      <c r="F278"/>
      <c r="G278"/>
      <c r="H278"/>
    </row>
    <row r="279" spans="1:8" x14ac:dyDescent="0.3">
      <c r="A279"/>
      <c r="B279"/>
      <c r="C279"/>
      <c r="D279"/>
      <c r="E279"/>
      <c r="F279"/>
      <c r="G279"/>
      <c r="H279"/>
    </row>
    <row r="280" spans="1:8" x14ac:dyDescent="0.3">
      <c r="A280"/>
      <c r="B280"/>
      <c r="C280"/>
      <c r="D280"/>
      <c r="E280"/>
      <c r="F280"/>
      <c r="G280"/>
      <c r="H280"/>
    </row>
    <row r="281" spans="1:8" x14ac:dyDescent="0.3">
      <c r="A281"/>
      <c r="B281"/>
      <c r="C281"/>
      <c r="D281"/>
      <c r="E281"/>
      <c r="F281"/>
      <c r="G281"/>
      <c r="H281"/>
    </row>
    <row r="282" spans="1:8" x14ac:dyDescent="0.3">
      <c r="A282"/>
      <c r="B282"/>
      <c r="C282"/>
      <c r="D282"/>
      <c r="E282"/>
      <c r="F282"/>
      <c r="G282"/>
      <c r="H282"/>
    </row>
    <row r="283" spans="1:8" x14ac:dyDescent="0.3">
      <c r="A283"/>
      <c r="B283"/>
      <c r="C283"/>
      <c r="D283"/>
      <c r="E283"/>
      <c r="F283"/>
      <c r="G283"/>
      <c r="H283"/>
    </row>
    <row r="284" spans="1:8" x14ac:dyDescent="0.3">
      <c r="A284"/>
      <c r="B284"/>
      <c r="C284"/>
      <c r="D284"/>
      <c r="E284"/>
      <c r="F284"/>
      <c r="G284"/>
      <c r="H284"/>
    </row>
    <row r="285" spans="1:8" x14ac:dyDescent="0.3">
      <c r="A285"/>
      <c r="B285"/>
      <c r="C285"/>
      <c r="D285"/>
      <c r="E285"/>
      <c r="F285"/>
      <c r="G285"/>
      <c r="H285"/>
    </row>
    <row r="286" spans="1:8" x14ac:dyDescent="0.3">
      <c r="A286"/>
      <c r="B286"/>
      <c r="C286"/>
      <c r="D286"/>
      <c r="E286"/>
      <c r="F286"/>
      <c r="G286"/>
      <c r="H286"/>
    </row>
    <row r="287" spans="1:8" x14ac:dyDescent="0.3">
      <c r="A287"/>
      <c r="B287"/>
      <c r="C287"/>
      <c r="D287"/>
      <c r="E287"/>
      <c r="F287"/>
      <c r="G287"/>
      <c r="H287"/>
    </row>
    <row r="288" spans="1:8" x14ac:dyDescent="0.3">
      <c r="A288"/>
      <c r="B288"/>
      <c r="C288"/>
      <c r="D288"/>
      <c r="E288"/>
      <c r="F288"/>
      <c r="G288"/>
      <c r="H288"/>
    </row>
    <row r="289" spans="1:8" x14ac:dyDescent="0.3">
      <c r="A289"/>
      <c r="B289"/>
      <c r="C289"/>
      <c r="D289"/>
      <c r="E289"/>
      <c r="F289"/>
      <c r="G289"/>
      <c r="H289"/>
    </row>
    <row r="290" spans="1:8" x14ac:dyDescent="0.3">
      <c r="A290"/>
      <c r="B290"/>
      <c r="C290"/>
      <c r="D290"/>
      <c r="E290"/>
      <c r="F290"/>
      <c r="G290"/>
      <c r="H290"/>
    </row>
    <row r="291" spans="1:8" x14ac:dyDescent="0.3">
      <c r="A291"/>
      <c r="B291"/>
      <c r="C291"/>
      <c r="D291"/>
      <c r="E291"/>
      <c r="F291"/>
      <c r="G291"/>
      <c r="H291"/>
    </row>
    <row r="292" spans="1:8" x14ac:dyDescent="0.3">
      <c r="A292"/>
      <c r="B292"/>
      <c r="C292"/>
      <c r="D292"/>
      <c r="E292"/>
      <c r="F292"/>
      <c r="G292"/>
      <c r="H292"/>
    </row>
    <row r="293" spans="1:8" x14ac:dyDescent="0.3">
      <c r="A293"/>
      <c r="B293"/>
      <c r="C293"/>
      <c r="D293"/>
      <c r="E293"/>
      <c r="F293"/>
      <c r="G293"/>
      <c r="H293"/>
    </row>
    <row r="294" spans="1:8" x14ac:dyDescent="0.3">
      <c r="A294"/>
      <c r="B294"/>
      <c r="C294"/>
      <c r="D294"/>
      <c r="E294"/>
      <c r="F294"/>
      <c r="G294"/>
      <c r="H294"/>
    </row>
    <row r="295" spans="1:8" x14ac:dyDescent="0.3">
      <c r="A295"/>
      <c r="B295"/>
      <c r="C295"/>
      <c r="D295"/>
      <c r="E295"/>
      <c r="F295"/>
      <c r="G295"/>
      <c r="H295"/>
    </row>
    <row r="296" spans="1:8" x14ac:dyDescent="0.3">
      <c r="A296"/>
      <c r="B296"/>
      <c r="C296"/>
      <c r="D296"/>
      <c r="E296"/>
      <c r="F296"/>
      <c r="G296"/>
      <c r="H296"/>
    </row>
    <row r="297" spans="1:8" x14ac:dyDescent="0.3">
      <c r="A297"/>
      <c r="B297"/>
      <c r="C297"/>
      <c r="D297"/>
      <c r="E297"/>
      <c r="F297"/>
      <c r="G297"/>
      <c r="H297"/>
    </row>
    <row r="298" spans="1:8" x14ac:dyDescent="0.3">
      <c r="A298"/>
      <c r="B298"/>
      <c r="C298"/>
      <c r="D298"/>
      <c r="E298"/>
      <c r="F298"/>
      <c r="G298"/>
      <c r="H298"/>
    </row>
    <row r="299" spans="1:8" x14ac:dyDescent="0.3">
      <c r="A299"/>
      <c r="B299"/>
      <c r="C299"/>
      <c r="D299"/>
      <c r="E299"/>
      <c r="F299"/>
      <c r="G299"/>
      <c r="H299"/>
    </row>
    <row r="300" spans="1:8" x14ac:dyDescent="0.3">
      <c r="A300"/>
      <c r="B300"/>
      <c r="C300"/>
      <c r="D300"/>
      <c r="E300"/>
      <c r="F300"/>
      <c r="G300"/>
      <c r="H300"/>
    </row>
    <row r="301" spans="1:8" x14ac:dyDescent="0.3">
      <c r="A301"/>
      <c r="B301"/>
      <c r="C301"/>
      <c r="D301"/>
      <c r="E301"/>
      <c r="F301"/>
      <c r="G301"/>
      <c r="H301"/>
    </row>
    <row r="302" spans="1:8" x14ac:dyDescent="0.3">
      <c r="A302"/>
      <c r="B302"/>
      <c r="C302"/>
      <c r="D302"/>
      <c r="E302"/>
      <c r="F302"/>
      <c r="G302"/>
      <c r="H302"/>
    </row>
    <row r="303" spans="1:8" x14ac:dyDescent="0.3">
      <c r="A303"/>
      <c r="B303"/>
      <c r="C303"/>
      <c r="D303"/>
      <c r="E303"/>
      <c r="F303"/>
      <c r="G303"/>
      <c r="H303"/>
    </row>
    <row r="304" spans="1:8" x14ac:dyDescent="0.3">
      <c r="A304"/>
      <c r="B304"/>
      <c r="C304"/>
      <c r="D304"/>
      <c r="E304"/>
      <c r="F304"/>
      <c r="G304"/>
      <c r="H304"/>
    </row>
    <row r="305" spans="1:8" x14ac:dyDescent="0.3">
      <c r="A305"/>
      <c r="B305"/>
      <c r="C305"/>
      <c r="D305"/>
      <c r="E305"/>
      <c r="F305"/>
      <c r="G305"/>
      <c r="H305"/>
    </row>
    <row r="306" spans="1:8" x14ac:dyDescent="0.3">
      <c r="A306"/>
      <c r="B306"/>
      <c r="C306"/>
      <c r="D306"/>
      <c r="E306"/>
      <c r="F306"/>
      <c r="G306"/>
      <c r="H306"/>
    </row>
    <row r="307" spans="1:8" x14ac:dyDescent="0.3">
      <c r="A307"/>
      <c r="B307"/>
      <c r="C307"/>
      <c r="D307"/>
      <c r="E307"/>
      <c r="F307"/>
      <c r="G307"/>
      <c r="H307"/>
    </row>
    <row r="308" spans="1:8" x14ac:dyDescent="0.3">
      <c r="A308"/>
      <c r="B308"/>
      <c r="C308"/>
      <c r="D308"/>
      <c r="E308"/>
      <c r="F308"/>
      <c r="G308"/>
      <c r="H308"/>
    </row>
    <row r="309" spans="1:8" x14ac:dyDescent="0.3">
      <c r="A309"/>
      <c r="B309"/>
      <c r="C309"/>
      <c r="D309"/>
      <c r="E309"/>
      <c r="F309"/>
      <c r="G309"/>
      <c r="H309"/>
    </row>
    <row r="310" spans="1:8" x14ac:dyDescent="0.3">
      <c r="A310"/>
      <c r="B310"/>
      <c r="C310"/>
      <c r="D310"/>
      <c r="E310"/>
      <c r="F310"/>
      <c r="G310"/>
      <c r="H310"/>
    </row>
    <row r="311" spans="1:8" x14ac:dyDescent="0.3">
      <c r="A311"/>
      <c r="B311"/>
      <c r="C311"/>
      <c r="D311"/>
      <c r="E311"/>
      <c r="F311"/>
      <c r="G311"/>
      <c r="H311"/>
    </row>
    <row r="312" spans="1:8" x14ac:dyDescent="0.3">
      <c r="A312"/>
      <c r="B312"/>
      <c r="C312"/>
      <c r="D312"/>
      <c r="E312"/>
      <c r="F312"/>
      <c r="G312"/>
      <c r="H312"/>
    </row>
    <row r="313" spans="1:8" x14ac:dyDescent="0.3">
      <c r="A313"/>
      <c r="B313"/>
      <c r="C313"/>
      <c r="D313"/>
      <c r="E313"/>
      <c r="F313"/>
      <c r="G313"/>
      <c r="H313"/>
    </row>
    <row r="314" spans="1:8" x14ac:dyDescent="0.3">
      <c r="A314"/>
      <c r="B314"/>
      <c r="C314"/>
      <c r="D314"/>
      <c r="E314"/>
      <c r="F314"/>
      <c r="G314"/>
      <c r="H314"/>
    </row>
    <row r="315" spans="1:8" x14ac:dyDescent="0.3">
      <c r="A315"/>
      <c r="B315"/>
      <c r="C315"/>
      <c r="D315"/>
      <c r="E315"/>
      <c r="F315"/>
      <c r="G315"/>
      <c r="H315"/>
    </row>
    <row r="316" spans="1:8" x14ac:dyDescent="0.3">
      <c r="A316"/>
      <c r="B316"/>
      <c r="C316"/>
      <c r="D316"/>
      <c r="E316"/>
      <c r="F316"/>
      <c r="G316"/>
      <c r="H316"/>
    </row>
    <row r="317" spans="1:8" x14ac:dyDescent="0.3">
      <c r="A317"/>
      <c r="B317"/>
      <c r="C317"/>
      <c r="D317"/>
      <c r="E317"/>
      <c r="F317"/>
      <c r="G317"/>
      <c r="H317"/>
    </row>
    <row r="318" spans="1:8" x14ac:dyDescent="0.3">
      <c r="A318"/>
      <c r="B318"/>
      <c r="C318"/>
      <c r="D318"/>
      <c r="E318"/>
      <c r="F318"/>
      <c r="G318"/>
      <c r="H318"/>
    </row>
    <row r="319" spans="1:8" x14ac:dyDescent="0.3">
      <c r="A319"/>
      <c r="B319"/>
      <c r="C319"/>
      <c r="D319"/>
      <c r="E319"/>
      <c r="F319"/>
      <c r="G319"/>
      <c r="H319"/>
    </row>
    <row r="320" spans="1:8" x14ac:dyDescent="0.3">
      <c r="A320"/>
      <c r="B320"/>
      <c r="C320"/>
      <c r="D320"/>
      <c r="E320"/>
      <c r="F320"/>
      <c r="G320"/>
      <c r="H320"/>
    </row>
    <row r="321" spans="1:8" x14ac:dyDescent="0.3">
      <c r="A321"/>
      <c r="B321"/>
      <c r="C321"/>
      <c r="D321"/>
      <c r="E321"/>
      <c r="F321"/>
      <c r="G321"/>
      <c r="H321"/>
    </row>
    <row r="322" spans="1:8" x14ac:dyDescent="0.3">
      <c r="A322"/>
      <c r="B322"/>
      <c r="C322"/>
      <c r="D322"/>
      <c r="E322"/>
      <c r="F322"/>
      <c r="G322"/>
      <c r="H322"/>
    </row>
    <row r="323" spans="1:8" x14ac:dyDescent="0.3">
      <c r="A323"/>
      <c r="B323"/>
      <c r="C323"/>
      <c r="D323"/>
      <c r="E323"/>
      <c r="F323"/>
      <c r="G323"/>
      <c r="H323"/>
    </row>
    <row r="324" spans="1:8" x14ac:dyDescent="0.3">
      <c r="A324"/>
      <c r="B324"/>
      <c r="C324"/>
      <c r="D324"/>
      <c r="E324"/>
      <c r="F324"/>
      <c r="G324"/>
      <c r="H324"/>
    </row>
    <row r="325" spans="1:8" x14ac:dyDescent="0.3">
      <c r="A325"/>
      <c r="B325"/>
      <c r="C325"/>
      <c r="D325"/>
      <c r="E325"/>
      <c r="F325"/>
      <c r="G325"/>
      <c r="H325"/>
    </row>
    <row r="326" spans="1:8" x14ac:dyDescent="0.3">
      <c r="A326"/>
      <c r="B326"/>
      <c r="C326"/>
      <c r="D326"/>
      <c r="E326"/>
      <c r="F326"/>
      <c r="G326"/>
      <c r="H326"/>
    </row>
    <row r="327" spans="1:8" x14ac:dyDescent="0.3">
      <c r="A327"/>
      <c r="B327"/>
      <c r="C327"/>
      <c r="D327"/>
      <c r="E327"/>
      <c r="F327"/>
      <c r="G327"/>
      <c r="H327"/>
    </row>
    <row r="328" spans="1:8" x14ac:dyDescent="0.3">
      <c r="A328"/>
      <c r="B328"/>
      <c r="C328"/>
      <c r="D328"/>
      <c r="E328"/>
      <c r="F328"/>
      <c r="G328"/>
      <c r="H328"/>
    </row>
    <row r="329" spans="1:8" x14ac:dyDescent="0.3">
      <c r="A329"/>
      <c r="B329"/>
      <c r="C329"/>
      <c r="D329"/>
      <c r="E329"/>
      <c r="F329"/>
      <c r="G329"/>
      <c r="H329"/>
    </row>
    <row r="330" spans="1:8" x14ac:dyDescent="0.3">
      <c r="A330"/>
      <c r="B330"/>
      <c r="C330"/>
      <c r="D330"/>
      <c r="E330"/>
      <c r="F330"/>
      <c r="G330"/>
      <c r="H330"/>
    </row>
    <row r="331" spans="1:8" x14ac:dyDescent="0.3">
      <c r="A331"/>
      <c r="B331"/>
      <c r="C331"/>
      <c r="D331"/>
      <c r="E331"/>
      <c r="F331"/>
      <c r="G331"/>
      <c r="H331"/>
    </row>
    <row r="332" spans="1:8" x14ac:dyDescent="0.3">
      <c r="A332"/>
      <c r="B332"/>
      <c r="C332"/>
      <c r="D332"/>
      <c r="E332"/>
      <c r="F332"/>
      <c r="G332"/>
      <c r="H332"/>
    </row>
    <row r="333" spans="1:8" x14ac:dyDescent="0.3">
      <c r="A333"/>
      <c r="B333"/>
      <c r="C333"/>
      <c r="D333"/>
      <c r="E333"/>
      <c r="F333"/>
      <c r="G333"/>
      <c r="H333"/>
    </row>
    <row r="334" spans="1:8" x14ac:dyDescent="0.3">
      <c r="A334"/>
      <c r="B334"/>
      <c r="C334"/>
      <c r="D334"/>
      <c r="E334"/>
      <c r="F334"/>
      <c r="G334"/>
      <c r="H334"/>
    </row>
    <row r="335" spans="1:8" x14ac:dyDescent="0.3">
      <c r="A335"/>
      <c r="B335"/>
      <c r="C335"/>
      <c r="D335"/>
      <c r="E335"/>
      <c r="F335"/>
      <c r="G335"/>
      <c r="H335"/>
    </row>
    <row r="336" spans="1:8" x14ac:dyDescent="0.3">
      <c r="A336"/>
      <c r="B336"/>
      <c r="C336"/>
      <c r="D336"/>
      <c r="E336"/>
      <c r="F336"/>
      <c r="G336"/>
      <c r="H336"/>
    </row>
    <row r="337" spans="1:8" x14ac:dyDescent="0.3">
      <c r="A337"/>
      <c r="B337"/>
      <c r="C337"/>
      <c r="D337"/>
      <c r="E337"/>
      <c r="F337"/>
      <c r="G337"/>
      <c r="H337"/>
    </row>
    <row r="338" spans="1:8" x14ac:dyDescent="0.3">
      <c r="A338"/>
      <c r="B338"/>
      <c r="C338"/>
      <c r="D338"/>
      <c r="E338"/>
      <c r="F338"/>
      <c r="G338"/>
      <c r="H338"/>
    </row>
    <row r="339" spans="1:8" x14ac:dyDescent="0.3">
      <c r="A339"/>
      <c r="B339"/>
      <c r="C339"/>
      <c r="D339"/>
      <c r="E339"/>
      <c r="F339"/>
      <c r="G339"/>
      <c r="H339"/>
    </row>
    <row r="340" spans="1:8" x14ac:dyDescent="0.3">
      <c r="A340"/>
      <c r="B340"/>
      <c r="C340"/>
      <c r="D340"/>
      <c r="E340"/>
      <c r="F340"/>
      <c r="G340"/>
      <c r="H340"/>
    </row>
    <row r="341" spans="1:8" x14ac:dyDescent="0.3">
      <c r="A341"/>
      <c r="B341"/>
      <c r="C341"/>
      <c r="D341"/>
      <c r="E341"/>
      <c r="F341"/>
      <c r="G341"/>
      <c r="H341"/>
    </row>
    <row r="342" spans="1:8" x14ac:dyDescent="0.3">
      <c r="A342"/>
      <c r="B342"/>
      <c r="C342"/>
      <c r="D342"/>
      <c r="E342"/>
      <c r="F342"/>
      <c r="G342"/>
      <c r="H342"/>
    </row>
    <row r="343" spans="1:8" x14ac:dyDescent="0.3">
      <c r="A343"/>
      <c r="B343"/>
      <c r="C343"/>
      <c r="D343"/>
      <c r="E343"/>
      <c r="F343"/>
      <c r="G343"/>
      <c r="H343"/>
    </row>
    <row r="344" spans="1:8" x14ac:dyDescent="0.3">
      <c r="A344"/>
      <c r="B344"/>
      <c r="C344"/>
      <c r="D344"/>
      <c r="E344"/>
      <c r="F344"/>
      <c r="G344"/>
      <c r="H344"/>
    </row>
    <row r="345" spans="1:8" x14ac:dyDescent="0.3">
      <c r="A345"/>
      <c r="B345"/>
      <c r="C345"/>
      <c r="D345"/>
      <c r="E345"/>
      <c r="F345"/>
      <c r="G345"/>
      <c r="H345"/>
    </row>
    <row r="346" spans="1:8" x14ac:dyDescent="0.3">
      <c r="A346"/>
      <c r="B346"/>
      <c r="C346"/>
      <c r="D346"/>
      <c r="E346"/>
      <c r="F346"/>
      <c r="G346"/>
      <c r="H346"/>
    </row>
    <row r="347" spans="1:8" x14ac:dyDescent="0.3">
      <c r="A347"/>
      <c r="B347"/>
      <c r="C347"/>
      <c r="D347"/>
      <c r="E347"/>
      <c r="F347"/>
      <c r="G347"/>
      <c r="H347"/>
    </row>
    <row r="348" spans="1:8" x14ac:dyDescent="0.3">
      <c r="A348"/>
      <c r="B348"/>
      <c r="C348"/>
      <c r="D348"/>
      <c r="E348"/>
      <c r="F348"/>
      <c r="G348"/>
      <c r="H348"/>
    </row>
    <row r="349" spans="1:8" x14ac:dyDescent="0.3">
      <c r="A349"/>
      <c r="B349"/>
      <c r="C349"/>
      <c r="D349"/>
      <c r="E349"/>
      <c r="F349"/>
      <c r="G349"/>
      <c r="H349"/>
    </row>
    <row r="350" spans="1:8" x14ac:dyDescent="0.3">
      <c r="A350"/>
      <c r="B350"/>
      <c r="C350"/>
      <c r="D350"/>
      <c r="E350"/>
      <c r="F350"/>
      <c r="G350"/>
      <c r="H350"/>
    </row>
    <row r="351" spans="1:8" x14ac:dyDescent="0.3">
      <c r="A351"/>
      <c r="B351"/>
      <c r="C351"/>
      <c r="D351"/>
      <c r="E351"/>
      <c r="F351"/>
      <c r="G351"/>
      <c r="H351"/>
    </row>
    <row r="352" spans="1:8" x14ac:dyDescent="0.3">
      <c r="A352"/>
      <c r="B352"/>
      <c r="C352"/>
      <c r="D352"/>
      <c r="E352"/>
      <c r="F352"/>
      <c r="G352"/>
      <c r="H352"/>
    </row>
    <row r="353" spans="1:8" x14ac:dyDescent="0.3">
      <c r="A353"/>
      <c r="B353"/>
      <c r="C353"/>
      <c r="D353"/>
      <c r="E353"/>
      <c r="F353"/>
      <c r="G353"/>
      <c r="H353"/>
    </row>
    <row r="354" spans="1:8" x14ac:dyDescent="0.3">
      <c r="A354"/>
      <c r="B354"/>
      <c r="C354"/>
      <c r="D354"/>
      <c r="E354"/>
      <c r="F354"/>
      <c r="G354"/>
      <c r="H354"/>
    </row>
    <row r="355" spans="1:8" x14ac:dyDescent="0.3">
      <c r="A355"/>
      <c r="B355"/>
      <c r="C355"/>
      <c r="D355"/>
      <c r="E355"/>
      <c r="F355"/>
      <c r="G355"/>
      <c r="H355"/>
    </row>
    <row r="356" spans="1:8" x14ac:dyDescent="0.3">
      <c r="A356"/>
      <c r="B356"/>
      <c r="C356"/>
      <c r="D356"/>
      <c r="E356"/>
      <c r="F356"/>
      <c r="G356"/>
      <c r="H356"/>
    </row>
    <row r="357" spans="1:8" x14ac:dyDescent="0.3">
      <c r="A357"/>
      <c r="B357"/>
      <c r="C357"/>
      <c r="D357"/>
      <c r="E357"/>
      <c r="F357"/>
      <c r="G357"/>
      <c r="H357"/>
    </row>
    <row r="358" spans="1:8" x14ac:dyDescent="0.3">
      <c r="A358"/>
      <c r="B358"/>
      <c r="C358"/>
      <c r="D358"/>
      <c r="E358"/>
      <c r="F358"/>
      <c r="G358"/>
      <c r="H358"/>
    </row>
    <row r="359" spans="1:8" x14ac:dyDescent="0.3">
      <c r="A359"/>
      <c r="B359"/>
      <c r="C359"/>
      <c r="D359"/>
      <c r="E359"/>
      <c r="F359"/>
      <c r="G359"/>
      <c r="H359"/>
    </row>
    <row r="360" spans="1:8" x14ac:dyDescent="0.3">
      <c r="A360"/>
      <c r="B360"/>
      <c r="C360"/>
      <c r="D360"/>
      <c r="E360"/>
      <c r="F360"/>
      <c r="G360"/>
      <c r="H360"/>
    </row>
    <row r="361" spans="1:8" x14ac:dyDescent="0.3">
      <c r="A361"/>
      <c r="B361"/>
      <c r="C361"/>
      <c r="D361"/>
      <c r="E361"/>
      <c r="F361"/>
      <c r="G361"/>
      <c r="H361"/>
    </row>
    <row r="362" spans="1:8" x14ac:dyDescent="0.3">
      <c r="A362"/>
      <c r="B362"/>
      <c r="C362"/>
      <c r="D362"/>
      <c r="E362"/>
      <c r="F362"/>
      <c r="G362"/>
      <c r="H362"/>
    </row>
  </sheetData>
  <mergeCells count="1">
    <mergeCell ref="A1:B1"/>
  </mergeCells>
  <pageMargins left="0.7" right="0.7" top="0.75" bottom="0.75" header="0.3" footer="0.3"/>
  <pageSetup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Z4755"/>
  <sheetViews>
    <sheetView tabSelected="1" topLeftCell="L1" zoomScale="70" zoomScaleNormal="70" workbookViewId="0">
      <pane ySplit="1" topLeftCell="A1732" activePane="bottomLeft" state="frozen"/>
      <selection activeCell="AC151" sqref="AC151"/>
      <selection pane="bottomLeft" activeCell="X1752" sqref="X1752"/>
    </sheetView>
  </sheetViews>
  <sheetFormatPr baseColWidth="10" defaultRowHeight="13.8" x14ac:dyDescent="0.3"/>
  <cols>
    <col min="1" max="1" width="12.44140625" style="25" customWidth="1"/>
    <col min="2" max="2" width="35.5546875" style="24" customWidth="1"/>
    <col min="3" max="3" width="20.44140625" style="24" customWidth="1"/>
    <col min="4" max="4" width="27.109375" style="25" customWidth="1"/>
    <col min="5" max="5" width="27.77734375" style="25" customWidth="1"/>
    <col min="6" max="6" width="14.88671875" style="25" customWidth="1"/>
    <col min="7" max="7" width="13.5546875" style="27" customWidth="1"/>
    <col min="8" max="8" width="12.21875" style="150" customWidth="1"/>
    <col min="9" max="9" width="14.5546875" style="146" customWidth="1"/>
    <col min="10" max="10" width="12.21875" style="29" customWidth="1"/>
    <col min="11" max="11" width="14.5546875" style="30" customWidth="1"/>
    <col min="12" max="12" width="11.21875" style="30" customWidth="1"/>
    <col min="13" max="13" width="36" style="28" customWidth="1"/>
    <col min="14" max="14" width="11.6640625" style="28" customWidth="1"/>
    <col min="15" max="15" width="13.109375" style="28" customWidth="1"/>
    <col min="16" max="16" width="12.33203125" style="141" customWidth="1"/>
    <col min="17" max="17" width="28.6640625" style="25" customWidth="1"/>
    <col min="18" max="18" width="16.44140625" style="25" customWidth="1"/>
    <col min="19" max="19" width="13.109375" style="25" customWidth="1"/>
    <col min="20" max="20" width="15.88671875" style="25" customWidth="1"/>
    <col min="21" max="21" width="23" style="44" customWidth="1"/>
    <col min="22" max="22" width="9.44140625" style="25" customWidth="1"/>
    <col min="23" max="23" width="9.77734375" style="25" customWidth="1"/>
    <col min="24" max="24" width="15.109375" style="26" customWidth="1"/>
    <col min="25" max="25" width="12" style="25" customWidth="1"/>
    <col min="26" max="26" width="25.88671875" style="25" bestFit="1" customWidth="1"/>
    <col min="27" max="16384" width="11.5546875" style="25"/>
  </cols>
  <sheetData>
    <row r="1" spans="1:26" s="23" customFormat="1" ht="27" customHeight="1" x14ac:dyDescent="0.3">
      <c r="A1" s="32" t="s">
        <v>69</v>
      </c>
      <c r="B1" s="32" t="s">
        <v>71</v>
      </c>
      <c r="C1" s="32" t="s">
        <v>70</v>
      </c>
      <c r="D1" s="32" t="s">
        <v>72</v>
      </c>
      <c r="E1" s="32" t="s">
        <v>73</v>
      </c>
      <c r="F1" s="32" t="s">
        <v>8</v>
      </c>
      <c r="G1" s="32" t="s">
        <v>9</v>
      </c>
      <c r="H1" s="148" t="s">
        <v>74</v>
      </c>
      <c r="I1" s="144" t="s">
        <v>75</v>
      </c>
      <c r="J1" s="33" t="s">
        <v>78</v>
      </c>
      <c r="K1" s="137" t="s">
        <v>77</v>
      </c>
      <c r="L1" s="137" t="s">
        <v>106</v>
      </c>
      <c r="M1" s="32" t="s">
        <v>98</v>
      </c>
      <c r="N1" s="32" t="s">
        <v>76</v>
      </c>
      <c r="O1" s="32" t="s">
        <v>20</v>
      </c>
      <c r="P1" s="138" t="s">
        <v>10</v>
      </c>
      <c r="Q1" s="35" t="s">
        <v>18</v>
      </c>
      <c r="R1" s="36" t="s">
        <v>107</v>
      </c>
      <c r="S1" s="36" t="s">
        <v>105</v>
      </c>
      <c r="T1" s="135" t="s">
        <v>102</v>
      </c>
      <c r="U1" s="43" t="s">
        <v>103</v>
      </c>
      <c r="V1" s="35" t="s">
        <v>97</v>
      </c>
      <c r="W1" s="35" t="s">
        <v>11</v>
      </c>
      <c r="X1" s="37" t="s">
        <v>12</v>
      </c>
      <c r="Y1" s="35" t="s">
        <v>13</v>
      </c>
      <c r="Z1" s="36" t="s">
        <v>96</v>
      </c>
    </row>
    <row r="2" spans="1:26" x14ac:dyDescent="0.3">
      <c r="A2" s="152" t="s">
        <v>22</v>
      </c>
      <c r="B2" s="24" t="s">
        <v>23</v>
      </c>
      <c r="C2" s="24" t="s">
        <v>14</v>
      </c>
      <c r="D2" s="152" t="s">
        <v>24</v>
      </c>
      <c r="E2" s="152" t="s">
        <v>25</v>
      </c>
      <c r="F2" s="152" t="s">
        <v>26</v>
      </c>
      <c r="G2" s="152">
        <v>5423012511</v>
      </c>
      <c r="H2" s="149">
        <v>42330</v>
      </c>
      <c r="I2" s="145">
        <v>835.59734800000001</v>
      </c>
      <c r="J2" s="11">
        <v>50.658369999999998</v>
      </c>
      <c r="K2" s="139" t="s">
        <v>79</v>
      </c>
      <c r="L2" s="139" t="s">
        <v>95</v>
      </c>
      <c r="M2" s="140" t="str">
        <f>MID(Tableau1[[#This Row],[Description]],15,40)</f>
        <v xml:space="preserve">PARROT_FORELIE </v>
      </c>
      <c r="N2" s="140" t="str">
        <f>LEFT(Tableau1[[#This Row],[Unité de compilation]],10)</f>
        <v xml:space="preserve"> 041003386</v>
      </c>
      <c r="O2" s="140" t="str">
        <f t="shared" ref="O2:O33" si="0">MID(B2,9,3)</f>
        <v>453</v>
      </c>
      <c r="P2" s="141">
        <v>453</v>
      </c>
      <c r="Q2" s="25" t="str">
        <f>IF(Tableau1[[#This Row],[no_Aut]]=0,"",VLOOKUP(Tableau1[[#This Row],[no_Aut]],Tab_Producteur[[NO_AUT]:[SFI]],5,FALSE))</f>
        <v>SAI-FM/CoC - 001944</v>
      </c>
      <c r="R2" s="25" t="str">
        <f t="shared" ref="R2:R33" si="1">LEFT(C2,7)</f>
        <v xml:space="preserve"> BILLOT</v>
      </c>
      <c r="S2" s="25" t="str">
        <f>MID(C2,9,3)</f>
        <v>EPN</v>
      </c>
      <c r="T2" s="136" t="str">
        <f>IF(Tableau1[[#This Row],[no_Aut]]=0,"",VLOOKUP(Tableau1[[#This Row],[no_Aut]],Tab_Producteur[[NO_AUT]:[SFI]],7,FALSE))</f>
        <v>42-51</v>
      </c>
      <c r="U2" s="136" t="str">
        <f>IF(Tableau1[[#This Row],[no_Aut]]=0,"",VLOOKUP(Tableau1[[#This Row],[no_Aut]],Tab_Producteur[[NO_AUT]:[SFI]],9,FALSE))</f>
        <v>BNQ-SFI-47488-1</v>
      </c>
      <c r="V2" s="25">
        <v>12</v>
      </c>
      <c r="W2" s="25">
        <f t="shared" ref="W2:W64" si="2">MONTH(X2)</f>
        <v>3</v>
      </c>
      <c r="X2" s="26">
        <v>45367</v>
      </c>
      <c r="Y2" s="25">
        <f t="shared" ref="Y2:Y65" si="3">IF(H2&lt;1," ",WEEKNUM(X2-96,2))</f>
        <v>51</v>
      </c>
    </row>
    <row r="3" spans="1:26" x14ac:dyDescent="0.3">
      <c r="A3" s="152" t="s">
        <v>22</v>
      </c>
      <c r="B3" s="24" t="s">
        <v>23</v>
      </c>
      <c r="C3" s="24" t="s">
        <v>14</v>
      </c>
      <c r="D3" s="152" t="s">
        <v>24</v>
      </c>
      <c r="E3" s="152" t="s">
        <v>25</v>
      </c>
      <c r="F3" s="152" t="s">
        <v>27</v>
      </c>
      <c r="G3" s="152">
        <v>5423012512</v>
      </c>
      <c r="H3" s="149">
        <v>40130</v>
      </c>
      <c r="I3" s="145">
        <v>835.59734800000001</v>
      </c>
      <c r="J3" s="11">
        <v>48.025523</v>
      </c>
      <c r="K3" s="139" t="s">
        <v>79</v>
      </c>
      <c r="L3" s="139" t="s">
        <v>95</v>
      </c>
      <c r="M3" s="140" t="str">
        <f>MID(Tableau1[[#This Row],[Description]],15,40)</f>
        <v xml:space="preserve">PARROT_FORELIE </v>
      </c>
      <c r="N3" s="140" t="str">
        <f>LEFT(Tableau1[[#This Row],[Unité de compilation]],10)</f>
        <v xml:space="preserve"> 041003386</v>
      </c>
      <c r="O3" s="140" t="str">
        <f t="shared" si="0"/>
        <v>453</v>
      </c>
      <c r="P3" s="141">
        <v>453</v>
      </c>
      <c r="Q3" s="25" t="str">
        <f>IF(Tableau1[[#This Row],[no_Aut]]=0,"",VLOOKUP(Tableau1[[#This Row],[no_Aut]],Tab_Producteur[[NO_AUT]:[SFI]],5,FALSE))</f>
        <v>SAI-FM/CoC - 001944</v>
      </c>
      <c r="R3" s="25" t="str">
        <f t="shared" si="1"/>
        <v xml:space="preserve"> BILLOT</v>
      </c>
      <c r="S3" s="25" t="str">
        <f t="shared" ref="S3:S66" si="4">MID(C3,9,3)</f>
        <v>EPN</v>
      </c>
      <c r="T3" s="136" t="str">
        <f>IF(Tableau1[[#This Row],[no_Aut]]=0,"",VLOOKUP(Tableau1[[#This Row],[no_Aut]],Tab_Producteur[[NO_AUT]:[SFI]],7,FALSE))</f>
        <v>42-51</v>
      </c>
      <c r="U3" s="136" t="str">
        <f>IF(Tableau1[[#This Row],[no_Aut]]=0,"",VLOOKUP(Tableau1[[#This Row],[no_Aut]],Tab_Producteur[[NO_AUT]:[SFI]],9,FALSE))</f>
        <v>BNQ-SFI-47488-1</v>
      </c>
      <c r="V3" s="25">
        <v>12</v>
      </c>
      <c r="W3" s="25">
        <f t="shared" si="2"/>
        <v>3</v>
      </c>
      <c r="X3" s="26">
        <v>45367</v>
      </c>
      <c r="Y3" s="25">
        <f t="shared" si="3"/>
        <v>51</v>
      </c>
    </row>
    <row r="4" spans="1:26" x14ac:dyDescent="0.3">
      <c r="A4" s="152" t="s">
        <v>22</v>
      </c>
      <c r="B4" s="24" t="s">
        <v>23</v>
      </c>
      <c r="C4" s="24" t="s">
        <v>14</v>
      </c>
      <c r="D4" s="152" t="s">
        <v>24</v>
      </c>
      <c r="E4" s="152" t="s">
        <v>25</v>
      </c>
      <c r="F4" s="152" t="s">
        <v>28</v>
      </c>
      <c r="G4" s="152">
        <v>5553004298</v>
      </c>
      <c r="H4" s="149">
        <v>38430</v>
      </c>
      <c r="I4" s="145">
        <v>835.59734800000001</v>
      </c>
      <c r="J4" s="11">
        <v>45.991050000000001</v>
      </c>
      <c r="K4" s="139" t="s">
        <v>79</v>
      </c>
      <c r="L4" s="139" t="s">
        <v>95</v>
      </c>
      <c r="M4" s="140" t="str">
        <f>MID(Tableau1[[#This Row],[Description]],15,40)</f>
        <v xml:space="preserve">PARROT_FORELIE </v>
      </c>
      <c r="N4" s="140" t="str">
        <f>LEFT(Tableau1[[#This Row],[Unité de compilation]],10)</f>
        <v xml:space="preserve"> 041003386</v>
      </c>
      <c r="O4" s="140" t="str">
        <f t="shared" si="0"/>
        <v>453</v>
      </c>
      <c r="P4" s="141">
        <v>453</v>
      </c>
      <c r="Q4" s="25" t="str">
        <f>IF(Tableau1[[#This Row],[no_Aut]]=0,"",VLOOKUP(Tableau1[[#This Row],[no_Aut]],Tab_Producteur[[NO_AUT]:[SFI]],5,FALSE))</f>
        <v>SAI-FM/CoC - 001944</v>
      </c>
      <c r="R4" s="25" t="str">
        <f t="shared" si="1"/>
        <v xml:space="preserve"> BILLOT</v>
      </c>
      <c r="S4" s="25" t="str">
        <f t="shared" si="4"/>
        <v>EPN</v>
      </c>
      <c r="T4" s="136" t="str">
        <f>IF(Tableau1[[#This Row],[no_Aut]]=0,"",VLOOKUP(Tableau1[[#This Row],[no_Aut]],Tab_Producteur[[NO_AUT]:[SFI]],7,FALSE))</f>
        <v>42-51</v>
      </c>
      <c r="U4" s="136" t="str">
        <f>IF(Tableau1[[#This Row],[no_Aut]]=0,"",VLOOKUP(Tableau1[[#This Row],[no_Aut]],Tab_Producteur[[NO_AUT]:[SFI]],9,FALSE))</f>
        <v>BNQ-SFI-47488-1</v>
      </c>
      <c r="V4" s="25">
        <v>12</v>
      </c>
      <c r="W4" s="25">
        <f t="shared" si="2"/>
        <v>3</v>
      </c>
      <c r="X4" s="26">
        <v>45367</v>
      </c>
      <c r="Y4" s="25">
        <f t="shared" si="3"/>
        <v>51</v>
      </c>
    </row>
    <row r="5" spans="1:26" x14ac:dyDescent="0.3">
      <c r="A5" s="152" t="s">
        <v>22</v>
      </c>
      <c r="B5" s="24" t="s">
        <v>23</v>
      </c>
      <c r="C5" s="24" t="s">
        <v>14</v>
      </c>
      <c r="D5" s="152" t="s">
        <v>24</v>
      </c>
      <c r="E5" s="152" t="s">
        <v>25</v>
      </c>
      <c r="F5" s="152" t="s">
        <v>29</v>
      </c>
      <c r="G5" s="152">
        <v>5423012518</v>
      </c>
      <c r="H5" s="149">
        <v>37530</v>
      </c>
      <c r="I5" s="145">
        <v>835.59734800000001</v>
      </c>
      <c r="J5" s="11">
        <v>44.913975999999998</v>
      </c>
      <c r="K5" s="139" t="s">
        <v>79</v>
      </c>
      <c r="L5" s="139" t="s">
        <v>95</v>
      </c>
      <c r="M5" s="140" t="str">
        <f>MID(Tableau1[[#This Row],[Description]],15,40)</f>
        <v xml:space="preserve">PARROT_FORELIE </v>
      </c>
      <c r="N5" s="140" t="str">
        <f>LEFT(Tableau1[[#This Row],[Unité de compilation]],10)</f>
        <v xml:space="preserve"> 041003386</v>
      </c>
      <c r="O5" s="140" t="str">
        <f t="shared" si="0"/>
        <v>453</v>
      </c>
      <c r="P5" s="141">
        <v>453</v>
      </c>
      <c r="Q5" s="25" t="str">
        <f>IF(Tableau1[[#This Row],[no_Aut]]=0,"",VLOOKUP(Tableau1[[#This Row],[no_Aut]],Tab_Producteur[[NO_AUT]:[SFI]],5,FALSE))</f>
        <v>SAI-FM/CoC - 001944</v>
      </c>
      <c r="R5" s="25" t="str">
        <f t="shared" si="1"/>
        <v xml:space="preserve"> BILLOT</v>
      </c>
      <c r="S5" s="25" t="str">
        <f t="shared" si="4"/>
        <v>EPN</v>
      </c>
      <c r="T5" s="136" t="str">
        <f>IF(Tableau1[[#This Row],[no_Aut]]=0,"",VLOOKUP(Tableau1[[#This Row],[no_Aut]],Tab_Producteur[[NO_AUT]:[SFI]],7,FALSE))</f>
        <v>42-51</v>
      </c>
      <c r="U5" s="136" t="str">
        <f>IF(Tableau1[[#This Row],[no_Aut]]=0,"",VLOOKUP(Tableau1[[#This Row],[no_Aut]],Tab_Producteur[[NO_AUT]:[SFI]],9,FALSE))</f>
        <v>BNQ-SFI-47488-1</v>
      </c>
      <c r="V5" s="25">
        <v>12</v>
      </c>
      <c r="W5" s="25">
        <f t="shared" si="2"/>
        <v>3</v>
      </c>
      <c r="X5" s="26">
        <v>45367</v>
      </c>
      <c r="Y5" s="25">
        <f t="shared" si="3"/>
        <v>51</v>
      </c>
    </row>
    <row r="6" spans="1:26" x14ac:dyDescent="0.3">
      <c r="A6" s="152" t="s">
        <v>22</v>
      </c>
      <c r="B6" s="24" t="s">
        <v>23</v>
      </c>
      <c r="C6" s="24" t="s">
        <v>14</v>
      </c>
      <c r="D6" s="152" t="s">
        <v>24</v>
      </c>
      <c r="E6" s="152" t="s">
        <v>25</v>
      </c>
      <c r="F6" s="152" t="s">
        <v>30</v>
      </c>
      <c r="G6" s="152">
        <v>5423012516</v>
      </c>
      <c r="H6" s="149">
        <v>39630</v>
      </c>
      <c r="I6" s="145">
        <v>835.59734800000001</v>
      </c>
      <c r="J6" s="11">
        <v>47.427149</v>
      </c>
      <c r="K6" s="139" t="s">
        <v>79</v>
      </c>
      <c r="L6" s="139" t="s">
        <v>95</v>
      </c>
      <c r="M6" s="140" t="str">
        <f>MID(Tableau1[[#This Row],[Description]],15,40)</f>
        <v xml:space="preserve">PARROT_FORELIE </v>
      </c>
      <c r="N6" s="140" t="str">
        <f>LEFT(Tableau1[[#This Row],[Unité de compilation]],10)</f>
        <v xml:space="preserve"> 041003386</v>
      </c>
      <c r="O6" s="140" t="str">
        <f t="shared" si="0"/>
        <v>453</v>
      </c>
      <c r="P6" s="141">
        <v>453</v>
      </c>
      <c r="Q6" s="25" t="str">
        <f>IF(Tableau1[[#This Row],[no_Aut]]=0,"",VLOOKUP(Tableau1[[#This Row],[no_Aut]],Tab_Producteur[[NO_AUT]:[SFI]],5,FALSE))</f>
        <v>SAI-FM/CoC - 001944</v>
      </c>
      <c r="R6" s="25" t="str">
        <f t="shared" si="1"/>
        <v xml:space="preserve"> BILLOT</v>
      </c>
      <c r="S6" s="25" t="str">
        <f t="shared" si="4"/>
        <v>EPN</v>
      </c>
      <c r="T6" s="136" t="str">
        <f>IF(Tableau1[[#This Row],[no_Aut]]=0,"",VLOOKUP(Tableau1[[#This Row],[no_Aut]],Tab_Producteur[[NO_AUT]:[SFI]],7,FALSE))</f>
        <v>42-51</v>
      </c>
      <c r="U6" s="136" t="str">
        <f>IF(Tableau1[[#This Row],[no_Aut]]=0,"",VLOOKUP(Tableau1[[#This Row],[no_Aut]],Tab_Producteur[[NO_AUT]:[SFI]],9,FALSE))</f>
        <v>BNQ-SFI-47488-1</v>
      </c>
      <c r="V6" s="25">
        <v>12</v>
      </c>
      <c r="W6" s="25">
        <f t="shared" si="2"/>
        <v>3</v>
      </c>
      <c r="X6" s="26">
        <v>45367</v>
      </c>
      <c r="Y6" s="25">
        <f t="shared" si="3"/>
        <v>51</v>
      </c>
    </row>
    <row r="7" spans="1:26" x14ac:dyDescent="0.3">
      <c r="A7" s="152" t="s">
        <v>22</v>
      </c>
      <c r="B7" s="24" t="s">
        <v>23</v>
      </c>
      <c r="C7" s="24" t="s">
        <v>14</v>
      </c>
      <c r="D7" s="152" t="s">
        <v>24</v>
      </c>
      <c r="E7" s="152" t="s">
        <v>25</v>
      </c>
      <c r="F7" s="152" t="s">
        <v>31</v>
      </c>
      <c r="G7" s="152">
        <v>5553004301</v>
      </c>
      <c r="H7" s="149">
        <v>39120</v>
      </c>
      <c r="I7" s="145">
        <v>835.59734800000001</v>
      </c>
      <c r="J7" s="11">
        <v>46.816806999999997</v>
      </c>
      <c r="K7" s="139" t="s">
        <v>79</v>
      </c>
      <c r="L7" s="139" t="s">
        <v>95</v>
      </c>
      <c r="M7" s="140" t="str">
        <f>MID(Tableau1[[#This Row],[Description]],15,40)</f>
        <v xml:space="preserve">PARROT_FORELIE </v>
      </c>
      <c r="N7" s="140" t="str">
        <f>LEFT(Tableau1[[#This Row],[Unité de compilation]],10)</f>
        <v xml:space="preserve"> 041003386</v>
      </c>
      <c r="O7" s="140" t="str">
        <f t="shared" si="0"/>
        <v>453</v>
      </c>
      <c r="P7" s="141">
        <v>453</v>
      </c>
      <c r="Q7" s="25" t="str">
        <f>IF(Tableau1[[#This Row],[no_Aut]]=0,"",VLOOKUP(Tableau1[[#This Row],[no_Aut]],Tab_Producteur[[NO_AUT]:[SFI]],5,FALSE))</f>
        <v>SAI-FM/CoC - 001944</v>
      </c>
      <c r="R7" s="25" t="str">
        <f t="shared" si="1"/>
        <v xml:space="preserve"> BILLOT</v>
      </c>
      <c r="S7" s="25" t="str">
        <f t="shared" si="4"/>
        <v>EPN</v>
      </c>
      <c r="T7" s="136" t="str">
        <f>IF(Tableau1[[#This Row],[no_Aut]]=0,"",VLOOKUP(Tableau1[[#This Row],[no_Aut]],Tab_Producteur[[NO_AUT]:[SFI]],7,FALSE))</f>
        <v>42-51</v>
      </c>
      <c r="U7" s="136" t="str">
        <f>IF(Tableau1[[#This Row],[no_Aut]]=0,"",VLOOKUP(Tableau1[[#This Row],[no_Aut]],Tab_Producteur[[NO_AUT]:[SFI]],9,FALSE))</f>
        <v>BNQ-SFI-47488-1</v>
      </c>
      <c r="V7" s="25">
        <v>12</v>
      </c>
      <c r="W7" s="25">
        <f t="shared" si="2"/>
        <v>3</v>
      </c>
      <c r="X7" s="26">
        <v>45367</v>
      </c>
      <c r="Y7" s="25">
        <f t="shared" si="3"/>
        <v>51</v>
      </c>
    </row>
    <row r="8" spans="1:26" x14ac:dyDescent="0.3">
      <c r="A8" s="152" t="s">
        <v>22</v>
      </c>
      <c r="B8" s="24" t="s">
        <v>23</v>
      </c>
      <c r="C8" s="24" t="s">
        <v>14</v>
      </c>
      <c r="D8" s="152" t="s">
        <v>24</v>
      </c>
      <c r="E8" s="152" t="s">
        <v>25</v>
      </c>
      <c r="F8" s="152" t="s">
        <v>32</v>
      </c>
      <c r="G8" s="152">
        <v>5423012522</v>
      </c>
      <c r="H8" s="149">
        <v>38000</v>
      </c>
      <c r="I8" s="145">
        <v>835.59734800000001</v>
      </c>
      <c r="J8" s="11">
        <v>45.476447999999998</v>
      </c>
      <c r="K8" s="139" t="s">
        <v>79</v>
      </c>
      <c r="L8" s="139" t="s">
        <v>95</v>
      </c>
      <c r="M8" s="140" t="str">
        <f>MID(Tableau1[[#This Row],[Description]],15,40)</f>
        <v xml:space="preserve">PARROT_FORELIE </v>
      </c>
      <c r="N8" s="140" t="str">
        <f>LEFT(Tableau1[[#This Row],[Unité de compilation]],10)</f>
        <v xml:space="preserve"> 041003386</v>
      </c>
      <c r="O8" s="140" t="str">
        <f t="shared" si="0"/>
        <v>453</v>
      </c>
      <c r="P8" s="141">
        <v>453</v>
      </c>
      <c r="Q8" s="25" t="str">
        <f>IF(Tableau1[[#This Row],[no_Aut]]=0,"",VLOOKUP(Tableau1[[#This Row],[no_Aut]],Tab_Producteur[[NO_AUT]:[SFI]],5,FALSE))</f>
        <v>SAI-FM/CoC - 001944</v>
      </c>
      <c r="R8" s="25" t="str">
        <f t="shared" si="1"/>
        <v xml:space="preserve"> BILLOT</v>
      </c>
      <c r="S8" s="25" t="str">
        <f t="shared" si="4"/>
        <v>EPN</v>
      </c>
      <c r="T8" s="136" t="str">
        <f>IF(Tableau1[[#This Row],[no_Aut]]=0,"",VLOOKUP(Tableau1[[#This Row],[no_Aut]],Tab_Producteur[[NO_AUT]:[SFI]],7,FALSE))</f>
        <v>42-51</v>
      </c>
      <c r="U8" s="136" t="str">
        <f>IF(Tableau1[[#This Row],[no_Aut]]=0,"",VLOOKUP(Tableau1[[#This Row],[no_Aut]],Tab_Producteur[[NO_AUT]:[SFI]],9,FALSE))</f>
        <v>BNQ-SFI-47488-1</v>
      </c>
      <c r="V8" s="25">
        <v>12</v>
      </c>
      <c r="W8" s="25">
        <f t="shared" si="2"/>
        <v>3</v>
      </c>
      <c r="X8" s="26">
        <v>45367</v>
      </c>
      <c r="Y8" s="25">
        <f t="shared" si="3"/>
        <v>51</v>
      </c>
    </row>
    <row r="9" spans="1:26" x14ac:dyDescent="0.3">
      <c r="A9" s="152" t="s">
        <v>22</v>
      </c>
      <c r="B9" s="24" t="s">
        <v>23</v>
      </c>
      <c r="C9" s="24" t="s">
        <v>14</v>
      </c>
      <c r="D9" s="152" t="s">
        <v>24</v>
      </c>
      <c r="E9" s="152" t="s">
        <v>25</v>
      </c>
      <c r="F9" s="152" t="s">
        <v>33</v>
      </c>
      <c r="G9" s="152">
        <v>5423012523</v>
      </c>
      <c r="H9" s="149">
        <v>42920</v>
      </c>
      <c r="I9" s="145">
        <v>835.59734800000001</v>
      </c>
      <c r="J9" s="11">
        <v>51.364452</v>
      </c>
      <c r="K9" s="139" t="s">
        <v>79</v>
      </c>
      <c r="L9" s="139" t="s">
        <v>95</v>
      </c>
      <c r="M9" s="140" t="str">
        <f>MID(Tableau1[[#This Row],[Description]],15,40)</f>
        <v xml:space="preserve">PARROT_FORELIE </v>
      </c>
      <c r="N9" s="140" t="str">
        <f>LEFT(Tableau1[[#This Row],[Unité de compilation]],10)</f>
        <v xml:space="preserve"> 041003386</v>
      </c>
      <c r="O9" s="140" t="str">
        <f t="shared" si="0"/>
        <v>453</v>
      </c>
      <c r="P9" s="141">
        <v>453</v>
      </c>
      <c r="Q9" s="25" t="str">
        <f>IF(Tableau1[[#This Row],[no_Aut]]=0,"",VLOOKUP(Tableau1[[#This Row],[no_Aut]],Tab_Producteur[[NO_AUT]:[SFI]],5,FALSE))</f>
        <v>SAI-FM/CoC - 001944</v>
      </c>
      <c r="R9" s="25" t="str">
        <f t="shared" si="1"/>
        <v xml:space="preserve"> BILLOT</v>
      </c>
      <c r="S9" s="25" t="str">
        <f t="shared" si="4"/>
        <v>EPN</v>
      </c>
      <c r="T9" s="136" t="str">
        <f>IF(Tableau1[[#This Row],[no_Aut]]=0,"",VLOOKUP(Tableau1[[#This Row],[no_Aut]],Tab_Producteur[[NO_AUT]:[SFI]],7,FALSE))</f>
        <v>42-51</v>
      </c>
      <c r="U9" s="136" t="str">
        <f>IF(Tableau1[[#This Row],[no_Aut]]=0,"",VLOOKUP(Tableau1[[#This Row],[no_Aut]],Tab_Producteur[[NO_AUT]:[SFI]],9,FALSE))</f>
        <v>BNQ-SFI-47488-1</v>
      </c>
      <c r="V9" s="25">
        <v>12</v>
      </c>
      <c r="W9" s="25">
        <f t="shared" si="2"/>
        <v>3</v>
      </c>
      <c r="X9" s="26">
        <v>45367</v>
      </c>
      <c r="Y9" s="25">
        <f t="shared" si="3"/>
        <v>51</v>
      </c>
    </row>
    <row r="10" spans="1:26" x14ac:dyDescent="0.3">
      <c r="A10" s="152" t="s">
        <v>22</v>
      </c>
      <c r="B10" s="24" t="s">
        <v>23</v>
      </c>
      <c r="C10" s="24" t="s">
        <v>14</v>
      </c>
      <c r="D10" s="152" t="s">
        <v>24</v>
      </c>
      <c r="E10" s="152" t="s">
        <v>25</v>
      </c>
      <c r="F10" s="152" t="s">
        <v>34</v>
      </c>
      <c r="G10" s="152">
        <v>5423012525</v>
      </c>
      <c r="H10" s="149">
        <v>40550</v>
      </c>
      <c r="I10" s="145">
        <v>835.59734800000001</v>
      </c>
      <c r="J10" s="11">
        <v>48.528157</v>
      </c>
      <c r="K10" s="139" t="s">
        <v>79</v>
      </c>
      <c r="L10" s="139" t="s">
        <v>95</v>
      </c>
      <c r="M10" s="140" t="str">
        <f>MID(Tableau1[[#This Row],[Description]],15,40)</f>
        <v xml:space="preserve">PARROT_FORELIE </v>
      </c>
      <c r="N10" s="140" t="str">
        <f>LEFT(Tableau1[[#This Row],[Unité de compilation]],10)</f>
        <v xml:space="preserve"> 041003386</v>
      </c>
      <c r="O10" s="140" t="str">
        <f t="shared" si="0"/>
        <v>453</v>
      </c>
      <c r="P10" s="141">
        <v>453</v>
      </c>
      <c r="Q10" s="25" t="str">
        <f>IF(Tableau1[[#This Row],[no_Aut]]=0,"",VLOOKUP(Tableau1[[#This Row],[no_Aut]],Tab_Producteur[[NO_AUT]:[SFI]],5,FALSE))</f>
        <v>SAI-FM/CoC - 001944</v>
      </c>
      <c r="R10" s="25" t="str">
        <f t="shared" si="1"/>
        <v xml:space="preserve"> BILLOT</v>
      </c>
      <c r="S10" s="25" t="str">
        <f t="shared" si="4"/>
        <v>EPN</v>
      </c>
      <c r="T10" s="136" t="str">
        <f>IF(Tableau1[[#This Row],[no_Aut]]=0,"",VLOOKUP(Tableau1[[#This Row],[no_Aut]],Tab_Producteur[[NO_AUT]:[SFI]],7,FALSE))</f>
        <v>42-51</v>
      </c>
      <c r="U10" s="136" t="str">
        <f>IF(Tableau1[[#This Row],[no_Aut]]=0,"",VLOOKUP(Tableau1[[#This Row],[no_Aut]],Tab_Producteur[[NO_AUT]:[SFI]],9,FALSE))</f>
        <v>BNQ-SFI-47488-1</v>
      </c>
      <c r="V10" s="25">
        <v>12</v>
      </c>
      <c r="W10" s="25">
        <f t="shared" si="2"/>
        <v>3</v>
      </c>
      <c r="X10" s="26">
        <v>45367</v>
      </c>
      <c r="Y10" s="25">
        <f t="shared" si="3"/>
        <v>51</v>
      </c>
    </row>
    <row r="11" spans="1:26" x14ac:dyDescent="0.3">
      <c r="A11" s="152" t="s">
        <v>22</v>
      </c>
      <c r="B11" s="24" t="s">
        <v>23</v>
      </c>
      <c r="C11" s="24" t="s">
        <v>14</v>
      </c>
      <c r="D11" s="152" t="s">
        <v>24</v>
      </c>
      <c r="E11" s="152" t="s">
        <v>25</v>
      </c>
      <c r="F11" s="152" t="s">
        <v>35</v>
      </c>
      <c r="G11" s="152">
        <v>5423012526</v>
      </c>
      <c r="H11" s="149">
        <v>41080</v>
      </c>
      <c r="I11" s="145">
        <v>835.59734800000001</v>
      </c>
      <c r="J11" s="11">
        <v>49.162433999999998</v>
      </c>
      <c r="K11" s="139" t="s">
        <v>79</v>
      </c>
      <c r="L11" s="139" t="s">
        <v>95</v>
      </c>
      <c r="M11" s="140" t="str">
        <f>MID(Tableau1[[#This Row],[Description]],15,40)</f>
        <v xml:space="preserve">PARROT_FORELIE </v>
      </c>
      <c r="N11" s="140" t="str">
        <f>LEFT(Tableau1[[#This Row],[Unité de compilation]],10)</f>
        <v xml:space="preserve"> 041003386</v>
      </c>
      <c r="O11" s="140" t="str">
        <f t="shared" si="0"/>
        <v>453</v>
      </c>
      <c r="P11" s="141">
        <v>453</v>
      </c>
      <c r="Q11" s="25" t="str">
        <f>IF(Tableau1[[#This Row],[no_Aut]]=0,"",VLOOKUP(Tableau1[[#This Row],[no_Aut]],Tab_Producteur[[NO_AUT]:[SFI]],5,FALSE))</f>
        <v>SAI-FM/CoC - 001944</v>
      </c>
      <c r="R11" s="25" t="str">
        <f t="shared" si="1"/>
        <v xml:space="preserve"> BILLOT</v>
      </c>
      <c r="S11" s="25" t="str">
        <f t="shared" si="4"/>
        <v>EPN</v>
      </c>
      <c r="T11" s="136" t="str">
        <f>IF(Tableau1[[#This Row],[no_Aut]]=0,"",VLOOKUP(Tableau1[[#This Row],[no_Aut]],Tab_Producteur[[NO_AUT]:[SFI]],7,FALSE))</f>
        <v>42-51</v>
      </c>
      <c r="U11" s="136" t="str">
        <f>IF(Tableau1[[#This Row],[no_Aut]]=0,"",VLOOKUP(Tableau1[[#This Row],[no_Aut]],Tab_Producteur[[NO_AUT]:[SFI]],9,FALSE))</f>
        <v>BNQ-SFI-47488-1</v>
      </c>
      <c r="V11" s="25">
        <v>12</v>
      </c>
      <c r="W11" s="25">
        <f t="shared" si="2"/>
        <v>3</v>
      </c>
      <c r="X11" s="26">
        <v>45367</v>
      </c>
      <c r="Y11" s="25">
        <f t="shared" si="3"/>
        <v>51</v>
      </c>
    </row>
    <row r="12" spans="1:26" x14ac:dyDescent="0.3">
      <c r="A12" s="152" t="s">
        <v>22</v>
      </c>
      <c r="B12" s="24" t="s">
        <v>23</v>
      </c>
      <c r="C12" s="24" t="s">
        <v>14</v>
      </c>
      <c r="D12" s="152" t="s">
        <v>24</v>
      </c>
      <c r="E12" s="152" t="s">
        <v>25</v>
      </c>
      <c r="F12" s="152" t="s">
        <v>36</v>
      </c>
      <c r="G12" s="152">
        <v>5423012527</v>
      </c>
      <c r="H12" s="149">
        <v>37930</v>
      </c>
      <c r="I12" s="145">
        <v>835.59734800000001</v>
      </c>
      <c r="J12" s="11">
        <v>45.392676000000002</v>
      </c>
      <c r="K12" s="139" t="s">
        <v>79</v>
      </c>
      <c r="L12" s="139" t="s">
        <v>95</v>
      </c>
      <c r="M12" s="140" t="str">
        <f>MID(Tableau1[[#This Row],[Description]],15,40)</f>
        <v xml:space="preserve">PARROT_FORELIE </v>
      </c>
      <c r="N12" s="140" t="str">
        <f>LEFT(Tableau1[[#This Row],[Unité de compilation]],10)</f>
        <v xml:space="preserve"> 041003386</v>
      </c>
      <c r="O12" s="140" t="str">
        <f t="shared" si="0"/>
        <v>453</v>
      </c>
      <c r="P12" s="141">
        <v>453</v>
      </c>
      <c r="Q12" s="25" t="str">
        <f>IF(Tableau1[[#This Row],[no_Aut]]=0,"",VLOOKUP(Tableau1[[#This Row],[no_Aut]],Tab_Producteur[[NO_AUT]:[SFI]],5,FALSE))</f>
        <v>SAI-FM/CoC - 001944</v>
      </c>
      <c r="R12" s="25" t="str">
        <f t="shared" si="1"/>
        <v xml:space="preserve"> BILLOT</v>
      </c>
      <c r="S12" s="25" t="str">
        <f t="shared" si="4"/>
        <v>EPN</v>
      </c>
      <c r="T12" s="136" t="str">
        <f>IF(Tableau1[[#This Row],[no_Aut]]=0,"",VLOOKUP(Tableau1[[#This Row],[no_Aut]],Tab_Producteur[[NO_AUT]:[SFI]],7,FALSE))</f>
        <v>42-51</v>
      </c>
      <c r="U12" s="136" t="str">
        <f>IF(Tableau1[[#This Row],[no_Aut]]=0,"",VLOOKUP(Tableau1[[#This Row],[no_Aut]],Tab_Producteur[[NO_AUT]:[SFI]],9,FALSE))</f>
        <v>BNQ-SFI-47488-1</v>
      </c>
      <c r="V12" s="25">
        <v>12</v>
      </c>
      <c r="W12" s="25">
        <f t="shared" si="2"/>
        <v>3</v>
      </c>
      <c r="X12" s="26">
        <v>45367</v>
      </c>
      <c r="Y12" s="25">
        <f t="shared" si="3"/>
        <v>51</v>
      </c>
    </row>
    <row r="13" spans="1:26" x14ac:dyDescent="0.3">
      <c r="A13" s="152" t="s">
        <v>22</v>
      </c>
      <c r="B13" s="24" t="s">
        <v>23</v>
      </c>
      <c r="C13" s="24" t="s">
        <v>14</v>
      </c>
      <c r="D13" s="152" t="s">
        <v>24</v>
      </c>
      <c r="E13" s="152" t="s">
        <v>25</v>
      </c>
      <c r="F13" s="152" t="s">
        <v>37</v>
      </c>
      <c r="G13" s="152">
        <v>5553004305</v>
      </c>
      <c r="H13" s="149">
        <v>40510</v>
      </c>
      <c r="I13" s="145">
        <v>835.59734800000001</v>
      </c>
      <c r="J13" s="11">
        <v>48.480286999999997</v>
      </c>
      <c r="K13" s="139" t="s">
        <v>79</v>
      </c>
      <c r="L13" s="139" t="s">
        <v>95</v>
      </c>
      <c r="M13" s="140" t="str">
        <f>MID(Tableau1[[#This Row],[Description]],15,40)</f>
        <v xml:space="preserve">PARROT_FORELIE </v>
      </c>
      <c r="N13" s="140" t="str">
        <f>LEFT(Tableau1[[#This Row],[Unité de compilation]],10)</f>
        <v xml:space="preserve"> 041003386</v>
      </c>
      <c r="O13" s="140" t="str">
        <f t="shared" si="0"/>
        <v>453</v>
      </c>
      <c r="P13" s="141">
        <v>453</v>
      </c>
      <c r="Q13" s="25" t="str">
        <f>IF(Tableau1[[#This Row],[no_Aut]]=0,"",VLOOKUP(Tableau1[[#This Row],[no_Aut]],Tab_Producteur[[NO_AUT]:[SFI]],5,FALSE))</f>
        <v>SAI-FM/CoC - 001944</v>
      </c>
      <c r="R13" s="25" t="str">
        <f t="shared" si="1"/>
        <v xml:space="preserve"> BILLOT</v>
      </c>
      <c r="S13" s="25" t="str">
        <f t="shared" si="4"/>
        <v>EPN</v>
      </c>
      <c r="T13" s="136" t="str">
        <f>IF(Tableau1[[#This Row],[no_Aut]]=0,"",VLOOKUP(Tableau1[[#This Row],[no_Aut]],Tab_Producteur[[NO_AUT]:[SFI]],7,FALSE))</f>
        <v>42-51</v>
      </c>
      <c r="U13" s="136" t="str">
        <f>IF(Tableau1[[#This Row],[no_Aut]]=0,"",VLOOKUP(Tableau1[[#This Row],[no_Aut]],Tab_Producteur[[NO_AUT]:[SFI]],9,FALSE))</f>
        <v>BNQ-SFI-47488-1</v>
      </c>
      <c r="V13" s="25">
        <v>12</v>
      </c>
      <c r="W13" s="25">
        <f t="shared" si="2"/>
        <v>3</v>
      </c>
      <c r="X13" s="26">
        <v>45367</v>
      </c>
      <c r="Y13" s="25">
        <f t="shared" si="3"/>
        <v>51</v>
      </c>
    </row>
    <row r="14" spans="1:26" x14ac:dyDescent="0.3">
      <c r="A14" s="152" t="s">
        <v>22</v>
      </c>
      <c r="B14" s="24" t="s">
        <v>23</v>
      </c>
      <c r="C14" s="24" t="s">
        <v>14</v>
      </c>
      <c r="D14" s="152" t="s">
        <v>24</v>
      </c>
      <c r="E14" s="152" t="s">
        <v>25</v>
      </c>
      <c r="F14" s="152" t="s">
        <v>38</v>
      </c>
      <c r="G14" s="152">
        <v>5423012529</v>
      </c>
      <c r="H14" s="149">
        <v>39610</v>
      </c>
      <c r="I14" s="145">
        <v>835.59734800000001</v>
      </c>
      <c r="J14" s="11">
        <v>47.403213999999998</v>
      </c>
      <c r="K14" s="139" t="s">
        <v>79</v>
      </c>
      <c r="L14" s="139" t="s">
        <v>95</v>
      </c>
      <c r="M14" s="140" t="str">
        <f>MID(Tableau1[[#This Row],[Description]],15,40)</f>
        <v xml:space="preserve">PARROT_FORELIE </v>
      </c>
      <c r="N14" s="140" t="str">
        <f>LEFT(Tableau1[[#This Row],[Unité de compilation]],10)</f>
        <v xml:space="preserve"> 041003386</v>
      </c>
      <c r="O14" s="140" t="str">
        <f t="shared" si="0"/>
        <v>453</v>
      </c>
      <c r="P14" s="141">
        <v>453</v>
      </c>
      <c r="Q14" s="25" t="str">
        <f>IF(Tableau1[[#This Row],[no_Aut]]=0,"",VLOOKUP(Tableau1[[#This Row],[no_Aut]],Tab_Producteur[[NO_AUT]:[SFI]],5,FALSE))</f>
        <v>SAI-FM/CoC - 001944</v>
      </c>
      <c r="R14" s="25" t="str">
        <f t="shared" si="1"/>
        <v xml:space="preserve"> BILLOT</v>
      </c>
      <c r="S14" s="25" t="str">
        <f t="shared" si="4"/>
        <v>EPN</v>
      </c>
      <c r="T14" s="136" t="str">
        <f>IF(Tableau1[[#This Row],[no_Aut]]=0,"",VLOOKUP(Tableau1[[#This Row],[no_Aut]],Tab_Producteur[[NO_AUT]:[SFI]],7,FALSE))</f>
        <v>42-51</v>
      </c>
      <c r="U14" s="136" t="str">
        <f>IF(Tableau1[[#This Row],[no_Aut]]=0,"",VLOOKUP(Tableau1[[#This Row],[no_Aut]],Tab_Producteur[[NO_AUT]:[SFI]],9,FALSE))</f>
        <v>BNQ-SFI-47488-1</v>
      </c>
      <c r="V14" s="25">
        <v>12</v>
      </c>
      <c r="W14" s="25">
        <f t="shared" si="2"/>
        <v>3</v>
      </c>
      <c r="X14" s="26">
        <v>45367</v>
      </c>
      <c r="Y14" s="25">
        <f t="shared" si="3"/>
        <v>51</v>
      </c>
    </row>
    <row r="15" spans="1:26" x14ac:dyDescent="0.3">
      <c r="A15" s="152" t="s">
        <v>22</v>
      </c>
      <c r="B15" s="24" t="s">
        <v>23</v>
      </c>
      <c r="C15" s="24" t="s">
        <v>14</v>
      </c>
      <c r="D15" s="152" t="s">
        <v>24</v>
      </c>
      <c r="E15" s="152" t="s">
        <v>25</v>
      </c>
      <c r="F15" s="152" t="s">
        <v>39</v>
      </c>
      <c r="G15" s="152">
        <v>5423012532</v>
      </c>
      <c r="H15" s="149">
        <v>40170</v>
      </c>
      <c r="I15" s="145">
        <v>835.59734800000001</v>
      </c>
      <c r="J15" s="11">
        <v>48.073393000000003</v>
      </c>
      <c r="K15" s="139" t="s">
        <v>79</v>
      </c>
      <c r="L15" s="139" t="s">
        <v>95</v>
      </c>
      <c r="M15" s="140" t="str">
        <f>MID(Tableau1[[#This Row],[Description]],15,40)</f>
        <v xml:space="preserve">PARROT_FORELIE </v>
      </c>
      <c r="N15" s="140" t="str">
        <f>LEFT(Tableau1[[#This Row],[Unité de compilation]],10)</f>
        <v xml:space="preserve"> 041003386</v>
      </c>
      <c r="O15" s="140" t="str">
        <f t="shared" si="0"/>
        <v>453</v>
      </c>
      <c r="P15" s="141">
        <v>453</v>
      </c>
      <c r="Q15" s="25" t="str">
        <f>IF(Tableau1[[#This Row],[no_Aut]]=0,"",VLOOKUP(Tableau1[[#This Row],[no_Aut]],Tab_Producteur[[NO_AUT]:[SFI]],5,FALSE))</f>
        <v>SAI-FM/CoC - 001944</v>
      </c>
      <c r="R15" s="25" t="str">
        <f t="shared" si="1"/>
        <v xml:space="preserve"> BILLOT</v>
      </c>
      <c r="S15" s="25" t="str">
        <f t="shared" si="4"/>
        <v>EPN</v>
      </c>
      <c r="T15" s="136" t="str">
        <f>IF(Tableau1[[#This Row],[no_Aut]]=0,"",VLOOKUP(Tableau1[[#This Row],[no_Aut]],Tab_Producteur[[NO_AUT]:[SFI]],7,FALSE))</f>
        <v>42-51</v>
      </c>
      <c r="U15" s="136" t="str">
        <f>IF(Tableau1[[#This Row],[no_Aut]]=0,"",VLOOKUP(Tableau1[[#This Row],[no_Aut]],Tab_Producteur[[NO_AUT]:[SFI]],9,FALSE))</f>
        <v>BNQ-SFI-47488-1</v>
      </c>
      <c r="V15" s="25">
        <v>12</v>
      </c>
      <c r="W15" s="25">
        <f t="shared" si="2"/>
        <v>3</v>
      </c>
      <c r="X15" s="26">
        <v>45367</v>
      </c>
      <c r="Y15" s="25">
        <f t="shared" si="3"/>
        <v>51</v>
      </c>
    </row>
    <row r="16" spans="1:26" x14ac:dyDescent="0.3">
      <c r="A16" s="152" t="s">
        <v>22</v>
      </c>
      <c r="B16" s="24" t="s">
        <v>23</v>
      </c>
      <c r="C16" s="24" t="s">
        <v>14</v>
      </c>
      <c r="D16" s="152" t="s">
        <v>24</v>
      </c>
      <c r="E16" s="152" t="s">
        <v>25</v>
      </c>
      <c r="F16" s="152" t="s">
        <v>40</v>
      </c>
      <c r="G16" s="152">
        <v>5423012533</v>
      </c>
      <c r="H16" s="149">
        <v>41640</v>
      </c>
      <c r="I16" s="145">
        <v>835.59734800000001</v>
      </c>
      <c r="J16" s="11">
        <v>49.832613000000002</v>
      </c>
      <c r="K16" s="139" t="s">
        <v>79</v>
      </c>
      <c r="L16" s="139" t="s">
        <v>95</v>
      </c>
      <c r="M16" s="140" t="str">
        <f>MID(Tableau1[[#This Row],[Description]],15,40)</f>
        <v xml:space="preserve">PARROT_FORELIE </v>
      </c>
      <c r="N16" s="140" t="str">
        <f>LEFT(Tableau1[[#This Row],[Unité de compilation]],10)</f>
        <v xml:space="preserve"> 041003386</v>
      </c>
      <c r="O16" s="140" t="str">
        <f t="shared" si="0"/>
        <v>453</v>
      </c>
      <c r="P16" s="141">
        <v>453</v>
      </c>
      <c r="Q16" s="25" t="str">
        <f>IF(Tableau1[[#This Row],[no_Aut]]=0,"",VLOOKUP(Tableau1[[#This Row],[no_Aut]],Tab_Producteur[[NO_AUT]:[SFI]],5,FALSE))</f>
        <v>SAI-FM/CoC - 001944</v>
      </c>
      <c r="R16" s="25" t="str">
        <f t="shared" si="1"/>
        <v xml:space="preserve"> BILLOT</v>
      </c>
      <c r="S16" s="25" t="str">
        <f t="shared" si="4"/>
        <v>EPN</v>
      </c>
      <c r="T16" s="136" t="str">
        <f>IF(Tableau1[[#This Row],[no_Aut]]=0,"",VLOOKUP(Tableau1[[#This Row],[no_Aut]],Tab_Producteur[[NO_AUT]:[SFI]],7,FALSE))</f>
        <v>42-51</v>
      </c>
      <c r="U16" s="136" t="str">
        <f>IF(Tableau1[[#This Row],[no_Aut]]=0,"",VLOOKUP(Tableau1[[#This Row],[no_Aut]],Tab_Producteur[[NO_AUT]:[SFI]],9,FALSE))</f>
        <v>BNQ-SFI-47488-1</v>
      </c>
      <c r="V16" s="25">
        <v>12</v>
      </c>
      <c r="W16" s="25">
        <f t="shared" si="2"/>
        <v>3</v>
      </c>
      <c r="X16" s="26">
        <v>45367</v>
      </c>
      <c r="Y16" s="25">
        <f t="shared" si="3"/>
        <v>51</v>
      </c>
    </row>
    <row r="17" spans="1:25" x14ac:dyDescent="0.3">
      <c r="A17" s="152" t="s">
        <v>22</v>
      </c>
      <c r="B17" s="24" t="s">
        <v>23</v>
      </c>
      <c r="C17" s="24" t="s">
        <v>14</v>
      </c>
      <c r="D17" s="152" t="s">
        <v>24</v>
      </c>
      <c r="E17" s="152" t="s">
        <v>25</v>
      </c>
      <c r="F17" s="152" t="s">
        <v>41</v>
      </c>
      <c r="G17" s="152">
        <v>5423012534</v>
      </c>
      <c r="H17" s="149">
        <v>43020</v>
      </c>
      <c r="I17" s="145">
        <v>835.59734800000001</v>
      </c>
      <c r="J17" s="11">
        <v>51.484127000000001</v>
      </c>
      <c r="K17" s="139" t="s">
        <v>79</v>
      </c>
      <c r="L17" s="139" t="s">
        <v>95</v>
      </c>
      <c r="M17" s="140" t="str">
        <f>MID(Tableau1[[#This Row],[Description]],15,40)</f>
        <v xml:space="preserve">PARROT_FORELIE </v>
      </c>
      <c r="N17" s="140" t="str">
        <f>LEFT(Tableau1[[#This Row],[Unité de compilation]],10)</f>
        <v xml:space="preserve"> 041003386</v>
      </c>
      <c r="O17" s="140" t="str">
        <f t="shared" si="0"/>
        <v>453</v>
      </c>
      <c r="P17" s="141">
        <v>453</v>
      </c>
      <c r="Q17" s="25" t="str">
        <f>IF(Tableau1[[#This Row],[no_Aut]]=0,"",VLOOKUP(Tableau1[[#This Row],[no_Aut]],Tab_Producteur[[NO_AUT]:[SFI]],5,FALSE))</f>
        <v>SAI-FM/CoC - 001944</v>
      </c>
      <c r="R17" s="25" t="str">
        <f t="shared" si="1"/>
        <v xml:space="preserve"> BILLOT</v>
      </c>
      <c r="S17" s="25" t="str">
        <f t="shared" si="4"/>
        <v>EPN</v>
      </c>
      <c r="T17" s="136" t="str">
        <f>IF(Tableau1[[#This Row],[no_Aut]]=0,"",VLOOKUP(Tableau1[[#This Row],[no_Aut]],Tab_Producteur[[NO_AUT]:[SFI]],7,FALSE))</f>
        <v>42-51</v>
      </c>
      <c r="U17" s="136" t="str">
        <f>IF(Tableau1[[#This Row],[no_Aut]]=0,"",VLOOKUP(Tableau1[[#This Row],[no_Aut]],Tab_Producteur[[NO_AUT]:[SFI]],9,FALSE))</f>
        <v>BNQ-SFI-47488-1</v>
      </c>
      <c r="V17" s="25">
        <v>12</v>
      </c>
      <c r="W17" s="25">
        <f t="shared" si="2"/>
        <v>3</v>
      </c>
      <c r="X17" s="26">
        <v>45367</v>
      </c>
      <c r="Y17" s="25">
        <f t="shared" si="3"/>
        <v>51</v>
      </c>
    </row>
    <row r="18" spans="1:25" x14ac:dyDescent="0.3">
      <c r="A18" s="152" t="s">
        <v>22</v>
      </c>
      <c r="B18" s="24" t="s">
        <v>23</v>
      </c>
      <c r="C18" s="24" t="s">
        <v>14</v>
      </c>
      <c r="D18" s="152" t="s">
        <v>24</v>
      </c>
      <c r="E18" s="152" t="s">
        <v>25</v>
      </c>
      <c r="F18" s="152" t="s">
        <v>42</v>
      </c>
      <c r="G18" s="152">
        <v>5423012538</v>
      </c>
      <c r="H18" s="149">
        <v>40440</v>
      </c>
      <c r="I18" s="145">
        <v>835.59734800000001</v>
      </c>
      <c r="J18" s="11">
        <v>48.396515000000001</v>
      </c>
      <c r="K18" s="139" t="s">
        <v>79</v>
      </c>
      <c r="L18" s="139" t="s">
        <v>95</v>
      </c>
      <c r="M18" s="140" t="str">
        <f>MID(Tableau1[[#This Row],[Description]],15,40)</f>
        <v xml:space="preserve">PARROT_FORELIE </v>
      </c>
      <c r="N18" s="140" t="str">
        <f>LEFT(Tableau1[[#This Row],[Unité de compilation]],10)</f>
        <v xml:space="preserve"> 041003386</v>
      </c>
      <c r="O18" s="140" t="str">
        <f t="shared" si="0"/>
        <v>453</v>
      </c>
      <c r="P18" s="141">
        <v>453</v>
      </c>
      <c r="Q18" s="25" t="str">
        <f>IF(Tableau1[[#This Row],[no_Aut]]=0,"",VLOOKUP(Tableau1[[#This Row],[no_Aut]],Tab_Producteur[[NO_AUT]:[SFI]],5,FALSE))</f>
        <v>SAI-FM/CoC - 001944</v>
      </c>
      <c r="R18" s="25" t="str">
        <f t="shared" si="1"/>
        <v xml:space="preserve"> BILLOT</v>
      </c>
      <c r="S18" s="25" t="str">
        <f t="shared" si="4"/>
        <v>EPN</v>
      </c>
      <c r="T18" s="136" t="str">
        <f>IF(Tableau1[[#This Row],[no_Aut]]=0,"",VLOOKUP(Tableau1[[#This Row],[no_Aut]],Tab_Producteur[[NO_AUT]:[SFI]],7,FALSE))</f>
        <v>42-51</v>
      </c>
      <c r="U18" s="136" t="str">
        <f>IF(Tableau1[[#This Row],[no_Aut]]=0,"",VLOOKUP(Tableau1[[#This Row],[no_Aut]],Tab_Producteur[[NO_AUT]:[SFI]],9,FALSE))</f>
        <v>BNQ-SFI-47488-1</v>
      </c>
      <c r="V18" s="25">
        <v>12</v>
      </c>
      <c r="W18" s="25">
        <f t="shared" si="2"/>
        <v>3</v>
      </c>
      <c r="X18" s="26">
        <v>45367</v>
      </c>
      <c r="Y18" s="25">
        <f t="shared" si="3"/>
        <v>51</v>
      </c>
    </row>
    <row r="19" spans="1:25" x14ac:dyDescent="0.3">
      <c r="A19" s="152" t="s">
        <v>22</v>
      </c>
      <c r="B19" s="24" t="s">
        <v>23</v>
      </c>
      <c r="C19" s="24" t="s">
        <v>14</v>
      </c>
      <c r="D19" s="152" t="s">
        <v>24</v>
      </c>
      <c r="E19" s="152" t="s">
        <v>25</v>
      </c>
      <c r="F19" s="152" t="s">
        <v>43</v>
      </c>
      <c r="G19" s="152">
        <v>5553004316</v>
      </c>
      <c r="H19" s="149">
        <v>39930</v>
      </c>
      <c r="I19" s="145">
        <v>835.59734800000001</v>
      </c>
      <c r="J19" s="11">
        <v>47.786172999999998</v>
      </c>
      <c r="K19" s="139" t="s">
        <v>79</v>
      </c>
      <c r="L19" s="139" t="s">
        <v>95</v>
      </c>
      <c r="M19" s="140" t="str">
        <f>MID(Tableau1[[#This Row],[Description]],15,40)</f>
        <v xml:space="preserve">PARROT_FORELIE </v>
      </c>
      <c r="N19" s="140" t="str">
        <f>LEFT(Tableau1[[#This Row],[Unité de compilation]],10)</f>
        <v xml:space="preserve"> 041003386</v>
      </c>
      <c r="O19" s="140" t="str">
        <f t="shared" si="0"/>
        <v>453</v>
      </c>
      <c r="P19" s="141">
        <v>453</v>
      </c>
      <c r="Q19" s="25" t="str">
        <f>IF(Tableau1[[#This Row],[no_Aut]]=0,"",VLOOKUP(Tableau1[[#This Row],[no_Aut]],Tab_Producteur[[NO_AUT]:[SFI]],5,FALSE))</f>
        <v>SAI-FM/CoC - 001944</v>
      </c>
      <c r="R19" s="25" t="str">
        <f t="shared" si="1"/>
        <v xml:space="preserve"> BILLOT</v>
      </c>
      <c r="S19" s="25" t="str">
        <f t="shared" si="4"/>
        <v>EPN</v>
      </c>
      <c r="T19" s="136" t="str">
        <f>IF(Tableau1[[#This Row],[no_Aut]]=0,"",VLOOKUP(Tableau1[[#This Row],[no_Aut]],Tab_Producteur[[NO_AUT]:[SFI]],7,FALSE))</f>
        <v>42-51</v>
      </c>
      <c r="U19" s="136" t="str">
        <f>IF(Tableau1[[#This Row],[no_Aut]]=0,"",VLOOKUP(Tableau1[[#This Row],[no_Aut]],Tab_Producteur[[NO_AUT]:[SFI]],9,FALSE))</f>
        <v>BNQ-SFI-47488-1</v>
      </c>
      <c r="V19" s="25">
        <v>12</v>
      </c>
      <c r="W19" s="25">
        <f t="shared" si="2"/>
        <v>3</v>
      </c>
      <c r="X19" s="26">
        <v>45367</v>
      </c>
      <c r="Y19" s="25">
        <f t="shared" si="3"/>
        <v>51</v>
      </c>
    </row>
    <row r="20" spans="1:25" x14ac:dyDescent="0.3">
      <c r="A20" s="152" t="s">
        <v>22</v>
      </c>
      <c r="B20" s="24" t="s">
        <v>23</v>
      </c>
      <c r="C20" s="24" t="s">
        <v>14</v>
      </c>
      <c r="D20" s="152" t="s">
        <v>24</v>
      </c>
      <c r="E20" s="152" t="s">
        <v>25</v>
      </c>
      <c r="F20" s="152" t="s">
        <v>44</v>
      </c>
      <c r="G20" s="152">
        <v>5423012543</v>
      </c>
      <c r="H20" s="149">
        <v>41870</v>
      </c>
      <c r="I20" s="145">
        <v>835.59734800000001</v>
      </c>
      <c r="J20" s="11">
        <v>50.107866000000001</v>
      </c>
      <c r="K20" s="139" t="s">
        <v>79</v>
      </c>
      <c r="L20" s="139" t="s">
        <v>95</v>
      </c>
      <c r="M20" s="140" t="str">
        <f>MID(Tableau1[[#This Row],[Description]],15,40)</f>
        <v xml:space="preserve">PARROT_FORELIE </v>
      </c>
      <c r="N20" s="140" t="str">
        <f>LEFT(Tableau1[[#This Row],[Unité de compilation]],10)</f>
        <v xml:space="preserve"> 041003386</v>
      </c>
      <c r="O20" s="140" t="str">
        <f t="shared" si="0"/>
        <v>453</v>
      </c>
      <c r="P20" s="141">
        <v>453</v>
      </c>
      <c r="Q20" s="25" t="str">
        <f>IF(Tableau1[[#This Row],[no_Aut]]=0,"",VLOOKUP(Tableau1[[#This Row],[no_Aut]],Tab_Producteur[[NO_AUT]:[SFI]],5,FALSE))</f>
        <v>SAI-FM/CoC - 001944</v>
      </c>
      <c r="R20" s="25" t="str">
        <f t="shared" si="1"/>
        <v xml:space="preserve"> BILLOT</v>
      </c>
      <c r="S20" s="25" t="str">
        <f t="shared" si="4"/>
        <v>EPN</v>
      </c>
      <c r="T20" s="136" t="str">
        <f>IF(Tableau1[[#This Row],[no_Aut]]=0,"",VLOOKUP(Tableau1[[#This Row],[no_Aut]],Tab_Producteur[[NO_AUT]:[SFI]],7,FALSE))</f>
        <v>42-51</v>
      </c>
      <c r="U20" s="136" t="str">
        <f>IF(Tableau1[[#This Row],[no_Aut]]=0,"",VLOOKUP(Tableau1[[#This Row],[no_Aut]],Tab_Producteur[[NO_AUT]:[SFI]],9,FALSE))</f>
        <v>BNQ-SFI-47488-1</v>
      </c>
      <c r="V20" s="25">
        <v>12</v>
      </c>
      <c r="W20" s="25">
        <f t="shared" si="2"/>
        <v>3</v>
      </c>
      <c r="X20" s="26">
        <v>45367</v>
      </c>
      <c r="Y20" s="25">
        <f t="shared" si="3"/>
        <v>51</v>
      </c>
    </row>
    <row r="21" spans="1:25" x14ac:dyDescent="0.3">
      <c r="A21" s="152" t="s">
        <v>22</v>
      </c>
      <c r="B21" s="24" t="s">
        <v>23</v>
      </c>
      <c r="C21" s="24" t="s">
        <v>14</v>
      </c>
      <c r="D21" s="152" t="s">
        <v>24</v>
      </c>
      <c r="E21" s="152" t="s">
        <v>25</v>
      </c>
      <c r="F21" s="152" t="s">
        <v>45</v>
      </c>
      <c r="G21" s="152">
        <v>5423012536</v>
      </c>
      <c r="H21" s="149">
        <v>39990</v>
      </c>
      <c r="I21" s="145">
        <v>835.59734800000001</v>
      </c>
      <c r="J21" s="11">
        <v>47.857978000000003</v>
      </c>
      <c r="K21" s="139" t="s">
        <v>79</v>
      </c>
      <c r="L21" s="139" t="s">
        <v>95</v>
      </c>
      <c r="M21" s="140" t="str">
        <f>MID(Tableau1[[#This Row],[Description]],15,40)</f>
        <v xml:space="preserve">PARROT_FORELIE </v>
      </c>
      <c r="N21" s="140" t="str">
        <f>LEFT(Tableau1[[#This Row],[Unité de compilation]],10)</f>
        <v xml:space="preserve"> 041003386</v>
      </c>
      <c r="O21" s="140" t="str">
        <f t="shared" si="0"/>
        <v>453</v>
      </c>
      <c r="P21" s="141">
        <v>453</v>
      </c>
      <c r="Q21" s="25" t="str">
        <f>IF(Tableau1[[#This Row],[no_Aut]]=0,"",VLOOKUP(Tableau1[[#This Row],[no_Aut]],Tab_Producteur[[NO_AUT]:[SFI]],5,FALSE))</f>
        <v>SAI-FM/CoC - 001944</v>
      </c>
      <c r="R21" s="25" t="str">
        <f t="shared" si="1"/>
        <v xml:space="preserve"> BILLOT</v>
      </c>
      <c r="S21" s="25" t="str">
        <f t="shared" si="4"/>
        <v>EPN</v>
      </c>
      <c r="T21" s="136" t="str">
        <f>IF(Tableau1[[#This Row],[no_Aut]]=0,"",VLOOKUP(Tableau1[[#This Row],[no_Aut]],Tab_Producteur[[NO_AUT]:[SFI]],7,FALSE))</f>
        <v>42-51</v>
      </c>
      <c r="U21" s="136" t="str">
        <f>IF(Tableau1[[#This Row],[no_Aut]]=0,"",VLOOKUP(Tableau1[[#This Row],[no_Aut]],Tab_Producteur[[NO_AUT]:[SFI]],9,FALSE))</f>
        <v>BNQ-SFI-47488-1</v>
      </c>
      <c r="V21" s="25">
        <v>12</v>
      </c>
      <c r="W21" s="25">
        <f t="shared" si="2"/>
        <v>3</v>
      </c>
      <c r="X21" s="26">
        <v>45367</v>
      </c>
      <c r="Y21" s="25">
        <f t="shared" si="3"/>
        <v>51</v>
      </c>
    </row>
    <row r="22" spans="1:25" x14ac:dyDescent="0.3">
      <c r="A22" s="152" t="s">
        <v>22</v>
      </c>
      <c r="B22" s="24" t="s">
        <v>23</v>
      </c>
      <c r="C22" s="24" t="s">
        <v>14</v>
      </c>
      <c r="D22" s="152" t="s">
        <v>24</v>
      </c>
      <c r="E22" s="152" t="s">
        <v>25</v>
      </c>
      <c r="F22" s="152" t="s">
        <v>46</v>
      </c>
      <c r="G22" s="152">
        <v>5553004320</v>
      </c>
      <c r="H22" s="149">
        <v>41350</v>
      </c>
      <c r="I22" s="145">
        <v>835.59734800000001</v>
      </c>
      <c r="J22" s="11">
        <v>49.485556000000003</v>
      </c>
      <c r="K22" s="139" t="s">
        <v>79</v>
      </c>
      <c r="L22" s="139" t="s">
        <v>95</v>
      </c>
      <c r="M22" s="140" t="str">
        <f>MID(Tableau1[[#This Row],[Description]],15,40)</f>
        <v xml:space="preserve">PARROT_FORELIE </v>
      </c>
      <c r="N22" s="140" t="str">
        <f>LEFT(Tableau1[[#This Row],[Unité de compilation]],10)</f>
        <v xml:space="preserve"> 041003386</v>
      </c>
      <c r="O22" s="140" t="str">
        <f t="shared" si="0"/>
        <v>453</v>
      </c>
      <c r="P22" s="141">
        <v>453</v>
      </c>
      <c r="Q22" s="25" t="str">
        <f>IF(Tableau1[[#This Row],[no_Aut]]=0,"",VLOOKUP(Tableau1[[#This Row],[no_Aut]],Tab_Producteur[[NO_AUT]:[SFI]],5,FALSE))</f>
        <v>SAI-FM/CoC - 001944</v>
      </c>
      <c r="R22" s="25" t="str">
        <f t="shared" si="1"/>
        <v xml:space="preserve"> BILLOT</v>
      </c>
      <c r="S22" s="25" t="str">
        <f t="shared" si="4"/>
        <v>EPN</v>
      </c>
      <c r="T22" s="136" t="str">
        <f>IF(Tableau1[[#This Row],[no_Aut]]=0,"",VLOOKUP(Tableau1[[#This Row],[no_Aut]],Tab_Producteur[[NO_AUT]:[SFI]],7,FALSE))</f>
        <v>42-51</v>
      </c>
      <c r="U22" s="136" t="str">
        <f>IF(Tableau1[[#This Row],[no_Aut]]=0,"",VLOOKUP(Tableau1[[#This Row],[no_Aut]],Tab_Producteur[[NO_AUT]:[SFI]],9,FALSE))</f>
        <v>BNQ-SFI-47488-1</v>
      </c>
      <c r="V22" s="25">
        <v>12</v>
      </c>
      <c r="W22" s="25">
        <f t="shared" si="2"/>
        <v>3</v>
      </c>
      <c r="X22" s="26">
        <v>45367</v>
      </c>
      <c r="Y22" s="25">
        <f t="shared" si="3"/>
        <v>51</v>
      </c>
    </row>
    <row r="23" spans="1:25" x14ac:dyDescent="0.3">
      <c r="A23" s="152" t="s">
        <v>22</v>
      </c>
      <c r="B23" s="24" t="s">
        <v>23</v>
      </c>
      <c r="C23" s="24" t="s">
        <v>21</v>
      </c>
      <c r="D23" s="152" t="s">
        <v>47</v>
      </c>
      <c r="E23" s="152" t="s">
        <v>25</v>
      </c>
      <c r="F23" s="152" t="s">
        <v>48</v>
      </c>
      <c r="G23" s="152">
        <v>5423012509</v>
      </c>
      <c r="H23" s="149">
        <v>40020</v>
      </c>
      <c r="I23" s="145">
        <v>877.22096799999997</v>
      </c>
      <c r="J23" s="11">
        <v>45.621344000000001</v>
      </c>
      <c r="K23" s="139" t="s">
        <v>79</v>
      </c>
      <c r="L23" s="139" t="s">
        <v>95</v>
      </c>
      <c r="M23" s="140" t="str">
        <f>MID(Tableau1[[#This Row],[Description]],15,40)</f>
        <v xml:space="preserve">PARROT_FORELIE </v>
      </c>
      <c r="N23" s="140" t="str">
        <f>LEFT(Tableau1[[#This Row],[Unité de compilation]],10)</f>
        <v xml:space="preserve"> 041003392</v>
      </c>
      <c r="O23" s="140" t="str">
        <f t="shared" si="0"/>
        <v>453</v>
      </c>
      <c r="P23" s="141">
        <v>453</v>
      </c>
      <c r="Q23" s="25" t="str">
        <f>IF(Tableau1[[#This Row],[no_Aut]]=0,"",VLOOKUP(Tableau1[[#This Row],[no_Aut]],Tab_Producteur[[NO_AUT]:[SFI]],5,FALSE))</f>
        <v>SAI-FM/CoC - 001944</v>
      </c>
      <c r="R23" s="25" t="str">
        <f t="shared" si="1"/>
        <v xml:space="preserve"> BILLOT</v>
      </c>
      <c r="S23" s="25" t="str">
        <f t="shared" si="4"/>
        <v>SAB</v>
      </c>
      <c r="T23" s="136" t="str">
        <f>IF(Tableau1[[#This Row],[no_Aut]]=0,"",VLOOKUP(Tableau1[[#This Row],[no_Aut]],Tab_Producteur[[NO_AUT]:[SFI]],7,FALSE))</f>
        <v>42-51</v>
      </c>
      <c r="U23" s="136" t="str">
        <f>IF(Tableau1[[#This Row],[no_Aut]]=0,"",VLOOKUP(Tableau1[[#This Row],[no_Aut]],Tab_Producteur[[NO_AUT]:[SFI]],9,FALSE))</f>
        <v>BNQ-SFI-47488-1</v>
      </c>
      <c r="V23" s="25">
        <v>12</v>
      </c>
      <c r="W23" s="25">
        <f t="shared" si="2"/>
        <v>3</v>
      </c>
      <c r="X23" s="26">
        <v>45367</v>
      </c>
      <c r="Y23" s="25">
        <f t="shared" si="3"/>
        <v>51</v>
      </c>
    </row>
    <row r="24" spans="1:25" x14ac:dyDescent="0.3">
      <c r="A24" s="152" t="s">
        <v>22</v>
      </c>
      <c r="B24" s="24" t="s">
        <v>23</v>
      </c>
      <c r="C24" s="24" t="s">
        <v>21</v>
      </c>
      <c r="D24" s="152" t="s">
        <v>47</v>
      </c>
      <c r="E24" s="152" t="s">
        <v>25</v>
      </c>
      <c r="F24" s="152" t="s">
        <v>49</v>
      </c>
      <c r="G24" s="152">
        <v>5423012510</v>
      </c>
      <c r="H24" s="149">
        <v>38560</v>
      </c>
      <c r="I24" s="145">
        <v>877.22096799999997</v>
      </c>
      <c r="J24" s="11">
        <v>43.956997000000001</v>
      </c>
      <c r="K24" s="139" t="s">
        <v>79</v>
      </c>
      <c r="L24" s="139" t="s">
        <v>95</v>
      </c>
      <c r="M24" s="140" t="str">
        <f>MID(Tableau1[[#This Row],[Description]],15,40)</f>
        <v xml:space="preserve">PARROT_FORELIE </v>
      </c>
      <c r="N24" s="140" t="str">
        <f>LEFT(Tableau1[[#This Row],[Unité de compilation]],10)</f>
        <v xml:space="preserve"> 041003392</v>
      </c>
      <c r="O24" s="140" t="str">
        <f t="shared" si="0"/>
        <v>453</v>
      </c>
      <c r="P24" s="141">
        <v>453</v>
      </c>
      <c r="Q24" s="25" t="str">
        <f>IF(Tableau1[[#This Row],[no_Aut]]=0,"",VLOOKUP(Tableau1[[#This Row],[no_Aut]],Tab_Producteur[[NO_AUT]:[SFI]],5,FALSE))</f>
        <v>SAI-FM/CoC - 001944</v>
      </c>
      <c r="R24" s="25" t="str">
        <f t="shared" si="1"/>
        <v xml:space="preserve"> BILLOT</v>
      </c>
      <c r="S24" s="25" t="str">
        <f t="shared" si="4"/>
        <v>SAB</v>
      </c>
      <c r="T24" s="136" t="str">
        <f>IF(Tableau1[[#This Row],[no_Aut]]=0,"",VLOOKUP(Tableau1[[#This Row],[no_Aut]],Tab_Producteur[[NO_AUT]:[SFI]],7,FALSE))</f>
        <v>42-51</v>
      </c>
      <c r="U24" s="136" t="str">
        <f>IF(Tableau1[[#This Row],[no_Aut]]=0,"",VLOOKUP(Tableau1[[#This Row],[no_Aut]],Tab_Producteur[[NO_AUT]:[SFI]],9,FALSE))</f>
        <v>BNQ-SFI-47488-1</v>
      </c>
      <c r="V24" s="25">
        <v>12</v>
      </c>
      <c r="W24" s="25">
        <f t="shared" si="2"/>
        <v>3</v>
      </c>
      <c r="X24" s="26">
        <v>45367</v>
      </c>
      <c r="Y24" s="25">
        <f t="shared" si="3"/>
        <v>51</v>
      </c>
    </row>
    <row r="25" spans="1:25" x14ac:dyDescent="0.3">
      <c r="A25" s="152" t="s">
        <v>22</v>
      </c>
      <c r="B25" s="24" t="s">
        <v>23</v>
      </c>
      <c r="C25" s="24" t="s">
        <v>21</v>
      </c>
      <c r="D25" s="152" t="s">
        <v>47</v>
      </c>
      <c r="E25" s="152" t="s">
        <v>25</v>
      </c>
      <c r="F25" s="152" t="s">
        <v>50</v>
      </c>
      <c r="G25" s="152">
        <v>5423012520</v>
      </c>
      <c r="H25" s="149">
        <v>36640</v>
      </c>
      <c r="I25" s="145">
        <v>877.22096799999997</v>
      </c>
      <c r="J25" s="11">
        <v>41.768267000000002</v>
      </c>
      <c r="K25" s="139" t="s">
        <v>79</v>
      </c>
      <c r="L25" s="139" t="s">
        <v>95</v>
      </c>
      <c r="M25" s="140" t="str">
        <f>MID(Tableau1[[#This Row],[Description]],15,40)</f>
        <v xml:space="preserve">PARROT_FORELIE </v>
      </c>
      <c r="N25" s="140" t="str">
        <f>LEFT(Tableau1[[#This Row],[Unité de compilation]],10)</f>
        <v xml:space="preserve"> 041003392</v>
      </c>
      <c r="O25" s="140" t="str">
        <f t="shared" si="0"/>
        <v>453</v>
      </c>
      <c r="P25" s="141">
        <v>453</v>
      </c>
      <c r="Q25" s="25" t="str">
        <f>IF(Tableau1[[#This Row],[no_Aut]]=0,"",VLOOKUP(Tableau1[[#This Row],[no_Aut]],Tab_Producteur[[NO_AUT]:[SFI]],5,FALSE))</f>
        <v>SAI-FM/CoC - 001944</v>
      </c>
      <c r="R25" s="25" t="str">
        <f t="shared" si="1"/>
        <v xml:space="preserve"> BILLOT</v>
      </c>
      <c r="S25" s="25" t="str">
        <f t="shared" si="4"/>
        <v>SAB</v>
      </c>
      <c r="T25" s="136" t="str">
        <f>IF(Tableau1[[#This Row],[no_Aut]]=0,"",VLOOKUP(Tableau1[[#This Row],[no_Aut]],Tab_Producteur[[NO_AUT]:[SFI]],7,FALSE))</f>
        <v>42-51</v>
      </c>
      <c r="U25" s="136" t="str">
        <f>IF(Tableau1[[#This Row],[no_Aut]]=0,"",VLOOKUP(Tableau1[[#This Row],[no_Aut]],Tab_Producteur[[NO_AUT]:[SFI]],9,FALSE))</f>
        <v>BNQ-SFI-47488-1</v>
      </c>
      <c r="V25" s="25">
        <v>12</v>
      </c>
      <c r="W25" s="25">
        <f t="shared" si="2"/>
        <v>3</v>
      </c>
      <c r="X25" s="26">
        <v>45367</v>
      </c>
      <c r="Y25" s="25">
        <f t="shared" si="3"/>
        <v>51</v>
      </c>
    </row>
    <row r="26" spans="1:25" x14ac:dyDescent="0.3">
      <c r="A26" s="152" t="s">
        <v>22</v>
      </c>
      <c r="B26" s="24" t="s">
        <v>23</v>
      </c>
      <c r="C26" s="24" t="s">
        <v>21</v>
      </c>
      <c r="D26" s="152" t="s">
        <v>47</v>
      </c>
      <c r="E26" s="152" t="s">
        <v>25</v>
      </c>
      <c r="F26" s="152" t="s">
        <v>51</v>
      </c>
      <c r="G26" s="152">
        <v>5423012519</v>
      </c>
      <c r="H26" s="149">
        <v>37950</v>
      </c>
      <c r="I26" s="145">
        <v>877.22096799999997</v>
      </c>
      <c r="J26" s="11">
        <v>43.261619000000003</v>
      </c>
      <c r="K26" s="139" t="s">
        <v>79</v>
      </c>
      <c r="L26" s="139" t="s">
        <v>95</v>
      </c>
      <c r="M26" s="140" t="str">
        <f>MID(Tableau1[[#This Row],[Description]],15,40)</f>
        <v xml:space="preserve">PARROT_FORELIE </v>
      </c>
      <c r="N26" s="140" t="str">
        <f>LEFT(Tableau1[[#This Row],[Unité de compilation]],10)</f>
        <v xml:space="preserve"> 041003392</v>
      </c>
      <c r="O26" s="140" t="str">
        <f t="shared" si="0"/>
        <v>453</v>
      </c>
      <c r="P26" s="141">
        <v>453</v>
      </c>
      <c r="Q26" s="25" t="str">
        <f>IF(Tableau1[[#This Row],[no_Aut]]=0,"",VLOOKUP(Tableau1[[#This Row],[no_Aut]],Tab_Producteur[[NO_AUT]:[SFI]],5,FALSE))</f>
        <v>SAI-FM/CoC - 001944</v>
      </c>
      <c r="R26" s="25" t="str">
        <f t="shared" si="1"/>
        <v xml:space="preserve"> BILLOT</v>
      </c>
      <c r="S26" s="25" t="str">
        <f t="shared" si="4"/>
        <v>SAB</v>
      </c>
      <c r="T26" s="136" t="str">
        <f>IF(Tableau1[[#This Row],[no_Aut]]=0,"",VLOOKUP(Tableau1[[#This Row],[no_Aut]],Tab_Producteur[[NO_AUT]:[SFI]],7,FALSE))</f>
        <v>42-51</v>
      </c>
      <c r="U26" s="136" t="str">
        <f>IF(Tableau1[[#This Row],[no_Aut]]=0,"",VLOOKUP(Tableau1[[#This Row],[no_Aut]],Tab_Producteur[[NO_AUT]:[SFI]],9,FALSE))</f>
        <v>BNQ-SFI-47488-1</v>
      </c>
      <c r="V26" s="25">
        <v>12</v>
      </c>
      <c r="W26" s="25">
        <f t="shared" si="2"/>
        <v>3</v>
      </c>
      <c r="X26" s="26">
        <v>45367</v>
      </c>
      <c r="Y26" s="25">
        <f t="shared" si="3"/>
        <v>51</v>
      </c>
    </row>
    <row r="27" spans="1:25" x14ac:dyDescent="0.3">
      <c r="A27" s="152" t="s">
        <v>22</v>
      </c>
      <c r="B27" s="24" t="s">
        <v>23</v>
      </c>
      <c r="C27" s="24" t="s">
        <v>21</v>
      </c>
      <c r="D27" s="152" t="s">
        <v>47</v>
      </c>
      <c r="E27" s="152" t="s">
        <v>25</v>
      </c>
      <c r="F27" s="152" t="s">
        <v>52</v>
      </c>
      <c r="G27" s="152">
        <v>5423012521</v>
      </c>
      <c r="H27" s="149">
        <v>40720</v>
      </c>
      <c r="I27" s="145">
        <v>877.22096799999997</v>
      </c>
      <c r="J27" s="11">
        <v>46.419319000000002</v>
      </c>
      <c r="K27" s="139" t="s">
        <v>79</v>
      </c>
      <c r="L27" s="139" t="s">
        <v>95</v>
      </c>
      <c r="M27" s="140" t="str">
        <f>MID(Tableau1[[#This Row],[Description]],15,40)</f>
        <v xml:space="preserve">PARROT_FORELIE </v>
      </c>
      <c r="N27" s="140" t="str">
        <f>LEFT(Tableau1[[#This Row],[Unité de compilation]],10)</f>
        <v xml:space="preserve"> 041003392</v>
      </c>
      <c r="O27" s="140" t="str">
        <f t="shared" si="0"/>
        <v>453</v>
      </c>
      <c r="P27" s="141">
        <v>453</v>
      </c>
      <c r="Q27" s="25" t="str">
        <f>IF(Tableau1[[#This Row],[no_Aut]]=0,"",VLOOKUP(Tableau1[[#This Row],[no_Aut]],Tab_Producteur[[NO_AUT]:[SFI]],5,FALSE))</f>
        <v>SAI-FM/CoC - 001944</v>
      </c>
      <c r="R27" s="25" t="str">
        <f t="shared" si="1"/>
        <v xml:space="preserve"> BILLOT</v>
      </c>
      <c r="S27" s="25" t="str">
        <f t="shared" si="4"/>
        <v>SAB</v>
      </c>
      <c r="T27" s="136" t="str">
        <f>IF(Tableau1[[#This Row],[no_Aut]]=0,"",VLOOKUP(Tableau1[[#This Row],[no_Aut]],Tab_Producteur[[NO_AUT]:[SFI]],7,FALSE))</f>
        <v>42-51</v>
      </c>
      <c r="U27" s="136" t="str">
        <f>IF(Tableau1[[#This Row],[no_Aut]]=0,"",VLOOKUP(Tableau1[[#This Row],[no_Aut]],Tab_Producteur[[NO_AUT]:[SFI]],9,FALSE))</f>
        <v>BNQ-SFI-47488-1</v>
      </c>
      <c r="V27" s="25">
        <v>12</v>
      </c>
      <c r="W27" s="25">
        <f t="shared" si="2"/>
        <v>3</v>
      </c>
      <c r="X27" s="26">
        <v>45367</v>
      </c>
      <c r="Y27" s="25">
        <f t="shared" si="3"/>
        <v>51</v>
      </c>
    </row>
    <row r="28" spans="1:25" x14ac:dyDescent="0.3">
      <c r="A28" s="152" t="s">
        <v>22</v>
      </c>
      <c r="B28" s="24" t="s">
        <v>23</v>
      </c>
      <c r="C28" s="24" t="s">
        <v>21</v>
      </c>
      <c r="D28" s="152" t="s">
        <v>47</v>
      </c>
      <c r="E28" s="152" t="s">
        <v>25</v>
      </c>
      <c r="F28" s="152" t="s">
        <v>53</v>
      </c>
      <c r="G28" s="152">
        <v>5553004302</v>
      </c>
      <c r="H28" s="149">
        <v>41780</v>
      </c>
      <c r="I28" s="145">
        <v>877.22096799999997</v>
      </c>
      <c r="J28" s="11">
        <v>47.627679999999998</v>
      </c>
      <c r="K28" s="139" t="s">
        <v>79</v>
      </c>
      <c r="L28" s="139" t="s">
        <v>95</v>
      </c>
      <c r="M28" s="140" t="str">
        <f>MID(Tableau1[[#This Row],[Description]],15,40)</f>
        <v xml:space="preserve">PARROT_FORELIE </v>
      </c>
      <c r="N28" s="140" t="str">
        <f>LEFT(Tableau1[[#This Row],[Unité de compilation]],10)</f>
        <v xml:space="preserve"> 041003392</v>
      </c>
      <c r="O28" s="140" t="str">
        <f t="shared" si="0"/>
        <v>453</v>
      </c>
      <c r="P28" s="141">
        <v>453</v>
      </c>
      <c r="Q28" s="25" t="str">
        <f>IF(Tableau1[[#This Row],[no_Aut]]=0,"",VLOOKUP(Tableau1[[#This Row],[no_Aut]],Tab_Producteur[[NO_AUT]:[SFI]],5,FALSE))</f>
        <v>SAI-FM/CoC - 001944</v>
      </c>
      <c r="R28" s="25" t="str">
        <f t="shared" si="1"/>
        <v xml:space="preserve"> BILLOT</v>
      </c>
      <c r="S28" s="25" t="str">
        <f t="shared" si="4"/>
        <v>SAB</v>
      </c>
      <c r="T28" s="136" t="str">
        <f>IF(Tableau1[[#This Row],[no_Aut]]=0,"",VLOOKUP(Tableau1[[#This Row],[no_Aut]],Tab_Producteur[[NO_AUT]:[SFI]],7,FALSE))</f>
        <v>42-51</v>
      </c>
      <c r="U28" s="136" t="str">
        <f>IF(Tableau1[[#This Row],[no_Aut]]=0,"",VLOOKUP(Tableau1[[#This Row],[no_Aut]],Tab_Producteur[[NO_AUT]:[SFI]],9,FALSE))</f>
        <v>BNQ-SFI-47488-1</v>
      </c>
      <c r="V28" s="25">
        <v>12</v>
      </c>
      <c r="W28" s="25">
        <f t="shared" si="2"/>
        <v>3</v>
      </c>
      <c r="X28" s="26">
        <v>45367</v>
      </c>
      <c r="Y28" s="25">
        <f t="shared" si="3"/>
        <v>51</v>
      </c>
    </row>
    <row r="29" spans="1:25" x14ac:dyDescent="0.3">
      <c r="A29" s="152" t="s">
        <v>22</v>
      </c>
      <c r="B29" s="24" t="s">
        <v>23</v>
      </c>
      <c r="C29" s="24" t="s">
        <v>21</v>
      </c>
      <c r="D29" s="152" t="s">
        <v>47</v>
      </c>
      <c r="E29" s="152" t="s">
        <v>25</v>
      </c>
      <c r="F29" s="152" t="s">
        <v>54</v>
      </c>
      <c r="G29" s="152">
        <v>5423012524</v>
      </c>
      <c r="H29" s="149">
        <v>42150</v>
      </c>
      <c r="I29" s="145">
        <v>877.22096799999997</v>
      </c>
      <c r="J29" s="11">
        <v>48.049467</v>
      </c>
      <c r="K29" s="139" t="s">
        <v>79</v>
      </c>
      <c r="L29" s="139" t="s">
        <v>95</v>
      </c>
      <c r="M29" s="140" t="str">
        <f>MID(Tableau1[[#This Row],[Description]],15,40)</f>
        <v xml:space="preserve">PARROT_FORELIE </v>
      </c>
      <c r="N29" s="140" t="str">
        <f>LEFT(Tableau1[[#This Row],[Unité de compilation]],10)</f>
        <v xml:space="preserve"> 041003392</v>
      </c>
      <c r="O29" s="140" t="str">
        <f t="shared" si="0"/>
        <v>453</v>
      </c>
      <c r="P29" s="141">
        <v>453</v>
      </c>
      <c r="Q29" s="25" t="str">
        <f>IF(Tableau1[[#This Row],[no_Aut]]=0,"",VLOOKUP(Tableau1[[#This Row],[no_Aut]],Tab_Producteur[[NO_AUT]:[SFI]],5,FALSE))</f>
        <v>SAI-FM/CoC - 001944</v>
      </c>
      <c r="R29" s="25" t="str">
        <f t="shared" si="1"/>
        <v xml:space="preserve"> BILLOT</v>
      </c>
      <c r="S29" s="25" t="str">
        <f t="shared" si="4"/>
        <v>SAB</v>
      </c>
      <c r="T29" s="136" t="str">
        <f>IF(Tableau1[[#This Row],[no_Aut]]=0,"",VLOOKUP(Tableau1[[#This Row],[no_Aut]],Tab_Producteur[[NO_AUT]:[SFI]],7,FALSE))</f>
        <v>42-51</v>
      </c>
      <c r="U29" s="136" t="str">
        <f>IF(Tableau1[[#This Row],[no_Aut]]=0,"",VLOOKUP(Tableau1[[#This Row],[no_Aut]],Tab_Producteur[[NO_AUT]:[SFI]],9,FALSE))</f>
        <v>BNQ-SFI-47488-1</v>
      </c>
      <c r="V29" s="25">
        <v>12</v>
      </c>
      <c r="W29" s="25">
        <f t="shared" si="2"/>
        <v>3</v>
      </c>
      <c r="X29" s="26">
        <v>45367</v>
      </c>
      <c r="Y29" s="25">
        <f t="shared" si="3"/>
        <v>51</v>
      </c>
    </row>
    <row r="30" spans="1:25" x14ac:dyDescent="0.3">
      <c r="A30" s="152" t="s">
        <v>22</v>
      </c>
      <c r="B30" s="24" t="s">
        <v>23</v>
      </c>
      <c r="C30" s="24" t="s">
        <v>21</v>
      </c>
      <c r="D30" s="152" t="s">
        <v>47</v>
      </c>
      <c r="E30" s="152" t="s">
        <v>25</v>
      </c>
      <c r="F30" s="152" t="s">
        <v>55</v>
      </c>
      <c r="G30" s="152">
        <v>5553004304</v>
      </c>
      <c r="H30" s="149">
        <v>39810</v>
      </c>
      <c r="I30" s="145">
        <v>877.22096799999997</v>
      </c>
      <c r="J30" s="11">
        <v>45.381951999999998</v>
      </c>
      <c r="K30" s="139" t="s">
        <v>79</v>
      </c>
      <c r="L30" s="139" t="s">
        <v>95</v>
      </c>
      <c r="M30" s="140" t="str">
        <f>MID(Tableau1[[#This Row],[Description]],15,40)</f>
        <v xml:space="preserve">PARROT_FORELIE </v>
      </c>
      <c r="N30" s="140" t="str">
        <f>LEFT(Tableau1[[#This Row],[Unité de compilation]],10)</f>
        <v xml:space="preserve"> 041003392</v>
      </c>
      <c r="O30" s="140" t="str">
        <f t="shared" si="0"/>
        <v>453</v>
      </c>
      <c r="P30" s="141">
        <v>453</v>
      </c>
      <c r="Q30" s="25" t="str">
        <f>IF(Tableau1[[#This Row],[no_Aut]]=0,"",VLOOKUP(Tableau1[[#This Row],[no_Aut]],Tab_Producteur[[NO_AUT]:[SFI]],5,FALSE))</f>
        <v>SAI-FM/CoC - 001944</v>
      </c>
      <c r="R30" s="25" t="str">
        <f t="shared" si="1"/>
        <v xml:space="preserve"> BILLOT</v>
      </c>
      <c r="S30" s="25" t="str">
        <f t="shared" si="4"/>
        <v>SAB</v>
      </c>
      <c r="T30" s="136" t="str">
        <f>IF(Tableau1[[#This Row],[no_Aut]]=0,"",VLOOKUP(Tableau1[[#This Row],[no_Aut]],Tab_Producteur[[NO_AUT]:[SFI]],7,FALSE))</f>
        <v>42-51</v>
      </c>
      <c r="U30" s="136" t="str">
        <f>IF(Tableau1[[#This Row],[no_Aut]]=0,"",VLOOKUP(Tableau1[[#This Row],[no_Aut]],Tab_Producteur[[NO_AUT]:[SFI]],9,FALSE))</f>
        <v>BNQ-SFI-47488-1</v>
      </c>
      <c r="V30" s="25">
        <v>12</v>
      </c>
      <c r="W30" s="25">
        <f t="shared" si="2"/>
        <v>3</v>
      </c>
      <c r="X30" s="26">
        <v>45367</v>
      </c>
      <c r="Y30" s="25">
        <f t="shared" si="3"/>
        <v>51</v>
      </c>
    </row>
    <row r="31" spans="1:25" x14ac:dyDescent="0.3">
      <c r="A31" s="152" t="s">
        <v>22</v>
      </c>
      <c r="B31" s="24" t="s">
        <v>23</v>
      </c>
      <c r="C31" s="24" t="s">
        <v>21</v>
      </c>
      <c r="D31" s="152" t="s">
        <v>47</v>
      </c>
      <c r="E31" s="152" t="s">
        <v>25</v>
      </c>
      <c r="F31" s="152" t="s">
        <v>56</v>
      </c>
      <c r="G31" s="152">
        <v>5553004306</v>
      </c>
      <c r="H31" s="149">
        <v>38400</v>
      </c>
      <c r="I31" s="145">
        <v>877.22096799999997</v>
      </c>
      <c r="J31" s="11">
        <v>43.774602999999999</v>
      </c>
      <c r="K31" s="139" t="s">
        <v>79</v>
      </c>
      <c r="L31" s="139" t="s">
        <v>95</v>
      </c>
      <c r="M31" s="140" t="str">
        <f>MID(Tableau1[[#This Row],[Description]],15,40)</f>
        <v xml:space="preserve">PARROT_FORELIE </v>
      </c>
      <c r="N31" s="140" t="str">
        <f>LEFT(Tableau1[[#This Row],[Unité de compilation]],10)</f>
        <v xml:space="preserve"> 041003392</v>
      </c>
      <c r="O31" s="140" t="str">
        <f t="shared" si="0"/>
        <v>453</v>
      </c>
      <c r="P31" s="141">
        <v>453</v>
      </c>
      <c r="Q31" s="25" t="str">
        <f>IF(Tableau1[[#This Row],[no_Aut]]=0,"",VLOOKUP(Tableau1[[#This Row],[no_Aut]],Tab_Producteur[[NO_AUT]:[SFI]],5,FALSE))</f>
        <v>SAI-FM/CoC - 001944</v>
      </c>
      <c r="R31" s="25" t="str">
        <f t="shared" si="1"/>
        <v xml:space="preserve"> BILLOT</v>
      </c>
      <c r="S31" s="25" t="str">
        <f t="shared" si="4"/>
        <v>SAB</v>
      </c>
      <c r="T31" s="136" t="str">
        <f>IF(Tableau1[[#This Row],[no_Aut]]=0,"",VLOOKUP(Tableau1[[#This Row],[no_Aut]],Tab_Producteur[[NO_AUT]:[SFI]],7,FALSE))</f>
        <v>42-51</v>
      </c>
      <c r="U31" s="136" t="str">
        <f>IF(Tableau1[[#This Row],[no_Aut]]=0,"",VLOOKUP(Tableau1[[#This Row],[no_Aut]],Tab_Producteur[[NO_AUT]:[SFI]],9,FALSE))</f>
        <v>BNQ-SFI-47488-1</v>
      </c>
      <c r="V31" s="25">
        <v>12</v>
      </c>
      <c r="W31" s="25">
        <f t="shared" si="2"/>
        <v>3</v>
      </c>
      <c r="X31" s="26">
        <v>45367</v>
      </c>
      <c r="Y31" s="25">
        <f t="shared" si="3"/>
        <v>51</v>
      </c>
    </row>
    <row r="32" spans="1:25" x14ac:dyDescent="0.3">
      <c r="A32" s="152" t="s">
        <v>22</v>
      </c>
      <c r="B32" s="24" t="s">
        <v>23</v>
      </c>
      <c r="C32" s="24" t="s">
        <v>21</v>
      </c>
      <c r="D32" s="152" t="s">
        <v>47</v>
      </c>
      <c r="E32" s="152" t="s">
        <v>25</v>
      </c>
      <c r="F32" s="152" t="s">
        <v>57</v>
      </c>
      <c r="G32" s="152">
        <v>5423012537</v>
      </c>
      <c r="H32" s="149">
        <v>42290</v>
      </c>
      <c r="I32" s="145">
        <v>877.22096799999997</v>
      </c>
      <c r="J32" s="11">
        <v>48.209060999999998</v>
      </c>
      <c r="K32" s="139" t="s">
        <v>79</v>
      </c>
      <c r="L32" s="139" t="s">
        <v>95</v>
      </c>
      <c r="M32" s="140" t="str">
        <f>MID(Tableau1[[#This Row],[Description]],15,40)</f>
        <v xml:space="preserve">PARROT_FORELIE </v>
      </c>
      <c r="N32" s="140" t="str">
        <f>LEFT(Tableau1[[#This Row],[Unité de compilation]],10)</f>
        <v xml:space="preserve"> 041003392</v>
      </c>
      <c r="O32" s="140" t="str">
        <f t="shared" si="0"/>
        <v>453</v>
      </c>
      <c r="P32" s="141">
        <v>453</v>
      </c>
      <c r="Q32" s="25" t="str">
        <f>IF(Tableau1[[#This Row],[no_Aut]]=0,"",VLOOKUP(Tableau1[[#This Row],[no_Aut]],Tab_Producteur[[NO_AUT]:[SFI]],5,FALSE))</f>
        <v>SAI-FM/CoC - 001944</v>
      </c>
      <c r="R32" s="25" t="str">
        <f t="shared" si="1"/>
        <v xml:space="preserve"> BILLOT</v>
      </c>
      <c r="S32" s="25" t="str">
        <f t="shared" si="4"/>
        <v>SAB</v>
      </c>
      <c r="T32" s="136" t="str">
        <f>IF(Tableau1[[#This Row],[no_Aut]]=0,"",VLOOKUP(Tableau1[[#This Row],[no_Aut]],Tab_Producteur[[NO_AUT]:[SFI]],7,FALSE))</f>
        <v>42-51</v>
      </c>
      <c r="U32" s="136" t="str">
        <f>IF(Tableau1[[#This Row],[no_Aut]]=0,"",VLOOKUP(Tableau1[[#This Row],[no_Aut]],Tab_Producteur[[NO_AUT]:[SFI]],9,FALSE))</f>
        <v>BNQ-SFI-47488-1</v>
      </c>
      <c r="V32" s="25">
        <v>12</v>
      </c>
      <c r="W32" s="25">
        <f t="shared" si="2"/>
        <v>3</v>
      </c>
      <c r="X32" s="26">
        <v>45367</v>
      </c>
      <c r="Y32" s="25">
        <f t="shared" si="3"/>
        <v>51</v>
      </c>
    </row>
    <row r="33" spans="1:25" x14ac:dyDescent="0.3">
      <c r="A33" s="152" t="s">
        <v>22</v>
      </c>
      <c r="B33" s="24" t="s">
        <v>23</v>
      </c>
      <c r="C33" s="24" t="s">
        <v>21</v>
      </c>
      <c r="D33" s="152" t="s">
        <v>47</v>
      </c>
      <c r="E33" s="152" t="s">
        <v>25</v>
      </c>
      <c r="F33" s="152" t="s">
        <v>58</v>
      </c>
      <c r="G33" s="152">
        <v>5553004319</v>
      </c>
      <c r="H33" s="149">
        <v>41360</v>
      </c>
      <c r="I33" s="145">
        <v>877.22096799999997</v>
      </c>
      <c r="J33" s="11">
        <v>47.148895000000003</v>
      </c>
      <c r="K33" s="139" t="s">
        <v>79</v>
      </c>
      <c r="L33" s="139" t="s">
        <v>95</v>
      </c>
      <c r="M33" s="140" t="str">
        <f>MID(Tableau1[[#This Row],[Description]],15,40)</f>
        <v xml:space="preserve">PARROT_FORELIE </v>
      </c>
      <c r="N33" s="140" t="str">
        <f>LEFT(Tableau1[[#This Row],[Unité de compilation]],10)</f>
        <v xml:space="preserve"> 041003392</v>
      </c>
      <c r="O33" s="140" t="str">
        <f t="shared" si="0"/>
        <v>453</v>
      </c>
      <c r="P33" s="141">
        <v>453</v>
      </c>
      <c r="Q33" s="25" t="str">
        <f>IF(Tableau1[[#This Row],[no_Aut]]=0,"",VLOOKUP(Tableau1[[#This Row],[no_Aut]],Tab_Producteur[[NO_AUT]:[SFI]],5,FALSE))</f>
        <v>SAI-FM/CoC - 001944</v>
      </c>
      <c r="R33" s="25" t="str">
        <f t="shared" si="1"/>
        <v xml:space="preserve"> BILLOT</v>
      </c>
      <c r="S33" s="25" t="str">
        <f t="shared" si="4"/>
        <v>SAB</v>
      </c>
      <c r="T33" s="136" t="str">
        <f>IF(Tableau1[[#This Row],[no_Aut]]=0,"",VLOOKUP(Tableau1[[#This Row],[no_Aut]],Tab_Producteur[[NO_AUT]:[SFI]],7,FALSE))</f>
        <v>42-51</v>
      </c>
      <c r="U33" s="136" t="str">
        <f>IF(Tableau1[[#This Row],[no_Aut]]=0,"",VLOOKUP(Tableau1[[#This Row],[no_Aut]],Tab_Producteur[[NO_AUT]:[SFI]],9,FALSE))</f>
        <v>BNQ-SFI-47488-1</v>
      </c>
      <c r="V33" s="25">
        <v>12</v>
      </c>
      <c r="W33" s="25">
        <f t="shared" si="2"/>
        <v>3</v>
      </c>
      <c r="X33" s="26">
        <v>45367</v>
      </c>
      <c r="Y33" s="25">
        <f t="shared" si="3"/>
        <v>51</v>
      </c>
    </row>
    <row r="34" spans="1:25" x14ac:dyDescent="0.3">
      <c r="A34" s="152" t="s">
        <v>22</v>
      </c>
      <c r="B34" s="24" t="s">
        <v>23</v>
      </c>
      <c r="C34" s="24" t="s">
        <v>21</v>
      </c>
      <c r="D34" s="152" t="s">
        <v>47</v>
      </c>
      <c r="E34" s="152" t="s">
        <v>25</v>
      </c>
      <c r="F34" s="152" t="s">
        <v>59</v>
      </c>
      <c r="G34" s="152">
        <v>5423012542</v>
      </c>
      <c r="H34" s="149">
        <v>43380</v>
      </c>
      <c r="I34" s="145">
        <v>877.22096799999997</v>
      </c>
      <c r="J34" s="11">
        <v>49.451622</v>
      </c>
      <c r="K34" s="139" t="s">
        <v>79</v>
      </c>
      <c r="L34" s="139" t="s">
        <v>95</v>
      </c>
      <c r="M34" s="140" t="str">
        <f>MID(Tableau1[[#This Row],[Description]],15,40)</f>
        <v xml:space="preserve">PARROT_FORELIE </v>
      </c>
      <c r="N34" s="140" t="str">
        <f>LEFT(Tableau1[[#This Row],[Unité de compilation]],10)</f>
        <v xml:space="preserve"> 041003392</v>
      </c>
      <c r="O34" s="140" t="str">
        <f t="shared" ref="O34:O64" si="5">MID(B34,9,3)</f>
        <v>453</v>
      </c>
      <c r="P34" s="141">
        <v>453</v>
      </c>
      <c r="Q34" s="25" t="str">
        <f>IF(Tableau1[[#This Row],[no_Aut]]=0,"",VLOOKUP(Tableau1[[#This Row],[no_Aut]],Tab_Producteur[[NO_AUT]:[SFI]],5,FALSE))</f>
        <v>SAI-FM/CoC - 001944</v>
      </c>
      <c r="R34" s="25" t="str">
        <f t="shared" ref="R34:R64" si="6">LEFT(C34,7)</f>
        <v xml:space="preserve"> BILLOT</v>
      </c>
      <c r="S34" s="25" t="str">
        <f t="shared" si="4"/>
        <v>SAB</v>
      </c>
      <c r="T34" s="136" t="str">
        <f>IF(Tableau1[[#This Row],[no_Aut]]=0,"",VLOOKUP(Tableau1[[#This Row],[no_Aut]],Tab_Producteur[[NO_AUT]:[SFI]],7,FALSE))</f>
        <v>42-51</v>
      </c>
      <c r="U34" s="136" t="str">
        <f>IF(Tableau1[[#This Row],[no_Aut]]=0,"",VLOOKUP(Tableau1[[#This Row],[no_Aut]],Tab_Producteur[[NO_AUT]:[SFI]],9,FALSE))</f>
        <v>BNQ-SFI-47488-1</v>
      </c>
      <c r="V34" s="25">
        <v>12</v>
      </c>
      <c r="W34" s="25">
        <f t="shared" si="2"/>
        <v>3</v>
      </c>
      <c r="X34" s="26">
        <v>45367</v>
      </c>
      <c r="Y34" s="25">
        <f t="shared" si="3"/>
        <v>51</v>
      </c>
    </row>
    <row r="35" spans="1:25" x14ac:dyDescent="0.3">
      <c r="A35" s="152" t="s">
        <v>22</v>
      </c>
      <c r="B35" s="24" t="s">
        <v>23</v>
      </c>
      <c r="C35" s="24" t="s">
        <v>21</v>
      </c>
      <c r="D35" s="152" t="s">
        <v>47</v>
      </c>
      <c r="E35" s="152" t="s">
        <v>25</v>
      </c>
      <c r="F35" s="152" t="s">
        <v>60</v>
      </c>
      <c r="G35" s="152">
        <v>5423012541</v>
      </c>
      <c r="H35" s="149">
        <v>40420</v>
      </c>
      <c r="I35" s="145">
        <v>877.22096799999997</v>
      </c>
      <c r="J35" s="11">
        <v>46.077328999999999</v>
      </c>
      <c r="K35" s="139" t="s">
        <v>79</v>
      </c>
      <c r="L35" s="139" t="s">
        <v>95</v>
      </c>
      <c r="M35" s="140" t="str">
        <f>MID(Tableau1[[#This Row],[Description]],15,40)</f>
        <v xml:space="preserve">PARROT_FORELIE </v>
      </c>
      <c r="N35" s="140" t="str">
        <f>LEFT(Tableau1[[#This Row],[Unité de compilation]],10)</f>
        <v xml:space="preserve"> 041003392</v>
      </c>
      <c r="O35" s="140" t="str">
        <f t="shared" si="5"/>
        <v>453</v>
      </c>
      <c r="P35" s="141">
        <v>453</v>
      </c>
      <c r="Q35" s="25" t="str">
        <f>IF(Tableau1[[#This Row],[no_Aut]]=0,"",VLOOKUP(Tableau1[[#This Row],[no_Aut]],Tab_Producteur[[NO_AUT]:[SFI]],5,FALSE))</f>
        <v>SAI-FM/CoC - 001944</v>
      </c>
      <c r="R35" s="25" t="str">
        <f t="shared" si="6"/>
        <v xml:space="preserve"> BILLOT</v>
      </c>
      <c r="S35" s="25" t="str">
        <f t="shared" si="4"/>
        <v>SAB</v>
      </c>
      <c r="T35" s="136" t="str">
        <f>IF(Tableau1[[#This Row],[no_Aut]]=0,"",VLOOKUP(Tableau1[[#This Row],[no_Aut]],Tab_Producteur[[NO_AUT]:[SFI]],7,FALSE))</f>
        <v>42-51</v>
      </c>
      <c r="U35" s="136" t="str">
        <f>IF(Tableau1[[#This Row],[no_Aut]]=0,"",VLOOKUP(Tableau1[[#This Row],[no_Aut]],Tab_Producteur[[NO_AUT]:[SFI]],9,FALSE))</f>
        <v>BNQ-SFI-47488-1</v>
      </c>
      <c r="V35" s="25">
        <v>12</v>
      </c>
      <c r="W35" s="25">
        <f t="shared" si="2"/>
        <v>3</v>
      </c>
      <c r="X35" s="26">
        <v>45367</v>
      </c>
      <c r="Y35" s="25">
        <f t="shared" si="3"/>
        <v>51</v>
      </c>
    </row>
    <row r="36" spans="1:25" x14ac:dyDescent="0.3">
      <c r="A36" s="152" t="s">
        <v>22</v>
      </c>
      <c r="B36" s="24" t="s">
        <v>61</v>
      </c>
      <c r="C36" s="24" t="s">
        <v>14</v>
      </c>
      <c r="D36" s="152" t="s">
        <v>62</v>
      </c>
      <c r="E36" s="152" t="s">
        <v>25</v>
      </c>
      <c r="F36" s="152" t="s">
        <v>63</v>
      </c>
      <c r="G36" s="152">
        <v>5482013378</v>
      </c>
      <c r="H36" s="149">
        <v>41570</v>
      </c>
      <c r="I36" s="145">
        <v>835.59734800000001</v>
      </c>
      <c r="J36" s="11">
        <v>49.748840999999999</v>
      </c>
      <c r="K36" s="139" t="s">
        <v>79</v>
      </c>
      <c r="L36" s="139" t="s">
        <v>95</v>
      </c>
      <c r="M36" s="140" t="str">
        <f>MID(Tableau1[[#This Row],[Description]],15,40)</f>
        <v xml:space="preserve">RUISSEAU MOULIN_FORELIE </v>
      </c>
      <c r="N36" s="140" t="str">
        <f>LEFT(Tableau1[[#This Row],[Unité de compilation]],10)</f>
        <v xml:space="preserve"> 041003386</v>
      </c>
      <c r="O36" s="140" t="str">
        <f t="shared" si="5"/>
        <v>454</v>
      </c>
      <c r="P36" s="141">
        <v>454</v>
      </c>
      <c r="Q36" s="25" t="str">
        <f>IF(Tableau1[[#This Row],[no_Aut]]=0,"",VLOOKUP(Tableau1[[#This Row],[no_Aut]],Tab_Producteur[[NO_AUT]:[SFI]],5,FALSE))</f>
        <v>SAI-FM/CoC - 001944</v>
      </c>
      <c r="R36" s="25" t="str">
        <f t="shared" si="6"/>
        <v xml:space="preserve"> BILLOT</v>
      </c>
      <c r="S36" s="25" t="str">
        <f t="shared" si="4"/>
        <v>EPN</v>
      </c>
      <c r="T36" s="136" t="str">
        <f>IF(Tableau1[[#This Row],[no_Aut]]=0,"",VLOOKUP(Tableau1[[#This Row],[no_Aut]],Tab_Producteur[[NO_AUT]:[SFI]],7,FALSE))</f>
        <v>42-51</v>
      </c>
      <c r="U36" s="136" t="str">
        <f>IF(Tableau1[[#This Row],[no_Aut]]=0,"",VLOOKUP(Tableau1[[#This Row],[no_Aut]],Tab_Producteur[[NO_AUT]:[SFI]],9,FALSE))</f>
        <v>BNQ-SFI-47488-1</v>
      </c>
      <c r="V36" s="25">
        <v>12</v>
      </c>
      <c r="W36" s="25">
        <f t="shared" si="2"/>
        <v>3</v>
      </c>
      <c r="X36" s="26">
        <v>45367</v>
      </c>
      <c r="Y36" s="25">
        <f t="shared" si="3"/>
        <v>51</v>
      </c>
    </row>
    <row r="37" spans="1:25" x14ac:dyDescent="0.3">
      <c r="A37" s="152" t="s">
        <v>22</v>
      </c>
      <c r="B37" s="24" t="s">
        <v>61</v>
      </c>
      <c r="C37" s="24" t="s">
        <v>14</v>
      </c>
      <c r="D37" s="152" t="s">
        <v>62</v>
      </c>
      <c r="E37" s="152" t="s">
        <v>25</v>
      </c>
      <c r="F37" s="152" t="s">
        <v>64</v>
      </c>
      <c r="G37" s="152">
        <v>5482013379</v>
      </c>
      <c r="H37" s="149">
        <v>39920</v>
      </c>
      <c r="I37" s="145">
        <v>835.59734800000001</v>
      </c>
      <c r="J37" s="11">
        <v>47.774206</v>
      </c>
      <c r="K37" s="139" t="s">
        <v>79</v>
      </c>
      <c r="L37" s="139" t="s">
        <v>95</v>
      </c>
      <c r="M37" s="140" t="str">
        <f>MID(Tableau1[[#This Row],[Description]],15,40)</f>
        <v xml:space="preserve">RUISSEAU MOULIN_FORELIE </v>
      </c>
      <c r="N37" s="140" t="str">
        <f>LEFT(Tableau1[[#This Row],[Unité de compilation]],10)</f>
        <v xml:space="preserve"> 041003386</v>
      </c>
      <c r="O37" s="140" t="str">
        <f t="shared" si="5"/>
        <v>454</v>
      </c>
      <c r="P37" s="141">
        <v>454</v>
      </c>
      <c r="Q37" s="25" t="str">
        <f>IF(Tableau1[[#This Row],[no_Aut]]=0,"",VLOOKUP(Tableau1[[#This Row],[no_Aut]],Tab_Producteur[[NO_AUT]:[SFI]],5,FALSE))</f>
        <v>SAI-FM/CoC - 001944</v>
      </c>
      <c r="R37" s="25" t="str">
        <f t="shared" si="6"/>
        <v xml:space="preserve"> BILLOT</v>
      </c>
      <c r="S37" s="25" t="str">
        <f t="shared" si="4"/>
        <v>EPN</v>
      </c>
      <c r="T37" s="136" t="str">
        <f>IF(Tableau1[[#This Row],[no_Aut]]=0,"",VLOOKUP(Tableau1[[#This Row],[no_Aut]],Tab_Producteur[[NO_AUT]:[SFI]],7,FALSE))</f>
        <v>42-51</v>
      </c>
      <c r="U37" s="136" t="str">
        <f>IF(Tableau1[[#This Row],[no_Aut]]=0,"",VLOOKUP(Tableau1[[#This Row],[no_Aut]],Tab_Producteur[[NO_AUT]:[SFI]],9,FALSE))</f>
        <v>BNQ-SFI-47488-1</v>
      </c>
      <c r="V37" s="25">
        <v>12</v>
      </c>
      <c r="W37" s="25">
        <f t="shared" si="2"/>
        <v>3</v>
      </c>
      <c r="X37" s="26">
        <v>45367</v>
      </c>
      <c r="Y37" s="25">
        <f t="shared" si="3"/>
        <v>51</v>
      </c>
    </row>
    <row r="38" spans="1:25" x14ac:dyDescent="0.3">
      <c r="A38" s="152" t="s">
        <v>22</v>
      </c>
      <c r="B38" s="24" t="s">
        <v>61</v>
      </c>
      <c r="C38" s="24" t="s">
        <v>14</v>
      </c>
      <c r="D38" s="152" t="s">
        <v>62</v>
      </c>
      <c r="E38" s="152" t="s">
        <v>25</v>
      </c>
      <c r="F38" s="152" t="s">
        <v>65</v>
      </c>
      <c r="G38" s="152">
        <v>5482013380</v>
      </c>
      <c r="H38" s="149">
        <v>42880</v>
      </c>
      <c r="I38" s="145">
        <v>835.59734800000001</v>
      </c>
      <c r="J38" s="11">
        <v>51.316581999999997</v>
      </c>
      <c r="K38" s="139" t="s">
        <v>79</v>
      </c>
      <c r="L38" s="139" t="s">
        <v>95</v>
      </c>
      <c r="M38" s="140" t="str">
        <f>MID(Tableau1[[#This Row],[Description]],15,40)</f>
        <v xml:space="preserve">RUISSEAU MOULIN_FORELIE </v>
      </c>
      <c r="N38" s="140" t="str">
        <f>LEFT(Tableau1[[#This Row],[Unité de compilation]],10)</f>
        <v xml:space="preserve"> 041003386</v>
      </c>
      <c r="O38" s="140" t="str">
        <f t="shared" si="5"/>
        <v>454</v>
      </c>
      <c r="P38" s="141">
        <v>454</v>
      </c>
      <c r="Q38" s="25" t="str">
        <f>IF(Tableau1[[#This Row],[no_Aut]]=0,"",VLOOKUP(Tableau1[[#This Row],[no_Aut]],Tab_Producteur[[NO_AUT]:[SFI]],5,FALSE))</f>
        <v>SAI-FM/CoC - 001944</v>
      </c>
      <c r="R38" s="25" t="str">
        <f t="shared" si="6"/>
        <v xml:space="preserve"> BILLOT</v>
      </c>
      <c r="S38" s="25" t="str">
        <f t="shared" si="4"/>
        <v>EPN</v>
      </c>
      <c r="T38" s="136" t="str">
        <f>IF(Tableau1[[#This Row],[no_Aut]]=0,"",VLOOKUP(Tableau1[[#This Row],[no_Aut]],Tab_Producteur[[NO_AUT]:[SFI]],7,FALSE))</f>
        <v>42-51</v>
      </c>
      <c r="U38" s="136" t="str">
        <f>IF(Tableau1[[#This Row],[no_Aut]]=0,"",VLOOKUP(Tableau1[[#This Row],[no_Aut]],Tab_Producteur[[NO_AUT]:[SFI]],9,FALSE))</f>
        <v>BNQ-SFI-47488-1</v>
      </c>
      <c r="V38" s="25">
        <v>12</v>
      </c>
      <c r="W38" s="25">
        <f t="shared" si="2"/>
        <v>3</v>
      </c>
      <c r="X38" s="26">
        <v>45367</v>
      </c>
      <c r="Y38" s="25">
        <f t="shared" si="3"/>
        <v>51</v>
      </c>
    </row>
    <row r="39" spans="1:25" x14ac:dyDescent="0.3">
      <c r="A39" s="152" t="s">
        <v>22</v>
      </c>
      <c r="B39" s="24" t="s">
        <v>61</v>
      </c>
      <c r="C39" s="24" t="s">
        <v>14</v>
      </c>
      <c r="D39" s="152" t="s">
        <v>62</v>
      </c>
      <c r="E39" s="152" t="s">
        <v>25</v>
      </c>
      <c r="F39" s="152" t="s">
        <v>66</v>
      </c>
      <c r="G39" s="152">
        <v>5482013381</v>
      </c>
      <c r="H39" s="149">
        <v>39340</v>
      </c>
      <c r="I39" s="145">
        <v>835.59734800000001</v>
      </c>
      <c r="J39" s="11">
        <v>47.080091000000003</v>
      </c>
      <c r="K39" s="139" t="s">
        <v>79</v>
      </c>
      <c r="L39" s="139" t="s">
        <v>95</v>
      </c>
      <c r="M39" s="140" t="str">
        <f>MID(Tableau1[[#This Row],[Description]],15,40)</f>
        <v xml:space="preserve">RUISSEAU MOULIN_FORELIE </v>
      </c>
      <c r="N39" s="140" t="str">
        <f>LEFT(Tableau1[[#This Row],[Unité de compilation]],10)</f>
        <v xml:space="preserve"> 041003386</v>
      </c>
      <c r="O39" s="140" t="str">
        <f t="shared" si="5"/>
        <v>454</v>
      </c>
      <c r="P39" s="141">
        <v>454</v>
      </c>
      <c r="Q39" s="25" t="str">
        <f>IF(Tableau1[[#This Row],[no_Aut]]=0,"",VLOOKUP(Tableau1[[#This Row],[no_Aut]],Tab_Producteur[[NO_AUT]:[SFI]],5,FALSE))</f>
        <v>SAI-FM/CoC - 001944</v>
      </c>
      <c r="R39" s="25" t="str">
        <f t="shared" si="6"/>
        <v xml:space="preserve"> BILLOT</v>
      </c>
      <c r="S39" s="25" t="str">
        <f t="shared" si="4"/>
        <v>EPN</v>
      </c>
      <c r="T39" s="136" t="str">
        <f>IF(Tableau1[[#This Row],[no_Aut]]=0,"",VLOOKUP(Tableau1[[#This Row],[no_Aut]],Tab_Producteur[[NO_AUT]:[SFI]],7,FALSE))</f>
        <v>42-51</v>
      </c>
      <c r="U39" s="136" t="str">
        <f>IF(Tableau1[[#This Row],[no_Aut]]=0,"",VLOOKUP(Tableau1[[#This Row],[no_Aut]],Tab_Producteur[[NO_AUT]:[SFI]],9,FALSE))</f>
        <v>BNQ-SFI-47488-1</v>
      </c>
      <c r="V39" s="25">
        <v>12</v>
      </c>
      <c r="W39" s="25">
        <f t="shared" si="2"/>
        <v>3</v>
      </c>
      <c r="X39" s="26">
        <v>45367</v>
      </c>
      <c r="Y39" s="25">
        <f t="shared" si="3"/>
        <v>51</v>
      </c>
    </row>
    <row r="40" spans="1:25" x14ac:dyDescent="0.3">
      <c r="A40" s="152" t="s">
        <v>22</v>
      </c>
      <c r="B40" s="24" t="s">
        <v>61</v>
      </c>
      <c r="C40" s="24" t="s">
        <v>14</v>
      </c>
      <c r="D40" s="152" t="s">
        <v>62</v>
      </c>
      <c r="E40" s="152" t="s">
        <v>25</v>
      </c>
      <c r="F40" s="152" t="s">
        <v>67</v>
      </c>
      <c r="G40" s="152">
        <v>5482013386</v>
      </c>
      <c r="H40" s="149">
        <v>38330</v>
      </c>
      <c r="I40" s="145">
        <v>835.59734800000001</v>
      </c>
      <c r="J40" s="11">
        <v>45.871375</v>
      </c>
      <c r="K40" s="139" t="s">
        <v>79</v>
      </c>
      <c r="L40" s="139" t="s">
        <v>95</v>
      </c>
      <c r="M40" s="140" t="str">
        <f>MID(Tableau1[[#This Row],[Description]],15,40)</f>
        <v xml:space="preserve">RUISSEAU MOULIN_FORELIE </v>
      </c>
      <c r="N40" s="140" t="str">
        <f>LEFT(Tableau1[[#This Row],[Unité de compilation]],10)</f>
        <v xml:space="preserve"> 041003386</v>
      </c>
      <c r="O40" s="140" t="str">
        <f t="shared" si="5"/>
        <v>454</v>
      </c>
      <c r="P40" s="141">
        <v>454</v>
      </c>
      <c r="Q40" s="25" t="str">
        <f>IF(Tableau1[[#This Row],[no_Aut]]=0,"",VLOOKUP(Tableau1[[#This Row],[no_Aut]],Tab_Producteur[[NO_AUT]:[SFI]],5,FALSE))</f>
        <v>SAI-FM/CoC - 001944</v>
      </c>
      <c r="R40" s="25" t="str">
        <f t="shared" si="6"/>
        <v xml:space="preserve"> BILLOT</v>
      </c>
      <c r="S40" s="25" t="str">
        <f t="shared" si="4"/>
        <v>EPN</v>
      </c>
      <c r="T40" s="136" t="str">
        <f>IF(Tableau1[[#This Row],[no_Aut]]=0,"",VLOOKUP(Tableau1[[#This Row],[no_Aut]],Tab_Producteur[[NO_AUT]:[SFI]],7,FALSE))</f>
        <v>42-51</v>
      </c>
      <c r="U40" s="136" t="str">
        <f>IF(Tableau1[[#This Row],[no_Aut]]=0,"",VLOOKUP(Tableau1[[#This Row],[no_Aut]],Tab_Producteur[[NO_AUT]:[SFI]],9,FALSE))</f>
        <v>BNQ-SFI-47488-1</v>
      </c>
      <c r="V40" s="25">
        <v>12</v>
      </c>
      <c r="W40" s="25">
        <f t="shared" si="2"/>
        <v>3</v>
      </c>
      <c r="X40" s="26">
        <v>45367</v>
      </c>
      <c r="Y40" s="25">
        <f t="shared" si="3"/>
        <v>51</v>
      </c>
    </row>
    <row r="41" spans="1:25" x14ac:dyDescent="0.3">
      <c r="A41" s="152" t="s">
        <v>22</v>
      </c>
      <c r="B41" s="24" t="s">
        <v>61</v>
      </c>
      <c r="C41" s="24" t="s">
        <v>14</v>
      </c>
      <c r="D41" s="152" t="s">
        <v>62</v>
      </c>
      <c r="E41" s="152" t="s">
        <v>25</v>
      </c>
      <c r="F41" s="152" t="s">
        <v>68</v>
      </c>
      <c r="G41" s="152">
        <v>5482013387</v>
      </c>
      <c r="H41" s="149">
        <v>38510</v>
      </c>
      <c r="I41" s="145">
        <v>835.59734800000001</v>
      </c>
      <c r="J41" s="11">
        <v>46.086790000000001</v>
      </c>
      <c r="K41" s="139" t="s">
        <v>79</v>
      </c>
      <c r="L41" s="139" t="s">
        <v>95</v>
      </c>
      <c r="M41" s="140" t="str">
        <f>MID(Tableau1[[#This Row],[Description]],15,40)</f>
        <v xml:space="preserve">RUISSEAU MOULIN_FORELIE </v>
      </c>
      <c r="N41" s="140" t="str">
        <f>LEFT(Tableau1[[#This Row],[Unité de compilation]],10)</f>
        <v xml:space="preserve"> 041003386</v>
      </c>
      <c r="O41" s="140" t="str">
        <f t="shared" si="5"/>
        <v>454</v>
      </c>
      <c r="P41" s="141">
        <v>454</v>
      </c>
      <c r="Q41" s="25" t="str">
        <f>IF(Tableau1[[#This Row],[no_Aut]]=0,"",VLOOKUP(Tableau1[[#This Row],[no_Aut]],Tab_Producteur[[NO_AUT]:[SFI]],5,FALSE))</f>
        <v>SAI-FM/CoC - 001944</v>
      </c>
      <c r="R41" s="25" t="str">
        <f t="shared" si="6"/>
        <v xml:space="preserve"> BILLOT</v>
      </c>
      <c r="S41" s="25" t="str">
        <f t="shared" si="4"/>
        <v>EPN</v>
      </c>
      <c r="T41" s="136" t="str">
        <f>IF(Tableau1[[#This Row],[no_Aut]]=0,"",VLOOKUP(Tableau1[[#This Row],[no_Aut]],Tab_Producteur[[NO_AUT]:[SFI]],7,FALSE))</f>
        <v>42-51</v>
      </c>
      <c r="U41" s="136" t="str">
        <f>IF(Tableau1[[#This Row],[no_Aut]]=0,"",VLOOKUP(Tableau1[[#This Row],[no_Aut]],Tab_Producteur[[NO_AUT]:[SFI]],9,FALSE))</f>
        <v>BNQ-SFI-47488-1</v>
      </c>
      <c r="V41" s="25">
        <v>12</v>
      </c>
      <c r="W41" s="25">
        <f t="shared" si="2"/>
        <v>3</v>
      </c>
      <c r="X41" s="26">
        <v>45367</v>
      </c>
      <c r="Y41" s="25">
        <f t="shared" si="3"/>
        <v>51</v>
      </c>
    </row>
    <row r="42" spans="1:25" x14ac:dyDescent="0.3">
      <c r="A42" s="152"/>
      <c r="D42" s="152"/>
      <c r="E42" s="152"/>
      <c r="F42" s="152"/>
      <c r="G42" s="152"/>
      <c r="H42" s="149"/>
      <c r="I42" s="145"/>
      <c r="J42" s="11"/>
      <c r="K42" s="139"/>
      <c r="L42" s="139"/>
      <c r="M42" s="140"/>
      <c r="N42" s="140"/>
      <c r="O42" s="140"/>
      <c r="T42" s="136"/>
      <c r="U42" s="136"/>
    </row>
    <row r="43" spans="1:25" x14ac:dyDescent="0.3">
      <c r="I43" s="145"/>
      <c r="K43" s="139"/>
      <c r="L43" s="139"/>
      <c r="M43" s="140"/>
      <c r="N43" s="140"/>
      <c r="T43" s="136"/>
      <c r="U43" s="136"/>
    </row>
    <row r="44" spans="1:25" x14ac:dyDescent="0.3">
      <c r="I44" s="145"/>
      <c r="K44" s="139"/>
      <c r="L44" s="139"/>
      <c r="M44" s="140"/>
      <c r="N44" s="140"/>
      <c r="T44" s="136"/>
      <c r="U44" s="136"/>
    </row>
    <row r="45" spans="1:25" x14ac:dyDescent="0.3">
      <c r="I45" s="145"/>
      <c r="K45" s="139"/>
      <c r="L45" s="139"/>
      <c r="M45" s="140"/>
      <c r="N45" s="140"/>
      <c r="T45" s="136"/>
      <c r="U45" s="136"/>
    </row>
    <row r="46" spans="1:25" x14ac:dyDescent="0.3">
      <c r="I46" s="145"/>
      <c r="K46" s="139"/>
      <c r="L46" s="139"/>
      <c r="M46" s="140"/>
      <c r="N46" s="140"/>
      <c r="T46" s="136"/>
      <c r="U46" s="136"/>
    </row>
    <row r="47" spans="1:25" x14ac:dyDescent="0.3">
      <c r="I47" s="145"/>
      <c r="K47" s="139"/>
      <c r="L47" s="139"/>
      <c r="M47" s="140"/>
      <c r="N47" s="140"/>
      <c r="T47" s="136"/>
      <c r="U47" s="136"/>
    </row>
    <row r="48" spans="1:25" x14ac:dyDescent="0.3">
      <c r="I48" s="145"/>
      <c r="K48" s="139"/>
      <c r="L48" s="139"/>
      <c r="M48" s="140"/>
      <c r="N48" s="140"/>
      <c r="T48" s="136"/>
      <c r="U48" s="136"/>
    </row>
    <row r="49" spans="11:21" x14ac:dyDescent="0.3">
      <c r="K49" s="139"/>
      <c r="L49" s="139"/>
      <c r="M49" s="140"/>
      <c r="N49" s="140"/>
      <c r="T49" s="136"/>
      <c r="U49" s="136"/>
    </row>
    <row r="50" spans="11:21" x14ac:dyDescent="0.3">
      <c r="K50" s="139"/>
      <c r="L50" s="139"/>
      <c r="M50" s="140"/>
      <c r="N50" s="140"/>
      <c r="T50" s="136"/>
      <c r="U50" s="136"/>
    </row>
    <row r="51" spans="11:21" x14ac:dyDescent="0.3">
      <c r="K51" s="139"/>
      <c r="L51" s="139"/>
      <c r="M51" s="140"/>
      <c r="N51" s="140"/>
      <c r="T51" s="136"/>
      <c r="U51" s="136"/>
    </row>
    <row r="52" spans="11:21" x14ac:dyDescent="0.3">
      <c r="K52" s="139"/>
      <c r="L52" s="139"/>
      <c r="M52" s="140"/>
      <c r="N52" s="140"/>
      <c r="T52" s="136"/>
      <c r="U52" s="136"/>
    </row>
    <row r="53" spans="11:21" x14ac:dyDescent="0.3">
      <c r="K53" s="139"/>
      <c r="L53" s="139"/>
      <c r="M53" s="140"/>
      <c r="N53" s="140"/>
      <c r="T53" s="136"/>
      <c r="U53" s="136"/>
    </row>
    <row r="54" spans="11:21" x14ac:dyDescent="0.3">
      <c r="K54" s="139"/>
      <c r="L54" s="139"/>
      <c r="M54" s="140"/>
      <c r="N54" s="140"/>
      <c r="T54" s="136"/>
      <c r="U54" s="136"/>
    </row>
    <row r="55" spans="11:21" x14ac:dyDescent="0.3">
      <c r="K55" s="139"/>
      <c r="L55" s="139"/>
      <c r="M55" s="140"/>
      <c r="N55" s="140"/>
      <c r="T55" s="136"/>
      <c r="U55" s="136"/>
    </row>
    <row r="56" spans="11:21" x14ac:dyDescent="0.3">
      <c r="K56" s="139"/>
      <c r="L56" s="139"/>
      <c r="M56" s="140"/>
      <c r="N56" s="140"/>
      <c r="T56" s="136"/>
      <c r="U56" s="136"/>
    </row>
    <row r="57" spans="11:21" x14ac:dyDescent="0.3">
      <c r="K57" s="139"/>
      <c r="L57" s="139"/>
      <c r="M57" s="140"/>
      <c r="N57" s="140"/>
      <c r="T57" s="136"/>
      <c r="U57" s="136"/>
    </row>
    <row r="58" spans="11:21" x14ac:dyDescent="0.3">
      <c r="K58" s="139"/>
      <c r="L58" s="139"/>
      <c r="M58" s="140"/>
      <c r="N58" s="140"/>
      <c r="T58" s="136"/>
      <c r="U58" s="136"/>
    </row>
    <row r="59" spans="11:21" x14ac:dyDescent="0.3">
      <c r="K59" s="139"/>
      <c r="L59" s="139"/>
      <c r="M59" s="140"/>
      <c r="N59" s="140"/>
      <c r="T59" s="136"/>
      <c r="U59" s="136"/>
    </row>
    <row r="60" spans="11:21" x14ac:dyDescent="0.3">
      <c r="K60" s="139"/>
      <c r="L60" s="139"/>
      <c r="M60" s="140"/>
      <c r="N60" s="140"/>
      <c r="T60" s="136"/>
      <c r="U60" s="136"/>
    </row>
    <row r="61" spans="11:21" x14ac:dyDescent="0.3">
      <c r="K61" s="139"/>
      <c r="L61" s="139"/>
      <c r="M61" s="140"/>
      <c r="N61" s="140"/>
      <c r="T61" s="136"/>
      <c r="U61" s="136"/>
    </row>
    <row r="62" spans="11:21" x14ac:dyDescent="0.3">
      <c r="K62" s="139"/>
      <c r="L62" s="139"/>
      <c r="M62" s="140"/>
      <c r="N62" s="140"/>
      <c r="T62" s="136"/>
      <c r="U62" s="136"/>
    </row>
    <row r="63" spans="11:21" x14ac:dyDescent="0.3">
      <c r="K63" s="139"/>
      <c r="L63" s="139"/>
      <c r="M63" s="140"/>
      <c r="N63" s="140"/>
      <c r="T63" s="136"/>
      <c r="U63" s="136"/>
    </row>
    <row r="64" spans="11:21" x14ac:dyDescent="0.3">
      <c r="K64" s="139"/>
      <c r="L64" s="139"/>
      <c r="M64" s="140"/>
      <c r="N64" s="140"/>
      <c r="T64" s="136"/>
      <c r="U64" s="136"/>
    </row>
    <row r="65" spans="11:21" x14ac:dyDescent="0.3">
      <c r="K65" s="139"/>
      <c r="L65" s="139"/>
      <c r="M65" s="140"/>
      <c r="N65" s="140"/>
      <c r="T65" s="136"/>
      <c r="U65" s="136"/>
    </row>
    <row r="66" spans="11:21" x14ac:dyDescent="0.3">
      <c r="K66" s="139"/>
      <c r="L66" s="139"/>
      <c r="M66" s="140"/>
      <c r="N66" s="140"/>
      <c r="T66" s="136"/>
      <c r="U66" s="136"/>
    </row>
    <row r="67" spans="11:21" x14ac:dyDescent="0.3">
      <c r="K67" s="139"/>
      <c r="L67" s="139"/>
      <c r="M67" s="140"/>
      <c r="N67" s="140"/>
      <c r="T67" s="136"/>
      <c r="U67" s="136"/>
    </row>
    <row r="68" spans="11:21" x14ac:dyDescent="0.3">
      <c r="K68" s="139"/>
      <c r="L68" s="139"/>
      <c r="M68" s="140"/>
      <c r="N68" s="140"/>
      <c r="T68" s="136"/>
      <c r="U68" s="136"/>
    </row>
    <row r="69" spans="11:21" x14ac:dyDescent="0.3">
      <c r="K69" s="139"/>
      <c r="L69" s="139"/>
      <c r="M69" s="140"/>
      <c r="N69" s="140"/>
      <c r="T69" s="136"/>
      <c r="U69" s="136"/>
    </row>
    <row r="70" spans="11:21" x14ac:dyDescent="0.3">
      <c r="K70" s="139"/>
      <c r="L70" s="139"/>
      <c r="M70" s="140"/>
      <c r="N70" s="140"/>
      <c r="T70" s="136"/>
      <c r="U70" s="136"/>
    </row>
    <row r="71" spans="11:21" x14ac:dyDescent="0.3">
      <c r="K71" s="139"/>
      <c r="L71" s="139"/>
      <c r="M71" s="140"/>
      <c r="N71" s="140"/>
      <c r="T71" s="136"/>
      <c r="U71" s="136"/>
    </row>
    <row r="72" spans="11:21" x14ac:dyDescent="0.3">
      <c r="K72" s="139"/>
      <c r="L72" s="139"/>
      <c r="M72" s="140"/>
      <c r="N72" s="140"/>
      <c r="T72" s="136"/>
      <c r="U72" s="136"/>
    </row>
    <row r="73" spans="11:21" x14ac:dyDescent="0.3">
      <c r="K73" s="139"/>
      <c r="L73" s="139"/>
      <c r="M73" s="140"/>
      <c r="N73" s="140"/>
      <c r="T73" s="136"/>
      <c r="U73" s="136"/>
    </row>
    <row r="74" spans="11:21" x14ac:dyDescent="0.3">
      <c r="K74" s="139"/>
      <c r="L74" s="139"/>
      <c r="M74" s="140"/>
      <c r="N74" s="140"/>
      <c r="T74" s="136"/>
      <c r="U74" s="136"/>
    </row>
    <row r="75" spans="11:21" x14ac:dyDescent="0.3">
      <c r="K75" s="139"/>
      <c r="L75" s="139"/>
      <c r="M75" s="140"/>
      <c r="N75" s="140"/>
      <c r="T75" s="136"/>
      <c r="U75" s="136"/>
    </row>
    <row r="76" spans="11:21" x14ac:dyDescent="0.3">
      <c r="K76" s="139"/>
      <c r="L76" s="139"/>
      <c r="M76" s="140"/>
      <c r="N76" s="140"/>
      <c r="T76" s="136"/>
      <c r="U76" s="136"/>
    </row>
    <row r="77" spans="11:21" x14ac:dyDescent="0.3">
      <c r="K77" s="139"/>
      <c r="L77" s="139"/>
      <c r="M77" s="140"/>
      <c r="N77" s="140"/>
      <c r="T77" s="136"/>
      <c r="U77" s="136"/>
    </row>
    <row r="78" spans="11:21" x14ac:dyDescent="0.3">
      <c r="K78" s="139"/>
      <c r="L78" s="139"/>
      <c r="M78" s="140"/>
      <c r="N78" s="140"/>
      <c r="T78" s="136"/>
      <c r="U78" s="136"/>
    </row>
    <row r="79" spans="11:21" x14ac:dyDescent="0.3">
      <c r="K79" s="139"/>
      <c r="L79" s="139"/>
      <c r="M79" s="140"/>
      <c r="N79" s="140"/>
      <c r="T79" s="136"/>
      <c r="U79" s="136"/>
    </row>
    <row r="80" spans="11:21" x14ac:dyDescent="0.3">
      <c r="K80" s="139"/>
      <c r="L80" s="139"/>
      <c r="M80" s="140"/>
      <c r="N80" s="140"/>
      <c r="T80" s="136"/>
      <c r="U80" s="136"/>
    </row>
    <row r="81" spans="11:21" x14ac:dyDescent="0.3">
      <c r="K81" s="139"/>
      <c r="L81" s="139"/>
      <c r="M81" s="140"/>
      <c r="N81" s="140"/>
      <c r="T81" s="136"/>
      <c r="U81" s="136"/>
    </row>
    <row r="82" spans="11:21" x14ac:dyDescent="0.3">
      <c r="K82" s="139"/>
      <c r="L82" s="139"/>
      <c r="M82" s="140"/>
      <c r="N82" s="140"/>
      <c r="T82" s="136"/>
      <c r="U82" s="136"/>
    </row>
    <row r="83" spans="11:21" x14ac:dyDescent="0.3">
      <c r="K83" s="139"/>
      <c r="L83" s="139"/>
      <c r="M83" s="140"/>
      <c r="N83" s="140"/>
      <c r="T83" s="136"/>
      <c r="U83" s="136"/>
    </row>
    <row r="84" spans="11:21" x14ac:dyDescent="0.3">
      <c r="K84" s="139"/>
      <c r="L84" s="139"/>
      <c r="M84" s="140"/>
      <c r="N84" s="140"/>
      <c r="T84" s="136"/>
      <c r="U84" s="136"/>
    </row>
    <row r="85" spans="11:21" x14ac:dyDescent="0.3">
      <c r="K85" s="139"/>
      <c r="L85" s="139"/>
      <c r="M85" s="140"/>
      <c r="N85" s="140"/>
      <c r="T85" s="136"/>
      <c r="U85" s="136"/>
    </row>
    <row r="86" spans="11:21" x14ac:dyDescent="0.3">
      <c r="K86" s="139"/>
      <c r="L86" s="139"/>
      <c r="M86" s="140"/>
      <c r="N86" s="140"/>
      <c r="T86" s="136"/>
      <c r="U86" s="136"/>
    </row>
    <row r="87" spans="11:21" x14ac:dyDescent="0.3">
      <c r="K87" s="139"/>
      <c r="L87" s="139"/>
      <c r="M87" s="140"/>
      <c r="N87" s="140"/>
      <c r="T87" s="136"/>
      <c r="U87" s="136"/>
    </row>
    <row r="88" spans="11:21" x14ac:dyDescent="0.3">
      <c r="K88" s="139"/>
      <c r="L88" s="139"/>
      <c r="M88" s="140"/>
      <c r="N88" s="140"/>
      <c r="T88" s="136"/>
      <c r="U88" s="136"/>
    </row>
    <row r="89" spans="11:21" x14ac:dyDescent="0.3">
      <c r="K89" s="139"/>
      <c r="L89" s="139"/>
      <c r="M89" s="140"/>
      <c r="N89" s="140"/>
      <c r="T89" s="136"/>
      <c r="U89" s="136"/>
    </row>
    <row r="90" spans="11:21" x14ac:dyDescent="0.3">
      <c r="K90" s="139"/>
      <c r="L90" s="139"/>
      <c r="M90" s="140"/>
      <c r="N90" s="140"/>
      <c r="T90" s="136"/>
      <c r="U90" s="136"/>
    </row>
    <row r="91" spans="11:21" x14ac:dyDescent="0.3">
      <c r="K91" s="139"/>
      <c r="L91" s="139"/>
      <c r="M91" s="140"/>
      <c r="N91" s="140"/>
      <c r="T91" s="136"/>
      <c r="U91" s="136"/>
    </row>
    <row r="92" spans="11:21" x14ac:dyDescent="0.3">
      <c r="K92" s="139"/>
      <c r="L92" s="139"/>
      <c r="M92" s="140"/>
      <c r="N92" s="140"/>
      <c r="T92" s="136"/>
      <c r="U92" s="136"/>
    </row>
    <row r="93" spans="11:21" x14ac:dyDescent="0.3">
      <c r="K93" s="139"/>
      <c r="L93" s="139"/>
      <c r="M93" s="140"/>
      <c r="N93" s="140"/>
      <c r="T93" s="136"/>
      <c r="U93" s="136"/>
    </row>
    <row r="94" spans="11:21" x14ac:dyDescent="0.3">
      <c r="K94" s="139"/>
      <c r="L94" s="139"/>
      <c r="M94" s="140"/>
      <c r="N94" s="140"/>
      <c r="T94" s="136"/>
      <c r="U94" s="136"/>
    </row>
    <row r="95" spans="11:21" x14ac:dyDescent="0.3">
      <c r="K95" s="139"/>
      <c r="L95" s="139"/>
      <c r="M95" s="140"/>
      <c r="N95" s="140"/>
      <c r="T95" s="136"/>
      <c r="U95" s="136"/>
    </row>
    <row r="96" spans="11:21" x14ac:dyDescent="0.3">
      <c r="K96" s="139"/>
      <c r="L96" s="139"/>
      <c r="M96" s="140"/>
      <c r="N96" s="140"/>
      <c r="T96" s="136"/>
      <c r="U96" s="136"/>
    </row>
    <row r="97" spans="11:21" x14ac:dyDescent="0.3">
      <c r="K97" s="139"/>
      <c r="L97" s="139"/>
      <c r="M97" s="140"/>
      <c r="N97" s="140"/>
      <c r="T97" s="136"/>
      <c r="U97" s="136"/>
    </row>
    <row r="98" spans="11:21" x14ac:dyDescent="0.3">
      <c r="K98" s="139"/>
      <c r="L98" s="139"/>
      <c r="M98" s="140"/>
      <c r="N98" s="140"/>
      <c r="T98" s="136"/>
      <c r="U98" s="136"/>
    </row>
    <row r="99" spans="11:21" x14ac:dyDescent="0.3">
      <c r="K99" s="139"/>
      <c r="L99" s="139"/>
      <c r="M99" s="140"/>
      <c r="N99" s="140"/>
      <c r="T99" s="136"/>
      <c r="U99" s="136"/>
    </row>
    <row r="100" spans="11:21" x14ac:dyDescent="0.3">
      <c r="K100" s="139"/>
      <c r="L100" s="139"/>
      <c r="M100" s="140"/>
      <c r="N100" s="140"/>
      <c r="T100" s="136"/>
      <c r="U100" s="136"/>
    </row>
    <row r="101" spans="11:21" x14ac:dyDescent="0.3">
      <c r="K101" s="139"/>
      <c r="L101" s="139"/>
      <c r="M101" s="140"/>
      <c r="N101" s="140"/>
      <c r="T101" s="136"/>
      <c r="U101" s="136"/>
    </row>
    <row r="102" spans="11:21" x14ac:dyDescent="0.3">
      <c r="K102" s="139"/>
      <c r="L102" s="139"/>
      <c r="M102" s="140"/>
      <c r="N102" s="140"/>
      <c r="T102" s="136"/>
      <c r="U102" s="136"/>
    </row>
    <row r="103" spans="11:21" x14ac:dyDescent="0.3">
      <c r="K103" s="139"/>
      <c r="L103" s="139"/>
      <c r="M103" s="140"/>
      <c r="N103" s="140"/>
      <c r="T103" s="136"/>
      <c r="U103" s="136"/>
    </row>
    <row r="104" spans="11:21" x14ac:dyDescent="0.3">
      <c r="K104" s="139"/>
      <c r="L104" s="139"/>
      <c r="M104" s="140"/>
      <c r="N104" s="140"/>
      <c r="T104" s="136"/>
      <c r="U104" s="136"/>
    </row>
    <row r="105" spans="11:21" x14ac:dyDescent="0.3">
      <c r="K105" s="139"/>
      <c r="L105" s="139"/>
      <c r="M105" s="140"/>
      <c r="N105" s="140"/>
      <c r="T105" s="136"/>
      <c r="U105" s="136"/>
    </row>
    <row r="106" spans="11:21" x14ac:dyDescent="0.3">
      <c r="K106" s="139"/>
      <c r="L106" s="139"/>
      <c r="M106" s="140"/>
      <c r="N106" s="140"/>
      <c r="T106" s="136"/>
      <c r="U106" s="136"/>
    </row>
    <row r="107" spans="11:21" x14ac:dyDescent="0.3">
      <c r="K107" s="139"/>
      <c r="L107" s="139"/>
      <c r="M107" s="140"/>
      <c r="N107" s="140"/>
      <c r="T107" s="136"/>
      <c r="U107" s="136"/>
    </row>
    <row r="108" spans="11:21" x14ac:dyDescent="0.3">
      <c r="K108" s="139"/>
      <c r="L108" s="139"/>
      <c r="M108" s="140"/>
      <c r="N108" s="140"/>
      <c r="T108" s="136"/>
      <c r="U108" s="136"/>
    </row>
    <row r="109" spans="11:21" x14ac:dyDescent="0.3">
      <c r="K109" s="139"/>
      <c r="L109" s="139"/>
      <c r="M109" s="140"/>
      <c r="N109" s="140"/>
      <c r="T109" s="136"/>
      <c r="U109" s="136"/>
    </row>
    <row r="110" spans="11:21" x14ac:dyDescent="0.3">
      <c r="K110" s="139"/>
      <c r="L110" s="139"/>
      <c r="M110" s="140"/>
      <c r="N110" s="140"/>
      <c r="T110" s="136"/>
      <c r="U110" s="136"/>
    </row>
    <row r="111" spans="11:21" x14ac:dyDescent="0.3">
      <c r="K111" s="139"/>
      <c r="L111" s="139"/>
      <c r="M111" s="140"/>
      <c r="N111" s="140"/>
      <c r="T111" s="136"/>
      <c r="U111" s="136"/>
    </row>
    <row r="112" spans="11:21" x14ac:dyDescent="0.3">
      <c r="K112" s="139"/>
      <c r="L112" s="139"/>
      <c r="M112" s="140"/>
      <c r="N112" s="140"/>
      <c r="T112" s="136"/>
      <c r="U112" s="136"/>
    </row>
    <row r="113" spans="11:21" x14ac:dyDescent="0.3">
      <c r="K113" s="139"/>
      <c r="L113" s="139"/>
      <c r="M113" s="140"/>
      <c r="N113" s="140"/>
      <c r="T113" s="136"/>
      <c r="U113" s="136"/>
    </row>
    <row r="114" spans="11:21" x14ac:dyDescent="0.3">
      <c r="K114" s="139"/>
      <c r="L114" s="139"/>
      <c r="M114" s="140"/>
      <c r="N114" s="140"/>
      <c r="T114" s="136"/>
      <c r="U114" s="136"/>
    </row>
    <row r="115" spans="11:21" x14ac:dyDescent="0.3">
      <c r="K115" s="139"/>
      <c r="L115" s="139"/>
      <c r="M115" s="140"/>
      <c r="N115" s="140"/>
      <c r="T115" s="136"/>
      <c r="U115" s="136"/>
    </row>
    <row r="116" spans="11:21" x14ac:dyDescent="0.3">
      <c r="K116" s="139"/>
      <c r="L116" s="139"/>
      <c r="M116" s="140"/>
      <c r="N116" s="140"/>
      <c r="T116" s="136"/>
      <c r="U116" s="136"/>
    </row>
    <row r="117" spans="11:21" x14ac:dyDescent="0.3">
      <c r="K117" s="139"/>
      <c r="L117" s="139"/>
      <c r="M117" s="140"/>
      <c r="N117" s="140"/>
      <c r="T117" s="136"/>
      <c r="U117" s="136"/>
    </row>
    <row r="118" spans="11:21" x14ac:dyDescent="0.3">
      <c r="K118" s="139"/>
      <c r="L118" s="139"/>
      <c r="M118" s="140"/>
      <c r="N118" s="140"/>
      <c r="T118" s="136"/>
      <c r="U118" s="136"/>
    </row>
    <row r="119" spans="11:21" x14ac:dyDescent="0.3">
      <c r="K119" s="139"/>
      <c r="L119" s="139"/>
      <c r="M119" s="140"/>
      <c r="N119" s="140"/>
      <c r="T119" s="136"/>
      <c r="U119" s="136"/>
    </row>
    <row r="120" spans="11:21" x14ac:dyDescent="0.3">
      <c r="K120" s="139"/>
      <c r="L120" s="139"/>
      <c r="M120" s="140"/>
      <c r="N120" s="140"/>
      <c r="T120" s="136"/>
      <c r="U120" s="136"/>
    </row>
    <row r="121" spans="11:21" x14ac:dyDescent="0.3">
      <c r="K121" s="139"/>
      <c r="L121" s="139"/>
      <c r="M121" s="140"/>
      <c r="N121" s="140"/>
      <c r="T121" s="136"/>
      <c r="U121" s="136"/>
    </row>
    <row r="122" spans="11:21" x14ac:dyDescent="0.3">
      <c r="K122" s="139"/>
      <c r="L122" s="139"/>
      <c r="M122" s="140"/>
      <c r="N122" s="140"/>
      <c r="T122" s="136"/>
      <c r="U122" s="136"/>
    </row>
    <row r="123" spans="11:21" x14ac:dyDescent="0.3">
      <c r="K123" s="139"/>
      <c r="L123" s="139"/>
      <c r="M123" s="140"/>
      <c r="N123" s="140"/>
      <c r="T123" s="136"/>
      <c r="U123" s="136"/>
    </row>
    <row r="124" spans="11:21" x14ac:dyDescent="0.3">
      <c r="K124" s="139"/>
      <c r="L124" s="139"/>
      <c r="M124" s="140"/>
      <c r="N124" s="140"/>
      <c r="T124" s="136"/>
      <c r="U124" s="136"/>
    </row>
    <row r="125" spans="11:21" x14ac:dyDescent="0.3">
      <c r="K125" s="139"/>
      <c r="L125" s="139"/>
      <c r="M125" s="140"/>
      <c r="N125" s="140"/>
      <c r="T125" s="136"/>
      <c r="U125" s="136"/>
    </row>
    <row r="126" spans="11:21" x14ac:dyDescent="0.3">
      <c r="K126" s="139"/>
      <c r="L126" s="139"/>
      <c r="M126" s="140"/>
      <c r="N126" s="140"/>
      <c r="T126" s="136"/>
      <c r="U126" s="136"/>
    </row>
    <row r="127" spans="11:21" x14ac:dyDescent="0.3">
      <c r="K127" s="139"/>
      <c r="L127" s="139"/>
      <c r="M127" s="140"/>
      <c r="N127" s="140"/>
      <c r="T127" s="136"/>
      <c r="U127" s="136"/>
    </row>
    <row r="128" spans="11:21" x14ac:dyDescent="0.3">
      <c r="K128" s="139"/>
      <c r="L128" s="139"/>
      <c r="M128" s="140"/>
      <c r="N128" s="140"/>
      <c r="T128" s="136"/>
      <c r="U128" s="136"/>
    </row>
    <row r="129" spans="11:21" x14ac:dyDescent="0.3">
      <c r="K129" s="139"/>
      <c r="L129" s="139"/>
      <c r="M129" s="140"/>
      <c r="N129" s="140"/>
      <c r="T129" s="136"/>
      <c r="U129" s="136"/>
    </row>
    <row r="130" spans="11:21" x14ac:dyDescent="0.3">
      <c r="K130" s="139"/>
      <c r="L130" s="139"/>
      <c r="M130" s="140"/>
      <c r="N130" s="140"/>
      <c r="T130" s="136"/>
      <c r="U130" s="136"/>
    </row>
    <row r="131" spans="11:21" x14ac:dyDescent="0.3">
      <c r="K131" s="139"/>
      <c r="L131" s="139"/>
      <c r="M131" s="140"/>
      <c r="N131" s="140"/>
      <c r="T131" s="136"/>
      <c r="U131" s="136"/>
    </row>
    <row r="132" spans="11:21" x14ac:dyDescent="0.3">
      <c r="K132" s="139"/>
      <c r="L132" s="139"/>
      <c r="M132" s="140"/>
      <c r="N132" s="140"/>
      <c r="T132" s="136"/>
      <c r="U132" s="136"/>
    </row>
    <row r="133" spans="11:21" x14ac:dyDescent="0.3">
      <c r="K133" s="139"/>
      <c r="L133" s="139"/>
      <c r="M133" s="140"/>
      <c r="N133" s="140"/>
      <c r="T133" s="136"/>
      <c r="U133" s="136"/>
    </row>
    <row r="134" spans="11:21" x14ac:dyDescent="0.3">
      <c r="K134" s="139"/>
      <c r="L134" s="139"/>
      <c r="M134" s="140"/>
      <c r="N134" s="140"/>
      <c r="T134" s="136"/>
      <c r="U134" s="136"/>
    </row>
    <row r="135" spans="11:21" x14ac:dyDescent="0.3">
      <c r="K135" s="139"/>
      <c r="L135" s="139"/>
      <c r="M135" s="140"/>
      <c r="N135" s="140"/>
      <c r="T135" s="136"/>
      <c r="U135" s="136"/>
    </row>
    <row r="136" spans="11:21" x14ac:dyDescent="0.3">
      <c r="K136" s="139"/>
      <c r="L136" s="139"/>
      <c r="M136" s="140"/>
      <c r="N136" s="140"/>
      <c r="T136" s="136"/>
      <c r="U136" s="136"/>
    </row>
    <row r="137" spans="11:21" x14ac:dyDescent="0.3">
      <c r="K137" s="139"/>
      <c r="L137" s="139"/>
      <c r="M137" s="140"/>
      <c r="N137" s="140"/>
      <c r="T137" s="136"/>
      <c r="U137" s="136"/>
    </row>
    <row r="138" spans="11:21" x14ac:dyDescent="0.3">
      <c r="K138" s="139"/>
      <c r="L138" s="139"/>
      <c r="M138" s="140"/>
      <c r="N138" s="140"/>
      <c r="T138" s="136"/>
      <c r="U138" s="136"/>
    </row>
    <row r="139" spans="11:21" x14ac:dyDescent="0.3">
      <c r="K139" s="139"/>
      <c r="L139" s="139"/>
      <c r="M139" s="140"/>
      <c r="N139" s="140"/>
      <c r="T139" s="136"/>
      <c r="U139" s="136"/>
    </row>
    <row r="140" spans="11:21" x14ac:dyDescent="0.3">
      <c r="K140" s="139"/>
      <c r="L140" s="139"/>
      <c r="M140" s="140"/>
      <c r="N140" s="140"/>
      <c r="T140" s="136"/>
      <c r="U140" s="136"/>
    </row>
    <row r="141" spans="11:21" x14ac:dyDescent="0.3">
      <c r="K141" s="139"/>
      <c r="L141" s="139"/>
      <c r="M141" s="140"/>
      <c r="N141" s="140"/>
      <c r="T141" s="136"/>
      <c r="U141" s="136"/>
    </row>
    <row r="142" spans="11:21" x14ac:dyDescent="0.3">
      <c r="K142" s="139"/>
      <c r="L142" s="139"/>
      <c r="M142" s="140"/>
      <c r="N142" s="140"/>
      <c r="T142" s="136"/>
      <c r="U142" s="136"/>
    </row>
    <row r="143" spans="11:21" x14ac:dyDescent="0.3">
      <c r="K143" s="139"/>
      <c r="L143" s="139"/>
      <c r="M143" s="140"/>
      <c r="N143" s="140"/>
      <c r="T143" s="136"/>
      <c r="U143" s="136"/>
    </row>
    <row r="144" spans="11:21" x14ac:dyDescent="0.3">
      <c r="K144" s="139"/>
      <c r="L144" s="139"/>
      <c r="M144" s="140"/>
      <c r="N144" s="140"/>
      <c r="T144" s="136"/>
      <c r="U144" s="136"/>
    </row>
    <row r="145" spans="11:21" x14ac:dyDescent="0.3">
      <c r="K145" s="139"/>
      <c r="L145" s="139"/>
      <c r="M145" s="140"/>
      <c r="N145" s="140"/>
      <c r="T145" s="136"/>
      <c r="U145" s="136"/>
    </row>
    <row r="146" spans="11:21" x14ac:dyDescent="0.3">
      <c r="K146" s="139"/>
      <c r="L146" s="139"/>
      <c r="M146" s="140"/>
      <c r="N146" s="140"/>
      <c r="T146" s="136"/>
      <c r="U146" s="136"/>
    </row>
    <row r="147" spans="11:21" x14ac:dyDescent="0.3">
      <c r="K147" s="139"/>
      <c r="L147" s="139"/>
      <c r="M147" s="140"/>
      <c r="N147" s="140"/>
      <c r="T147" s="136"/>
      <c r="U147" s="136"/>
    </row>
    <row r="148" spans="11:21" x14ac:dyDescent="0.3">
      <c r="K148" s="139"/>
      <c r="L148" s="139"/>
      <c r="M148" s="140"/>
      <c r="N148" s="140"/>
      <c r="T148" s="136"/>
      <c r="U148" s="136"/>
    </row>
    <row r="149" spans="11:21" x14ac:dyDescent="0.3">
      <c r="K149" s="139"/>
      <c r="L149" s="139"/>
      <c r="M149" s="140"/>
      <c r="N149" s="140"/>
      <c r="T149" s="136"/>
      <c r="U149" s="136"/>
    </row>
    <row r="150" spans="11:21" x14ac:dyDescent="0.3">
      <c r="K150" s="139"/>
      <c r="L150" s="139"/>
      <c r="M150" s="140"/>
      <c r="N150" s="140"/>
      <c r="T150" s="136"/>
      <c r="U150" s="136"/>
    </row>
    <row r="151" spans="11:21" x14ac:dyDescent="0.3">
      <c r="K151" s="139"/>
      <c r="L151" s="139"/>
      <c r="M151" s="140"/>
      <c r="N151" s="140"/>
      <c r="T151" s="136"/>
      <c r="U151" s="136"/>
    </row>
    <row r="152" spans="11:21" x14ac:dyDescent="0.3">
      <c r="K152" s="139"/>
      <c r="L152" s="139"/>
      <c r="M152" s="140"/>
      <c r="N152" s="140"/>
      <c r="T152" s="136"/>
      <c r="U152" s="136"/>
    </row>
    <row r="153" spans="11:21" x14ac:dyDescent="0.3">
      <c r="K153" s="139"/>
      <c r="L153" s="139"/>
      <c r="M153" s="140"/>
      <c r="N153" s="140"/>
      <c r="T153" s="136"/>
      <c r="U153" s="136"/>
    </row>
    <row r="154" spans="11:21" x14ac:dyDescent="0.3">
      <c r="K154" s="139"/>
      <c r="L154" s="139"/>
      <c r="M154" s="140"/>
      <c r="N154" s="140"/>
      <c r="T154" s="136"/>
      <c r="U154" s="136"/>
    </row>
    <row r="155" spans="11:21" x14ac:dyDescent="0.3">
      <c r="K155" s="139"/>
      <c r="L155" s="139"/>
      <c r="M155" s="140"/>
      <c r="N155" s="140"/>
      <c r="T155" s="136"/>
      <c r="U155" s="136"/>
    </row>
    <row r="156" spans="11:21" x14ac:dyDescent="0.3">
      <c r="K156" s="139"/>
      <c r="L156" s="139"/>
      <c r="M156" s="140"/>
      <c r="N156" s="140"/>
      <c r="T156" s="136"/>
      <c r="U156" s="136"/>
    </row>
    <row r="157" spans="11:21" x14ac:dyDescent="0.3">
      <c r="K157" s="139"/>
      <c r="L157" s="139"/>
      <c r="M157" s="140"/>
      <c r="N157" s="140"/>
      <c r="T157" s="136"/>
      <c r="U157" s="136"/>
    </row>
    <row r="158" spans="11:21" x14ac:dyDescent="0.3">
      <c r="K158" s="139"/>
      <c r="L158" s="139"/>
      <c r="M158" s="140"/>
      <c r="N158" s="140"/>
      <c r="T158" s="136"/>
      <c r="U158" s="136"/>
    </row>
    <row r="159" spans="11:21" x14ac:dyDescent="0.3">
      <c r="K159" s="139"/>
      <c r="L159" s="139"/>
      <c r="M159" s="140"/>
      <c r="N159" s="140"/>
      <c r="T159" s="136"/>
      <c r="U159" s="136"/>
    </row>
    <row r="160" spans="11:21" x14ac:dyDescent="0.3">
      <c r="K160" s="139"/>
      <c r="L160" s="139"/>
      <c r="M160" s="140"/>
      <c r="N160" s="140"/>
      <c r="T160" s="136"/>
      <c r="U160" s="136"/>
    </row>
    <row r="161" spans="11:21" x14ac:dyDescent="0.3">
      <c r="K161" s="139"/>
      <c r="L161" s="139"/>
      <c r="M161" s="140"/>
      <c r="N161" s="140"/>
      <c r="T161" s="136"/>
      <c r="U161" s="136"/>
    </row>
    <row r="162" spans="11:21" x14ac:dyDescent="0.3">
      <c r="K162" s="139"/>
      <c r="L162" s="139"/>
      <c r="M162" s="140"/>
      <c r="N162" s="140"/>
      <c r="T162" s="136"/>
      <c r="U162" s="136"/>
    </row>
    <row r="163" spans="11:21" x14ac:dyDescent="0.3">
      <c r="K163" s="139"/>
      <c r="L163" s="139"/>
      <c r="M163" s="140"/>
      <c r="N163" s="140"/>
      <c r="T163" s="136"/>
      <c r="U163" s="136"/>
    </row>
    <row r="164" spans="11:21" x14ac:dyDescent="0.3">
      <c r="K164" s="139"/>
      <c r="L164" s="139"/>
      <c r="M164" s="140"/>
      <c r="N164" s="140"/>
      <c r="T164" s="136"/>
      <c r="U164" s="136"/>
    </row>
    <row r="165" spans="11:21" x14ac:dyDescent="0.3">
      <c r="K165" s="139"/>
      <c r="L165" s="139"/>
      <c r="M165" s="140"/>
      <c r="N165" s="140"/>
      <c r="T165" s="136"/>
      <c r="U165" s="136"/>
    </row>
    <row r="166" spans="11:21" x14ac:dyDescent="0.3">
      <c r="K166" s="139"/>
      <c r="L166" s="139"/>
      <c r="M166" s="140"/>
      <c r="N166" s="140"/>
      <c r="T166" s="136"/>
      <c r="U166" s="136"/>
    </row>
    <row r="167" spans="11:21" x14ac:dyDescent="0.3">
      <c r="K167" s="139"/>
      <c r="L167" s="139"/>
      <c r="M167" s="140"/>
      <c r="N167" s="140"/>
      <c r="T167" s="136"/>
      <c r="U167" s="136"/>
    </row>
    <row r="168" spans="11:21" x14ac:dyDescent="0.3">
      <c r="K168" s="139"/>
      <c r="L168" s="139"/>
      <c r="M168" s="140"/>
      <c r="N168" s="140"/>
      <c r="T168" s="136"/>
      <c r="U168" s="136"/>
    </row>
    <row r="169" spans="11:21" x14ac:dyDescent="0.3">
      <c r="K169" s="139"/>
      <c r="L169" s="139"/>
      <c r="M169" s="140"/>
      <c r="N169" s="140"/>
      <c r="T169" s="136"/>
      <c r="U169" s="136"/>
    </row>
    <row r="170" spans="11:21" x14ac:dyDescent="0.3">
      <c r="K170" s="139"/>
      <c r="L170" s="139"/>
      <c r="M170" s="140"/>
      <c r="N170" s="140"/>
      <c r="T170" s="136"/>
      <c r="U170" s="136"/>
    </row>
    <row r="171" spans="11:21" x14ac:dyDescent="0.3">
      <c r="K171" s="139"/>
      <c r="L171" s="139"/>
      <c r="M171" s="140"/>
      <c r="N171" s="140"/>
      <c r="T171" s="136"/>
      <c r="U171" s="136"/>
    </row>
    <row r="172" spans="11:21" x14ac:dyDescent="0.3">
      <c r="K172" s="139"/>
      <c r="L172" s="139"/>
      <c r="M172" s="140"/>
      <c r="N172" s="140"/>
      <c r="T172" s="136"/>
      <c r="U172" s="136"/>
    </row>
    <row r="173" spans="11:21" x14ac:dyDescent="0.3">
      <c r="K173" s="139"/>
      <c r="L173" s="139"/>
      <c r="M173" s="140"/>
      <c r="N173" s="140"/>
      <c r="T173" s="136"/>
      <c r="U173" s="136"/>
    </row>
    <row r="174" spans="11:21" x14ac:dyDescent="0.3">
      <c r="K174" s="139"/>
      <c r="L174" s="139"/>
      <c r="M174" s="140"/>
      <c r="N174" s="140"/>
      <c r="T174" s="136"/>
      <c r="U174" s="136"/>
    </row>
    <row r="175" spans="11:21" x14ac:dyDescent="0.3">
      <c r="K175" s="139"/>
      <c r="L175" s="139"/>
      <c r="M175" s="140"/>
      <c r="N175" s="140"/>
      <c r="T175" s="136"/>
      <c r="U175" s="136"/>
    </row>
    <row r="176" spans="11:21" x14ac:dyDescent="0.3">
      <c r="K176" s="139"/>
      <c r="L176" s="139"/>
      <c r="M176" s="140"/>
      <c r="N176" s="140"/>
      <c r="T176" s="136"/>
      <c r="U176" s="136"/>
    </row>
    <row r="177" spans="11:21" x14ac:dyDescent="0.3">
      <c r="K177" s="139"/>
      <c r="L177" s="139"/>
      <c r="M177" s="140"/>
      <c r="N177" s="140"/>
      <c r="T177" s="136"/>
      <c r="U177" s="136"/>
    </row>
    <row r="178" spans="11:21" x14ac:dyDescent="0.3">
      <c r="K178" s="139"/>
      <c r="L178" s="139"/>
      <c r="M178" s="140"/>
      <c r="N178" s="140"/>
      <c r="T178" s="136"/>
      <c r="U178" s="136"/>
    </row>
    <row r="179" spans="11:21" x14ac:dyDescent="0.3">
      <c r="K179" s="139"/>
      <c r="L179" s="139"/>
      <c r="M179" s="140"/>
      <c r="N179" s="140"/>
      <c r="T179" s="136"/>
      <c r="U179" s="136"/>
    </row>
    <row r="180" spans="11:21" x14ac:dyDescent="0.3">
      <c r="K180" s="139"/>
      <c r="L180" s="139"/>
      <c r="M180" s="140"/>
      <c r="N180" s="140"/>
      <c r="T180" s="136"/>
      <c r="U180" s="136"/>
    </row>
    <row r="181" spans="11:21" x14ac:dyDescent="0.3">
      <c r="K181" s="139"/>
      <c r="L181" s="139"/>
      <c r="M181" s="140"/>
      <c r="N181" s="140"/>
      <c r="T181" s="136"/>
      <c r="U181" s="136"/>
    </row>
    <row r="182" spans="11:21" x14ac:dyDescent="0.3">
      <c r="K182" s="139"/>
      <c r="L182" s="139"/>
      <c r="M182" s="140"/>
      <c r="N182" s="140"/>
      <c r="T182" s="136"/>
      <c r="U182" s="136"/>
    </row>
    <row r="183" spans="11:21" x14ac:dyDescent="0.3">
      <c r="K183" s="139"/>
      <c r="L183" s="139"/>
      <c r="M183" s="140"/>
      <c r="N183" s="140"/>
      <c r="T183" s="136"/>
      <c r="U183" s="136"/>
    </row>
    <row r="184" spans="11:21" x14ac:dyDescent="0.3">
      <c r="K184" s="139"/>
      <c r="L184" s="139"/>
      <c r="M184" s="140"/>
      <c r="N184" s="140"/>
      <c r="T184" s="136"/>
      <c r="U184" s="136"/>
    </row>
    <row r="185" spans="11:21" x14ac:dyDescent="0.3">
      <c r="K185" s="139"/>
      <c r="L185" s="139"/>
      <c r="M185" s="140"/>
      <c r="N185" s="140"/>
      <c r="T185" s="136"/>
      <c r="U185" s="136"/>
    </row>
    <row r="186" spans="11:21" x14ac:dyDescent="0.3">
      <c r="K186" s="139"/>
      <c r="L186" s="139"/>
      <c r="M186" s="140"/>
      <c r="N186" s="140"/>
      <c r="T186" s="136"/>
      <c r="U186" s="136"/>
    </row>
    <row r="187" spans="11:21" x14ac:dyDescent="0.3">
      <c r="K187" s="139"/>
      <c r="L187" s="139"/>
      <c r="M187" s="140"/>
      <c r="N187" s="140"/>
      <c r="T187" s="136"/>
      <c r="U187" s="136"/>
    </row>
    <row r="188" spans="11:21" x14ac:dyDescent="0.3">
      <c r="K188" s="139"/>
      <c r="L188" s="139"/>
      <c r="M188" s="140"/>
      <c r="N188" s="140"/>
      <c r="T188" s="136"/>
      <c r="U188" s="136"/>
    </row>
    <row r="189" spans="11:21" x14ac:dyDescent="0.3">
      <c r="K189" s="139"/>
      <c r="L189" s="139"/>
      <c r="M189" s="140"/>
      <c r="N189" s="140"/>
      <c r="T189" s="136"/>
      <c r="U189" s="136"/>
    </row>
    <row r="190" spans="11:21" x14ac:dyDescent="0.3">
      <c r="K190" s="139"/>
      <c r="L190" s="139"/>
      <c r="M190" s="140"/>
      <c r="N190" s="140"/>
      <c r="T190" s="136"/>
      <c r="U190" s="136"/>
    </row>
    <row r="191" spans="11:21" x14ac:dyDescent="0.3">
      <c r="K191" s="139"/>
      <c r="L191" s="139"/>
      <c r="M191" s="140"/>
      <c r="N191" s="140"/>
      <c r="T191" s="136"/>
      <c r="U191" s="136"/>
    </row>
    <row r="192" spans="11:21" x14ac:dyDescent="0.3">
      <c r="K192" s="139"/>
      <c r="L192" s="139"/>
      <c r="M192" s="140"/>
      <c r="N192" s="140"/>
      <c r="T192" s="136"/>
      <c r="U192" s="136"/>
    </row>
    <row r="193" spans="11:21" x14ac:dyDescent="0.3">
      <c r="K193" s="139"/>
      <c r="L193" s="139"/>
      <c r="M193" s="140"/>
      <c r="N193" s="140"/>
      <c r="T193" s="136"/>
      <c r="U193" s="136"/>
    </row>
    <row r="194" spans="11:21" x14ac:dyDescent="0.3">
      <c r="K194" s="139"/>
      <c r="L194" s="139"/>
      <c r="M194" s="140"/>
      <c r="N194" s="140"/>
      <c r="T194" s="136"/>
      <c r="U194" s="136"/>
    </row>
    <row r="195" spans="11:21" x14ac:dyDescent="0.3">
      <c r="K195" s="139"/>
      <c r="L195" s="139"/>
      <c r="M195" s="140"/>
      <c r="N195" s="140"/>
      <c r="T195" s="136"/>
      <c r="U195" s="136"/>
    </row>
    <row r="196" spans="11:21" x14ac:dyDescent="0.3">
      <c r="K196" s="139"/>
      <c r="L196" s="139"/>
      <c r="M196" s="140"/>
      <c r="N196" s="140"/>
      <c r="T196" s="136"/>
      <c r="U196" s="136"/>
    </row>
    <row r="197" spans="11:21" x14ac:dyDescent="0.3">
      <c r="K197" s="139"/>
      <c r="L197" s="139"/>
      <c r="M197" s="140"/>
      <c r="N197" s="140"/>
      <c r="T197" s="136"/>
      <c r="U197" s="136"/>
    </row>
    <row r="198" spans="11:21" x14ac:dyDescent="0.3">
      <c r="K198" s="139"/>
      <c r="L198" s="139"/>
      <c r="M198" s="140"/>
      <c r="N198" s="140"/>
      <c r="T198" s="136"/>
      <c r="U198" s="136"/>
    </row>
    <row r="199" spans="11:21" x14ac:dyDescent="0.3">
      <c r="K199" s="139"/>
      <c r="L199" s="139"/>
      <c r="M199" s="140"/>
      <c r="N199" s="140"/>
      <c r="T199" s="136"/>
      <c r="U199" s="136"/>
    </row>
    <row r="200" spans="11:21" x14ac:dyDescent="0.3">
      <c r="K200" s="139"/>
      <c r="L200" s="139"/>
      <c r="M200" s="140"/>
      <c r="N200" s="140"/>
      <c r="T200" s="136"/>
      <c r="U200" s="136"/>
    </row>
    <row r="201" spans="11:21" x14ac:dyDescent="0.3">
      <c r="K201" s="139"/>
      <c r="L201" s="139"/>
      <c r="M201" s="140"/>
      <c r="N201" s="140"/>
      <c r="T201" s="136"/>
      <c r="U201" s="136"/>
    </row>
    <row r="202" spans="11:21" x14ac:dyDescent="0.3">
      <c r="K202" s="139"/>
      <c r="L202" s="139"/>
      <c r="M202" s="140"/>
      <c r="N202" s="140"/>
      <c r="T202" s="136"/>
      <c r="U202" s="136"/>
    </row>
    <row r="203" spans="11:21" x14ac:dyDescent="0.3">
      <c r="K203" s="139"/>
      <c r="L203" s="139"/>
      <c r="M203" s="140"/>
      <c r="N203" s="140"/>
      <c r="T203" s="136"/>
      <c r="U203" s="136"/>
    </row>
    <row r="204" spans="11:21" x14ac:dyDescent="0.3">
      <c r="K204" s="139"/>
      <c r="L204" s="139"/>
      <c r="M204" s="140"/>
      <c r="N204" s="140"/>
      <c r="T204" s="136"/>
      <c r="U204" s="136"/>
    </row>
    <row r="205" spans="11:21" x14ac:dyDescent="0.3">
      <c r="K205" s="139"/>
      <c r="L205" s="139"/>
      <c r="M205" s="140"/>
      <c r="N205" s="140"/>
      <c r="T205" s="136"/>
      <c r="U205" s="136"/>
    </row>
    <row r="206" spans="11:21" x14ac:dyDescent="0.3">
      <c r="K206" s="139"/>
      <c r="L206" s="139"/>
      <c r="M206" s="140"/>
      <c r="N206" s="140"/>
      <c r="T206" s="136"/>
      <c r="U206" s="136"/>
    </row>
    <row r="207" spans="11:21" x14ac:dyDescent="0.3">
      <c r="K207" s="139"/>
      <c r="L207" s="139"/>
      <c r="M207" s="140"/>
      <c r="N207" s="140"/>
      <c r="T207" s="136"/>
      <c r="U207" s="136"/>
    </row>
    <row r="208" spans="11:21" x14ac:dyDescent="0.3">
      <c r="K208" s="139"/>
      <c r="L208" s="139"/>
      <c r="M208" s="140"/>
      <c r="N208" s="140"/>
      <c r="T208" s="136"/>
      <c r="U208" s="136"/>
    </row>
    <row r="209" spans="11:21" x14ac:dyDescent="0.3">
      <c r="K209" s="139"/>
      <c r="L209" s="139"/>
      <c r="M209" s="140"/>
      <c r="N209" s="140"/>
      <c r="T209" s="136"/>
      <c r="U209" s="136"/>
    </row>
    <row r="210" spans="11:21" x14ac:dyDescent="0.3">
      <c r="K210" s="139"/>
      <c r="L210" s="139"/>
      <c r="M210" s="140"/>
      <c r="N210" s="140"/>
      <c r="T210" s="136"/>
      <c r="U210" s="136"/>
    </row>
    <row r="211" spans="11:21" x14ac:dyDescent="0.3">
      <c r="K211" s="139"/>
      <c r="L211" s="139"/>
      <c r="M211" s="140"/>
      <c r="N211" s="140"/>
      <c r="T211" s="136"/>
      <c r="U211" s="136"/>
    </row>
    <row r="212" spans="11:21" x14ac:dyDescent="0.3">
      <c r="K212" s="139"/>
      <c r="L212" s="139"/>
      <c r="M212" s="140"/>
      <c r="N212" s="140"/>
      <c r="T212" s="136"/>
      <c r="U212" s="136"/>
    </row>
    <row r="213" spans="11:21" x14ac:dyDescent="0.3">
      <c r="K213" s="139"/>
      <c r="L213" s="139"/>
      <c r="M213" s="140"/>
      <c r="N213" s="140"/>
      <c r="T213" s="136"/>
      <c r="U213" s="136"/>
    </row>
    <row r="214" spans="11:21" x14ac:dyDescent="0.3">
      <c r="K214" s="139"/>
      <c r="L214" s="139"/>
      <c r="M214" s="140"/>
      <c r="N214" s="140"/>
      <c r="T214" s="136"/>
      <c r="U214" s="136"/>
    </row>
    <row r="215" spans="11:21" x14ac:dyDescent="0.3">
      <c r="K215" s="139"/>
      <c r="L215" s="139"/>
      <c r="M215" s="140"/>
      <c r="N215" s="140"/>
      <c r="T215" s="136"/>
      <c r="U215" s="136"/>
    </row>
    <row r="216" spans="11:21" x14ac:dyDescent="0.3">
      <c r="K216" s="139"/>
      <c r="L216" s="139"/>
      <c r="M216" s="140"/>
      <c r="N216" s="140"/>
      <c r="T216" s="136"/>
      <c r="U216" s="136"/>
    </row>
    <row r="217" spans="11:21" x14ac:dyDescent="0.3">
      <c r="K217" s="139"/>
      <c r="L217" s="139"/>
      <c r="M217" s="140"/>
      <c r="N217" s="140"/>
      <c r="T217" s="136"/>
      <c r="U217" s="136"/>
    </row>
    <row r="218" spans="11:21" x14ac:dyDescent="0.3">
      <c r="K218" s="139"/>
      <c r="L218" s="139"/>
      <c r="M218" s="140"/>
      <c r="N218" s="140"/>
      <c r="T218" s="136"/>
      <c r="U218" s="136"/>
    </row>
    <row r="219" spans="11:21" x14ac:dyDescent="0.3">
      <c r="K219" s="139"/>
      <c r="L219" s="139"/>
      <c r="M219" s="140"/>
      <c r="N219" s="140"/>
      <c r="T219" s="136"/>
      <c r="U219" s="136"/>
    </row>
    <row r="220" spans="11:21" x14ac:dyDescent="0.3">
      <c r="K220" s="139"/>
      <c r="L220" s="139"/>
      <c r="M220" s="140"/>
      <c r="N220" s="140"/>
      <c r="T220" s="136"/>
      <c r="U220" s="136"/>
    </row>
    <row r="221" spans="11:21" x14ac:dyDescent="0.3">
      <c r="K221" s="139"/>
      <c r="L221" s="139"/>
      <c r="M221" s="140"/>
      <c r="N221" s="140"/>
      <c r="T221" s="136"/>
      <c r="U221" s="136"/>
    </row>
    <row r="222" spans="11:21" x14ac:dyDescent="0.3">
      <c r="K222" s="139"/>
      <c r="L222" s="139"/>
      <c r="M222" s="140"/>
      <c r="N222" s="140"/>
      <c r="T222" s="136"/>
      <c r="U222" s="136"/>
    </row>
    <row r="223" spans="11:21" x14ac:dyDescent="0.3">
      <c r="K223" s="139"/>
      <c r="L223" s="139"/>
      <c r="M223" s="140"/>
      <c r="N223" s="140"/>
      <c r="T223" s="136"/>
      <c r="U223" s="136"/>
    </row>
    <row r="224" spans="11:21" x14ac:dyDescent="0.3">
      <c r="K224" s="139"/>
      <c r="L224" s="139"/>
      <c r="M224" s="140"/>
      <c r="N224" s="140"/>
      <c r="T224" s="136"/>
      <c r="U224" s="136"/>
    </row>
    <row r="225" spans="11:21" x14ac:dyDescent="0.3">
      <c r="K225" s="139"/>
      <c r="L225" s="139"/>
      <c r="M225" s="140"/>
      <c r="N225" s="140"/>
      <c r="T225" s="136"/>
      <c r="U225" s="136"/>
    </row>
    <row r="226" spans="11:21" x14ac:dyDescent="0.3">
      <c r="K226" s="139"/>
      <c r="L226" s="139"/>
      <c r="M226" s="140"/>
      <c r="N226" s="140"/>
      <c r="T226" s="136"/>
      <c r="U226" s="136"/>
    </row>
    <row r="227" spans="11:21" x14ac:dyDescent="0.3">
      <c r="K227" s="139"/>
      <c r="L227" s="139"/>
      <c r="M227" s="140"/>
      <c r="N227" s="140"/>
      <c r="T227" s="136"/>
      <c r="U227" s="136"/>
    </row>
    <row r="228" spans="11:21" x14ac:dyDescent="0.3">
      <c r="K228" s="139"/>
      <c r="L228" s="139"/>
      <c r="M228" s="140"/>
      <c r="N228" s="140"/>
      <c r="T228" s="136"/>
      <c r="U228" s="136"/>
    </row>
    <row r="229" spans="11:21" x14ac:dyDescent="0.3">
      <c r="K229" s="139"/>
      <c r="L229" s="139"/>
      <c r="M229" s="140"/>
      <c r="N229" s="140"/>
      <c r="T229" s="136"/>
      <c r="U229" s="136"/>
    </row>
    <row r="230" spans="11:21" x14ac:dyDescent="0.3">
      <c r="K230" s="139"/>
      <c r="L230" s="139"/>
      <c r="M230" s="140"/>
      <c r="N230" s="140"/>
      <c r="T230" s="136"/>
      <c r="U230" s="136"/>
    </row>
    <row r="231" spans="11:21" x14ac:dyDescent="0.3">
      <c r="K231" s="139"/>
      <c r="L231" s="139"/>
      <c r="M231" s="140"/>
      <c r="N231" s="140"/>
      <c r="T231" s="136"/>
      <c r="U231" s="136"/>
    </row>
    <row r="232" spans="11:21" x14ac:dyDescent="0.3">
      <c r="K232" s="139"/>
      <c r="L232" s="139"/>
      <c r="M232" s="140"/>
      <c r="N232" s="140"/>
      <c r="T232" s="136"/>
      <c r="U232" s="136"/>
    </row>
    <row r="233" spans="11:21" x14ac:dyDescent="0.3">
      <c r="K233" s="139"/>
      <c r="L233" s="139"/>
      <c r="M233" s="140"/>
      <c r="N233" s="140"/>
      <c r="T233" s="136"/>
      <c r="U233" s="136"/>
    </row>
    <row r="234" spans="11:21" x14ac:dyDescent="0.3">
      <c r="K234" s="139"/>
      <c r="L234" s="139"/>
      <c r="M234" s="140"/>
      <c r="N234" s="140"/>
      <c r="T234" s="136"/>
      <c r="U234" s="136"/>
    </row>
    <row r="235" spans="11:21" x14ac:dyDescent="0.3">
      <c r="K235" s="139"/>
      <c r="L235" s="139"/>
      <c r="M235" s="140"/>
      <c r="N235" s="140"/>
      <c r="T235" s="136"/>
      <c r="U235" s="136"/>
    </row>
    <row r="236" spans="11:21" x14ac:dyDescent="0.3">
      <c r="K236" s="139"/>
      <c r="L236" s="139"/>
      <c r="M236" s="140"/>
      <c r="N236" s="140"/>
      <c r="T236" s="136"/>
      <c r="U236" s="136"/>
    </row>
    <row r="237" spans="11:21" x14ac:dyDescent="0.3">
      <c r="K237" s="139"/>
      <c r="L237" s="139"/>
      <c r="M237" s="140"/>
      <c r="N237" s="140"/>
      <c r="T237" s="136"/>
      <c r="U237" s="136"/>
    </row>
    <row r="238" spans="11:21" x14ac:dyDescent="0.3">
      <c r="K238" s="139"/>
      <c r="L238" s="139"/>
      <c r="M238" s="140"/>
      <c r="N238" s="140"/>
      <c r="T238" s="136"/>
      <c r="U238" s="136"/>
    </row>
    <row r="239" spans="11:21" x14ac:dyDescent="0.3">
      <c r="K239" s="139"/>
      <c r="L239" s="139"/>
      <c r="M239" s="140"/>
      <c r="N239" s="140"/>
      <c r="T239" s="136"/>
      <c r="U239" s="136"/>
    </row>
    <row r="240" spans="11:21" x14ac:dyDescent="0.3">
      <c r="K240" s="139"/>
      <c r="L240" s="139"/>
      <c r="M240" s="140"/>
      <c r="N240" s="140"/>
      <c r="T240" s="136"/>
      <c r="U240" s="136"/>
    </row>
    <row r="241" spans="11:21" x14ac:dyDescent="0.3">
      <c r="K241" s="139"/>
      <c r="L241" s="139"/>
      <c r="M241" s="140"/>
      <c r="N241" s="140"/>
      <c r="T241" s="136"/>
      <c r="U241" s="136"/>
    </row>
    <row r="242" spans="11:21" x14ac:dyDescent="0.3">
      <c r="K242" s="139"/>
      <c r="L242" s="139"/>
      <c r="M242" s="140"/>
      <c r="N242" s="140"/>
      <c r="T242" s="136"/>
      <c r="U242" s="136"/>
    </row>
    <row r="243" spans="11:21" x14ac:dyDescent="0.3">
      <c r="K243" s="139"/>
      <c r="L243" s="139"/>
      <c r="M243" s="140"/>
      <c r="N243" s="140"/>
      <c r="T243" s="136"/>
      <c r="U243" s="136"/>
    </row>
    <row r="244" spans="11:21" x14ac:dyDescent="0.3">
      <c r="K244" s="139"/>
      <c r="L244" s="139"/>
      <c r="M244" s="140"/>
      <c r="N244" s="140"/>
      <c r="T244" s="136"/>
      <c r="U244" s="136"/>
    </row>
    <row r="245" spans="11:21" x14ac:dyDescent="0.3">
      <c r="K245" s="139"/>
      <c r="L245" s="139"/>
      <c r="M245" s="140"/>
      <c r="N245" s="140"/>
      <c r="T245" s="136"/>
      <c r="U245" s="136"/>
    </row>
    <row r="246" spans="11:21" x14ac:dyDescent="0.3">
      <c r="K246" s="139"/>
      <c r="L246" s="139"/>
      <c r="M246" s="140"/>
      <c r="N246" s="140"/>
      <c r="T246" s="136"/>
      <c r="U246" s="136"/>
    </row>
    <row r="247" spans="11:21" x14ac:dyDescent="0.3">
      <c r="K247" s="139"/>
      <c r="L247" s="139"/>
      <c r="M247" s="140"/>
      <c r="N247" s="140"/>
      <c r="T247" s="136"/>
      <c r="U247" s="136"/>
    </row>
    <row r="248" spans="11:21" x14ac:dyDescent="0.3">
      <c r="K248" s="139"/>
      <c r="L248" s="139"/>
      <c r="M248" s="140"/>
      <c r="N248" s="140"/>
      <c r="T248" s="136"/>
      <c r="U248" s="136"/>
    </row>
    <row r="249" spans="11:21" x14ac:dyDescent="0.3">
      <c r="K249" s="139"/>
      <c r="L249" s="139"/>
      <c r="M249" s="140"/>
      <c r="N249" s="140"/>
      <c r="T249" s="136"/>
      <c r="U249" s="136"/>
    </row>
    <row r="250" spans="11:21" x14ac:dyDescent="0.3">
      <c r="K250" s="139"/>
      <c r="L250" s="139"/>
      <c r="M250" s="140"/>
      <c r="N250" s="140"/>
      <c r="T250" s="136"/>
      <c r="U250" s="136"/>
    </row>
    <row r="251" spans="11:21" x14ac:dyDescent="0.3">
      <c r="K251" s="139"/>
      <c r="L251" s="139"/>
      <c r="M251" s="140"/>
      <c r="N251" s="140"/>
      <c r="T251" s="136"/>
      <c r="U251" s="136"/>
    </row>
    <row r="252" spans="11:21" x14ac:dyDescent="0.3">
      <c r="K252" s="139"/>
      <c r="L252" s="139"/>
      <c r="M252" s="140"/>
      <c r="N252" s="140"/>
      <c r="T252" s="136"/>
      <c r="U252" s="136"/>
    </row>
    <row r="253" spans="11:21" x14ac:dyDescent="0.3">
      <c r="K253" s="139"/>
      <c r="L253" s="139"/>
      <c r="M253" s="140"/>
      <c r="N253" s="140"/>
      <c r="T253" s="136"/>
      <c r="U253" s="136"/>
    </row>
    <row r="254" spans="11:21" x14ac:dyDescent="0.3">
      <c r="K254" s="139"/>
      <c r="L254" s="139"/>
      <c r="M254" s="140"/>
      <c r="N254" s="140"/>
      <c r="T254" s="136"/>
      <c r="U254" s="136"/>
    </row>
    <row r="255" spans="11:21" x14ac:dyDescent="0.3">
      <c r="K255" s="139"/>
      <c r="L255" s="139"/>
      <c r="M255" s="140"/>
      <c r="N255" s="140"/>
      <c r="T255" s="136"/>
      <c r="U255" s="136"/>
    </row>
    <row r="256" spans="11:21" x14ac:dyDescent="0.3">
      <c r="K256" s="139"/>
      <c r="L256" s="139"/>
      <c r="M256" s="140"/>
      <c r="N256" s="140"/>
      <c r="T256" s="136"/>
      <c r="U256" s="136"/>
    </row>
    <row r="257" spans="11:21" x14ac:dyDescent="0.3">
      <c r="K257" s="139"/>
      <c r="L257" s="139"/>
      <c r="M257" s="140"/>
      <c r="N257" s="140"/>
      <c r="T257" s="136"/>
      <c r="U257" s="136"/>
    </row>
    <row r="258" spans="11:21" x14ac:dyDescent="0.3">
      <c r="K258" s="139"/>
      <c r="L258" s="139"/>
      <c r="M258" s="140"/>
      <c r="N258" s="140"/>
      <c r="T258" s="136"/>
      <c r="U258" s="136"/>
    </row>
    <row r="259" spans="11:21" x14ac:dyDescent="0.3">
      <c r="K259" s="139"/>
      <c r="L259" s="139"/>
      <c r="M259" s="140"/>
      <c r="N259" s="140"/>
      <c r="T259" s="136"/>
      <c r="U259" s="136"/>
    </row>
    <row r="260" spans="11:21" x14ac:dyDescent="0.3">
      <c r="K260" s="139"/>
      <c r="L260" s="139"/>
      <c r="M260" s="140"/>
      <c r="N260" s="140"/>
      <c r="T260" s="136"/>
      <c r="U260" s="136"/>
    </row>
    <row r="261" spans="11:21" x14ac:dyDescent="0.3">
      <c r="K261" s="139"/>
      <c r="L261" s="139"/>
      <c r="M261" s="140"/>
      <c r="N261" s="140"/>
      <c r="T261" s="136"/>
      <c r="U261" s="136"/>
    </row>
    <row r="262" spans="11:21" x14ac:dyDescent="0.3">
      <c r="K262" s="139"/>
      <c r="L262" s="139"/>
      <c r="M262" s="140"/>
      <c r="N262" s="140"/>
      <c r="T262" s="44"/>
    </row>
    <row r="263" spans="11:21" x14ac:dyDescent="0.3">
      <c r="K263" s="139"/>
      <c r="L263" s="139"/>
      <c r="M263" s="140"/>
      <c r="N263" s="140"/>
      <c r="T263" s="44"/>
    </row>
    <row r="264" spans="11:21" x14ac:dyDescent="0.3">
      <c r="K264" s="139"/>
      <c r="L264" s="139"/>
      <c r="M264" s="140"/>
      <c r="N264" s="140"/>
      <c r="T264" s="44"/>
    </row>
    <row r="265" spans="11:21" x14ac:dyDescent="0.3">
      <c r="K265" s="139"/>
      <c r="L265" s="139"/>
      <c r="M265" s="140"/>
      <c r="N265" s="140"/>
      <c r="T265" s="44"/>
    </row>
    <row r="266" spans="11:21" x14ac:dyDescent="0.3">
      <c r="K266" s="139"/>
      <c r="L266" s="139"/>
      <c r="M266" s="140"/>
      <c r="N266" s="140"/>
      <c r="T266" s="44"/>
      <c r="U266" s="136"/>
    </row>
    <row r="267" spans="11:21" x14ac:dyDescent="0.3">
      <c r="K267" s="139"/>
      <c r="L267" s="139"/>
      <c r="M267" s="140"/>
      <c r="N267" s="140"/>
      <c r="T267" s="44"/>
      <c r="U267" s="136"/>
    </row>
    <row r="268" spans="11:21" x14ac:dyDescent="0.3">
      <c r="K268" s="139"/>
      <c r="L268" s="139"/>
      <c r="M268" s="140"/>
      <c r="N268" s="140"/>
      <c r="T268" s="44"/>
    </row>
    <row r="269" spans="11:21" x14ac:dyDescent="0.3">
      <c r="K269" s="139"/>
      <c r="L269" s="139"/>
      <c r="M269" s="140"/>
      <c r="N269" s="140"/>
      <c r="T269" s="44"/>
    </row>
    <row r="270" spans="11:21" x14ac:dyDescent="0.3">
      <c r="K270" s="139"/>
      <c r="L270" s="139"/>
      <c r="M270" s="140"/>
      <c r="N270" s="140"/>
      <c r="T270" s="44"/>
    </row>
    <row r="271" spans="11:21" x14ac:dyDescent="0.3">
      <c r="K271" s="139"/>
      <c r="L271" s="139"/>
      <c r="M271" s="140"/>
      <c r="N271" s="140"/>
      <c r="T271" s="44"/>
    </row>
    <row r="272" spans="11:21" x14ac:dyDescent="0.3">
      <c r="K272" s="139"/>
      <c r="L272" s="139"/>
      <c r="M272" s="140"/>
      <c r="N272" s="140"/>
      <c r="T272" s="44"/>
    </row>
    <row r="273" spans="2:20" x14ac:dyDescent="0.3">
      <c r="B273" s="153"/>
      <c r="K273" s="139"/>
      <c r="L273" s="139"/>
      <c r="M273" s="140"/>
      <c r="N273" s="140"/>
      <c r="T273" s="44"/>
    </row>
    <row r="274" spans="2:20" x14ac:dyDescent="0.3">
      <c r="K274" s="139"/>
      <c r="L274" s="139"/>
      <c r="M274" s="140"/>
      <c r="N274" s="140"/>
      <c r="T274" s="44"/>
    </row>
    <row r="275" spans="2:20" x14ac:dyDescent="0.3">
      <c r="K275" s="139"/>
      <c r="L275" s="139"/>
      <c r="M275" s="140"/>
      <c r="N275" s="140"/>
      <c r="T275" s="44"/>
    </row>
    <row r="276" spans="2:20" x14ac:dyDescent="0.3">
      <c r="K276" s="139"/>
      <c r="L276" s="139"/>
      <c r="M276" s="140"/>
      <c r="N276" s="140"/>
      <c r="T276" s="44"/>
    </row>
    <row r="277" spans="2:20" x14ac:dyDescent="0.3">
      <c r="K277" s="139"/>
      <c r="L277" s="139"/>
      <c r="M277" s="140"/>
      <c r="N277" s="140"/>
      <c r="T277" s="44"/>
    </row>
    <row r="278" spans="2:20" x14ac:dyDescent="0.3">
      <c r="K278" s="139"/>
      <c r="L278" s="139"/>
      <c r="M278" s="140"/>
      <c r="N278" s="140"/>
      <c r="T278" s="44"/>
    </row>
    <row r="279" spans="2:20" x14ac:dyDescent="0.3">
      <c r="K279" s="139"/>
      <c r="L279" s="139"/>
      <c r="M279" s="140"/>
      <c r="N279" s="140"/>
      <c r="T279" s="44"/>
    </row>
    <row r="280" spans="2:20" x14ac:dyDescent="0.3">
      <c r="K280" s="139"/>
      <c r="L280" s="139"/>
      <c r="M280" s="140"/>
      <c r="N280" s="140"/>
      <c r="T280" s="44"/>
    </row>
    <row r="281" spans="2:20" x14ac:dyDescent="0.3">
      <c r="K281" s="139"/>
      <c r="L281" s="139"/>
      <c r="M281" s="140"/>
      <c r="N281" s="140"/>
      <c r="T281" s="44"/>
    </row>
    <row r="282" spans="2:20" x14ac:dyDescent="0.3">
      <c r="K282" s="139"/>
      <c r="L282" s="139"/>
      <c r="M282" s="140"/>
      <c r="N282" s="140"/>
      <c r="T282" s="44"/>
    </row>
    <row r="283" spans="2:20" x14ac:dyDescent="0.3">
      <c r="K283" s="139"/>
      <c r="L283" s="139"/>
      <c r="M283" s="140"/>
      <c r="N283" s="140"/>
      <c r="T283" s="44"/>
    </row>
    <row r="284" spans="2:20" x14ac:dyDescent="0.3">
      <c r="K284" s="139"/>
      <c r="L284" s="139"/>
      <c r="M284" s="140"/>
      <c r="N284" s="140"/>
      <c r="T284" s="44"/>
    </row>
    <row r="285" spans="2:20" x14ac:dyDescent="0.3">
      <c r="K285" s="139"/>
      <c r="L285" s="139"/>
      <c r="M285" s="140"/>
      <c r="N285" s="140"/>
      <c r="T285" s="44"/>
    </row>
    <row r="286" spans="2:20" x14ac:dyDescent="0.3">
      <c r="K286" s="139"/>
      <c r="L286" s="139"/>
      <c r="M286" s="140"/>
      <c r="N286" s="140"/>
      <c r="T286" s="44"/>
    </row>
    <row r="287" spans="2:20" x14ac:dyDescent="0.3">
      <c r="K287" s="139"/>
      <c r="L287" s="139"/>
      <c r="M287" s="140"/>
      <c r="N287" s="140"/>
      <c r="T287" s="44"/>
    </row>
    <row r="288" spans="2:20" x14ac:dyDescent="0.3">
      <c r="K288" s="139"/>
      <c r="L288" s="139"/>
      <c r="M288" s="140"/>
      <c r="N288" s="140"/>
      <c r="T288" s="44"/>
    </row>
    <row r="289" spans="11:20" x14ac:dyDescent="0.3">
      <c r="K289" s="139"/>
      <c r="L289" s="139"/>
      <c r="M289" s="140"/>
      <c r="N289" s="140"/>
      <c r="T289" s="44"/>
    </row>
    <row r="290" spans="11:20" x14ac:dyDescent="0.3">
      <c r="K290" s="139"/>
      <c r="L290" s="139"/>
      <c r="M290" s="140"/>
      <c r="N290" s="140"/>
      <c r="T290" s="44"/>
    </row>
    <row r="291" spans="11:20" x14ac:dyDescent="0.3">
      <c r="K291" s="139"/>
      <c r="L291" s="139"/>
      <c r="M291" s="140"/>
      <c r="N291" s="140"/>
      <c r="T291" s="44"/>
    </row>
    <row r="292" spans="11:20" x14ac:dyDescent="0.3">
      <c r="K292" s="139"/>
      <c r="L292" s="139"/>
      <c r="M292" s="140"/>
      <c r="N292" s="140"/>
      <c r="T292" s="44"/>
    </row>
    <row r="293" spans="11:20" x14ac:dyDescent="0.3">
      <c r="K293" s="139"/>
      <c r="L293" s="139"/>
      <c r="M293" s="140"/>
      <c r="N293" s="140"/>
      <c r="T293" s="44"/>
    </row>
    <row r="294" spans="11:20" x14ac:dyDescent="0.3">
      <c r="K294" s="139"/>
      <c r="L294" s="139"/>
      <c r="M294" s="140"/>
      <c r="N294" s="140"/>
      <c r="T294" s="44"/>
    </row>
    <row r="295" spans="11:20" x14ac:dyDescent="0.3">
      <c r="K295" s="139"/>
      <c r="L295" s="139"/>
      <c r="M295" s="140"/>
      <c r="N295" s="140"/>
      <c r="T295" s="44"/>
    </row>
    <row r="296" spans="11:20" x14ac:dyDescent="0.3">
      <c r="K296" s="139"/>
      <c r="L296" s="139"/>
      <c r="M296" s="140"/>
      <c r="N296" s="140"/>
      <c r="T296" s="44"/>
    </row>
    <row r="297" spans="11:20" x14ac:dyDescent="0.3">
      <c r="K297" s="139"/>
      <c r="L297" s="139"/>
      <c r="M297" s="140"/>
      <c r="N297" s="140"/>
      <c r="T297" s="44"/>
    </row>
    <row r="298" spans="11:20" x14ac:dyDescent="0.3">
      <c r="K298" s="139"/>
      <c r="L298" s="139"/>
      <c r="M298" s="140"/>
      <c r="N298" s="140"/>
      <c r="T298" s="44"/>
    </row>
    <row r="299" spans="11:20" x14ac:dyDescent="0.3">
      <c r="K299" s="139"/>
      <c r="L299" s="139"/>
      <c r="M299" s="140"/>
      <c r="N299" s="140"/>
      <c r="T299" s="44"/>
    </row>
    <row r="300" spans="11:20" x14ac:dyDescent="0.3">
      <c r="K300" s="139"/>
      <c r="L300" s="139"/>
      <c r="M300" s="140"/>
      <c r="N300" s="140"/>
      <c r="T300" s="44"/>
    </row>
    <row r="301" spans="11:20" x14ac:dyDescent="0.3">
      <c r="K301" s="139"/>
      <c r="L301" s="139"/>
      <c r="M301" s="140"/>
      <c r="N301" s="140"/>
      <c r="T301" s="44"/>
    </row>
    <row r="302" spans="11:20" x14ac:dyDescent="0.3">
      <c r="K302" s="139"/>
      <c r="L302" s="139"/>
      <c r="M302" s="140"/>
      <c r="N302" s="140"/>
      <c r="T302" s="44"/>
    </row>
    <row r="303" spans="11:20" x14ac:dyDescent="0.3">
      <c r="K303" s="139"/>
      <c r="L303" s="139"/>
      <c r="M303" s="140"/>
      <c r="N303" s="140"/>
      <c r="T303" s="44"/>
    </row>
    <row r="304" spans="11:20" x14ac:dyDescent="0.3">
      <c r="K304" s="139"/>
      <c r="L304" s="139"/>
      <c r="M304" s="140"/>
      <c r="N304" s="140"/>
      <c r="T304" s="44"/>
    </row>
    <row r="305" spans="11:20" x14ac:dyDescent="0.3">
      <c r="K305" s="139"/>
      <c r="L305" s="139"/>
      <c r="M305" s="140"/>
      <c r="N305" s="140"/>
      <c r="T305" s="44"/>
    </row>
    <row r="306" spans="11:20" x14ac:dyDescent="0.3">
      <c r="K306" s="139"/>
      <c r="L306" s="139"/>
      <c r="M306" s="140"/>
      <c r="N306" s="140"/>
      <c r="T306" s="44"/>
    </row>
    <row r="307" spans="11:20" x14ac:dyDescent="0.3">
      <c r="K307" s="139"/>
      <c r="L307" s="139"/>
      <c r="M307" s="140"/>
      <c r="N307" s="140"/>
      <c r="T307" s="44"/>
    </row>
    <row r="308" spans="11:20" x14ac:dyDescent="0.3">
      <c r="K308" s="139"/>
      <c r="L308" s="139"/>
      <c r="M308" s="140"/>
      <c r="N308" s="140"/>
      <c r="T308" s="44"/>
    </row>
    <row r="309" spans="11:20" x14ac:dyDescent="0.3">
      <c r="K309" s="139"/>
      <c r="L309" s="139"/>
      <c r="M309" s="140"/>
      <c r="N309" s="140"/>
      <c r="T309" s="44"/>
    </row>
    <row r="310" spans="11:20" x14ac:dyDescent="0.3">
      <c r="K310" s="139"/>
      <c r="L310" s="139"/>
      <c r="M310" s="140"/>
      <c r="N310" s="140"/>
      <c r="T310" s="44"/>
    </row>
    <row r="311" spans="11:20" x14ac:dyDescent="0.3">
      <c r="K311" s="139"/>
      <c r="L311" s="139"/>
      <c r="M311" s="140"/>
      <c r="N311" s="140"/>
      <c r="T311" s="44"/>
    </row>
    <row r="312" spans="11:20" x14ac:dyDescent="0.3">
      <c r="K312" s="139"/>
      <c r="L312" s="139"/>
      <c r="M312" s="140"/>
      <c r="N312" s="140"/>
      <c r="T312" s="44"/>
    </row>
    <row r="313" spans="11:20" x14ac:dyDescent="0.3">
      <c r="K313" s="139"/>
      <c r="L313" s="139"/>
      <c r="M313" s="140"/>
      <c r="N313" s="140"/>
      <c r="T313" s="44"/>
    </row>
    <row r="314" spans="11:20" x14ac:dyDescent="0.3">
      <c r="K314" s="139"/>
      <c r="L314" s="139"/>
      <c r="M314" s="140"/>
      <c r="N314" s="140"/>
      <c r="T314" s="44"/>
    </row>
    <row r="315" spans="11:20" x14ac:dyDescent="0.3">
      <c r="K315" s="139"/>
      <c r="L315" s="139"/>
      <c r="M315" s="140"/>
      <c r="N315" s="140"/>
      <c r="T315" s="44"/>
    </row>
    <row r="316" spans="11:20" x14ac:dyDescent="0.3">
      <c r="K316" s="139"/>
      <c r="L316" s="139"/>
      <c r="M316" s="140"/>
      <c r="N316" s="140"/>
      <c r="T316" s="44"/>
    </row>
    <row r="317" spans="11:20" x14ac:dyDescent="0.3">
      <c r="K317" s="139"/>
      <c r="L317" s="139"/>
      <c r="M317" s="140"/>
      <c r="N317" s="140"/>
      <c r="T317" s="44"/>
    </row>
    <row r="318" spans="11:20" x14ac:dyDescent="0.3">
      <c r="K318" s="139"/>
      <c r="L318" s="139"/>
      <c r="M318" s="140"/>
      <c r="N318" s="140"/>
      <c r="T318" s="44"/>
    </row>
    <row r="319" spans="11:20" x14ac:dyDescent="0.3">
      <c r="K319" s="139"/>
      <c r="L319" s="139"/>
      <c r="M319" s="140"/>
      <c r="N319" s="140"/>
      <c r="T319" s="44"/>
    </row>
    <row r="320" spans="11:20" x14ac:dyDescent="0.3">
      <c r="K320" s="139"/>
      <c r="L320" s="139"/>
      <c r="M320" s="140"/>
      <c r="N320" s="140"/>
      <c r="T320" s="44"/>
    </row>
    <row r="321" spans="11:20" x14ac:dyDescent="0.3">
      <c r="K321" s="139"/>
      <c r="L321" s="139"/>
      <c r="M321" s="140"/>
      <c r="N321" s="140"/>
      <c r="T321" s="44"/>
    </row>
    <row r="322" spans="11:20" x14ac:dyDescent="0.3">
      <c r="K322" s="139"/>
      <c r="L322" s="139"/>
      <c r="M322" s="140"/>
      <c r="N322" s="140"/>
      <c r="T322" s="44"/>
    </row>
    <row r="323" spans="11:20" x14ac:dyDescent="0.3">
      <c r="K323" s="139"/>
      <c r="L323" s="139"/>
      <c r="M323" s="140"/>
      <c r="N323" s="140"/>
      <c r="T323" s="44"/>
    </row>
    <row r="324" spans="11:20" x14ac:dyDescent="0.3">
      <c r="K324" s="139"/>
      <c r="L324" s="139"/>
      <c r="M324" s="140"/>
      <c r="N324" s="140"/>
      <c r="T324" s="44"/>
    </row>
    <row r="325" spans="11:20" x14ac:dyDescent="0.3">
      <c r="K325" s="139"/>
      <c r="L325" s="139"/>
      <c r="M325" s="140"/>
      <c r="N325" s="140"/>
      <c r="T325" s="44"/>
    </row>
    <row r="326" spans="11:20" x14ac:dyDescent="0.3">
      <c r="K326" s="139"/>
      <c r="L326" s="139"/>
      <c r="M326" s="140"/>
      <c r="N326" s="140"/>
      <c r="T326" s="44"/>
    </row>
    <row r="327" spans="11:20" x14ac:dyDescent="0.3">
      <c r="K327" s="139"/>
      <c r="L327" s="139"/>
      <c r="M327" s="140"/>
      <c r="N327" s="140"/>
      <c r="T327" s="44"/>
    </row>
    <row r="328" spans="11:20" x14ac:dyDescent="0.3">
      <c r="K328" s="139"/>
      <c r="L328" s="139"/>
      <c r="M328" s="140"/>
      <c r="N328" s="140"/>
      <c r="T328" s="44"/>
    </row>
    <row r="329" spans="11:20" x14ac:dyDescent="0.3">
      <c r="K329" s="139"/>
      <c r="L329" s="139"/>
      <c r="M329" s="140"/>
      <c r="N329" s="140"/>
      <c r="T329" s="44"/>
    </row>
    <row r="330" spans="11:20" x14ac:dyDescent="0.3">
      <c r="K330" s="139"/>
      <c r="L330" s="139"/>
      <c r="M330" s="140"/>
      <c r="N330" s="140"/>
      <c r="T330" s="44"/>
    </row>
    <row r="331" spans="11:20" x14ac:dyDescent="0.3">
      <c r="K331" s="139"/>
      <c r="L331" s="139"/>
      <c r="M331" s="140"/>
      <c r="N331" s="140"/>
      <c r="T331" s="44"/>
    </row>
    <row r="332" spans="11:20" x14ac:dyDescent="0.3">
      <c r="K332" s="139"/>
      <c r="L332" s="139"/>
      <c r="M332" s="140"/>
      <c r="N332" s="140"/>
      <c r="T332" s="44"/>
    </row>
    <row r="333" spans="11:20" x14ac:dyDescent="0.3">
      <c r="K333" s="139"/>
      <c r="L333" s="139"/>
      <c r="M333" s="140"/>
      <c r="N333" s="140"/>
      <c r="T333" s="44"/>
    </row>
    <row r="334" spans="11:20" x14ac:dyDescent="0.3">
      <c r="K334" s="139"/>
      <c r="L334" s="139"/>
      <c r="M334" s="140"/>
      <c r="N334" s="140"/>
      <c r="T334" s="44"/>
    </row>
    <row r="335" spans="11:20" x14ac:dyDescent="0.3">
      <c r="K335" s="139"/>
      <c r="L335" s="139"/>
      <c r="M335" s="140"/>
      <c r="N335" s="140"/>
      <c r="T335" s="44"/>
    </row>
    <row r="336" spans="11:20" x14ac:dyDescent="0.3">
      <c r="K336" s="139"/>
      <c r="L336" s="139"/>
      <c r="M336" s="140"/>
      <c r="N336" s="140"/>
      <c r="T336" s="44"/>
    </row>
    <row r="337" spans="11:20" x14ac:dyDescent="0.3">
      <c r="K337" s="139"/>
      <c r="L337" s="139"/>
      <c r="M337" s="140"/>
      <c r="N337" s="140"/>
      <c r="T337" s="44"/>
    </row>
    <row r="338" spans="11:20" x14ac:dyDescent="0.3">
      <c r="K338" s="139"/>
      <c r="L338" s="139"/>
      <c r="M338" s="140"/>
      <c r="N338" s="140"/>
      <c r="T338" s="44"/>
    </row>
    <row r="339" spans="11:20" x14ac:dyDescent="0.3">
      <c r="K339" s="139"/>
      <c r="L339" s="139"/>
      <c r="M339" s="140"/>
      <c r="N339" s="140"/>
      <c r="T339" s="44"/>
    </row>
    <row r="340" spans="11:20" x14ac:dyDescent="0.3">
      <c r="K340" s="139"/>
      <c r="L340" s="139"/>
      <c r="M340" s="140"/>
      <c r="N340" s="140"/>
      <c r="T340" s="44"/>
    </row>
    <row r="341" spans="11:20" x14ac:dyDescent="0.3">
      <c r="K341" s="139"/>
      <c r="L341" s="139"/>
      <c r="M341" s="140"/>
      <c r="N341" s="140"/>
      <c r="T341" s="44"/>
    </row>
    <row r="342" spans="11:20" x14ac:dyDescent="0.3">
      <c r="K342" s="139"/>
      <c r="L342" s="139"/>
      <c r="M342" s="140"/>
      <c r="N342" s="140"/>
      <c r="T342" s="44"/>
    </row>
    <row r="343" spans="11:20" x14ac:dyDescent="0.3">
      <c r="K343" s="139"/>
      <c r="L343" s="139"/>
      <c r="M343" s="140"/>
      <c r="N343" s="140"/>
      <c r="T343" s="44"/>
    </row>
    <row r="344" spans="11:20" x14ac:dyDescent="0.3">
      <c r="K344" s="139"/>
      <c r="L344" s="139"/>
      <c r="M344" s="140"/>
      <c r="N344" s="140"/>
      <c r="T344" s="44"/>
    </row>
    <row r="345" spans="11:20" x14ac:dyDescent="0.3">
      <c r="K345" s="139"/>
      <c r="L345" s="139"/>
      <c r="M345" s="140"/>
      <c r="N345" s="140"/>
      <c r="T345" s="44"/>
    </row>
    <row r="346" spans="11:20" x14ac:dyDescent="0.3">
      <c r="K346" s="139"/>
      <c r="L346" s="139"/>
      <c r="M346" s="140"/>
      <c r="N346" s="140"/>
      <c r="T346" s="44"/>
    </row>
    <row r="347" spans="11:20" x14ac:dyDescent="0.3">
      <c r="K347" s="139"/>
      <c r="L347" s="139"/>
      <c r="M347" s="140"/>
      <c r="N347" s="140"/>
      <c r="T347" s="44"/>
    </row>
    <row r="348" spans="11:20" x14ac:dyDescent="0.3">
      <c r="K348" s="139"/>
      <c r="L348" s="139"/>
      <c r="M348" s="140"/>
      <c r="N348" s="140"/>
      <c r="T348" s="44"/>
    </row>
    <row r="349" spans="11:20" x14ac:dyDescent="0.3">
      <c r="K349" s="139"/>
      <c r="L349" s="139"/>
      <c r="M349" s="140"/>
      <c r="N349" s="140"/>
      <c r="T349" s="44"/>
    </row>
    <row r="350" spans="11:20" x14ac:dyDescent="0.3">
      <c r="K350" s="139"/>
      <c r="L350" s="139"/>
      <c r="M350" s="140"/>
      <c r="N350" s="140"/>
      <c r="T350" s="44"/>
    </row>
    <row r="351" spans="11:20" x14ac:dyDescent="0.3">
      <c r="K351" s="139"/>
      <c r="L351" s="139"/>
      <c r="M351" s="140"/>
      <c r="N351" s="140"/>
      <c r="T351" s="44"/>
    </row>
    <row r="352" spans="11:20" x14ac:dyDescent="0.3">
      <c r="K352" s="139"/>
      <c r="L352" s="139"/>
      <c r="M352" s="140"/>
      <c r="N352" s="140"/>
      <c r="T352" s="44"/>
    </row>
    <row r="353" spans="11:20" x14ac:dyDescent="0.3">
      <c r="K353" s="139"/>
      <c r="L353" s="139"/>
      <c r="M353" s="140"/>
      <c r="N353" s="140"/>
      <c r="T353" s="44"/>
    </row>
    <row r="354" spans="11:20" x14ac:dyDescent="0.3">
      <c r="K354" s="139"/>
      <c r="L354" s="139"/>
      <c r="M354" s="140"/>
      <c r="N354" s="140"/>
      <c r="T354" s="44"/>
    </row>
    <row r="355" spans="11:20" x14ac:dyDescent="0.3">
      <c r="K355" s="139"/>
      <c r="L355" s="139"/>
      <c r="M355" s="140"/>
      <c r="N355" s="140"/>
      <c r="T355" s="44"/>
    </row>
    <row r="356" spans="11:20" x14ac:dyDescent="0.3">
      <c r="K356" s="139"/>
      <c r="L356" s="139"/>
      <c r="M356" s="140"/>
      <c r="N356" s="140"/>
      <c r="T356" s="44"/>
    </row>
    <row r="357" spans="11:20" x14ac:dyDescent="0.3">
      <c r="K357" s="139"/>
      <c r="L357" s="139"/>
      <c r="M357" s="140"/>
      <c r="N357" s="140"/>
      <c r="T357" s="44"/>
    </row>
    <row r="358" spans="11:20" x14ac:dyDescent="0.3">
      <c r="K358" s="139"/>
      <c r="L358" s="139"/>
      <c r="M358" s="140"/>
      <c r="N358" s="140"/>
      <c r="T358" s="44"/>
    </row>
    <row r="359" spans="11:20" x14ac:dyDescent="0.3">
      <c r="K359" s="139"/>
      <c r="L359" s="139"/>
      <c r="M359" s="140"/>
      <c r="N359" s="140"/>
      <c r="T359" s="44"/>
    </row>
    <row r="360" spans="11:20" x14ac:dyDescent="0.3">
      <c r="K360" s="139"/>
      <c r="L360" s="139"/>
      <c r="M360" s="140"/>
      <c r="N360" s="140"/>
      <c r="T360" s="44"/>
    </row>
    <row r="361" spans="11:20" x14ac:dyDescent="0.3">
      <c r="K361" s="139"/>
      <c r="L361" s="139"/>
      <c r="M361" s="140"/>
      <c r="N361" s="140"/>
      <c r="T361" s="44"/>
    </row>
    <row r="362" spans="11:20" x14ac:dyDescent="0.3">
      <c r="K362" s="139"/>
      <c r="L362" s="139"/>
      <c r="M362" s="140"/>
      <c r="N362" s="140"/>
      <c r="T362" s="44"/>
    </row>
    <row r="363" spans="11:20" x14ac:dyDescent="0.3">
      <c r="K363" s="139"/>
      <c r="L363" s="139"/>
      <c r="M363" s="140"/>
      <c r="N363" s="140"/>
      <c r="T363" s="44"/>
    </row>
    <row r="364" spans="11:20" x14ac:dyDescent="0.3">
      <c r="K364" s="139"/>
      <c r="L364" s="139"/>
      <c r="M364" s="140"/>
      <c r="N364" s="140"/>
      <c r="T364" s="44"/>
    </row>
    <row r="365" spans="11:20" x14ac:dyDescent="0.3">
      <c r="K365" s="139"/>
      <c r="L365" s="139"/>
      <c r="M365" s="140"/>
      <c r="N365" s="140"/>
      <c r="T365" s="44"/>
    </row>
    <row r="366" spans="11:20" x14ac:dyDescent="0.3">
      <c r="K366" s="139"/>
      <c r="L366" s="139"/>
      <c r="M366" s="140"/>
      <c r="N366" s="140"/>
      <c r="T366" s="44"/>
    </row>
    <row r="367" spans="11:20" x14ac:dyDescent="0.3">
      <c r="K367" s="139"/>
      <c r="L367" s="139"/>
      <c r="M367" s="140"/>
      <c r="N367" s="140"/>
      <c r="T367" s="44"/>
    </row>
    <row r="368" spans="11:20" x14ac:dyDescent="0.3">
      <c r="K368" s="139"/>
      <c r="L368" s="139"/>
      <c r="M368" s="140"/>
      <c r="N368" s="140"/>
      <c r="T368" s="44"/>
    </row>
    <row r="369" spans="11:20" x14ac:dyDescent="0.3">
      <c r="K369" s="139"/>
      <c r="L369" s="139"/>
      <c r="M369" s="140"/>
      <c r="N369" s="140"/>
      <c r="T369" s="44"/>
    </row>
    <row r="370" spans="11:20" x14ac:dyDescent="0.3">
      <c r="K370" s="139"/>
      <c r="L370" s="139"/>
      <c r="M370" s="140"/>
      <c r="N370" s="140"/>
      <c r="T370" s="44"/>
    </row>
    <row r="371" spans="11:20" x14ac:dyDescent="0.3">
      <c r="K371" s="139"/>
      <c r="L371" s="139"/>
      <c r="M371" s="140"/>
      <c r="N371" s="140"/>
      <c r="T371" s="44"/>
    </row>
    <row r="372" spans="11:20" x14ac:dyDescent="0.3">
      <c r="K372" s="139"/>
      <c r="L372" s="139"/>
      <c r="M372" s="140"/>
      <c r="N372" s="140"/>
      <c r="T372" s="44"/>
    </row>
    <row r="373" spans="11:20" x14ac:dyDescent="0.3">
      <c r="K373" s="139"/>
      <c r="L373" s="139"/>
      <c r="M373" s="140"/>
      <c r="N373" s="140"/>
      <c r="T373" s="44"/>
    </row>
    <row r="374" spans="11:20" x14ac:dyDescent="0.3">
      <c r="K374" s="139"/>
      <c r="L374" s="139"/>
      <c r="M374" s="140"/>
      <c r="N374" s="140"/>
      <c r="T374" s="44"/>
    </row>
    <row r="375" spans="11:20" x14ac:dyDescent="0.3">
      <c r="K375" s="139"/>
      <c r="L375" s="139"/>
      <c r="M375" s="140"/>
      <c r="N375" s="140"/>
      <c r="T375" s="44"/>
    </row>
    <row r="376" spans="11:20" x14ac:dyDescent="0.3">
      <c r="K376" s="139"/>
      <c r="L376" s="139"/>
      <c r="M376" s="140"/>
      <c r="N376" s="140"/>
      <c r="T376" s="44"/>
    </row>
    <row r="377" spans="11:20" x14ac:dyDescent="0.3">
      <c r="K377" s="139"/>
      <c r="L377" s="139"/>
      <c r="M377" s="140"/>
      <c r="N377" s="140"/>
      <c r="T377" s="44"/>
    </row>
    <row r="378" spans="11:20" x14ac:dyDescent="0.3">
      <c r="K378" s="139"/>
      <c r="L378" s="139"/>
      <c r="M378" s="140"/>
      <c r="N378" s="140"/>
      <c r="T378" s="44"/>
    </row>
    <row r="379" spans="11:20" x14ac:dyDescent="0.3">
      <c r="K379" s="139"/>
      <c r="L379" s="139"/>
      <c r="M379" s="140"/>
      <c r="N379" s="140"/>
      <c r="T379" s="44"/>
    </row>
    <row r="380" spans="11:20" x14ac:dyDescent="0.3">
      <c r="K380" s="139"/>
      <c r="L380" s="139"/>
      <c r="M380" s="140"/>
      <c r="N380" s="140"/>
      <c r="T380" s="44"/>
    </row>
    <row r="381" spans="11:20" x14ac:dyDescent="0.3">
      <c r="K381" s="139"/>
      <c r="L381" s="139"/>
      <c r="M381" s="140"/>
      <c r="N381" s="140"/>
      <c r="T381" s="44"/>
    </row>
    <row r="382" spans="11:20" x14ac:dyDescent="0.3">
      <c r="K382" s="139"/>
      <c r="L382" s="139"/>
      <c r="M382" s="140"/>
      <c r="N382" s="140"/>
      <c r="T382" s="44"/>
    </row>
    <row r="383" spans="11:20" x14ac:dyDescent="0.3">
      <c r="K383" s="139"/>
      <c r="L383" s="139"/>
      <c r="M383" s="140"/>
      <c r="N383" s="140"/>
      <c r="T383" s="44"/>
    </row>
    <row r="384" spans="11:20" x14ac:dyDescent="0.3">
      <c r="K384" s="139"/>
      <c r="L384" s="139"/>
      <c r="M384" s="140"/>
      <c r="N384" s="140"/>
      <c r="T384" s="44"/>
    </row>
    <row r="385" spans="11:20" x14ac:dyDescent="0.3">
      <c r="K385" s="139"/>
      <c r="L385" s="139"/>
      <c r="M385" s="140"/>
      <c r="N385" s="140"/>
      <c r="T385" s="44"/>
    </row>
    <row r="386" spans="11:20" x14ac:dyDescent="0.3">
      <c r="K386" s="139"/>
      <c r="L386" s="139"/>
      <c r="M386" s="140"/>
      <c r="N386" s="140"/>
      <c r="T386" s="44"/>
    </row>
    <row r="387" spans="11:20" x14ac:dyDescent="0.3">
      <c r="K387" s="139"/>
      <c r="L387" s="139"/>
      <c r="M387" s="140"/>
      <c r="N387" s="140"/>
      <c r="T387" s="44"/>
    </row>
    <row r="388" spans="11:20" x14ac:dyDescent="0.3">
      <c r="K388" s="139"/>
      <c r="L388" s="139"/>
      <c r="M388" s="140"/>
      <c r="N388" s="140"/>
      <c r="T388" s="44"/>
    </row>
    <row r="389" spans="11:20" x14ac:dyDescent="0.3">
      <c r="K389" s="139"/>
      <c r="L389" s="139"/>
      <c r="M389" s="140"/>
      <c r="N389" s="140"/>
      <c r="T389" s="44"/>
    </row>
    <row r="390" spans="11:20" x14ac:dyDescent="0.3">
      <c r="K390" s="139"/>
      <c r="L390" s="139"/>
      <c r="M390" s="140"/>
      <c r="N390" s="140"/>
      <c r="T390" s="44"/>
    </row>
    <row r="391" spans="11:20" x14ac:dyDescent="0.3">
      <c r="K391" s="139"/>
      <c r="L391" s="139"/>
      <c r="M391" s="140"/>
      <c r="N391" s="140"/>
      <c r="T391" s="44"/>
    </row>
    <row r="392" spans="11:20" x14ac:dyDescent="0.3">
      <c r="K392" s="139"/>
      <c r="L392" s="139"/>
      <c r="M392" s="140"/>
      <c r="N392" s="140"/>
      <c r="T392" s="44"/>
    </row>
    <row r="393" spans="11:20" x14ac:dyDescent="0.3">
      <c r="K393" s="139"/>
      <c r="L393" s="139"/>
      <c r="M393" s="140"/>
      <c r="N393" s="140"/>
      <c r="T393" s="44"/>
    </row>
    <row r="394" spans="11:20" x14ac:dyDescent="0.3">
      <c r="K394" s="139"/>
      <c r="L394" s="139"/>
      <c r="M394" s="140"/>
      <c r="N394" s="140"/>
      <c r="T394" s="44"/>
    </row>
    <row r="395" spans="11:20" x14ac:dyDescent="0.3">
      <c r="K395" s="139"/>
      <c r="L395" s="139"/>
      <c r="M395" s="140"/>
      <c r="N395" s="140"/>
      <c r="T395" s="44"/>
    </row>
    <row r="396" spans="11:20" x14ac:dyDescent="0.3">
      <c r="K396" s="139"/>
      <c r="L396" s="139"/>
      <c r="M396" s="140"/>
      <c r="N396" s="140"/>
      <c r="T396" s="44"/>
    </row>
    <row r="397" spans="11:20" x14ac:dyDescent="0.3">
      <c r="K397" s="139"/>
      <c r="L397" s="139"/>
      <c r="M397" s="140"/>
      <c r="N397" s="140"/>
      <c r="T397" s="44"/>
    </row>
    <row r="398" spans="11:20" x14ac:dyDescent="0.3">
      <c r="K398" s="139"/>
      <c r="L398" s="139"/>
      <c r="M398" s="140"/>
      <c r="N398" s="140"/>
      <c r="T398" s="44"/>
    </row>
    <row r="399" spans="11:20" x14ac:dyDescent="0.3">
      <c r="K399" s="139"/>
      <c r="L399" s="139"/>
      <c r="M399" s="140"/>
      <c r="N399" s="140"/>
      <c r="T399" s="44"/>
    </row>
    <row r="400" spans="11:20" x14ac:dyDescent="0.3">
      <c r="K400" s="139"/>
      <c r="L400" s="139"/>
      <c r="M400" s="140"/>
      <c r="N400" s="140"/>
      <c r="T400" s="44"/>
    </row>
    <row r="401" spans="11:20" x14ac:dyDescent="0.3">
      <c r="K401" s="139"/>
      <c r="L401" s="139"/>
      <c r="M401" s="140"/>
      <c r="N401" s="140"/>
      <c r="T401" s="44"/>
    </row>
    <row r="402" spans="11:20" x14ac:dyDescent="0.3">
      <c r="K402" s="139"/>
      <c r="L402" s="139"/>
      <c r="M402" s="140"/>
      <c r="N402" s="140"/>
      <c r="T402" s="44"/>
    </row>
    <row r="403" spans="11:20" x14ac:dyDescent="0.3">
      <c r="K403" s="139"/>
      <c r="L403" s="139"/>
      <c r="M403" s="140"/>
      <c r="N403" s="140"/>
      <c r="T403" s="44"/>
    </row>
    <row r="404" spans="11:20" x14ac:dyDescent="0.3">
      <c r="K404" s="139"/>
      <c r="L404" s="139"/>
      <c r="M404" s="140"/>
      <c r="N404" s="140"/>
      <c r="T404" s="44"/>
    </row>
    <row r="405" spans="11:20" x14ac:dyDescent="0.3">
      <c r="K405" s="139"/>
      <c r="L405" s="139"/>
      <c r="M405" s="140"/>
      <c r="N405" s="140"/>
      <c r="T405" s="44"/>
    </row>
    <row r="406" spans="11:20" x14ac:dyDescent="0.3">
      <c r="K406" s="139"/>
      <c r="L406" s="139"/>
      <c r="M406" s="140"/>
      <c r="N406" s="140"/>
      <c r="T406" s="44"/>
    </row>
    <row r="407" spans="11:20" x14ac:dyDescent="0.3">
      <c r="K407" s="139"/>
      <c r="L407" s="139"/>
      <c r="M407" s="140"/>
      <c r="N407" s="140"/>
      <c r="T407" s="44"/>
    </row>
    <row r="408" spans="11:20" x14ac:dyDescent="0.3">
      <c r="K408" s="139"/>
      <c r="L408" s="139"/>
      <c r="M408" s="140"/>
      <c r="N408" s="140"/>
      <c r="T408" s="44"/>
    </row>
    <row r="409" spans="11:20" x14ac:dyDescent="0.3">
      <c r="K409" s="139"/>
      <c r="L409" s="139"/>
      <c r="M409" s="140"/>
      <c r="N409" s="140"/>
      <c r="T409" s="44"/>
    </row>
    <row r="410" spans="11:20" x14ac:dyDescent="0.3">
      <c r="K410" s="139"/>
      <c r="L410" s="139"/>
      <c r="M410" s="140"/>
      <c r="N410" s="140"/>
      <c r="T410" s="44"/>
    </row>
    <row r="411" spans="11:20" x14ac:dyDescent="0.3">
      <c r="K411" s="139"/>
      <c r="L411" s="139"/>
      <c r="M411" s="140"/>
      <c r="N411" s="140"/>
      <c r="T411" s="44"/>
    </row>
    <row r="412" spans="11:20" x14ac:dyDescent="0.3">
      <c r="K412" s="139"/>
      <c r="L412" s="139"/>
      <c r="M412" s="140"/>
      <c r="N412" s="140"/>
      <c r="T412" s="44"/>
    </row>
    <row r="413" spans="11:20" x14ac:dyDescent="0.3">
      <c r="K413" s="139"/>
      <c r="L413" s="139"/>
      <c r="M413" s="140"/>
      <c r="N413" s="140"/>
      <c r="T413" s="44"/>
    </row>
    <row r="414" spans="11:20" x14ac:dyDescent="0.3">
      <c r="K414" s="139"/>
      <c r="L414" s="139"/>
      <c r="M414" s="140"/>
      <c r="N414" s="140"/>
      <c r="T414" s="44"/>
    </row>
    <row r="415" spans="11:20" x14ac:dyDescent="0.3">
      <c r="K415" s="139"/>
      <c r="L415" s="139"/>
      <c r="M415" s="140"/>
      <c r="N415" s="140"/>
      <c r="T415" s="44"/>
    </row>
    <row r="416" spans="11:20" x14ac:dyDescent="0.3">
      <c r="K416" s="139"/>
      <c r="L416" s="139"/>
      <c r="M416" s="140"/>
      <c r="N416" s="140"/>
      <c r="T416" s="44"/>
    </row>
    <row r="417" spans="11:20" x14ac:dyDescent="0.3">
      <c r="K417" s="139"/>
      <c r="L417" s="139"/>
      <c r="M417" s="140"/>
      <c r="N417" s="140"/>
      <c r="T417" s="44"/>
    </row>
    <row r="418" spans="11:20" x14ac:dyDescent="0.3">
      <c r="K418" s="139"/>
      <c r="L418" s="139"/>
      <c r="M418" s="140"/>
      <c r="N418" s="140"/>
      <c r="T418" s="44"/>
    </row>
    <row r="419" spans="11:20" x14ac:dyDescent="0.3">
      <c r="K419" s="139"/>
      <c r="L419" s="139"/>
      <c r="M419" s="140"/>
      <c r="N419" s="140"/>
      <c r="T419" s="44"/>
    </row>
    <row r="420" spans="11:20" x14ac:dyDescent="0.3">
      <c r="K420" s="139"/>
      <c r="L420" s="139"/>
      <c r="M420" s="140"/>
      <c r="N420" s="140"/>
      <c r="T420" s="44"/>
    </row>
    <row r="421" spans="11:20" x14ac:dyDescent="0.3">
      <c r="K421" s="139"/>
      <c r="L421" s="139"/>
      <c r="M421" s="140"/>
      <c r="N421" s="140"/>
      <c r="T421" s="44"/>
    </row>
    <row r="422" spans="11:20" x14ac:dyDescent="0.3">
      <c r="K422" s="139"/>
      <c r="L422" s="139"/>
      <c r="M422" s="140"/>
      <c r="N422" s="140"/>
      <c r="T422" s="44"/>
    </row>
    <row r="423" spans="11:20" x14ac:dyDescent="0.3">
      <c r="K423" s="139"/>
      <c r="L423" s="139"/>
      <c r="M423" s="140"/>
      <c r="N423" s="140"/>
      <c r="T423" s="44"/>
    </row>
    <row r="424" spans="11:20" x14ac:dyDescent="0.3">
      <c r="K424" s="139"/>
      <c r="L424" s="139"/>
      <c r="M424" s="140"/>
      <c r="N424" s="140"/>
      <c r="T424" s="44"/>
    </row>
    <row r="425" spans="11:20" x14ac:dyDescent="0.3">
      <c r="K425" s="139"/>
      <c r="L425" s="139"/>
      <c r="M425" s="140"/>
      <c r="N425" s="140"/>
      <c r="T425" s="44"/>
    </row>
    <row r="426" spans="11:20" x14ac:dyDescent="0.3">
      <c r="K426" s="139"/>
      <c r="L426" s="139"/>
      <c r="M426" s="140"/>
      <c r="N426" s="140"/>
      <c r="T426" s="44"/>
    </row>
    <row r="427" spans="11:20" x14ac:dyDescent="0.3">
      <c r="K427" s="139"/>
      <c r="L427" s="139"/>
      <c r="M427" s="140"/>
      <c r="N427" s="140"/>
      <c r="T427" s="44"/>
    </row>
    <row r="428" spans="11:20" x14ac:dyDescent="0.3">
      <c r="K428" s="139"/>
      <c r="L428" s="139"/>
      <c r="M428" s="140"/>
      <c r="N428" s="140"/>
      <c r="T428" s="44"/>
    </row>
    <row r="429" spans="11:20" x14ac:dyDescent="0.3">
      <c r="K429" s="139"/>
      <c r="L429" s="139"/>
      <c r="M429" s="140"/>
      <c r="N429" s="140"/>
      <c r="T429" s="44"/>
    </row>
    <row r="430" spans="11:20" x14ac:dyDescent="0.3">
      <c r="K430" s="139"/>
      <c r="L430" s="139"/>
      <c r="M430" s="140"/>
      <c r="N430" s="140"/>
      <c r="T430" s="44"/>
    </row>
    <row r="431" spans="11:20" x14ac:dyDescent="0.3">
      <c r="K431" s="139"/>
      <c r="L431" s="139"/>
      <c r="M431" s="140"/>
      <c r="N431" s="140"/>
      <c r="T431" s="44"/>
    </row>
    <row r="432" spans="11:20" x14ac:dyDescent="0.3">
      <c r="K432" s="139"/>
      <c r="L432" s="139"/>
      <c r="M432" s="140"/>
      <c r="N432" s="140"/>
      <c r="T432" s="44"/>
    </row>
    <row r="433" spans="11:20" x14ac:dyDescent="0.3">
      <c r="K433" s="139"/>
      <c r="L433" s="139"/>
      <c r="M433" s="140"/>
      <c r="N433" s="140"/>
      <c r="T433" s="44"/>
    </row>
    <row r="434" spans="11:20" x14ac:dyDescent="0.3">
      <c r="K434" s="139"/>
      <c r="L434" s="139"/>
      <c r="M434" s="140"/>
      <c r="N434" s="140"/>
      <c r="T434" s="44"/>
    </row>
    <row r="435" spans="11:20" x14ac:dyDescent="0.3">
      <c r="K435" s="139"/>
      <c r="L435" s="139"/>
      <c r="M435" s="140"/>
      <c r="N435" s="140"/>
      <c r="T435" s="44"/>
    </row>
    <row r="436" spans="11:20" x14ac:dyDescent="0.3">
      <c r="K436" s="139"/>
      <c r="L436" s="139"/>
      <c r="M436" s="140"/>
      <c r="N436" s="140"/>
      <c r="T436" s="44"/>
    </row>
    <row r="437" spans="11:20" x14ac:dyDescent="0.3">
      <c r="K437" s="139"/>
      <c r="L437" s="139"/>
      <c r="M437" s="140"/>
      <c r="N437" s="140"/>
      <c r="T437" s="44"/>
    </row>
    <row r="438" spans="11:20" x14ac:dyDescent="0.3">
      <c r="K438" s="139"/>
      <c r="L438" s="139"/>
      <c r="M438" s="140"/>
      <c r="N438" s="140"/>
      <c r="T438" s="44"/>
    </row>
    <row r="439" spans="11:20" x14ac:dyDescent="0.3">
      <c r="K439" s="139"/>
      <c r="L439" s="139"/>
      <c r="M439" s="140"/>
      <c r="N439" s="140"/>
      <c r="T439" s="44"/>
    </row>
    <row r="440" spans="11:20" x14ac:dyDescent="0.3">
      <c r="K440" s="139"/>
      <c r="L440" s="139"/>
      <c r="M440" s="140"/>
      <c r="N440" s="140"/>
      <c r="T440" s="44"/>
    </row>
    <row r="441" spans="11:20" x14ac:dyDescent="0.3">
      <c r="K441" s="139"/>
      <c r="L441" s="139"/>
      <c r="M441" s="140"/>
      <c r="N441" s="140"/>
      <c r="T441" s="44"/>
    </row>
    <row r="442" spans="11:20" x14ac:dyDescent="0.3">
      <c r="K442" s="139"/>
      <c r="L442" s="139"/>
      <c r="M442" s="140"/>
      <c r="N442" s="140"/>
      <c r="T442" s="44"/>
    </row>
    <row r="443" spans="11:20" x14ac:dyDescent="0.3">
      <c r="K443" s="139"/>
      <c r="L443" s="139"/>
      <c r="M443" s="140"/>
      <c r="N443" s="140"/>
      <c r="T443" s="44"/>
    </row>
    <row r="444" spans="11:20" x14ac:dyDescent="0.3">
      <c r="K444" s="139"/>
      <c r="L444" s="139"/>
      <c r="M444" s="140"/>
      <c r="N444" s="140"/>
      <c r="T444" s="44"/>
    </row>
    <row r="445" spans="11:20" x14ac:dyDescent="0.3">
      <c r="K445" s="139"/>
      <c r="L445" s="139"/>
      <c r="M445" s="140"/>
      <c r="N445" s="140"/>
      <c r="T445" s="44"/>
    </row>
    <row r="446" spans="11:20" x14ac:dyDescent="0.3">
      <c r="K446" s="139"/>
      <c r="L446" s="139"/>
      <c r="M446" s="140"/>
      <c r="N446" s="140"/>
      <c r="T446" s="44"/>
    </row>
    <row r="447" spans="11:20" x14ac:dyDescent="0.3">
      <c r="K447" s="139"/>
      <c r="L447" s="139"/>
      <c r="M447" s="140"/>
      <c r="N447" s="140"/>
      <c r="T447" s="44"/>
    </row>
    <row r="448" spans="11:20" x14ac:dyDescent="0.3">
      <c r="K448" s="139"/>
      <c r="L448" s="139"/>
      <c r="M448" s="140"/>
      <c r="N448" s="140"/>
      <c r="T448" s="44"/>
    </row>
    <row r="449" spans="11:20" x14ac:dyDescent="0.3">
      <c r="K449" s="139"/>
      <c r="L449" s="139"/>
      <c r="M449" s="140"/>
      <c r="N449" s="140"/>
      <c r="T449" s="44"/>
    </row>
    <row r="450" spans="11:20" x14ac:dyDescent="0.3">
      <c r="K450" s="139"/>
      <c r="L450" s="139"/>
      <c r="M450" s="140"/>
      <c r="N450" s="140"/>
      <c r="T450" s="44"/>
    </row>
    <row r="451" spans="11:20" x14ac:dyDescent="0.3">
      <c r="K451" s="139"/>
      <c r="L451" s="139"/>
      <c r="M451" s="140"/>
      <c r="N451" s="140"/>
      <c r="T451" s="44"/>
    </row>
    <row r="452" spans="11:20" x14ac:dyDescent="0.3">
      <c r="K452" s="139"/>
      <c r="L452" s="139"/>
      <c r="M452" s="140"/>
      <c r="N452" s="140"/>
      <c r="T452" s="44"/>
    </row>
    <row r="453" spans="11:20" x14ac:dyDescent="0.3">
      <c r="K453" s="139"/>
      <c r="L453" s="139"/>
      <c r="M453" s="140"/>
      <c r="N453" s="140"/>
      <c r="T453" s="44"/>
    </row>
    <row r="454" spans="11:20" x14ac:dyDescent="0.3">
      <c r="K454" s="139"/>
      <c r="L454" s="139"/>
      <c r="M454" s="140"/>
      <c r="N454" s="140"/>
      <c r="T454" s="44"/>
    </row>
    <row r="455" spans="11:20" x14ac:dyDescent="0.3">
      <c r="K455" s="139"/>
      <c r="L455" s="139"/>
      <c r="M455" s="140"/>
      <c r="N455" s="140"/>
      <c r="T455" s="44"/>
    </row>
    <row r="456" spans="11:20" x14ac:dyDescent="0.3">
      <c r="K456" s="139"/>
      <c r="L456" s="139"/>
      <c r="M456" s="140"/>
      <c r="N456" s="140"/>
      <c r="T456" s="44"/>
    </row>
    <row r="457" spans="11:20" x14ac:dyDescent="0.3">
      <c r="K457" s="139"/>
      <c r="L457" s="139"/>
      <c r="M457" s="140"/>
      <c r="N457" s="140"/>
      <c r="T457" s="44"/>
    </row>
    <row r="458" spans="11:20" x14ac:dyDescent="0.3">
      <c r="K458" s="139"/>
      <c r="L458" s="139"/>
      <c r="M458" s="140"/>
      <c r="N458" s="140"/>
      <c r="T458" s="44"/>
    </row>
    <row r="459" spans="11:20" x14ac:dyDescent="0.3">
      <c r="K459" s="139"/>
      <c r="L459" s="139"/>
      <c r="M459" s="140"/>
      <c r="N459" s="140"/>
      <c r="T459" s="44"/>
    </row>
    <row r="460" spans="11:20" x14ac:dyDescent="0.3">
      <c r="K460" s="139"/>
      <c r="L460" s="139"/>
      <c r="M460" s="140"/>
      <c r="N460" s="140"/>
      <c r="T460" s="44"/>
    </row>
    <row r="461" spans="11:20" x14ac:dyDescent="0.3">
      <c r="K461" s="139"/>
      <c r="L461" s="139"/>
      <c r="M461" s="140"/>
      <c r="N461" s="140"/>
      <c r="T461" s="44"/>
    </row>
    <row r="462" spans="11:20" x14ac:dyDescent="0.3">
      <c r="K462" s="139"/>
      <c r="L462" s="139"/>
      <c r="M462" s="140"/>
      <c r="N462" s="140"/>
      <c r="T462" s="44"/>
    </row>
    <row r="463" spans="11:20" x14ac:dyDescent="0.3">
      <c r="K463" s="139"/>
      <c r="L463" s="139"/>
      <c r="M463" s="140"/>
      <c r="N463" s="140"/>
      <c r="T463" s="44"/>
    </row>
    <row r="464" spans="11:20" x14ac:dyDescent="0.3">
      <c r="K464" s="139"/>
      <c r="L464" s="139"/>
      <c r="M464" s="140"/>
      <c r="N464" s="140"/>
      <c r="T464" s="44"/>
    </row>
    <row r="465" spans="11:20" x14ac:dyDescent="0.3">
      <c r="K465" s="139"/>
      <c r="L465" s="139"/>
      <c r="M465" s="140"/>
      <c r="N465" s="140"/>
      <c r="T465" s="44"/>
    </row>
    <row r="466" spans="11:20" x14ac:dyDescent="0.3">
      <c r="K466" s="139"/>
      <c r="L466" s="139"/>
      <c r="M466" s="140"/>
      <c r="N466" s="140"/>
      <c r="T466" s="44"/>
    </row>
    <row r="467" spans="11:20" x14ac:dyDescent="0.3">
      <c r="K467" s="139"/>
      <c r="L467" s="139"/>
      <c r="M467" s="140"/>
      <c r="N467" s="140"/>
      <c r="T467" s="44"/>
    </row>
    <row r="468" spans="11:20" x14ac:dyDescent="0.3">
      <c r="K468" s="139"/>
      <c r="L468" s="139"/>
      <c r="M468" s="140"/>
      <c r="N468" s="140"/>
      <c r="T468" s="44"/>
    </row>
    <row r="469" spans="11:20" x14ac:dyDescent="0.3">
      <c r="K469" s="139"/>
      <c r="L469" s="139"/>
      <c r="M469" s="140"/>
      <c r="N469" s="140"/>
      <c r="T469" s="44"/>
    </row>
    <row r="470" spans="11:20" x14ac:dyDescent="0.3">
      <c r="K470" s="139"/>
      <c r="L470" s="139"/>
      <c r="M470" s="140"/>
      <c r="N470" s="140"/>
      <c r="T470" s="44"/>
    </row>
    <row r="471" spans="11:20" x14ac:dyDescent="0.3">
      <c r="K471" s="139"/>
      <c r="L471" s="139"/>
      <c r="M471" s="140"/>
      <c r="N471" s="140"/>
      <c r="T471" s="44"/>
    </row>
    <row r="472" spans="11:20" x14ac:dyDescent="0.3">
      <c r="K472" s="139"/>
      <c r="L472" s="139"/>
      <c r="M472" s="140"/>
      <c r="N472" s="140"/>
      <c r="T472" s="44"/>
    </row>
    <row r="473" spans="11:20" x14ac:dyDescent="0.3">
      <c r="K473" s="139"/>
      <c r="L473" s="139"/>
      <c r="M473" s="140"/>
      <c r="N473" s="140"/>
      <c r="T473" s="44"/>
    </row>
    <row r="474" spans="11:20" x14ac:dyDescent="0.3">
      <c r="K474" s="139"/>
      <c r="L474" s="139"/>
      <c r="M474" s="140"/>
      <c r="N474" s="140"/>
      <c r="T474" s="44"/>
    </row>
    <row r="475" spans="11:20" x14ac:dyDescent="0.3">
      <c r="K475" s="139"/>
      <c r="L475" s="139"/>
      <c r="M475" s="140"/>
      <c r="N475" s="140"/>
      <c r="T475" s="44"/>
    </row>
    <row r="476" spans="11:20" x14ac:dyDescent="0.3">
      <c r="K476" s="139"/>
      <c r="L476" s="139"/>
      <c r="M476" s="140"/>
      <c r="N476" s="140"/>
      <c r="T476" s="44"/>
    </row>
    <row r="477" spans="11:20" x14ac:dyDescent="0.3">
      <c r="K477" s="139"/>
      <c r="L477" s="139"/>
      <c r="M477" s="140"/>
      <c r="N477" s="140"/>
      <c r="T477" s="44"/>
    </row>
    <row r="478" spans="11:20" x14ac:dyDescent="0.3">
      <c r="K478" s="139"/>
      <c r="L478" s="139"/>
      <c r="M478" s="140"/>
      <c r="N478" s="140"/>
      <c r="T478" s="44"/>
    </row>
    <row r="479" spans="11:20" x14ac:dyDescent="0.3">
      <c r="K479" s="139"/>
      <c r="L479" s="139"/>
      <c r="M479" s="140"/>
      <c r="N479" s="140"/>
      <c r="T479" s="44"/>
    </row>
    <row r="480" spans="11:20" x14ac:dyDescent="0.3">
      <c r="K480" s="139"/>
      <c r="L480" s="139"/>
      <c r="M480" s="140"/>
      <c r="N480" s="140"/>
      <c r="T480" s="44"/>
    </row>
    <row r="481" spans="11:20" x14ac:dyDescent="0.3">
      <c r="K481" s="139"/>
      <c r="L481" s="139"/>
      <c r="M481" s="140"/>
      <c r="N481" s="140"/>
      <c r="T481" s="44"/>
    </row>
    <row r="482" spans="11:20" x14ac:dyDescent="0.3">
      <c r="K482" s="139"/>
      <c r="L482" s="139"/>
      <c r="M482" s="140"/>
      <c r="N482" s="140"/>
      <c r="T482" s="44"/>
    </row>
    <row r="483" spans="11:20" x14ac:dyDescent="0.3">
      <c r="K483" s="139"/>
      <c r="L483" s="139"/>
      <c r="M483" s="140"/>
      <c r="N483" s="140"/>
      <c r="T483" s="44"/>
    </row>
    <row r="484" spans="11:20" x14ac:dyDescent="0.3">
      <c r="K484" s="139"/>
      <c r="L484" s="139"/>
      <c r="M484" s="140"/>
      <c r="N484" s="140"/>
      <c r="T484" s="44"/>
    </row>
    <row r="485" spans="11:20" x14ac:dyDescent="0.3">
      <c r="K485" s="139"/>
      <c r="L485" s="139"/>
      <c r="M485" s="140"/>
      <c r="N485" s="140"/>
      <c r="T485" s="44"/>
    </row>
    <row r="486" spans="11:20" x14ac:dyDescent="0.3">
      <c r="K486" s="139"/>
      <c r="L486" s="139"/>
      <c r="M486" s="140"/>
      <c r="N486" s="140"/>
      <c r="T486" s="44"/>
    </row>
    <row r="487" spans="11:20" x14ac:dyDescent="0.3">
      <c r="K487" s="139"/>
      <c r="L487" s="139"/>
      <c r="M487" s="140"/>
      <c r="N487" s="140"/>
      <c r="T487" s="44"/>
    </row>
    <row r="488" spans="11:20" x14ac:dyDescent="0.3">
      <c r="K488" s="139"/>
      <c r="L488" s="139"/>
      <c r="M488" s="140"/>
      <c r="N488" s="140"/>
      <c r="T488" s="44"/>
    </row>
    <row r="489" spans="11:20" x14ac:dyDescent="0.3">
      <c r="K489" s="139"/>
      <c r="L489" s="139"/>
      <c r="M489" s="140"/>
      <c r="N489" s="140"/>
      <c r="T489" s="44"/>
    </row>
    <row r="490" spans="11:20" x14ac:dyDescent="0.3">
      <c r="K490" s="139"/>
      <c r="L490" s="139"/>
      <c r="M490" s="140"/>
      <c r="N490" s="140"/>
      <c r="T490" s="44"/>
    </row>
    <row r="491" spans="11:20" x14ac:dyDescent="0.3">
      <c r="K491" s="139"/>
      <c r="L491" s="139"/>
      <c r="M491" s="140"/>
      <c r="N491" s="140"/>
      <c r="T491" s="44"/>
    </row>
    <row r="492" spans="11:20" x14ac:dyDescent="0.3">
      <c r="K492" s="139"/>
      <c r="L492" s="139"/>
      <c r="M492" s="140"/>
      <c r="N492" s="140"/>
      <c r="T492" s="44"/>
    </row>
    <row r="493" spans="11:20" x14ac:dyDescent="0.3">
      <c r="K493" s="139"/>
      <c r="L493" s="139"/>
      <c r="M493" s="140"/>
      <c r="N493" s="140"/>
      <c r="T493" s="44"/>
    </row>
    <row r="494" spans="11:20" x14ac:dyDescent="0.3">
      <c r="K494" s="139"/>
      <c r="L494" s="139"/>
      <c r="M494" s="140"/>
      <c r="N494" s="140"/>
      <c r="T494" s="44"/>
    </row>
    <row r="495" spans="11:20" x14ac:dyDescent="0.3">
      <c r="K495" s="139"/>
      <c r="L495" s="139"/>
      <c r="M495" s="140"/>
      <c r="N495" s="140"/>
      <c r="T495" s="44"/>
    </row>
    <row r="496" spans="11:20" x14ac:dyDescent="0.3">
      <c r="K496" s="139"/>
      <c r="L496" s="139"/>
      <c r="M496" s="140"/>
      <c r="N496" s="140"/>
      <c r="T496" s="44"/>
    </row>
    <row r="497" spans="11:20" x14ac:dyDescent="0.3">
      <c r="K497" s="139"/>
      <c r="L497" s="139"/>
      <c r="M497" s="140"/>
      <c r="N497" s="140"/>
      <c r="T497" s="44"/>
    </row>
    <row r="498" spans="11:20" x14ac:dyDescent="0.3">
      <c r="K498" s="139"/>
      <c r="L498" s="139"/>
      <c r="M498" s="140"/>
      <c r="N498" s="140"/>
      <c r="T498" s="44"/>
    </row>
    <row r="499" spans="11:20" x14ac:dyDescent="0.3">
      <c r="K499" s="139"/>
      <c r="L499" s="139"/>
      <c r="M499" s="140"/>
      <c r="N499" s="140"/>
      <c r="T499" s="44"/>
    </row>
    <row r="500" spans="11:20" x14ac:dyDescent="0.3">
      <c r="K500" s="139"/>
      <c r="L500" s="139"/>
      <c r="M500" s="140"/>
      <c r="N500" s="140"/>
      <c r="T500" s="44"/>
    </row>
    <row r="501" spans="11:20" x14ac:dyDescent="0.3">
      <c r="K501" s="139"/>
      <c r="L501" s="139"/>
      <c r="M501" s="140"/>
      <c r="N501" s="140"/>
      <c r="T501" s="44"/>
    </row>
    <row r="502" spans="11:20" x14ac:dyDescent="0.3">
      <c r="K502" s="139"/>
      <c r="L502" s="139"/>
      <c r="M502" s="140"/>
      <c r="N502" s="140"/>
      <c r="T502" s="44"/>
    </row>
    <row r="503" spans="11:20" x14ac:dyDescent="0.3">
      <c r="K503" s="139"/>
      <c r="L503" s="139"/>
      <c r="M503" s="140"/>
      <c r="N503" s="140"/>
      <c r="T503" s="44"/>
    </row>
    <row r="504" spans="11:20" x14ac:dyDescent="0.3">
      <c r="K504" s="139"/>
      <c r="L504" s="139"/>
      <c r="M504" s="140"/>
      <c r="N504" s="140"/>
      <c r="T504" s="44"/>
    </row>
    <row r="505" spans="11:20" x14ac:dyDescent="0.3">
      <c r="K505" s="139"/>
      <c r="L505" s="139"/>
      <c r="M505" s="140"/>
      <c r="N505" s="140"/>
      <c r="T505" s="44"/>
    </row>
    <row r="506" spans="11:20" x14ac:dyDescent="0.3">
      <c r="K506" s="139"/>
      <c r="L506" s="139"/>
      <c r="M506" s="140"/>
      <c r="N506" s="140"/>
      <c r="T506" s="44"/>
    </row>
    <row r="507" spans="11:20" x14ac:dyDescent="0.3">
      <c r="K507" s="139"/>
      <c r="L507" s="139"/>
      <c r="M507" s="140"/>
      <c r="N507" s="140"/>
      <c r="T507" s="44"/>
    </row>
    <row r="508" spans="11:20" x14ac:dyDescent="0.3">
      <c r="K508" s="139"/>
      <c r="L508" s="139"/>
      <c r="M508" s="140"/>
      <c r="N508" s="140"/>
      <c r="T508" s="44"/>
    </row>
    <row r="509" spans="11:20" x14ac:dyDescent="0.3">
      <c r="K509" s="139"/>
      <c r="L509" s="139"/>
      <c r="M509" s="140"/>
      <c r="N509" s="140"/>
      <c r="T509" s="44"/>
    </row>
    <row r="510" spans="11:20" x14ac:dyDescent="0.3">
      <c r="K510" s="139"/>
      <c r="L510" s="139"/>
      <c r="M510" s="140"/>
      <c r="N510" s="140"/>
      <c r="T510" s="44"/>
    </row>
    <row r="511" spans="11:20" x14ac:dyDescent="0.3">
      <c r="K511" s="139"/>
      <c r="L511" s="139"/>
      <c r="M511" s="140"/>
      <c r="N511" s="140"/>
      <c r="T511" s="44"/>
    </row>
    <row r="512" spans="11:20" x14ac:dyDescent="0.3">
      <c r="K512" s="139"/>
      <c r="L512" s="139"/>
      <c r="M512" s="140"/>
      <c r="N512" s="140"/>
      <c r="T512" s="44"/>
    </row>
    <row r="513" spans="11:20" x14ac:dyDescent="0.3">
      <c r="K513" s="139"/>
      <c r="L513" s="139"/>
      <c r="M513" s="140"/>
      <c r="N513" s="140"/>
      <c r="T513" s="44"/>
    </row>
    <row r="514" spans="11:20" x14ac:dyDescent="0.3">
      <c r="K514" s="139"/>
      <c r="L514" s="139"/>
      <c r="M514" s="140"/>
      <c r="N514" s="140"/>
      <c r="T514" s="44"/>
    </row>
    <row r="515" spans="11:20" x14ac:dyDescent="0.3">
      <c r="K515" s="139"/>
      <c r="L515" s="139"/>
      <c r="M515" s="140"/>
      <c r="N515" s="140"/>
      <c r="T515" s="44"/>
    </row>
    <row r="516" spans="11:20" x14ac:dyDescent="0.3">
      <c r="K516" s="139"/>
      <c r="L516" s="139"/>
      <c r="M516" s="140"/>
      <c r="N516" s="140"/>
      <c r="T516" s="44"/>
    </row>
    <row r="517" spans="11:20" x14ac:dyDescent="0.3">
      <c r="K517" s="139"/>
      <c r="L517" s="139"/>
      <c r="M517" s="140"/>
      <c r="N517" s="140"/>
      <c r="T517" s="44"/>
    </row>
    <row r="518" spans="11:20" x14ac:dyDescent="0.3">
      <c r="K518" s="139"/>
      <c r="L518" s="139"/>
      <c r="M518" s="140"/>
      <c r="N518" s="140"/>
      <c r="T518" s="44"/>
    </row>
    <row r="519" spans="11:20" x14ac:dyDescent="0.3">
      <c r="K519" s="139"/>
      <c r="L519" s="139"/>
      <c r="M519" s="140"/>
      <c r="N519" s="140"/>
      <c r="T519" s="44"/>
    </row>
    <row r="520" spans="11:20" x14ac:dyDescent="0.3">
      <c r="K520" s="139"/>
      <c r="L520" s="139"/>
      <c r="M520" s="140"/>
      <c r="N520" s="140"/>
      <c r="T520" s="44"/>
    </row>
    <row r="521" spans="11:20" x14ac:dyDescent="0.3">
      <c r="K521" s="139"/>
      <c r="L521" s="139"/>
      <c r="M521" s="140"/>
      <c r="N521" s="140"/>
      <c r="T521" s="44"/>
    </row>
    <row r="522" spans="11:20" x14ac:dyDescent="0.3">
      <c r="K522" s="139"/>
      <c r="L522" s="139"/>
      <c r="M522" s="140"/>
      <c r="N522" s="140"/>
      <c r="T522" s="44"/>
    </row>
    <row r="523" spans="11:20" x14ac:dyDescent="0.3">
      <c r="K523" s="139"/>
      <c r="L523" s="139"/>
      <c r="M523" s="140"/>
      <c r="N523" s="140"/>
      <c r="T523" s="44"/>
    </row>
    <row r="524" spans="11:20" x14ac:dyDescent="0.3">
      <c r="K524" s="139"/>
      <c r="L524" s="139"/>
      <c r="M524" s="140"/>
      <c r="N524" s="140"/>
      <c r="T524" s="44"/>
    </row>
    <row r="525" spans="11:20" x14ac:dyDescent="0.3">
      <c r="K525" s="139"/>
      <c r="L525" s="139"/>
      <c r="M525" s="140"/>
      <c r="N525" s="140"/>
      <c r="T525" s="44"/>
    </row>
    <row r="526" spans="11:20" x14ac:dyDescent="0.3">
      <c r="K526" s="139"/>
      <c r="L526" s="139"/>
      <c r="M526" s="140"/>
      <c r="N526" s="140"/>
      <c r="T526" s="44"/>
    </row>
    <row r="527" spans="11:20" x14ac:dyDescent="0.3">
      <c r="K527" s="139"/>
      <c r="L527" s="139"/>
      <c r="M527" s="140"/>
      <c r="N527" s="140"/>
      <c r="T527" s="44"/>
    </row>
    <row r="528" spans="11:20" x14ac:dyDescent="0.3">
      <c r="K528" s="139"/>
      <c r="L528" s="139"/>
      <c r="M528" s="140"/>
      <c r="N528" s="140"/>
      <c r="T528" s="44"/>
    </row>
    <row r="529" spans="11:20" x14ac:dyDescent="0.3">
      <c r="K529" s="139"/>
      <c r="L529" s="139"/>
      <c r="M529" s="140"/>
      <c r="N529" s="140"/>
      <c r="T529" s="44"/>
    </row>
    <row r="530" spans="11:20" x14ac:dyDescent="0.3">
      <c r="K530" s="139"/>
      <c r="L530" s="139"/>
      <c r="M530" s="140"/>
      <c r="N530" s="140"/>
      <c r="T530" s="44"/>
    </row>
    <row r="531" spans="11:20" x14ac:dyDescent="0.3">
      <c r="K531" s="139"/>
      <c r="L531" s="139"/>
      <c r="M531" s="140"/>
      <c r="N531" s="140"/>
      <c r="T531" s="44"/>
    </row>
    <row r="532" spans="11:20" x14ac:dyDescent="0.3">
      <c r="K532" s="139"/>
      <c r="L532" s="139"/>
      <c r="M532" s="140"/>
      <c r="N532" s="140"/>
      <c r="T532" s="44"/>
    </row>
    <row r="533" spans="11:20" x14ac:dyDescent="0.3">
      <c r="K533" s="139"/>
      <c r="L533" s="139"/>
      <c r="M533" s="140"/>
      <c r="N533" s="140"/>
      <c r="T533" s="44"/>
    </row>
    <row r="534" spans="11:20" x14ac:dyDescent="0.3">
      <c r="K534" s="139"/>
      <c r="L534" s="139"/>
      <c r="M534" s="140"/>
      <c r="N534" s="140"/>
      <c r="T534" s="44"/>
    </row>
    <row r="535" spans="11:20" x14ac:dyDescent="0.3">
      <c r="K535" s="139"/>
      <c r="L535" s="139"/>
      <c r="M535" s="140"/>
      <c r="N535" s="140"/>
      <c r="T535" s="44"/>
    </row>
    <row r="536" spans="11:20" x14ac:dyDescent="0.3">
      <c r="K536" s="139"/>
      <c r="L536" s="139"/>
      <c r="M536" s="140"/>
      <c r="N536" s="140"/>
      <c r="T536" s="44"/>
    </row>
    <row r="537" spans="11:20" x14ac:dyDescent="0.3">
      <c r="K537" s="139"/>
      <c r="L537" s="139"/>
      <c r="M537" s="140"/>
      <c r="N537" s="140"/>
      <c r="T537" s="44"/>
    </row>
    <row r="538" spans="11:20" x14ac:dyDescent="0.3">
      <c r="K538" s="139"/>
      <c r="L538" s="139"/>
      <c r="M538" s="140"/>
      <c r="N538" s="140"/>
      <c r="T538" s="44"/>
    </row>
    <row r="539" spans="11:20" x14ac:dyDescent="0.3">
      <c r="K539" s="139"/>
      <c r="L539" s="139"/>
      <c r="M539" s="140"/>
      <c r="N539" s="140"/>
      <c r="T539" s="44"/>
    </row>
    <row r="540" spans="11:20" x14ac:dyDescent="0.3">
      <c r="K540" s="139"/>
      <c r="L540" s="139"/>
      <c r="M540" s="140"/>
      <c r="N540" s="140"/>
      <c r="T540" s="44"/>
    </row>
    <row r="541" spans="11:20" x14ac:dyDescent="0.3">
      <c r="K541" s="139"/>
      <c r="L541" s="139"/>
      <c r="M541" s="140"/>
      <c r="N541" s="140"/>
      <c r="T541" s="44"/>
    </row>
    <row r="542" spans="11:20" x14ac:dyDescent="0.3">
      <c r="K542" s="139"/>
      <c r="L542" s="139"/>
      <c r="M542" s="140"/>
      <c r="N542" s="140"/>
      <c r="T542" s="44"/>
    </row>
    <row r="543" spans="11:20" x14ac:dyDescent="0.3">
      <c r="K543" s="139"/>
      <c r="L543" s="139"/>
      <c r="M543" s="140"/>
      <c r="N543" s="140"/>
      <c r="T543" s="44"/>
    </row>
    <row r="544" spans="11:20" x14ac:dyDescent="0.3">
      <c r="K544" s="139"/>
      <c r="L544" s="139"/>
      <c r="M544" s="140"/>
      <c r="N544" s="140"/>
      <c r="T544" s="44"/>
    </row>
    <row r="545" spans="11:20" x14ac:dyDescent="0.3">
      <c r="K545" s="139"/>
      <c r="L545" s="139"/>
      <c r="M545" s="140"/>
      <c r="N545" s="140"/>
      <c r="T545" s="44"/>
    </row>
    <row r="546" spans="11:20" x14ac:dyDescent="0.3">
      <c r="K546" s="139"/>
      <c r="L546" s="139"/>
      <c r="M546" s="140"/>
      <c r="N546" s="140"/>
      <c r="T546" s="44"/>
    </row>
    <row r="547" spans="11:20" x14ac:dyDescent="0.3">
      <c r="K547" s="139"/>
      <c r="L547" s="139"/>
      <c r="M547" s="140"/>
      <c r="N547" s="140"/>
      <c r="T547" s="44"/>
    </row>
    <row r="548" spans="11:20" x14ac:dyDescent="0.3">
      <c r="K548" s="139"/>
      <c r="L548" s="139"/>
      <c r="M548" s="140"/>
      <c r="N548" s="140"/>
      <c r="T548" s="44"/>
    </row>
    <row r="549" spans="11:20" x14ac:dyDescent="0.3">
      <c r="K549" s="139"/>
      <c r="L549" s="139"/>
      <c r="M549" s="140"/>
      <c r="N549" s="140"/>
      <c r="T549" s="44"/>
    </row>
    <row r="550" spans="11:20" x14ac:dyDescent="0.3">
      <c r="K550" s="139"/>
      <c r="L550" s="139"/>
      <c r="M550" s="140"/>
      <c r="N550" s="140"/>
      <c r="T550" s="44"/>
    </row>
    <row r="551" spans="11:20" x14ac:dyDescent="0.3">
      <c r="K551" s="139"/>
      <c r="L551" s="139"/>
      <c r="M551" s="140"/>
      <c r="N551" s="140"/>
      <c r="T551" s="44"/>
    </row>
    <row r="552" spans="11:20" x14ac:dyDescent="0.3">
      <c r="K552" s="139"/>
      <c r="L552" s="139"/>
      <c r="M552" s="140"/>
      <c r="N552" s="140"/>
      <c r="T552" s="44"/>
    </row>
    <row r="553" spans="11:20" x14ac:dyDescent="0.3">
      <c r="K553" s="139"/>
      <c r="L553" s="139"/>
      <c r="M553" s="140"/>
      <c r="N553" s="140"/>
      <c r="T553" s="44"/>
    </row>
    <row r="554" spans="11:20" x14ac:dyDescent="0.3">
      <c r="K554" s="139"/>
      <c r="L554" s="139"/>
      <c r="M554" s="140"/>
      <c r="N554" s="140"/>
      <c r="T554" s="44"/>
    </row>
    <row r="555" spans="11:20" x14ac:dyDescent="0.3">
      <c r="K555" s="139"/>
      <c r="L555" s="139"/>
      <c r="M555" s="140"/>
      <c r="N555" s="140"/>
      <c r="T555" s="44"/>
    </row>
    <row r="556" spans="11:20" x14ac:dyDescent="0.3">
      <c r="K556" s="139"/>
      <c r="L556" s="139"/>
      <c r="M556" s="140"/>
      <c r="N556" s="140"/>
      <c r="T556" s="44"/>
    </row>
    <row r="557" spans="11:20" x14ac:dyDescent="0.3">
      <c r="K557" s="139"/>
      <c r="L557" s="139"/>
      <c r="M557" s="140"/>
      <c r="N557" s="140"/>
      <c r="T557" s="44"/>
    </row>
    <row r="558" spans="11:20" x14ac:dyDescent="0.3">
      <c r="K558" s="139"/>
      <c r="L558" s="139"/>
      <c r="M558" s="140"/>
      <c r="N558" s="140"/>
      <c r="T558" s="44"/>
    </row>
    <row r="559" spans="11:20" x14ac:dyDescent="0.3">
      <c r="K559" s="139"/>
      <c r="L559" s="139"/>
      <c r="M559" s="140"/>
      <c r="N559" s="140"/>
      <c r="T559" s="44"/>
    </row>
    <row r="560" spans="11:20" x14ac:dyDescent="0.3">
      <c r="K560" s="139"/>
      <c r="L560" s="139"/>
      <c r="M560" s="140"/>
      <c r="N560" s="140"/>
      <c r="T560" s="44"/>
    </row>
    <row r="561" spans="11:20" x14ac:dyDescent="0.3">
      <c r="K561" s="139"/>
      <c r="L561" s="139"/>
      <c r="M561" s="140"/>
      <c r="N561" s="140"/>
      <c r="T561" s="44"/>
    </row>
    <row r="562" spans="11:20" x14ac:dyDescent="0.3">
      <c r="K562" s="139"/>
      <c r="L562" s="139"/>
      <c r="M562" s="140"/>
      <c r="N562" s="140"/>
      <c r="T562" s="44"/>
    </row>
    <row r="563" spans="11:20" x14ac:dyDescent="0.3">
      <c r="K563" s="139"/>
      <c r="L563" s="139"/>
      <c r="M563" s="140"/>
      <c r="N563" s="140"/>
      <c r="T563" s="44"/>
    </row>
    <row r="564" spans="11:20" x14ac:dyDescent="0.3">
      <c r="K564" s="139"/>
      <c r="L564" s="139"/>
      <c r="M564" s="140"/>
      <c r="N564" s="140"/>
      <c r="T564" s="44"/>
    </row>
    <row r="565" spans="11:20" x14ac:dyDescent="0.3">
      <c r="K565" s="139"/>
      <c r="L565" s="139"/>
      <c r="M565" s="140"/>
      <c r="N565" s="140"/>
      <c r="T565" s="44"/>
    </row>
    <row r="566" spans="11:20" x14ac:dyDescent="0.3">
      <c r="K566" s="139"/>
      <c r="L566" s="139"/>
      <c r="M566" s="140"/>
      <c r="N566" s="140"/>
      <c r="T566" s="44"/>
    </row>
    <row r="567" spans="11:20" x14ac:dyDescent="0.3">
      <c r="K567" s="139"/>
      <c r="L567" s="139"/>
      <c r="M567" s="140"/>
      <c r="N567" s="140"/>
      <c r="T567" s="44"/>
    </row>
    <row r="568" spans="11:20" x14ac:dyDescent="0.3">
      <c r="K568" s="139"/>
      <c r="L568" s="139"/>
      <c r="M568" s="140"/>
      <c r="N568" s="140"/>
      <c r="T568" s="44"/>
    </row>
    <row r="569" spans="11:20" x14ac:dyDescent="0.3">
      <c r="K569" s="139"/>
      <c r="L569" s="139"/>
      <c r="M569" s="140"/>
      <c r="N569" s="140"/>
      <c r="T569" s="44"/>
    </row>
    <row r="570" spans="11:20" x14ac:dyDescent="0.3">
      <c r="K570" s="139"/>
      <c r="L570" s="139"/>
      <c r="M570" s="140"/>
      <c r="N570" s="140"/>
      <c r="T570" s="44"/>
    </row>
    <row r="571" spans="11:20" x14ac:dyDescent="0.3">
      <c r="K571" s="139"/>
      <c r="L571" s="139"/>
      <c r="M571" s="140"/>
      <c r="N571" s="140"/>
      <c r="T571" s="44"/>
    </row>
    <row r="572" spans="11:20" x14ac:dyDescent="0.3">
      <c r="K572" s="139"/>
      <c r="L572" s="139"/>
      <c r="M572" s="140"/>
      <c r="N572" s="140"/>
      <c r="T572" s="44"/>
    </row>
    <row r="573" spans="11:20" x14ac:dyDescent="0.3">
      <c r="K573" s="139"/>
      <c r="L573" s="139"/>
      <c r="M573" s="140"/>
      <c r="N573" s="140"/>
      <c r="T573" s="44"/>
    </row>
    <row r="574" spans="11:20" x14ac:dyDescent="0.3">
      <c r="K574" s="139"/>
      <c r="L574" s="139"/>
      <c r="M574" s="140"/>
      <c r="N574" s="140"/>
      <c r="T574" s="44"/>
    </row>
    <row r="575" spans="11:20" x14ac:dyDescent="0.3">
      <c r="K575" s="139"/>
      <c r="L575" s="139"/>
      <c r="M575" s="140"/>
      <c r="N575" s="140"/>
      <c r="T575" s="44"/>
    </row>
    <row r="576" spans="11:20" x14ac:dyDescent="0.3">
      <c r="K576" s="139"/>
      <c r="L576" s="139"/>
      <c r="M576" s="140"/>
      <c r="N576" s="140"/>
      <c r="T576" s="44"/>
    </row>
    <row r="577" spans="11:20" x14ac:dyDescent="0.3">
      <c r="K577" s="139"/>
      <c r="L577" s="139"/>
      <c r="M577" s="140"/>
      <c r="N577" s="140"/>
      <c r="T577" s="44"/>
    </row>
    <row r="578" spans="11:20" x14ac:dyDescent="0.3">
      <c r="K578" s="139"/>
      <c r="L578" s="139"/>
      <c r="M578" s="140"/>
      <c r="N578" s="140"/>
      <c r="T578" s="44"/>
    </row>
    <row r="579" spans="11:20" x14ac:dyDescent="0.3">
      <c r="K579" s="139"/>
      <c r="L579" s="139"/>
      <c r="M579" s="140"/>
      <c r="N579" s="140"/>
      <c r="T579" s="44"/>
    </row>
    <row r="580" spans="11:20" x14ac:dyDescent="0.3">
      <c r="K580" s="139"/>
      <c r="L580" s="139"/>
      <c r="M580" s="140"/>
      <c r="N580" s="140"/>
      <c r="T580" s="44"/>
    </row>
    <row r="581" spans="11:20" x14ac:dyDescent="0.3">
      <c r="K581" s="139"/>
      <c r="L581" s="139"/>
      <c r="M581" s="140"/>
      <c r="N581" s="140"/>
      <c r="T581" s="44"/>
    </row>
    <row r="582" spans="11:20" x14ac:dyDescent="0.3">
      <c r="K582" s="139"/>
      <c r="L582" s="139"/>
      <c r="M582" s="140"/>
      <c r="N582" s="140"/>
      <c r="T582" s="44"/>
    </row>
    <row r="583" spans="11:20" x14ac:dyDescent="0.3">
      <c r="K583" s="139"/>
      <c r="L583" s="139"/>
      <c r="M583" s="140"/>
      <c r="N583" s="140"/>
      <c r="T583" s="44"/>
    </row>
    <row r="584" spans="11:20" x14ac:dyDescent="0.3">
      <c r="K584" s="139"/>
      <c r="L584" s="139"/>
      <c r="M584" s="140"/>
      <c r="N584" s="140"/>
      <c r="T584" s="44"/>
    </row>
    <row r="585" spans="11:20" x14ac:dyDescent="0.3">
      <c r="K585" s="139"/>
      <c r="L585" s="139"/>
      <c r="M585" s="140"/>
      <c r="N585" s="140"/>
      <c r="T585" s="44"/>
    </row>
    <row r="586" spans="11:20" x14ac:dyDescent="0.3">
      <c r="K586" s="139"/>
      <c r="L586" s="139"/>
      <c r="M586" s="140"/>
      <c r="N586" s="140"/>
      <c r="T586" s="44"/>
    </row>
    <row r="587" spans="11:20" x14ac:dyDescent="0.3">
      <c r="K587" s="139"/>
      <c r="L587" s="139"/>
      <c r="M587" s="140"/>
      <c r="N587" s="140"/>
      <c r="T587" s="44"/>
    </row>
    <row r="588" spans="11:20" x14ac:dyDescent="0.3">
      <c r="K588" s="139"/>
      <c r="L588" s="139"/>
      <c r="M588" s="140"/>
      <c r="N588" s="140"/>
      <c r="T588" s="44"/>
    </row>
    <row r="589" spans="11:20" x14ac:dyDescent="0.3">
      <c r="K589" s="139"/>
      <c r="L589" s="139"/>
      <c r="M589" s="140"/>
      <c r="N589" s="140"/>
      <c r="T589" s="44"/>
    </row>
    <row r="590" spans="11:20" x14ac:dyDescent="0.3">
      <c r="K590" s="139"/>
      <c r="L590" s="139"/>
      <c r="M590" s="140"/>
      <c r="N590" s="140"/>
      <c r="T590" s="44"/>
    </row>
    <row r="591" spans="11:20" x14ac:dyDescent="0.3">
      <c r="K591" s="139"/>
      <c r="L591" s="139"/>
      <c r="M591" s="140"/>
      <c r="N591" s="140"/>
      <c r="T591" s="44"/>
    </row>
    <row r="592" spans="11:20" x14ac:dyDescent="0.3">
      <c r="K592" s="139"/>
      <c r="L592" s="139"/>
      <c r="M592" s="140"/>
      <c r="N592" s="140"/>
      <c r="T592" s="44"/>
    </row>
    <row r="593" spans="11:20" x14ac:dyDescent="0.3">
      <c r="K593" s="139"/>
      <c r="L593" s="139"/>
      <c r="M593" s="140"/>
      <c r="N593" s="140"/>
      <c r="T593" s="44"/>
    </row>
    <row r="594" spans="11:20" x14ac:dyDescent="0.3">
      <c r="K594" s="139"/>
      <c r="L594" s="139"/>
      <c r="M594" s="140"/>
      <c r="N594" s="140"/>
      <c r="T594" s="44"/>
    </row>
    <row r="595" spans="11:20" x14ac:dyDescent="0.3">
      <c r="K595" s="139"/>
      <c r="L595" s="139"/>
      <c r="M595" s="140"/>
      <c r="N595" s="140"/>
      <c r="T595" s="44"/>
    </row>
    <row r="596" spans="11:20" x14ac:dyDescent="0.3">
      <c r="K596" s="139"/>
      <c r="L596" s="139"/>
      <c r="M596" s="140"/>
      <c r="N596" s="140"/>
      <c r="T596" s="44"/>
    </row>
    <row r="597" spans="11:20" x14ac:dyDescent="0.3">
      <c r="K597" s="139"/>
      <c r="L597" s="139"/>
      <c r="M597" s="140"/>
      <c r="N597" s="140"/>
      <c r="T597" s="44"/>
    </row>
    <row r="598" spans="11:20" x14ac:dyDescent="0.3">
      <c r="K598" s="139"/>
      <c r="L598" s="139"/>
      <c r="M598" s="140"/>
      <c r="N598" s="140"/>
      <c r="T598" s="44"/>
    </row>
    <row r="599" spans="11:20" x14ac:dyDescent="0.3">
      <c r="K599" s="139"/>
      <c r="L599" s="139"/>
      <c r="M599" s="140"/>
      <c r="N599" s="140"/>
      <c r="T599" s="44"/>
    </row>
    <row r="600" spans="11:20" x14ac:dyDescent="0.3">
      <c r="K600" s="139"/>
      <c r="L600" s="139"/>
      <c r="M600" s="140"/>
      <c r="N600" s="140"/>
      <c r="T600" s="44"/>
    </row>
    <row r="601" spans="11:20" x14ac:dyDescent="0.3">
      <c r="K601" s="139"/>
      <c r="L601" s="139"/>
      <c r="M601" s="140"/>
      <c r="N601" s="140"/>
      <c r="T601" s="44"/>
    </row>
    <row r="602" spans="11:20" x14ac:dyDescent="0.3">
      <c r="K602" s="139"/>
      <c r="L602" s="139"/>
      <c r="M602" s="140"/>
      <c r="N602" s="140"/>
      <c r="T602" s="44"/>
    </row>
    <row r="603" spans="11:20" x14ac:dyDescent="0.3">
      <c r="K603" s="139"/>
      <c r="L603" s="139"/>
      <c r="M603" s="140"/>
      <c r="N603" s="140"/>
      <c r="T603" s="44"/>
    </row>
    <row r="604" spans="11:20" x14ac:dyDescent="0.3">
      <c r="K604" s="139"/>
      <c r="L604" s="139"/>
      <c r="M604" s="140"/>
      <c r="N604" s="140"/>
      <c r="T604" s="44"/>
    </row>
    <row r="605" spans="11:20" x14ac:dyDescent="0.3">
      <c r="K605" s="139"/>
      <c r="L605" s="139"/>
      <c r="M605" s="140"/>
      <c r="N605" s="140"/>
      <c r="T605" s="44"/>
    </row>
    <row r="606" spans="11:20" x14ac:dyDescent="0.3">
      <c r="K606" s="139"/>
      <c r="L606" s="139"/>
      <c r="M606" s="140"/>
      <c r="N606" s="140"/>
      <c r="T606" s="44"/>
    </row>
    <row r="607" spans="11:20" x14ac:dyDescent="0.3">
      <c r="K607" s="139"/>
      <c r="L607" s="139"/>
      <c r="M607" s="140"/>
      <c r="N607" s="140"/>
      <c r="T607" s="44"/>
    </row>
    <row r="608" spans="11:20" x14ac:dyDescent="0.3">
      <c r="K608" s="139"/>
      <c r="L608" s="139"/>
      <c r="M608" s="140"/>
      <c r="N608" s="140"/>
      <c r="T608" s="44"/>
    </row>
    <row r="609" spans="11:20" x14ac:dyDescent="0.3">
      <c r="K609" s="139"/>
      <c r="L609" s="139"/>
      <c r="M609" s="140"/>
      <c r="N609" s="140"/>
      <c r="T609" s="44"/>
    </row>
    <row r="610" spans="11:20" x14ac:dyDescent="0.3">
      <c r="K610" s="139"/>
      <c r="L610" s="139"/>
      <c r="M610" s="140"/>
      <c r="N610" s="140"/>
      <c r="T610" s="44"/>
    </row>
    <row r="611" spans="11:20" x14ac:dyDescent="0.3">
      <c r="K611" s="139"/>
      <c r="L611" s="139"/>
      <c r="M611" s="140"/>
      <c r="N611" s="140"/>
      <c r="T611" s="44"/>
    </row>
    <row r="612" spans="11:20" x14ac:dyDescent="0.3">
      <c r="K612" s="139"/>
      <c r="L612" s="139"/>
      <c r="M612" s="140"/>
      <c r="N612" s="140"/>
      <c r="T612" s="44"/>
    </row>
    <row r="613" spans="11:20" x14ac:dyDescent="0.3">
      <c r="K613" s="139"/>
      <c r="L613" s="139"/>
      <c r="M613" s="140"/>
      <c r="N613" s="140"/>
      <c r="T613" s="44"/>
    </row>
    <row r="614" spans="11:20" x14ac:dyDescent="0.3">
      <c r="K614" s="139"/>
      <c r="L614" s="139"/>
      <c r="M614" s="140"/>
      <c r="N614" s="140"/>
      <c r="T614" s="44"/>
    </row>
    <row r="615" spans="11:20" x14ac:dyDescent="0.3">
      <c r="K615" s="139"/>
      <c r="L615" s="139"/>
      <c r="M615" s="140"/>
      <c r="N615" s="140"/>
      <c r="T615" s="44"/>
    </row>
    <row r="616" spans="11:20" x14ac:dyDescent="0.3">
      <c r="K616" s="139"/>
      <c r="L616" s="139"/>
      <c r="M616" s="140"/>
      <c r="N616" s="140"/>
      <c r="T616" s="44"/>
    </row>
    <row r="617" spans="11:20" x14ac:dyDescent="0.3">
      <c r="K617" s="139"/>
      <c r="L617" s="139"/>
      <c r="M617" s="140"/>
      <c r="N617" s="140"/>
      <c r="T617" s="44"/>
    </row>
    <row r="618" spans="11:20" x14ac:dyDescent="0.3">
      <c r="K618" s="139"/>
      <c r="L618" s="139"/>
      <c r="M618" s="140"/>
      <c r="N618" s="140"/>
      <c r="T618" s="44"/>
    </row>
    <row r="619" spans="11:20" x14ac:dyDescent="0.3">
      <c r="K619" s="139"/>
      <c r="L619" s="139"/>
      <c r="M619" s="140"/>
      <c r="N619" s="140"/>
      <c r="T619" s="44"/>
    </row>
    <row r="620" spans="11:20" x14ac:dyDescent="0.3">
      <c r="K620" s="139"/>
      <c r="L620" s="139"/>
      <c r="M620" s="140"/>
      <c r="N620" s="140"/>
      <c r="T620" s="44"/>
    </row>
    <row r="621" spans="11:20" x14ac:dyDescent="0.3">
      <c r="K621" s="139"/>
      <c r="L621" s="139"/>
      <c r="M621" s="140"/>
      <c r="N621" s="140"/>
      <c r="T621" s="44"/>
    </row>
    <row r="622" spans="11:20" x14ac:dyDescent="0.3">
      <c r="K622" s="139"/>
      <c r="L622" s="139"/>
      <c r="M622" s="140"/>
      <c r="N622" s="140"/>
      <c r="T622" s="44"/>
    </row>
    <row r="623" spans="11:20" x14ac:dyDescent="0.3">
      <c r="K623" s="139"/>
      <c r="L623" s="139"/>
      <c r="M623" s="140"/>
      <c r="N623" s="140"/>
      <c r="T623" s="44"/>
    </row>
    <row r="624" spans="11:20" x14ac:dyDescent="0.3">
      <c r="K624" s="139"/>
      <c r="L624" s="139"/>
      <c r="M624" s="140"/>
      <c r="N624" s="140"/>
      <c r="T624" s="44"/>
    </row>
    <row r="625" spans="11:21" x14ac:dyDescent="0.3">
      <c r="K625" s="139"/>
      <c r="L625" s="139"/>
      <c r="M625" s="140"/>
      <c r="N625" s="140"/>
      <c r="T625" s="44"/>
    </row>
    <row r="626" spans="11:21" x14ac:dyDescent="0.3">
      <c r="K626" s="139"/>
      <c r="L626" s="139"/>
      <c r="M626" s="140"/>
      <c r="N626" s="140"/>
      <c r="T626" s="44"/>
    </row>
    <row r="627" spans="11:21" x14ac:dyDescent="0.3">
      <c r="K627" s="139"/>
      <c r="L627" s="139"/>
      <c r="M627" s="140"/>
      <c r="N627" s="140"/>
      <c r="T627" s="44"/>
    </row>
    <row r="628" spans="11:21" x14ac:dyDescent="0.3">
      <c r="K628" s="139"/>
      <c r="L628" s="139"/>
      <c r="M628" s="140"/>
      <c r="N628" s="140"/>
      <c r="T628" s="44"/>
    </row>
    <row r="629" spans="11:21" x14ac:dyDescent="0.3">
      <c r="K629" s="139"/>
      <c r="L629" s="139"/>
      <c r="M629" s="140"/>
      <c r="N629" s="140"/>
      <c r="T629" s="136"/>
      <c r="U629" s="136"/>
    </row>
    <row r="630" spans="11:21" x14ac:dyDescent="0.3">
      <c r="K630" s="139"/>
      <c r="L630" s="139"/>
      <c r="M630" s="140"/>
      <c r="N630" s="140"/>
      <c r="T630" s="44"/>
    </row>
    <row r="631" spans="11:21" x14ac:dyDescent="0.3">
      <c r="K631" s="139"/>
      <c r="L631" s="139"/>
      <c r="M631" s="140"/>
      <c r="N631" s="140"/>
      <c r="T631" s="44"/>
    </row>
    <row r="632" spans="11:21" x14ac:dyDescent="0.3">
      <c r="K632" s="139"/>
      <c r="L632" s="139"/>
      <c r="M632" s="140"/>
      <c r="N632" s="140"/>
      <c r="T632" s="44"/>
    </row>
    <row r="633" spans="11:21" x14ac:dyDescent="0.3">
      <c r="K633" s="139"/>
      <c r="L633" s="139"/>
      <c r="M633" s="140"/>
      <c r="N633" s="140"/>
      <c r="T633" s="44"/>
    </row>
    <row r="634" spans="11:21" x14ac:dyDescent="0.3">
      <c r="K634" s="139"/>
      <c r="L634" s="139"/>
      <c r="M634" s="140"/>
      <c r="N634" s="140"/>
      <c r="T634" s="44"/>
    </row>
    <row r="635" spans="11:21" x14ac:dyDescent="0.3">
      <c r="K635" s="139"/>
      <c r="L635" s="139"/>
      <c r="M635" s="140"/>
      <c r="N635" s="140"/>
      <c r="T635" s="44"/>
    </row>
    <row r="636" spans="11:21" x14ac:dyDescent="0.3">
      <c r="K636" s="139"/>
      <c r="L636" s="139"/>
      <c r="M636" s="140"/>
      <c r="N636" s="140"/>
      <c r="T636" s="44"/>
    </row>
    <row r="637" spans="11:21" x14ac:dyDescent="0.3">
      <c r="K637" s="139"/>
      <c r="L637" s="139"/>
      <c r="M637" s="140"/>
      <c r="N637" s="140"/>
      <c r="T637" s="44"/>
    </row>
    <row r="638" spans="11:21" x14ac:dyDescent="0.3">
      <c r="K638" s="139"/>
      <c r="L638" s="139"/>
      <c r="M638" s="140"/>
      <c r="N638" s="140"/>
      <c r="T638" s="44"/>
    </row>
    <row r="639" spans="11:21" x14ac:dyDescent="0.3">
      <c r="K639" s="139"/>
      <c r="L639" s="139"/>
      <c r="M639" s="140"/>
      <c r="N639" s="140"/>
      <c r="T639" s="44"/>
    </row>
    <row r="640" spans="11:21" x14ac:dyDescent="0.3">
      <c r="K640" s="139"/>
      <c r="L640" s="139"/>
      <c r="M640" s="140"/>
      <c r="N640" s="140"/>
      <c r="T640" s="44"/>
    </row>
    <row r="641" spans="11:20" x14ac:dyDescent="0.3">
      <c r="K641" s="139"/>
      <c r="L641" s="139"/>
      <c r="M641" s="140"/>
      <c r="N641" s="140"/>
      <c r="T641" s="44"/>
    </row>
    <row r="642" spans="11:20" x14ac:dyDescent="0.3">
      <c r="K642" s="139"/>
      <c r="L642" s="139"/>
      <c r="M642" s="140"/>
      <c r="N642" s="140"/>
      <c r="T642" s="44"/>
    </row>
    <row r="643" spans="11:20" x14ac:dyDescent="0.3">
      <c r="K643" s="139"/>
      <c r="L643" s="139"/>
      <c r="M643" s="140"/>
      <c r="N643" s="140"/>
      <c r="T643" s="44"/>
    </row>
    <row r="644" spans="11:20" x14ac:dyDescent="0.3">
      <c r="K644" s="139"/>
      <c r="L644" s="139"/>
      <c r="M644" s="140"/>
      <c r="N644" s="140"/>
      <c r="T644" s="44"/>
    </row>
    <row r="645" spans="11:20" x14ac:dyDescent="0.3">
      <c r="K645" s="139"/>
      <c r="L645" s="139"/>
      <c r="M645" s="140"/>
      <c r="N645" s="140"/>
      <c r="T645" s="44"/>
    </row>
    <row r="646" spans="11:20" x14ac:dyDescent="0.3">
      <c r="K646" s="139"/>
      <c r="L646" s="139"/>
      <c r="M646" s="140"/>
      <c r="N646" s="140"/>
      <c r="T646" s="44"/>
    </row>
    <row r="647" spans="11:20" x14ac:dyDescent="0.3">
      <c r="K647" s="139"/>
      <c r="L647" s="139"/>
      <c r="M647" s="140"/>
      <c r="N647" s="140"/>
      <c r="T647" s="44"/>
    </row>
    <row r="648" spans="11:20" x14ac:dyDescent="0.3">
      <c r="K648" s="139"/>
      <c r="L648" s="139"/>
      <c r="M648" s="140"/>
      <c r="N648" s="140"/>
      <c r="T648" s="44"/>
    </row>
    <row r="649" spans="11:20" x14ac:dyDescent="0.3">
      <c r="K649" s="139"/>
      <c r="L649" s="139"/>
      <c r="M649" s="140"/>
      <c r="N649" s="140"/>
      <c r="T649" s="44"/>
    </row>
    <row r="650" spans="11:20" x14ac:dyDescent="0.3">
      <c r="K650" s="139"/>
      <c r="L650" s="139"/>
      <c r="M650" s="140"/>
      <c r="N650" s="140"/>
      <c r="T650" s="44"/>
    </row>
    <row r="651" spans="11:20" x14ac:dyDescent="0.3">
      <c r="K651" s="139"/>
      <c r="L651" s="139"/>
      <c r="M651" s="140"/>
      <c r="N651" s="140"/>
      <c r="T651" s="44"/>
    </row>
    <row r="652" spans="11:20" x14ac:dyDescent="0.3">
      <c r="K652" s="139"/>
      <c r="L652" s="139"/>
      <c r="M652" s="140"/>
      <c r="N652" s="140"/>
      <c r="T652" s="44"/>
    </row>
    <row r="653" spans="11:20" x14ac:dyDescent="0.3">
      <c r="K653" s="139"/>
      <c r="L653" s="139"/>
      <c r="M653" s="140"/>
      <c r="N653" s="140"/>
      <c r="T653" s="44"/>
    </row>
    <row r="654" spans="11:20" x14ac:dyDescent="0.3">
      <c r="K654" s="139"/>
      <c r="L654" s="139"/>
      <c r="M654" s="140"/>
      <c r="N654" s="140"/>
      <c r="T654" s="44"/>
    </row>
    <row r="655" spans="11:20" x14ac:dyDescent="0.3">
      <c r="K655" s="139"/>
      <c r="L655" s="139"/>
      <c r="M655" s="140"/>
      <c r="N655" s="140"/>
      <c r="T655" s="44"/>
    </row>
    <row r="656" spans="11:20" x14ac:dyDescent="0.3">
      <c r="K656" s="139"/>
      <c r="L656" s="139"/>
      <c r="M656" s="140"/>
      <c r="N656" s="140"/>
      <c r="T656" s="44"/>
    </row>
    <row r="657" spans="11:20" x14ac:dyDescent="0.3">
      <c r="K657" s="139"/>
      <c r="L657" s="139"/>
      <c r="M657" s="140"/>
      <c r="N657" s="140"/>
      <c r="T657" s="44"/>
    </row>
    <row r="658" spans="11:20" x14ac:dyDescent="0.3">
      <c r="K658" s="139"/>
      <c r="L658" s="139"/>
      <c r="M658" s="140"/>
      <c r="N658" s="140"/>
      <c r="T658" s="44"/>
    </row>
    <row r="659" spans="11:20" x14ac:dyDescent="0.3">
      <c r="K659" s="139"/>
      <c r="L659" s="139"/>
      <c r="M659" s="140"/>
      <c r="N659" s="140"/>
      <c r="T659" s="44"/>
    </row>
    <row r="660" spans="11:20" x14ac:dyDescent="0.3">
      <c r="K660" s="139"/>
      <c r="L660" s="139"/>
      <c r="M660" s="140"/>
      <c r="N660" s="140"/>
      <c r="T660" s="44"/>
    </row>
    <row r="661" spans="11:20" x14ac:dyDescent="0.3">
      <c r="K661" s="139"/>
      <c r="L661" s="139"/>
      <c r="M661" s="140"/>
      <c r="N661" s="140"/>
      <c r="T661" s="44"/>
    </row>
    <row r="662" spans="11:20" x14ac:dyDescent="0.3">
      <c r="K662" s="139"/>
      <c r="L662" s="139"/>
      <c r="M662" s="140"/>
      <c r="N662" s="140"/>
      <c r="T662" s="44"/>
    </row>
    <row r="663" spans="11:20" x14ac:dyDescent="0.3">
      <c r="K663" s="139"/>
      <c r="L663" s="139"/>
      <c r="M663" s="140"/>
      <c r="N663" s="140"/>
      <c r="T663" s="44"/>
    </row>
    <row r="664" spans="11:20" x14ac:dyDescent="0.3">
      <c r="K664" s="139"/>
      <c r="L664" s="139"/>
      <c r="M664" s="140"/>
      <c r="N664" s="140"/>
      <c r="T664" s="44"/>
    </row>
    <row r="665" spans="11:20" x14ac:dyDescent="0.3">
      <c r="K665" s="139"/>
      <c r="L665" s="139"/>
      <c r="M665" s="140"/>
      <c r="N665" s="140"/>
      <c r="T665" s="44"/>
    </row>
    <row r="666" spans="11:20" x14ac:dyDescent="0.3">
      <c r="K666" s="139"/>
      <c r="L666" s="139"/>
      <c r="M666" s="140"/>
      <c r="N666" s="140"/>
      <c r="T666" s="44"/>
    </row>
    <row r="667" spans="11:20" x14ac:dyDescent="0.3">
      <c r="K667" s="139"/>
      <c r="L667" s="139"/>
      <c r="M667" s="140"/>
      <c r="N667" s="140"/>
      <c r="T667" s="44"/>
    </row>
    <row r="668" spans="11:20" x14ac:dyDescent="0.3">
      <c r="K668" s="139"/>
      <c r="L668" s="139"/>
      <c r="M668" s="140"/>
      <c r="N668" s="140"/>
      <c r="T668" s="44"/>
    </row>
    <row r="669" spans="11:20" x14ac:dyDescent="0.3">
      <c r="K669" s="139"/>
      <c r="L669" s="139"/>
      <c r="M669" s="140"/>
      <c r="N669" s="140"/>
      <c r="T669" s="44"/>
    </row>
    <row r="670" spans="11:20" x14ac:dyDescent="0.3">
      <c r="K670" s="139"/>
      <c r="L670" s="139"/>
      <c r="M670" s="140"/>
      <c r="N670" s="140"/>
      <c r="T670" s="44"/>
    </row>
    <row r="671" spans="11:20" x14ac:dyDescent="0.3">
      <c r="K671" s="139"/>
      <c r="L671" s="139"/>
      <c r="M671" s="140"/>
      <c r="N671" s="140"/>
      <c r="T671" s="44"/>
    </row>
    <row r="672" spans="11:20" x14ac:dyDescent="0.3">
      <c r="K672" s="139"/>
      <c r="L672" s="139"/>
      <c r="M672" s="140"/>
      <c r="N672" s="140"/>
      <c r="T672" s="44"/>
    </row>
    <row r="673" spans="11:20" x14ac:dyDescent="0.3">
      <c r="K673" s="139"/>
      <c r="L673" s="139"/>
      <c r="M673" s="140"/>
      <c r="N673" s="140"/>
      <c r="T673" s="44"/>
    </row>
    <row r="674" spans="11:20" x14ac:dyDescent="0.3">
      <c r="K674" s="139"/>
      <c r="L674" s="139"/>
      <c r="M674" s="140"/>
      <c r="N674" s="140"/>
      <c r="T674" s="44"/>
    </row>
    <row r="675" spans="11:20" x14ac:dyDescent="0.3">
      <c r="K675" s="139"/>
      <c r="L675" s="139"/>
      <c r="M675" s="140"/>
      <c r="N675" s="140"/>
      <c r="T675" s="44"/>
    </row>
    <row r="676" spans="11:20" x14ac:dyDescent="0.3">
      <c r="K676" s="139"/>
      <c r="L676" s="139"/>
      <c r="M676" s="140"/>
      <c r="N676" s="140"/>
      <c r="T676" s="44"/>
    </row>
    <row r="677" spans="11:20" x14ac:dyDescent="0.3">
      <c r="K677" s="139"/>
      <c r="L677" s="139"/>
      <c r="M677" s="140"/>
      <c r="N677" s="140"/>
      <c r="T677" s="44"/>
    </row>
    <row r="678" spans="11:20" x14ac:dyDescent="0.3">
      <c r="K678" s="139"/>
      <c r="L678" s="139"/>
      <c r="M678" s="140"/>
      <c r="N678" s="140"/>
      <c r="T678" s="44"/>
    </row>
    <row r="679" spans="11:20" x14ac:dyDescent="0.3">
      <c r="K679" s="139"/>
      <c r="L679" s="139"/>
      <c r="M679" s="140"/>
      <c r="N679" s="140"/>
      <c r="T679" s="44"/>
    </row>
    <row r="680" spans="11:20" x14ac:dyDescent="0.3">
      <c r="K680" s="139"/>
      <c r="L680" s="139"/>
      <c r="M680" s="140"/>
      <c r="N680" s="140"/>
      <c r="T680" s="44"/>
    </row>
    <row r="681" spans="11:20" x14ac:dyDescent="0.3">
      <c r="K681" s="139"/>
      <c r="L681" s="139"/>
      <c r="M681" s="140"/>
      <c r="N681" s="140"/>
      <c r="T681" s="44"/>
    </row>
    <row r="682" spans="11:20" x14ac:dyDescent="0.3">
      <c r="K682" s="139"/>
      <c r="L682" s="139"/>
      <c r="M682" s="140"/>
      <c r="N682" s="140"/>
      <c r="T682" s="44"/>
    </row>
    <row r="683" spans="11:20" x14ac:dyDescent="0.3">
      <c r="K683" s="139"/>
      <c r="L683" s="139"/>
      <c r="M683" s="140"/>
      <c r="N683" s="140"/>
      <c r="T683" s="44"/>
    </row>
    <row r="684" spans="11:20" x14ac:dyDescent="0.3">
      <c r="K684" s="139"/>
      <c r="L684" s="139"/>
      <c r="M684" s="140"/>
      <c r="N684" s="140"/>
      <c r="T684" s="44"/>
    </row>
    <row r="685" spans="11:20" x14ac:dyDescent="0.3">
      <c r="K685" s="139"/>
      <c r="L685" s="139"/>
      <c r="M685" s="140"/>
      <c r="N685" s="140"/>
      <c r="T685" s="44"/>
    </row>
    <row r="686" spans="11:20" x14ac:dyDescent="0.3">
      <c r="K686" s="139"/>
      <c r="L686" s="139"/>
      <c r="M686" s="140"/>
      <c r="N686" s="140"/>
      <c r="T686" s="44"/>
    </row>
    <row r="687" spans="11:20" x14ac:dyDescent="0.3">
      <c r="K687" s="139"/>
      <c r="L687" s="139"/>
      <c r="M687" s="140"/>
      <c r="N687" s="140"/>
      <c r="T687" s="44"/>
    </row>
    <row r="688" spans="11:20" x14ac:dyDescent="0.3">
      <c r="K688" s="139"/>
      <c r="L688" s="139"/>
      <c r="M688" s="140"/>
      <c r="N688" s="140"/>
      <c r="T688" s="44"/>
    </row>
    <row r="689" spans="11:20" x14ac:dyDescent="0.3">
      <c r="K689" s="139"/>
      <c r="L689" s="139"/>
      <c r="M689" s="140"/>
      <c r="N689" s="140"/>
      <c r="T689" s="44"/>
    </row>
    <row r="690" spans="11:20" x14ac:dyDescent="0.3">
      <c r="K690" s="139"/>
      <c r="L690" s="139"/>
      <c r="M690" s="140"/>
      <c r="N690" s="140"/>
      <c r="T690" s="44"/>
    </row>
    <row r="691" spans="11:20" x14ac:dyDescent="0.3">
      <c r="K691" s="139"/>
      <c r="L691" s="139"/>
      <c r="M691" s="140"/>
      <c r="N691" s="140"/>
      <c r="T691" s="44"/>
    </row>
    <row r="692" spans="11:20" x14ac:dyDescent="0.3">
      <c r="K692" s="139"/>
      <c r="L692" s="139"/>
      <c r="M692" s="140"/>
      <c r="N692" s="140"/>
      <c r="T692" s="44"/>
    </row>
    <row r="693" spans="11:20" x14ac:dyDescent="0.3">
      <c r="K693" s="139"/>
      <c r="L693" s="139"/>
      <c r="M693" s="140"/>
      <c r="N693" s="140"/>
      <c r="T693" s="44"/>
    </row>
    <row r="694" spans="11:20" x14ac:dyDescent="0.3">
      <c r="K694" s="139"/>
      <c r="L694" s="139"/>
      <c r="M694" s="140"/>
      <c r="N694" s="140"/>
      <c r="T694" s="44"/>
    </row>
    <row r="695" spans="11:20" x14ac:dyDescent="0.3">
      <c r="K695" s="139"/>
      <c r="L695" s="139"/>
      <c r="M695" s="140"/>
      <c r="N695" s="140"/>
      <c r="T695" s="44"/>
    </row>
    <row r="696" spans="11:20" x14ac:dyDescent="0.3">
      <c r="K696" s="139"/>
      <c r="L696" s="139"/>
      <c r="M696" s="140"/>
      <c r="N696" s="140"/>
      <c r="T696" s="44"/>
    </row>
    <row r="697" spans="11:20" x14ac:dyDescent="0.3">
      <c r="K697" s="139"/>
      <c r="L697" s="139"/>
      <c r="M697" s="140"/>
      <c r="N697" s="140"/>
      <c r="T697" s="44"/>
    </row>
    <row r="698" spans="11:20" x14ac:dyDescent="0.3">
      <c r="K698" s="139"/>
      <c r="L698" s="139"/>
      <c r="M698" s="140"/>
      <c r="N698" s="140"/>
      <c r="T698" s="44"/>
    </row>
    <row r="699" spans="11:20" x14ac:dyDescent="0.3">
      <c r="K699" s="139"/>
      <c r="L699" s="139"/>
      <c r="M699" s="140"/>
      <c r="N699" s="140"/>
      <c r="T699" s="44"/>
    </row>
    <row r="700" spans="11:20" x14ac:dyDescent="0.3">
      <c r="K700" s="139"/>
      <c r="L700" s="139"/>
      <c r="M700" s="140"/>
      <c r="N700" s="140"/>
      <c r="T700" s="44"/>
    </row>
    <row r="701" spans="11:20" x14ac:dyDescent="0.3">
      <c r="K701" s="139"/>
      <c r="L701" s="139"/>
      <c r="M701" s="140"/>
      <c r="N701" s="140"/>
      <c r="T701" s="44"/>
    </row>
    <row r="702" spans="11:20" x14ac:dyDescent="0.3">
      <c r="K702" s="139"/>
      <c r="L702" s="139"/>
      <c r="M702" s="140"/>
      <c r="N702" s="140"/>
      <c r="T702" s="44"/>
    </row>
    <row r="703" spans="11:20" x14ac:dyDescent="0.3">
      <c r="K703" s="139"/>
      <c r="L703" s="139"/>
      <c r="M703" s="140"/>
      <c r="N703" s="140"/>
      <c r="T703" s="44"/>
    </row>
    <row r="704" spans="11:20" x14ac:dyDescent="0.3">
      <c r="K704" s="139"/>
      <c r="L704" s="139"/>
      <c r="M704" s="140"/>
      <c r="N704" s="140"/>
      <c r="T704" s="44"/>
    </row>
    <row r="705" spans="11:20" x14ac:dyDescent="0.3">
      <c r="K705" s="139"/>
      <c r="L705" s="139"/>
      <c r="M705" s="140"/>
      <c r="N705" s="140"/>
      <c r="T705" s="44"/>
    </row>
    <row r="706" spans="11:20" x14ac:dyDescent="0.3">
      <c r="K706" s="139"/>
      <c r="L706" s="139"/>
      <c r="M706" s="140"/>
      <c r="N706" s="140"/>
      <c r="T706" s="44"/>
    </row>
    <row r="707" spans="11:20" x14ac:dyDescent="0.3">
      <c r="K707" s="139"/>
      <c r="L707" s="139"/>
      <c r="M707" s="140"/>
      <c r="N707" s="140"/>
      <c r="T707" s="44"/>
    </row>
    <row r="708" spans="11:20" x14ac:dyDescent="0.3">
      <c r="K708" s="139"/>
      <c r="L708" s="139"/>
      <c r="M708" s="140"/>
      <c r="N708" s="140"/>
      <c r="T708" s="44"/>
    </row>
    <row r="709" spans="11:20" x14ac:dyDescent="0.3">
      <c r="K709" s="139"/>
      <c r="L709" s="139"/>
      <c r="M709" s="140"/>
      <c r="N709" s="140"/>
      <c r="T709" s="44"/>
    </row>
    <row r="710" spans="11:20" x14ac:dyDescent="0.3">
      <c r="K710" s="139"/>
      <c r="L710" s="139"/>
      <c r="M710" s="140"/>
      <c r="N710" s="140"/>
      <c r="T710" s="44"/>
    </row>
    <row r="711" spans="11:20" x14ac:dyDescent="0.3">
      <c r="K711" s="139"/>
      <c r="L711" s="139"/>
      <c r="M711" s="140"/>
      <c r="N711" s="140"/>
      <c r="T711" s="44"/>
    </row>
    <row r="712" spans="11:20" x14ac:dyDescent="0.3">
      <c r="K712" s="139"/>
      <c r="L712" s="139"/>
      <c r="M712" s="140"/>
      <c r="N712" s="140"/>
      <c r="T712" s="44"/>
    </row>
    <row r="713" spans="11:20" x14ac:dyDescent="0.3">
      <c r="K713" s="139"/>
      <c r="L713" s="139"/>
      <c r="M713" s="140"/>
      <c r="N713" s="140"/>
      <c r="T713" s="44"/>
    </row>
    <row r="714" spans="11:20" x14ac:dyDescent="0.3">
      <c r="K714" s="139"/>
      <c r="L714" s="139"/>
      <c r="M714" s="140"/>
      <c r="N714" s="140"/>
      <c r="T714" s="44"/>
    </row>
    <row r="715" spans="11:20" x14ac:dyDescent="0.3">
      <c r="K715" s="139"/>
      <c r="L715" s="139"/>
      <c r="M715" s="140"/>
      <c r="N715" s="140"/>
      <c r="T715" s="44"/>
    </row>
    <row r="716" spans="11:20" x14ac:dyDescent="0.3">
      <c r="K716" s="139"/>
      <c r="L716" s="139"/>
      <c r="M716" s="140"/>
      <c r="N716" s="140"/>
      <c r="T716" s="44"/>
    </row>
    <row r="717" spans="11:20" x14ac:dyDescent="0.3">
      <c r="K717" s="139"/>
      <c r="L717" s="139"/>
      <c r="M717" s="140"/>
      <c r="N717" s="140"/>
      <c r="T717" s="44"/>
    </row>
    <row r="718" spans="11:20" x14ac:dyDescent="0.3">
      <c r="K718" s="139"/>
      <c r="L718" s="139"/>
      <c r="M718" s="140"/>
      <c r="N718" s="140"/>
      <c r="T718" s="44"/>
    </row>
    <row r="719" spans="11:20" x14ac:dyDescent="0.3">
      <c r="K719" s="139"/>
      <c r="L719" s="139"/>
      <c r="M719" s="140"/>
      <c r="N719" s="140"/>
      <c r="T719" s="44"/>
    </row>
    <row r="720" spans="11:20" x14ac:dyDescent="0.3">
      <c r="K720" s="139"/>
      <c r="L720" s="139"/>
      <c r="M720" s="140"/>
      <c r="N720" s="140"/>
      <c r="T720" s="44"/>
    </row>
    <row r="721" spans="11:20" x14ac:dyDescent="0.3">
      <c r="K721" s="139"/>
      <c r="L721" s="139"/>
      <c r="M721" s="140"/>
      <c r="N721" s="140"/>
      <c r="T721" s="44"/>
    </row>
    <row r="722" spans="11:20" x14ac:dyDescent="0.3">
      <c r="K722" s="139"/>
      <c r="L722" s="139"/>
      <c r="M722" s="140"/>
      <c r="N722" s="140"/>
      <c r="T722" s="44"/>
    </row>
    <row r="723" spans="11:20" x14ac:dyDescent="0.3">
      <c r="K723" s="139"/>
      <c r="L723" s="139"/>
      <c r="M723" s="140"/>
      <c r="N723" s="140"/>
      <c r="T723" s="44"/>
    </row>
    <row r="724" spans="11:20" x14ac:dyDescent="0.3">
      <c r="K724" s="139"/>
      <c r="L724" s="139"/>
      <c r="M724" s="140"/>
      <c r="N724" s="140"/>
      <c r="T724" s="44"/>
    </row>
    <row r="725" spans="11:20" x14ac:dyDescent="0.3">
      <c r="K725" s="139"/>
      <c r="L725" s="139"/>
      <c r="M725" s="140"/>
      <c r="N725" s="140"/>
      <c r="T725" s="44"/>
    </row>
    <row r="726" spans="11:20" x14ac:dyDescent="0.3">
      <c r="K726" s="139"/>
      <c r="L726" s="139"/>
      <c r="M726" s="140"/>
      <c r="N726" s="140"/>
      <c r="T726" s="44"/>
    </row>
    <row r="727" spans="11:20" x14ac:dyDescent="0.3">
      <c r="K727" s="139"/>
      <c r="L727" s="139"/>
      <c r="M727" s="140"/>
      <c r="N727" s="140"/>
      <c r="T727" s="44"/>
    </row>
    <row r="728" spans="11:20" x14ac:dyDescent="0.3">
      <c r="K728" s="139"/>
      <c r="L728" s="139"/>
      <c r="M728" s="140"/>
      <c r="N728" s="140"/>
      <c r="T728" s="44"/>
    </row>
    <row r="729" spans="11:20" x14ac:dyDescent="0.3">
      <c r="K729" s="139"/>
      <c r="L729" s="139"/>
      <c r="M729" s="140"/>
      <c r="N729" s="140"/>
      <c r="T729" s="44"/>
    </row>
    <row r="730" spans="11:20" x14ac:dyDescent="0.3">
      <c r="K730" s="139"/>
      <c r="L730" s="139"/>
      <c r="M730" s="140"/>
      <c r="N730" s="140"/>
      <c r="T730" s="44"/>
    </row>
    <row r="731" spans="11:20" x14ac:dyDescent="0.3">
      <c r="K731" s="139"/>
      <c r="L731" s="139"/>
      <c r="M731" s="140"/>
      <c r="N731" s="140"/>
      <c r="T731" s="44"/>
    </row>
    <row r="732" spans="11:20" x14ac:dyDescent="0.3">
      <c r="K732" s="139"/>
      <c r="L732" s="139"/>
      <c r="M732" s="140"/>
      <c r="N732" s="140"/>
      <c r="T732" s="44"/>
    </row>
    <row r="733" spans="11:20" x14ac:dyDescent="0.3">
      <c r="K733" s="139"/>
      <c r="L733" s="139"/>
      <c r="M733" s="140"/>
      <c r="N733" s="140"/>
      <c r="T733" s="44"/>
    </row>
    <row r="734" spans="11:20" x14ac:dyDescent="0.3">
      <c r="K734" s="139"/>
      <c r="L734" s="139"/>
      <c r="M734" s="140"/>
      <c r="N734" s="140"/>
      <c r="T734" s="44"/>
    </row>
    <row r="735" spans="11:20" x14ac:dyDescent="0.3">
      <c r="K735" s="139"/>
      <c r="L735" s="139"/>
      <c r="M735" s="140"/>
      <c r="N735" s="140"/>
      <c r="T735" s="44"/>
    </row>
    <row r="736" spans="11:20" x14ac:dyDescent="0.3">
      <c r="K736" s="139"/>
      <c r="L736" s="139"/>
      <c r="M736" s="140"/>
      <c r="N736" s="140"/>
      <c r="T736" s="44"/>
    </row>
    <row r="737" spans="11:20" x14ac:dyDescent="0.3">
      <c r="K737" s="139"/>
      <c r="L737" s="139"/>
      <c r="M737" s="140"/>
      <c r="N737" s="140"/>
      <c r="T737" s="44"/>
    </row>
    <row r="738" spans="11:20" x14ac:dyDescent="0.3">
      <c r="K738" s="139"/>
      <c r="L738" s="139"/>
      <c r="M738" s="140"/>
      <c r="N738" s="140"/>
      <c r="T738" s="44"/>
    </row>
    <row r="739" spans="11:20" x14ac:dyDescent="0.3">
      <c r="K739" s="139"/>
      <c r="L739" s="139"/>
      <c r="M739" s="140"/>
      <c r="N739" s="140"/>
      <c r="T739" s="44"/>
    </row>
    <row r="740" spans="11:20" x14ac:dyDescent="0.3">
      <c r="K740" s="139"/>
      <c r="L740" s="139"/>
      <c r="M740" s="140"/>
      <c r="N740" s="140"/>
      <c r="T740" s="44"/>
    </row>
    <row r="741" spans="11:20" x14ac:dyDescent="0.3">
      <c r="K741" s="139"/>
      <c r="L741" s="139"/>
      <c r="M741" s="140"/>
      <c r="N741" s="140"/>
      <c r="T741" s="44"/>
    </row>
    <row r="742" spans="11:20" x14ac:dyDescent="0.3">
      <c r="K742" s="139"/>
      <c r="L742" s="139"/>
      <c r="M742" s="140"/>
      <c r="N742" s="140"/>
      <c r="T742" s="44"/>
    </row>
    <row r="743" spans="11:20" x14ac:dyDescent="0.3">
      <c r="K743" s="139"/>
      <c r="L743" s="139"/>
      <c r="M743" s="140"/>
      <c r="N743" s="140"/>
      <c r="T743" s="44"/>
    </row>
    <row r="744" spans="11:20" x14ac:dyDescent="0.3">
      <c r="K744" s="139"/>
      <c r="L744" s="139"/>
      <c r="M744" s="140"/>
      <c r="N744" s="140"/>
      <c r="T744" s="44"/>
    </row>
    <row r="745" spans="11:20" x14ac:dyDescent="0.3">
      <c r="K745" s="139"/>
      <c r="L745" s="139"/>
      <c r="M745" s="140"/>
      <c r="N745" s="140"/>
      <c r="T745" s="44"/>
    </row>
    <row r="746" spans="11:20" x14ac:dyDescent="0.3">
      <c r="K746" s="139"/>
      <c r="L746" s="139"/>
      <c r="M746" s="140"/>
      <c r="N746" s="140"/>
      <c r="T746" s="44"/>
    </row>
    <row r="747" spans="11:20" x14ac:dyDescent="0.3">
      <c r="K747" s="139"/>
      <c r="L747" s="139"/>
      <c r="M747" s="140"/>
      <c r="N747" s="140"/>
      <c r="T747" s="44"/>
    </row>
    <row r="748" spans="11:20" x14ac:dyDescent="0.3">
      <c r="K748" s="139"/>
      <c r="L748" s="139"/>
      <c r="M748" s="140"/>
      <c r="N748" s="140"/>
      <c r="T748" s="44"/>
    </row>
    <row r="749" spans="11:20" x14ac:dyDescent="0.3">
      <c r="K749" s="139"/>
      <c r="L749" s="139"/>
      <c r="M749" s="140"/>
      <c r="N749" s="140"/>
      <c r="T749" s="44"/>
    </row>
    <row r="750" spans="11:20" x14ac:dyDescent="0.3">
      <c r="K750" s="139"/>
      <c r="L750" s="139"/>
      <c r="M750" s="140"/>
      <c r="N750" s="140"/>
      <c r="T750" s="44"/>
    </row>
    <row r="751" spans="11:20" x14ac:dyDescent="0.3">
      <c r="K751" s="139"/>
      <c r="L751" s="139"/>
      <c r="M751" s="140"/>
      <c r="N751" s="140"/>
      <c r="T751" s="44"/>
    </row>
    <row r="752" spans="11:20" x14ac:dyDescent="0.3">
      <c r="K752" s="139"/>
      <c r="L752" s="139"/>
      <c r="M752" s="140"/>
      <c r="N752" s="140"/>
      <c r="T752" s="44"/>
    </row>
    <row r="753" spans="11:20" x14ac:dyDescent="0.3">
      <c r="K753" s="139"/>
      <c r="L753" s="139"/>
      <c r="M753" s="140"/>
      <c r="N753" s="140"/>
      <c r="T753" s="44"/>
    </row>
    <row r="754" spans="11:20" x14ac:dyDescent="0.3">
      <c r="K754" s="139"/>
      <c r="L754" s="139"/>
      <c r="M754" s="140"/>
      <c r="N754" s="140"/>
      <c r="T754" s="44"/>
    </row>
    <row r="755" spans="11:20" x14ac:dyDescent="0.3">
      <c r="K755" s="139"/>
      <c r="L755" s="139"/>
      <c r="M755" s="140"/>
      <c r="N755" s="140"/>
      <c r="T755" s="44"/>
    </row>
    <row r="756" spans="11:20" x14ac:dyDescent="0.3">
      <c r="K756" s="139"/>
      <c r="L756" s="139"/>
      <c r="M756" s="140"/>
      <c r="N756" s="140"/>
      <c r="T756" s="44"/>
    </row>
    <row r="757" spans="11:20" x14ac:dyDescent="0.3">
      <c r="K757" s="139"/>
      <c r="L757" s="139"/>
      <c r="M757" s="140"/>
      <c r="N757" s="140"/>
      <c r="T757" s="44"/>
    </row>
    <row r="758" spans="11:20" x14ac:dyDescent="0.3">
      <c r="K758" s="139"/>
      <c r="L758" s="139"/>
      <c r="M758" s="140"/>
      <c r="N758" s="140"/>
      <c r="T758" s="44"/>
    </row>
    <row r="759" spans="11:20" x14ac:dyDescent="0.3">
      <c r="K759" s="139"/>
      <c r="L759" s="139"/>
      <c r="M759" s="140"/>
      <c r="N759" s="140"/>
      <c r="T759" s="44"/>
    </row>
    <row r="760" spans="11:20" x14ac:dyDescent="0.3">
      <c r="K760" s="139"/>
      <c r="L760" s="139"/>
      <c r="M760" s="140"/>
      <c r="N760" s="140"/>
      <c r="T760" s="44"/>
    </row>
    <row r="761" spans="11:20" x14ac:dyDescent="0.3">
      <c r="K761" s="139"/>
      <c r="L761" s="139"/>
      <c r="M761" s="140"/>
      <c r="N761" s="140"/>
      <c r="T761" s="44"/>
    </row>
    <row r="762" spans="11:20" x14ac:dyDescent="0.3">
      <c r="K762" s="139"/>
      <c r="L762" s="139"/>
      <c r="M762" s="140"/>
      <c r="N762" s="140"/>
      <c r="T762" s="44"/>
    </row>
    <row r="763" spans="11:20" x14ac:dyDescent="0.3">
      <c r="K763" s="139"/>
      <c r="L763" s="139"/>
      <c r="M763" s="140"/>
      <c r="N763" s="140"/>
      <c r="T763" s="44"/>
    </row>
    <row r="764" spans="11:20" x14ac:dyDescent="0.3">
      <c r="K764" s="139"/>
      <c r="L764" s="139"/>
      <c r="M764" s="140"/>
      <c r="N764" s="140"/>
      <c r="T764" s="44"/>
    </row>
    <row r="765" spans="11:20" x14ac:dyDescent="0.3">
      <c r="K765" s="139"/>
      <c r="L765" s="139"/>
      <c r="M765" s="140"/>
      <c r="N765" s="140"/>
      <c r="T765" s="44"/>
    </row>
    <row r="766" spans="11:20" x14ac:dyDescent="0.3">
      <c r="K766" s="139"/>
      <c r="L766" s="139"/>
      <c r="M766" s="140"/>
      <c r="N766" s="140"/>
      <c r="T766" s="44"/>
    </row>
    <row r="767" spans="11:20" x14ac:dyDescent="0.3">
      <c r="K767" s="139"/>
      <c r="L767" s="139"/>
      <c r="M767" s="140"/>
      <c r="N767" s="140"/>
      <c r="T767" s="44"/>
    </row>
    <row r="768" spans="11:20" x14ac:dyDescent="0.3">
      <c r="K768" s="139"/>
      <c r="L768" s="139"/>
      <c r="M768" s="140"/>
      <c r="N768" s="140"/>
      <c r="T768" s="44"/>
    </row>
    <row r="769" spans="11:20" x14ac:dyDescent="0.3">
      <c r="K769" s="139"/>
      <c r="L769" s="139"/>
      <c r="M769" s="140"/>
      <c r="N769" s="140"/>
      <c r="T769" s="44"/>
    </row>
    <row r="770" spans="11:20" x14ac:dyDescent="0.3">
      <c r="K770" s="139"/>
      <c r="L770" s="139"/>
      <c r="M770" s="140"/>
      <c r="N770" s="140"/>
      <c r="T770" s="44"/>
    </row>
    <row r="771" spans="11:20" x14ac:dyDescent="0.3">
      <c r="K771" s="139"/>
      <c r="L771" s="139"/>
      <c r="M771" s="140"/>
      <c r="N771" s="140"/>
      <c r="T771" s="44"/>
    </row>
    <row r="772" spans="11:20" x14ac:dyDescent="0.3">
      <c r="K772" s="139"/>
      <c r="L772" s="139"/>
      <c r="M772" s="140"/>
      <c r="N772" s="140"/>
      <c r="T772" s="44"/>
    </row>
    <row r="773" spans="11:20" x14ac:dyDescent="0.3">
      <c r="K773" s="139"/>
      <c r="L773" s="139"/>
      <c r="M773" s="140"/>
      <c r="N773" s="140"/>
      <c r="T773" s="44"/>
    </row>
    <row r="774" spans="11:20" x14ac:dyDescent="0.3">
      <c r="K774" s="139"/>
      <c r="L774" s="139"/>
      <c r="M774" s="140"/>
      <c r="N774" s="140"/>
      <c r="T774" s="44"/>
    </row>
    <row r="775" spans="11:20" x14ac:dyDescent="0.3">
      <c r="K775" s="139"/>
      <c r="L775" s="139"/>
      <c r="M775" s="140"/>
      <c r="N775" s="140"/>
      <c r="T775" s="44"/>
    </row>
    <row r="776" spans="11:20" x14ac:dyDescent="0.3">
      <c r="K776" s="139"/>
      <c r="L776" s="139"/>
      <c r="M776" s="140"/>
      <c r="N776" s="140"/>
      <c r="T776" s="44"/>
    </row>
    <row r="777" spans="11:20" x14ac:dyDescent="0.3">
      <c r="K777" s="139"/>
      <c r="L777" s="139"/>
      <c r="M777" s="140"/>
      <c r="N777" s="140"/>
      <c r="T777" s="44"/>
    </row>
    <row r="778" spans="11:20" x14ac:dyDescent="0.3">
      <c r="K778" s="139"/>
      <c r="L778" s="139"/>
      <c r="M778" s="140"/>
      <c r="N778" s="140"/>
      <c r="T778" s="44"/>
    </row>
    <row r="779" spans="11:20" x14ac:dyDescent="0.3">
      <c r="K779" s="139"/>
      <c r="L779" s="139"/>
      <c r="M779" s="140"/>
      <c r="N779" s="140"/>
      <c r="T779" s="44"/>
    </row>
    <row r="780" spans="11:20" x14ac:dyDescent="0.3">
      <c r="K780" s="139"/>
      <c r="L780" s="139"/>
      <c r="M780" s="140"/>
      <c r="N780" s="140"/>
      <c r="T780" s="44"/>
    </row>
    <row r="781" spans="11:20" x14ac:dyDescent="0.3">
      <c r="K781" s="139"/>
      <c r="L781" s="139"/>
      <c r="M781" s="140"/>
      <c r="N781" s="140"/>
      <c r="T781" s="44"/>
    </row>
    <row r="782" spans="11:20" x14ac:dyDescent="0.3">
      <c r="K782" s="139"/>
      <c r="L782" s="139"/>
      <c r="M782" s="140"/>
      <c r="N782" s="140"/>
      <c r="T782" s="44"/>
    </row>
    <row r="783" spans="11:20" x14ac:dyDescent="0.3">
      <c r="K783" s="139"/>
      <c r="L783" s="139"/>
      <c r="M783" s="140"/>
      <c r="N783" s="140"/>
      <c r="T783" s="44"/>
    </row>
    <row r="784" spans="11:20" x14ac:dyDescent="0.3">
      <c r="K784" s="139"/>
      <c r="L784" s="139"/>
      <c r="M784" s="140"/>
      <c r="N784" s="140"/>
      <c r="T784" s="44"/>
    </row>
    <row r="785" spans="11:20" x14ac:dyDescent="0.3">
      <c r="K785" s="139"/>
      <c r="L785" s="139"/>
      <c r="M785" s="140"/>
      <c r="N785" s="140"/>
      <c r="T785" s="44"/>
    </row>
    <row r="786" spans="11:20" x14ac:dyDescent="0.3">
      <c r="K786" s="139"/>
      <c r="L786" s="139"/>
      <c r="M786" s="140"/>
      <c r="N786" s="140"/>
      <c r="T786" s="44"/>
    </row>
    <row r="787" spans="11:20" x14ac:dyDescent="0.3">
      <c r="K787" s="139"/>
      <c r="L787" s="139"/>
      <c r="M787" s="140"/>
      <c r="N787" s="140"/>
      <c r="T787" s="44"/>
    </row>
    <row r="788" spans="11:20" x14ac:dyDescent="0.3">
      <c r="K788" s="139"/>
      <c r="L788" s="139"/>
      <c r="M788" s="140"/>
      <c r="N788" s="140"/>
      <c r="T788" s="44"/>
    </row>
    <row r="789" spans="11:20" x14ac:dyDescent="0.3">
      <c r="K789" s="139"/>
      <c r="L789" s="139"/>
      <c r="M789" s="140"/>
      <c r="N789" s="140"/>
      <c r="T789" s="44"/>
    </row>
    <row r="790" spans="11:20" x14ac:dyDescent="0.3">
      <c r="K790" s="139"/>
      <c r="L790" s="139"/>
      <c r="M790" s="140"/>
      <c r="N790" s="140"/>
      <c r="T790" s="44"/>
    </row>
    <row r="791" spans="11:20" x14ac:dyDescent="0.3">
      <c r="K791" s="139"/>
      <c r="L791" s="139"/>
      <c r="M791" s="140"/>
      <c r="N791" s="140"/>
      <c r="T791" s="44"/>
    </row>
    <row r="792" spans="11:20" x14ac:dyDescent="0.3">
      <c r="K792" s="139"/>
      <c r="L792" s="139"/>
      <c r="M792" s="140"/>
      <c r="N792" s="140"/>
      <c r="T792" s="44"/>
    </row>
    <row r="793" spans="11:20" x14ac:dyDescent="0.3">
      <c r="K793" s="139"/>
      <c r="L793" s="139"/>
      <c r="M793" s="140"/>
      <c r="N793" s="140"/>
      <c r="T793" s="44"/>
    </row>
    <row r="794" spans="11:20" x14ac:dyDescent="0.3">
      <c r="K794" s="139"/>
      <c r="L794" s="139"/>
      <c r="M794" s="140"/>
      <c r="N794" s="140"/>
      <c r="T794" s="44"/>
    </row>
    <row r="795" spans="11:20" x14ac:dyDescent="0.3">
      <c r="K795" s="139"/>
      <c r="L795" s="139"/>
      <c r="M795" s="140"/>
      <c r="N795" s="140"/>
      <c r="T795" s="44"/>
    </row>
    <row r="796" spans="11:20" x14ac:dyDescent="0.3">
      <c r="K796" s="139"/>
      <c r="L796" s="139"/>
      <c r="M796" s="140"/>
      <c r="N796" s="140"/>
      <c r="T796" s="44"/>
    </row>
    <row r="797" spans="11:20" x14ac:dyDescent="0.3">
      <c r="K797" s="139"/>
      <c r="L797" s="139"/>
      <c r="M797" s="140"/>
      <c r="N797" s="140"/>
      <c r="T797" s="44"/>
    </row>
    <row r="798" spans="11:20" x14ac:dyDescent="0.3">
      <c r="K798" s="139"/>
      <c r="L798" s="139"/>
      <c r="M798" s="140"/>
      <c r="N798" s="140"/>
      <c r="T798" s="44"/>
    </row>
    <row r="799" spans="11:20" x14ac:dyDescent="0.3">
      <c r="K799" s="139"/>
      <c r="L799" s="139"/>
      <c r="M799" s="140"/>
      <c r="N799" s="140"/>
      <c r="T799" s="44"/>
    </row>
    <row r="800" spans="11:20" x14ac:dyDescent="0.3">
      <c r="K800" s="139"/>
      <c r="L800" s="139"/>
      <c r="M800" s="140"/>
      <c r="N800" s="140"/>
      <c r="T800" s="44"/>
    </row>
    <row r="801" spans="11:20" x14ac:dyDescent="0.3">
      <c r="K801" s="139"/>
      <c r="L801" s="139"/>
      <c r="M801" s="140"/>
      <c r="N801" s="140"/>
      <c r="T801" s="44"/>
    </row>
    <row r="802" spans="11:20" x14ac:dyDescent="0.3">
      <c r="K802" s="139"/>
      <c r="L802" s="139"/>
      <c r="M802" s="140"/>
      <c r="N802" s="140"/>
      <c r="T802" s="44"/>
    </row>
    <row r="803" spans="11:20" x14ac:dyDescent="0.3">
      <c r="K803" s="139"/>
      <c r="L803" s="139"/>
      <c r="M803" s="140"/>
      <c r="N803" s="140"/>
      <c r="T803" s="44"/>
    </row>
    <row r="804" spans="11:20" x14ac:dyDescent="0.3">
      <c r="K804" s="139"/>
      <c r="L804" s="139"/>
      <c r="M804" s="140"/>
      <c r="N804" s="140"/>
      <c r="T804" s="44"/>
    </row>
    <row r="805" spans="11:20" x14ac:dyDescent="0.3">
      <c r="K805" s="139"/>
      <c r="L805" s="139"/>
      <c r="M805" s="140"/>
      <c r="N805" s="140"/>
      <c r="T805" s="44"/>
    </row>
    <row r="806" spans="11:20" x14ac:dyDescent="0.3">
      <c r="K806" s="139"/>
      <c r="L806" s="139"/>
      <c r="M806" s="140"/>
      <c r="N806" s="140"/>
      <c r="T806" s="44"/>
    </row>
    <row r="807" spans="11:20" x14ac:dyDescent="0.3">
      <c r="K807" s="139"/>
      <c r="L807" s="139"/>
      <c r="M807" s="140"/>
      <c r="N807" s="140"/>
      <c r="T807" s="44"/>
    </row>
    <row r="808" spans="11:20" x14ac:dyDescent="0.3">
      <c r="K808" s="139"/>
      <c r="L808" s="139"/>
      <c r="M808" s="140"/>
      <c r="N808" s="140"/>
      <c r="T808" s="44"/>
    </row>
    <row r="809" spans="11:20" x14ac:dyDescent="0.3">
      <c r="K809" s="139"/>
      <c r="L809" s="139"/>
      <c r="M809" s="140"/>
      <c r="N809" s="140"/>
      <c r="T809" s="44"/>
    </row>
    <row r="810" spans="11:20" x14ac:dyDescent="0.3">
      <c r="K810" s="139"/>
      <c r="L810" s="139"/>
      <c r="M810" s="140"/>
      <c r="N810" s="140"/>
      <c r="T810" s="44"/>
    </row>
    <row r="811" spans="11:20" x14ac:dyDescent="0.3">
      <c r="K811" s="139"/>
      <c r="L811" s="139"/>
      <c r="M811" s="140"/>
      <c r="N811" s="140"/>
      <c r="T811" s="44"/>
    </row>
    <row r="812" spans="11:20" x14ac:dyDescent="0.3">
      <c r="K812" s="139"/>
      <c r="L812" s="139"/>
      <c r="M812" s="140"/>
      <c r="N812" s="140"/>
      <c r="T812" s="44"/>
    </row>
    <row r="813" spans="11:20" x14ac:dyDescent="0.3">
      <c r="K813" s="139"/>
      <c r="L813" s="139"/>
      <c r="M813" s="140"/>
      <c r="N813" s="140"/>
      <c r="T813" s="44"/>
    </row>
    <row r="814" spans="11:20" x14ac:dyDescent="0.3">
      <c r="K814" s="139"/>
      <c r="L814" s="139"/>
      <c r="M814" s="140"/>
      <c r="N814" s="140"/>
      <c r="T814" s="44"/>
    </row>
    <row r="815" spans="11:20" x14ac:dyDescent="0.3">
      <c r="K815" s="139"/>
      <c r="L815" s="139"/>
      <c r="M815" s="140"/>
      <c r="N815" s="140"/>
      <c r="T815" s="44"/>
    </row>
    <row r="816" spans="11:20" x14ac:dyDescent="0.3">
      <c r="K816" s="139"/>
      <c r="L816" s="139"/>
      <c r="M816" s="140"/>
      <c r="N816" s="140"/>
      <c r="T816" s="44"/>
    </row>
    <row r="817" spans="11:20" x14ac:dyDescent="0.3">
      <c r="K817" s="139"/>
      <c r="L817" s="139"/>
      <c r="M817" s="140"/>
      <c r="N817" s="140"/>
      <c r="T817" s="44"/>
    </row>
    <row r="818" spans="11:20" x14ac:dyDescent="0.3">
      <c r="K818" s="139"/>
      <c r="L818" s="139"/>
      <c r="M818" s="140"/>
      <c r="N818" s="140"/>
      <c r="T818" s="44"/>
    </row>
    <row r="819" spans="11:20" x14ac:dyDescent="0.3">
      <c r="K819" s="139"/>
      <c r="L819" s="139"/>
      <c r="M819" s="140"/>
      <c r="N819" s="140"/>
      <c r="T819" s="44"/>
    </row>
    <row r="820" spans="11:20" x14ac:dyDescent="0.3">
      <c r="K820" s="139"/>
      <c r="L820" s="139"/>
      <c r="M820" s="140"/>
      <c r="N820" s="140"/>
      <c r="T820" s="44"/>
    </row>
    <row r="821" spans="11:20" x14ac:dyDescent="0.3">
      <c r="K821" s="139"/>
      <c r="L821" s="139"/>
      <c r="M821" s="140"/>
      <c r="N821" s="140"/>
      <c r="T821" s="44"/>
    </row>
    <row r="822" spans="11:20" x14ac:dyDescent="0.3">
      <c r="K822" s="139"/>
      <c r="L822" s="139"/>
      <c r="M822" s="140"/>
      <c r="N822" s="140"/>
      <c r="T822" s="44"/>
    </row>
    <row r="823" spans="11:20" x14ac:dyDescent="0.3">
      <c r="K823" s="139"/>
      <c r="L823" s="139"/>
      <c r="M823" s="140"/>
      <c r="N823" s="140"/>
      <c r="T823" s="44"/>
    </row>
    <row r="824" spans="11:20" x14ac:dyDescent="0.3">
      <c r="K824" s="139"/>
      <c r="L824" s="139"/>
      <c r="M824" s="140"/>
      <c r="N824" s="140"/>
      <c r="T824" s="44"/>
    </row>
    <row r="825" spans="11:20" x14ac:dyDescent="0.3">
      <c r="K825" s="139"/>
      <c r="L825" s="139"/>
      <c r="M825" s="140"/>
      <c r="N825" s="140"/>
      <c r="T825" s="44"/>
    </row>
    <row r="826" spans="11:20" x14ac:dyDescent="0.3">
      <c r="K826" s="139"/>
      <c r="L826" s="139"/>
      <c r="M826" s="140"/>
      <c r="N826" s="140"/>
      <c r="T826" s="44"/>
    </row>
    <row r="827" spans="11:20" x14ac:dyDescent="0.3">
      <c r="K827" s="139"/>
      <c r="L827" s="139"/>
      <c r="M827" s="140"/>
      <c r="N827" s="140"/>
      <c r="T827" s="44"/>
    </row>
    <row r="828" spans="11:20" x14ac:dyDescent="0.3">
      <c r="K828" s="139"/>
      <c r="L828" s="139"/>
      <c r="M828" s="140"/>
      <c r="N828" s="140"/>
      <c r="T828" s="44"/>
    </row>
    <row r="829" spans="11:20" x14ac:dyDescent="0.3">
      <c r="K829" s="139"/>
      <c r="L829" s="139"/>
      <c r="M829" s="140"/>
      <c r="N829" s="140"/>
      <c r="T829" s="44"/>
    </row>
    <row r="830" spans="11:20" x14ac:dyDescent="0.3">
      <c r="K830" s="139"/>
      <c r="L830" s="139"/>
      <c r="M830" s="140"/>
      <c r="N830" s="140"/>
      <c r="T830" s="44"/>
    </row>
    <row r="831" spans="11:20" x14ac:dyDescent="0.3">
      <c r="K831" s="139"/>
      <c r="L831" s="139"/>
      <c r="M831" s="140"/>
      <c r="N831" s="140"/>
      <c r="T831" s="44"/>
    </row>
    <row r="832" spans="11:20" x14ac:dyDescent="0.3">
      <c r="K832" s="139"/>
      <c r="L832" s="139"/>
      <c r="M832" s="140"/>
      <c r="N832" s="140"/>
      <c r="T832" s="44"/>
    </row>
    <row r="833" spans="11:20" x14ac:dyDescent="0.3">
      <c r="K833" s="139"/>
      <c r="L833" s="139"/>
      <c r="M833" s="140"/>
      <c r="N833" s="140"/>
      <c r="T833" s="44"/>
    </row>
    <row r="834" spans="11:20" x14ac:dyDescent="0.3">
      <c r="K834" s="139"/>
      <c r="L834" s="139"/>
      <c r="M834" s="140"/>
      <c r="N834" s="140"/>
      <c r="T834" s="44"/>
    </row>
    <row r="835" spans="11:20" x14ac:dyDescent="0.3">
      <c r="K835" s="139"/>
      <c r="L835" s="139"/>
      <c r="M835" s="140"/>
      <c r="N835" s="140"/>
      <c r="T835" s="44"/>
    </row>
    <row r="836" spans="11:20" x14ac:dyDescent="0.3">
      <c r="K836" s="139"/>
      <c r="L836" s="139"/>
      <c r="M836" s="140"/>
      <c r="N836" s="140"/>
      <c r="T836" s="44"/>
    </row>
    <row r="837" spans="11:20" x14ac:dyDescent="0.3">
      <c r="K837" s="139"/>
      <c r="L837" s="139"/>
      <c r="M837" s="140"/>
      <c r="N837" s="140"/>
      <c r="T837" s="44"/>
    </row>
    <row r="838" spans="11:20" x14ac:dyDescent="0.3">
      <c r="K838" s="139"/>
      <c r="L838" s="139"/>
      <c r="M838" s="140"/>
      <c r="N838" s="140"/>
      <c r="T838" s="44"/>
    </row>
    <row r="839" spans="11:20" x14ac:dyDescent="0.3">
      <c r="K839" s="139"/>
      <c r="L839" s="139"/>
      <c r="M839" s="140"/>
      <c r="N839" s="140"/>
      <c r="T839" s="44"/>
    </row>
    <row r="840" spans="11:20" x14ac:dyDescent="0.3">
      <c r="K840" s="139"/>
      <c r="L840" s="139"/>
      <c r="M840" s="140"/>
      <c r="N840" s="140"/>
      <c r="T840" s="44"/>
    </row>
    <row r="841" spans="11:20" x14ac:dyDescent="0.3">
      <c r="K841" s="139"/>
      <c r="L841" s="139"/>
      <c r="M841" s="140"/>
      <c r="N841" s="140"/>
      <c r="T841" s="44"/>
    </row>
    <row r="842" spans="11:20" x14ac:dyDescent="0.3">
      <c r="K842" s="139"/>
      <c r="L842" s="139"/>
      <c r="M842" s="140"/>
      <c r="N842" s="140"/>
      <c r="T842" s="44"/>
    </row>
    <row r="843" spans="11:20" x14ac:dyDescent="0.3">
      <c r="K843" s="139"/>
      <c r="L843" s="139"/>
      <c r="M843" s="140"/>
      <c r="N843" s="140"/>
      <c r="T843" s="44"/>
    </row>
    <row r="844" spans="11:20" x14ac:dyDescent="0.3">
      <c r="K844" s="139"/>
      <c r="L844" s="139"/>
      <c r="M844" s="140"/>
      <c r="N844" s="140"/>
      <c r="T844" s="44"/>
    </row>
    <row r="845" spans="11:20" x14ac:dyDescent="0.3">
      <c r="K845" s="139"/>
      <c r="L845" s="139"/>
      <c r="M845" s="140"/>
      <c r="N845" s="140"/>
      <c r="T845" s="44"/>
    </row>
    <row r="846" spans="11:20" x14ac:dyDescent="0.3">
      <c r="K846" s="139"/>
      <c r="L846" s="139"/>
      <c r="M846" s="140"/>
      <c r="N846" s="140"/>
      <c r="T846" s="44"/>
    </row>
    <row r="847" spans="11:20" x14ac:dyDescent="0.3">
      <c r="K847" s="139"/>
      <c r="L847" s="139"/>
      <c r="M847" s="140"/>
      <c r="N847" s="140"/>
      <c r="T847" s="44"/>
    </row>
    <row r="848" spans="11:20" x14ac:dyDescent="0.3">
      <c r="K848" s="139"/>
      <c r="L848" s="139"/>
      <c r="M848" s="140"/>
      <c r="N848" s="140"/>
      <c r="T848" s="44"/>
    </row>
    <row r="849" spans="11:20" x14ac:dyDescent="0.3">
      <c r="K849" s="139"/>
      <c r="L849" s="139"/>
      <c r="M849" s="140"/>
      <c r="N849" s="140"/>
      <c r="T849" s="44"/>
    </row>
    <row r="850" spans="11:20" x14ac:dyDescent="0.3">
      <c r="K850" s="139"/>
      <c r="L850" s="139"/>
      <c r="M850" s="140"/>
      <c r="N850" s="140"/>
      <c r="T850" s="44"/>
    </row>
    <row r="851" spans="11:20" x14ac:dyDescent="0.3">
      <c r="K851" s="139"/>
      <c r="L851" s="139"/>
      <c r="M851" s="140"/>
      <c r="N851" s="140"/>
      <c r="T851" s="44"/>
    </row>
    <row r="852" spans="11:20" x14ac:dyDescent="0.3">
      <c r="K852" s="139"/>
      <c r="L852" s="139"/>
      <c r="M852" s="140"/>
      <c r="N852" s="140"/>
      <c r="T852" s="44"/>
    </row>
    <row r="853" spans="11:20" x14ac:dyDescent="0.3">
      <c r="K853" s="139"/>
      <c r="L853" s="139"/>
      <c r="M853" s="140"/>
      <c r="N853" s="140"/>
      <c r="T853" s="44"/>
    </row>
    <row r="854" spans="11:20" x14ac:dyDescent="0.3">
      <c r="K854" s="139"/>
      <c r="L854" s="139"/>
      <c r="M854" s="140"/>
      <c r="N854" s="140"/>
      <c r="T854" s="44"/>
    </row>
    <row r="855" spans="11:20" x14ac:dyDescent="0.3">
      <c r="K855" s="139"/>
      <c r="L855" s="139"/>
      <c r="M855" s="140"/>
      <c r="N855" s="140"/>
      <c r="T855" s="44"/>
    </row>
    <row r="856" spans="11:20" x14ac:dyDescent="0.3">
      <c r="K856" s="139"/>
      <c r="L856" s="139"/>
      <c r="M856" s="140"/>
      <c r="N856" s="140"/>
      <c r="T856" s="44"/>
    </row>
    <row r="857" spans="11:20" x14ac:dyDescent="0.3">
      <c r="K857" s="139"/>
      <c r="L857" s="139"/>
      <c r="M857" s="140"/>
      <c r="N857" s="140"/>
      <c r="T857" s="44"/>
    </row>
    <row r="858" spans="11:20" x14ac:dyDescent="0.3">
      <c r="K858" s="139"/>
      <c r="L858" s="139"/>
      <c r="M858" s="140"/>
      <c r="N858" s="140"/>
      <c r="T858" s="44"/>
    </row>
    <row r="859" spans="11:20" x14ac:dyDescent="0.3">
      <c r="K859" s="139"/>
      <c r="L859" s="139"/>
      <c r="M859" s="140"/>
      <c r="N859" s="140"/>
      <c r="T859" s="44"/>
    </row>
    <row r="860" spans="11:20" x14ac:dyDescent="0.3">
      <c r="K860" s="139"/>
      <c r="L860" s="139"/>
      <c r="M860" s="140"/>
      <c r="N860" s="140"/>
      <c r="T860" s="44"/>
    </row>
    <row r="861" spans="11:20" x14ac:dyDescent="0.3">
      <c r="K861" s="139"/>
      <c r="L861" s="139"/>
      <c r="M861" s="140"/>
      <c r="N861" s="140"/>
      <c r="T861" s="44"/>
    </row>
    <row r="862" spans="11:20" x14ac:dyDescent="0.3">
      <c r="K862" s="139"/>
      <c r="L862" s="139"/>
      <c r="M862" s="140"/>
      <c r="N862" s="140"/>
      <c r="T862" s="44"/>
    </row>
    <row r="863" spans="11:20" x14ac:dyDescent="0.3">
      <c r="K863" s="139"/>
      <c r="L863" s="139"/>
      <c r="M863" s="140"/>
      <c r="N863" s="140"/>
      <c r="T863" s="44"/>
    </row>
    <row r="864" spans="11:20" x14ac:dyDescent="0.3">
      <c r="K864" s="139"/>
      <c r="L864" s="139"/>
      <c r="M864" s="140"/>
      <c r="N864" s="140"/>
      <c r="T864" s="44"/>
    </row>
    <row r="865" spans="11:20" x14ac:dyDescent="0.3">
      <c r="K865" s="139"/>
      <c r="L865" s="139"/>
      <c r="M865" s="140"/>
      <c r="N865" s="140"/>
      <c r="T865" s="44"/>
    </row>
    <row r="866" spans="11:20" x14ac:dyDescent="0.3">
      <c r="K866" s="139"/>
      <c r="L866" s="139"/>
      <c r="M866" s="140"/>
      <c r="N866" s="140"/>
      <c r="T866" s="44"/>
    </row>
    <row r="867" spans="11:20" x14ac:dyDescent="0.3">
      <c r="K867" s="139"/>
      <c r="L867" s="139"/>
      <c r="M867" s="140"/>
      <c r="N867" s="140"/>
      <c r="T867" s="44"/>
    </row>
    <row r="868" spans="11:20" x14ac:dyDescent="0.3">
      <c r="K868" s="139"/>
      <c r="L868" s="139"/>
      <c r="M868" s="140"/>
      <c r="N868" s="140"/>
      <c r="T868" s="44"/>
    </row>
    <row r="869" spans="11:20" x14ac:dyDescent="0.3">
      <c r="K869" s="139"/>
      <c r="L869" s="139"/>
      <c r="M869" s="140"/>
      <c r="N869" s="140"/>
      <c r="T869" s="44"/>
    </row>
    <row r="870" spans="11:20" x14ac:dyDescent="0.3">
      <c r="K870" s="139"/>
      <c r="L870" s="139"/>
      <c r="M870" s="140"/>
      <c r="N870" s="140"/>
      <c r="T870" s="44"/>
    </row>
    <row r="871" spans="11:20" x14ac:dyDescent="0.3">
      <c r="K871" s="139"/>
      <c r="L871" s="139"/>
      <c r="M871" s="140"/>
      <c r="N871" s="140"/>
      <c r="T871" s="44"/>
    </row>
    <row r="872" spans="11:20" x14ac:dyDescent="0.3">
      <c r="K872" s="139"/>
      <c r="L872" s="139"/>
      <c r="M872" s="140"/>
      <c r="N872" s="140"/>
      <c r="T872" s="44"/>
    </row>
    <row r="873" spans="11:20" x14ac:dyDescent="0.3">
      <c r="K873" s="139"/>
      <c r="L873" s="139"/>
      <c r="M873" s="140"/>
      <c r="N873" s="140"/>
      <c r="T873" s="44"/>
    </row>
    <row r="874" spans="11:20" x14ac:dyDescent="0.3">
      <c r="K874" s="139"/>
      <c r="L874" s="139"/>
      <c r="M874" s="140"/>
      <c r="N874" s="140"/>
      <c r="T874" s="44"/>
    </row>
    <row r="875" spans="11:20" x14ac:dyDescent="0.3">
      <c r="K875" s="139"/>
      <c r="L875" s="139"/>
      <c r="M875" s="140"/>
      <c r="N875" s="140"/>
      <c r="T875" s="44"/>
    </row>
    <row r="876" spans="11:20" x14ac:dyDescent="0.3">
      <c r="K876" s="139"/>
      <c r="L876" s="139"/>
      <c r="M876" s="140"/>
      <c r="N876" s="140"/>
      <c r="T876" s="44"/>
    </row>
    <row r="877" spans="11:20" x14ac:dyDescent="0.3">
      <c r="K877" s="139"/>
      <c r="L877" s="139"/>
      <c r="M877" s="140"/>
      <c r="N877" s="140"/>
      <c r="T877" s="44"/>
    </row>
    <row r="878" spans="11:20" x14ac:dyDescent="0.3">
      <c r="K878" s="139"/>
      <c r="L878" s="139"/>
      <c r="M878" s="140"/>
      <c r="N878" s="140"/>
      <c r="T878" s="44"/>
    </row>
    <row r="879" spans="11:20" x14ac:dyDescent="0.3">
      <c r="K879" s="139"/>
      <c r="L879" s="139"/>
      <c r="M879" s="140"/>
      <c r="N879" s="140"/>
      <c r="T879" s="44"/>
    </row>
    <row r="880" spans="11:20" x14ac:dyDescent="0.3">
      <c r="K880" s="139"/>
      <c r="L880" s="139"/>
      <c r="M880" s="140"/>
      <c r="N880" s="140"/>
      <c r="T880" s="44"/>
    </row>
    <row r="881" spans="11:20" x14ac:dyDescent="0.3">
      <c r="K881" s="139"/>
      <c r="L881" s="139"/>
      <c r="M881" s="140"/>
      <c r="N881" s="140"/>
      <c r="T881" s="44"/>
    </row>
    <row r="882" spans="11:20" x14ac:dyDescent="0.3">
      <c r="K882" s="139"/>
      <c r="L882" s="139"/>
      <c r="M882" s="140"/>
      <c r="N882" s="140"/>
      <c r="T882" s="44"/>
    </row>
    <row r="883" spans="11:20" x14ac:dyDescent="0.3">
      <c r="K883" s="139"/>
      <c r="L883" s="139"/>
      <c r="M883" s="140"/>
      <c r="N883" s="140"/>
      <c r="T883" s="44"/>
    </row>
    <row r="884" spans="11:20" x14ac:dyDescent="0.3">
      <c r="K884" s="139"/>
      <c r="L884" s="139"/>
      <c r="M884" s="140"/>
      <c r="N884" s="140"/>
      <c r="T884" s="44"/>
    </row>
    <row r="885" spans="11:20" x14ac:dyDescent="0.3">
      <c r="K885" s="139"/>
      <c r="L885" s="139"/>
      <c r="M885" s="140"/>
      <c r="N885" s="140"/>
      <c r="T885" s="44"/>
    </row>
    <row r="886" spans="11:20" x14ac:dyDescent="0.3">
      <c r="K886" s="139"/>
      <c r="L886" s="139"/>
      <c r="M886" s="140"/>
      <c r="N886" s="140"/>
      <c r="T886" s="44"/>
    </row>
    <row r="887" spans="11:20" x14ac:dyDescent="0.3">
      <c r="K887" s="139"/>
      <c r="L887" s="139"/>
      <c r="M887" s="140"/>
      <c r="N887" s="140"/>
      <c r="T887" s="44"/>
    </row>
    <row r="888" spans="11:20" x14ac:dyDescent="0.3">
      <c r="K888" s="139"/>
      <c r="L888" s="139"/>
      <c r="M888" s="140"/>
      <c r="N888" s="140"/>
      <c r="T888" s="44"/>
    </row>
    <row r="889" spans="11:20" x14ac:dyDescent="0.3">
      <c r="K889" s="139"/>
      <c r="L889" s="139"/>
      <c r="M889" s="140"/>
      <c r="N889" s="140"/>
      <c r="T889" s="44"/>
    </row>
    <row r="890" spans="11:20" x14ac:dyDescent="0.3">
      <c r="K890" s="139"/>
      <c r="L890" s="139"/>
      <c r="M890" s="140"/>
      <c r="N890" s="140"/>
      <c r="T890" s="44"/>
    </row>
    <row r="891" spans="11:20" x14ac:dyDescent="0.3">
      <c r="K891" s="139"/>
      <c r="L891" s="139"/>
      <c r="M891" s="140"/>
      <c r="N891" s="140"/>
      <c r="T891" s="44"/>
    </row>
    <row r="892" spans="11:20" x14ac:dyDescent="0.3">
      <c r="K892" s="139"/>
      <c r="L892" s="139"/>
      <c r="M892" s="140"/>
      <c r="N892" s="140"/>
      <c r="T892" s="44"/>
    </row>
    <row r="893" spans="11:20" x14ac:dyDescent="0.3">
      <c r="K893" s="139"/>
      <c r="L893" s="139"/>
      <c r="M893" s="140"/>
      <c r="N893" s="140"/>
      <c r="T893" s="44"/>
    </row>
    <row r="894" spans="11:20" x14ac:dyDescent="0.3">
      <c r="K894" s="139"/>
      <c r="L894" s="139"/>
      <c r="M894" s="140"/>
      <c r="N894" s="140"/>
      <c r="T894" s="44"/>
    </row>
    <row r="895" spans="11:20" x14ac:dyDescent="0.3">
      <c r="K895" s="139"/>
      <c r="L895" s="139"/>
      <c r="M895" s="140"/>
      <c r="N895" s="140"/>
      <c r="T895" s="44"/>
    </row>
    <row r="896" spans="11:20" x14ac:dyDescent="0.3">
      <c r="K896" s="139"/>
      <c r="L896" s="139"/>
      <c r="M896" s="140"/>
      <c r="N896" s="140"/>
      <c r="T896" s="44"/>
    </row>
    <row r="897" spans="11:20" x14ac:dyDescent="0.3">
      <c r="K897" s="139"/>
      <c r="L897" s="139"/>
      <c r="M897" s="140"/>
      <c r="N897" s="140"/>
      <c r="T897" s="44"/>
    </row>
    <row r="898" spans="11:20" x14ac:dyDescent="0.3">
      <c r="K898" s="139"/>
      <c r="L898" s="139"/>
      <c r="M898" s="140"/>
      <c r="N898" s="140"/>
      <c r="T898" s="44"/>
    </row>
    <row r="899" spans="11:20" x14ac:dyDescent="0.3">
      <c r="K899" s="139"/>
      <c r="L899" s="139"/>
      <c r="M899" s="140"/>
      <c r="N899" s="140"/>
      <c r="T899" s="44"/>
    </row>
    <row r="900" spans="11:20" x14ac:dyDescent="0.3">
      <c r="K900" s="139"/>
      <c r="L900" s="139"/>
      <c r="M900" s="140"/>
      <c r="N900" s="140"/>
      <c r="T900" s="44"/>
    </row>
    <row r="901" spans="11:20" x14ac:dyDescent="0.3">
      <c r="K901" s="139"/>
      <c r="L901" s="139"/>
      <c r="M901" s="140"/>
      <c r="N901" s="140"/>
      <c r="T901" s="44"/>
    </row>
    <row r="902" spans="11:20" x14ac:dyDescent="0.3">
      <c r="K902" s="139"/>
      <c r="L902" s="139"/>
      <c r="M902" s="140"/>
      <c r="N902" s="140"/>
      <c r="T902" s="44"/>
    </row>
    <row r="903" spans="11:20" x14ac:dyDescent="0.3">
      <c r="K903" s="139"/>
      <c r="L903" s="139"/>
      <c r="M903" s="140"/>
      <c r="N903" s="140"/>
      <c r="T903" s="44"/>
    </row>
    <row r="904" spans="11:20" x14ac:dyDescent="0.3">
      <c r="K904" s="139"/>
      <c r="L904" s="139"/>
      <c r="M904" s="140"/>
      <c r="N904" s="140"/>
      <c r="T904" s="44"/>
    </row>
    <row r="905" spans="11:20" x14ac:dyDescent="0.3">
      <c r="K905" s="139"/>
      <c r="L905" s="139"/>
      <c r="M905" s="140"/>
      <c r="N905" s="140"/>
      <c r="T905" s="44"/>
    </row>
    <row r="906" spans="11:20" x14ac:dyDescent="0.3">
      <c r="K906" s="139"/>
      <c r="L906" s="139"/>
      <c r="M906" s="140"/>
      <c r="N906" s="140"/>
      <c r="T906" s="44"/>
    </row>
    <row r="907" spans="11:20" x14ac:dyDescent="0.3">
      <c r="K907" s="139"/>
      <c r="L907" s="139"/>
      <c r="M907" s="140"/>
      <c r="N907" s="140"/>
      <c r="T907" s="44"/>
    </row>
    <row r="908" spans="11:20" x14ac:dyDescent="0.3">
      <c r="K908" s="139"/>
      <c r="L908" s="139"/>
      <c r="M908" s="140"/>
      <c r="N908" s="140"/>
      <c r="T908" s="44"/>
    </row>
    <row r="909" spans="11:20" x14ac:dyDescent="0.3">
      <c r="K909" s="139"/>
      <c r="L909" s="139"/>
      <c r="M909" s="140"/>
      <c r="N909" s="140"/>
      <c r="T909" s="44"/>
    </row>
    <row r="910" spans="11:20" x14ac:dyDescent="0.3">
      <c r="K910" s="139"/>
      <c r="L910" s="139"/>
      <c r="M910" s="140"/>
      <c r="N910" s="140"/>
      <c r="T910" s="44"/>
    </row>
    <row r="911" spans="11:20" x14ac:dyDescent="0.3">
      <c r="K911" s="139"/>
      <c r="L911" s="139"/>
      <c r="M911" s="140"/>
      <c r="N911" s="140"/>
      <c r="T911" s="44"/>
    </row>
    <row r="912" spans="11:20" x14ac:dyDescent="0.3">
      <c r="K912" s="139"/>
      <c r="L912" s="139"/>
      <c r="M912" s="140"/>
      <c r="N912" s="140"/>
      <c r="T912" s="44"/>
    </row>
    <row r="913" spans="11:20" x14ac:dyDescent="0.3">
      <c r="K913" s="139"/>
      <c r="L913" s="139"/>
      <c r="M913" s="140"/>
      <c r="N913" s="140"/>
      <c r="T913" s="44"/>
    </row>
    <row r="914" spans="11:20" x14ac:dyDescent="0.3">
      <c r="K914" s="139"/>
      <c r="L914" s="139"/>
      <c r="M914" s="140"/>
      <c r="N914" s="140"/>
      <c r="T914" s="44"/>
    </row>
    <row r="915" spans="11:20" x14ac:dyDescent="0.3">
      <c r="K915" s="139"/>
      <c r="L915" s="139"/>
      <c r="M915" s="140"/>
      <c r="N915" s="140"/>
      <c r="T915" s="44"/>
    </row>
    <row r="916" spans="11:20" x14ac:dyDescent="0.3">
      <c r="K916" s="139"/>
      <c r="L916" s="139"/>
      <c r="M916" s="140"/>
      <c r="N916" s="140"/>
      <c r="T916" s="44"/>
    </row>
    <row r="917" spans="11:20" x14ac:dyDescent="0.3">
      <c r="K917" s="139"/>
      <c r="L917" s="139"/>
      <c r="M917" s="140"/>
      <c r="N917" s="140"/>
      <c r="T917" s="44"/>
    </row>
    <row r="918" spans="11:20" x14ac:dyDescent="0.3">
      <c r="K918" s="139"/>
      <c r="L918" s="139"/>
      <c r="M918" s="140"/>
      <c r="N918" s="140"/>
      <c r="T918" s="44"/>
    </row>
    <row r="919" spans="11:20" x14ac:dyDescent="0.3">
      <c r="K919" s="139"/>
      <c r="L919" s="139"/>
      <c r="M919" s="140"/>
      <c r="N919" s="140"/>
      <c r="T919" s="44"/>
    </row>
    <row r="920" spans="11:20" x14ac:dyDescent="0.3">
      <c r="K920" s="139"/>
      <c r="L920" s="139"/>
      <c r="M920" s="140"/>
      <c r="N920" s="140"/>
      <c r="T920" s="44"/>
    </row>
    <row r="921" spans="11:20" x14ac:dyDescent="0.3">
      <c r="K921" s="139"/>
      <c r="L921" s="139"/>
      <c r="M921" s="140"/>
      <c r="N921" s="140"/>
      <c r="T921" s="44"/>
    </row>
    <row r="922" spans="11:20" x14ac:dyDescent="0.3">
      <c r="K922" s="139"/>
      <c r="L922" s="139"/>
      <c r="M922" s="140"/>
      <c r="N922" s="140"/>
      <c r="T922" s="44"/>
    </row>
    <row r="923" spans="11:20" x14ac:dyDescent="0.3">
      <c r="K923" s="139"/>
      <c r="L923" s="139"/>
      <c r="M923" s="140"/>
      <c r="N923" s="140"/>
      <c r="T923" s="44"/>
    </row>
    <row r="924" spans="11:20" x14ac:dyDescent="0.3">
      <c r="K924" s="139"/>
      <c r="L924" s="139"/>
      <c r="M924" s="140"/>
      <c r="N924" s="140"/>
      <c r="T924" s="44"/>
    </row>
    <row r="925" spans="11:20" x14ac:dyDescent="0.3">
      <c r="K925" s="139"/>
      <c r="L925" s="139"/>
      <c r="M925" s="140"/>
      <c r="N925" s="140"/>
      <c r="T925" s="44"/>
    </row>
    <row r="926" spans="11:20" x14ac:dyDescent="0.3">
      <c r="K926" s="139"/>
      <c r="L926" s="139"/>
      <c r="M926" s="140"/>
      <c r="N926" s="140"/>
      <c r="T926" s="44"/>
    </row>
    <row r="927" spans="11:20" x14ac:dyDescent="0.3">
      <c r="K927" s="139"/>
      <c r="L927" s="139"/>
      <c r="M927" s="140"/>
      <c r="N927" s="140"/>
      <c r="T927" s="44"/>
    </row>
    <row r="928" spans="11:20" x14ac:dyDescent="0.3">
      <c r="K928" s="139"/>
      <c r="L928" s="139"/>
      <c r="M928" s="140"/>
      <c r="N928" s="140"/>
      <c r="T928" s="44"/>
    </row>
    <row r="929" spans="11:20" x14ac:dyDescent="0.3">
      <c r="K929" s="139"/>
      <c r="L929" s="139"/>
      <c r="M929" s="140"/>
      <c r="N929" s="140"/>
      <c r="T929" s="44"/>
    </row>
    <row r="930" spans="11:20" x14ac:dyDescent="0.3">
      <c r="K930" s="139"/>
      <c r="L930" s="139"/>
      <c r="M930" s="140"/>
      <c r="N930" s="140"/>
      <c r="T930" s="44"/>
    </row>
    <row r="931" spans="11:20" x14ac:dyDescent="0.3">
      <c r="K931" s="139"/>
      <c r="L931" s="139"/>
      <c r="M931" s="140"/>
      <c r="N931" s="140"/>
      <c r="T931" s="44"/>
    </row>
    <row r="932" spans="11:20" x14ac:dyDescent="0.3">
      <c r="K932" s="139"/>
      <c r="L932" s="139"/>
      <c r="M932" s="140"/>
      <c r="N932" s="140"/>
      <c r="T932" s="44"/>
    </row>
    <row r="933" spans="11:20" x14ac:dyDescent="0.3">
      <c r="K933" s="139"/>
      <c r="L933" s="139"/>
      <c r="M933" s="140"/>
      <c r="N933" s="140"/>
      <c r="T933" s="44"/>
    </row>
    <row r="934" spans="11:20" x14ac:dyDescent="0.3">
      <c r="K934" s="139"/>
      <c r="L934" s="139"/>
      <c r="M934" s="140"/>
      <c r="N934" s="140"/>
      <c r="T934" s="44"/>
    </row>
    <row r="935" spans="11:20" x14ac:dyDescent="0.3">
      <c r="K935" s="139"/>
      <c r="L935" s="139"/>
      <c r="M935" s="140"/>
      <c r="N935" s="140"/>
      <c r="T935" s="44"/>
    </row>
    <row r="936" spans="11:20" x14ac:dyDescent="0.3">
      <c r="K936" s="139"/>
      <c r="L936" s="139"/>
      <c r="M936" s="140"/>
      <c r="N936" s="140"/>
      <c r="T936" s="44"/>
    </row>
    <row r="937" spans="11:20" x14ac:dyDescent="0.3">
      <c r="K937" s="139"/>
      <c r="L937" s="139"/>
      <c r="M937" s="140"/>
      <c r="N937" s="140"/>
      <c r="T937" s="44"/>
    </row>
    <row r="938" spans="11:20" x14ac:dyDescent="0.3">
      <c r="K938" s="139"/>
      <c r="L938" s="139"/>
      <c r="M938" s="140"/>
      <c r="N938" s="140"/>
      <c r="T938" s="44"/>
    </row>
    <row r="939" spans="11:20" x14ac:dyDescent="0.3">
      <c r="K939" s="139"/>
      <c r="L939" s="139"/>
      <c r="M939" s="140"/>
      <c r="N939" s="140"/>
      <c r="T939" s="44"/>
    </row>
    <row r="940" spans="11:20" x14ac:dyDescent="0.3">
      <c r="K940" s="139"/>
      <c r="L940" s="139"/>
      <c r="M940" s="140"/>
      <c r="N940" s="140"/>
      <c r="T940" s="44"/>
    </row>
    <row r="941" spans="11:20" x14ac:dyDescent="0.3">
      <c r="K941" s="139"/>
      <c r="L941" s="139"/>
      <c r="M941" s="140"/>
      <c r="N941" s="140"/>
      <c r="T941" s="44"/>
    </row>
    <row r="942" spans="11:20" x14ac:dyDescent="0.3">
      <c r="K942" s="139"/>
      <c r="L942" s="139"/>
      <c r="M942" s="140"/>
      <c r="N942" s="140"/>
      <c r="T942" s="44"/>
    </row>
    <row r="943" spans="11:20" x14ac:dyDescent="0.3">
      <c r="K943" s="139"/>
      <c r="L943" s="139"/>
      <c r="M943" s="140"/>
      <c r="N943" s="140"/>
      <c r="T943" s="44"/>
    </row>
    <row r="944" spans="11:20" x14ac:dyDescent="0.3">
      <c r="K944" s="139"/>
      <c r="L944" s="139"/>
      <c r="M944" s="140"/>
      <c r="N944" s="140"/>
      <c r="T944" s="44"/>
    </row>
    <row r="945" spans="11:20" x14ac:dyDescent="0.3">
      <c r="K945" s="139"/>
      <c r="L945" s="139"/>
      <c r="M945" s="140"/>
      <c r="N945" s="140"/>
      <c r="T945" s="44"/>
    </row>
    <row r="946" spans="11:20" x14ac:dyDescent="0.3">
      <c r="K946" s="139"/>
      <c r="L946" s="139"/>
      <c r="M946" s="140"/>
      <c r="N946" s="140"/>
      <c r="T946" s="44"/>
    </row>
    <row r="947" spans="11:20" x14ac:dyDescent="0.3">
      <c r="K947" s="139"/>
      <c r="L947" s="139"/>
      <c r="M947" s="140"/>
      <c r="N947" s="140"/>
      <c r="T947" s="44"/>
    </row>
    <row r="948" spans="11:20" x14ac:dyDescent="0.3">
      <c r="K948" s="139"/>
      <c r="L948" s="139"/>
      <c r="M948" s="140"/>
      <c r="N948" s="140"/>
      <c r="T948" s="44"/>
    </row>
    <row r="949" spans="11:20" x14ac:dyDescent="0.3">
      <c r="K949" s="139"/>
      <c r="L949" s="139"/>
      <c r="M949" s="140"/>
      <c r="N949" s="140"/>
      <c r="T949" s="44"/>
    </row>
    <row r="950" spans="11:20" x14ac:dyDescent="0.3">
      <c r="K950" s="139"/>
      <c r="L950" s="139"/>
      <c r="M950" s="140"/>
      <c r="N950" s="140"/>
      <c r="T950" s="44"/>
    </row>
    <row r="951" spans="11:20" x14ac:dyDescent="0.3">
      <c r="K951" s="139"/>
      <c r="L951" s="139"/>
      <c r="M951" s="140"/>
      <c r="N951" s="140"/>
      <c r="T951" s="44"/>
    </row>
    <row r="952" spans="11:20" x14ac:dyDescent="0.3">
      <c r="K952" s="139"/>
      <c r="L952" s="139"/>
      <c r="M952" s="140"/>
      <c r="N952" s="140"/>
      <c r="T952" s="44"/>
    </row>
    <row r="953" spans="11:20" x14ac:dyDescent="0.3">
      <c r="K953" s="139"/>
      <c r="L953" s="139"/>
      <c r="M953" s="140"/>
      <c r="N953" s="140"/>
      <c r="T953" s="44"/>
    </row>
    <row r="954" spans="11:20" x14ac:dyDescent="0.3">
      <c r="K954" s="139"/>
      <c r="L954" s="139"/>
      <c r="M954" s="140"/>
      <c r="N954" s="140"/>
      <c r="T954" s="44"/>
    </row>
    <row r="955" spans="11:20" x14ac:dyDescent="0.3">
      <c r="K955" s="139"/>
      <c r="L955" s="139"/>
      <c r="M955" s="140"/>
      <c r="N955" s="140"/>
      <c r="T955" s="44"/>
    </row>
    <row r="956" spans="11:20" x14ac:dyDescent="0.3">
      <c r="K956" s="139"/>
      <c r="L956" s="139"/>
      <c r="M956" s="140"/>
      <c r="N956" s="140"/>
      <c r="T956" s="44"/>
    </row>
    <row r="957" spans="11:20" x14ac:dyDescent="0.3">
      <c r="K957" s="139"/>
      <c r="L957" s="139"/>
      <c r="M957" s="140"/>
      <c r="N957" s="140"/>
      <c r="T957" s="44"/>
    </row>
    <row r="958" spans="11:20" x14ac:dyDescent="0.3">
      <c r="K958" s="139"/>
      <c r="L958" s="139"/>
      <c r="M958" s="140"/>
      <c r="N958" s="140"/>
      <c r="T958" s="44"/>
    </row>
    <row r="959" spans="11:20" x14ac:dyDescent="0.3">
      <c r="K959" s="139"/>
      <c r="L959" s="139"/>
      <c r="M959" s="140"/>
      <c r="N959" s="140"/>
      <c r="T959" s="44"/>
    </row>
    <row r="960" spans="11:20" x14ac:dyDescent="0.3">
      <c r="K960" s="139"/>
      <c r="L960" s="139"/>
      <c r="M960" s="140"/>
      <c r="N960" s="140"/>
      <c r="T960" s="44"/>
    </row>
    <row r="961" spans="11:20" x14ac:dyDescent="0.3">
      <c r="K961" s="139"/>
      <c r="L961" s="139"/>
      <c r="M961" s="140"/>
      <c r="N961" s="140"/>
      <c r="T961" s="44"/>
    </row>
    <row r="962" spans="11:20" x14ac:dyDescent="0.3">
      <c r="K962" s="139"/>
      <c r="L962" s="139"/>
      <c r="M962" s="140"/>
      <c r="N962" s="140"/>
      <c r="T962" s="44"/>
    </row>
    <row r="963" spans="11:20" x14ac:dyDescent="0.3">
      <c r="K963" s="139"/>
      <c r="L963" s="139"/>
      <c r="M963" s="140"/>
      <c r="N963" s="140"/>
      <c r="T963" s="44"/>
    </row>
    <row r="964" spans="11:20" x14ac:dyDescent="0.3">
      <c r="K964" s="139"/>
      <c r="L964" s="139"/>
      <c r="M964" s="140"/>
      <c r="N964" s="140"/>
      <c r="T964" s="44"/>
    </row>
    <row r="965" spans="11:20" x14ac:dyDescent="0.3">
      <c r="K965" s="139"/>
      <c r="L965" s="139"/>
      <c r="M965" s="140"/>
      <c r="N965" s="140"/>
      <c r="T965" s="44"/>
    </row>
    <row r="966" spans="11:20" x14ac:dyDescent="0.3">
      <c r="K966" s="139"/>
      <c r="L966" s="139"/>
      <c r="M966" s="140"/>
      <c r="N966" s="140"/>
      <c r="T966" s="44"/>
    </row>
    <row r="967" spans="11:20" x14ac:dyDescent="0.3">
      <c r="M967" s="140"/>
      <c r="N967" s="140"/>
      <c r="T967" s="44"/>
    </row>
    <row r="968" spans="11:20" x14ac:dyDescent="0.3">
      <c r="M968" s="140"/>
      <c r="N968" s="140"/>
      <c r="T968" s="44"/>
    </row>
    <row r="969" spans="11:20" x14ac:dyDescent="0.3">
      <c r="M969" s="140"/>
      <c r="N969" s="140"/>
      <c r="T969" s="44"/>
    </row>
    <row r="970" spans="11:20" x14ac:dyDescent="0.3">
      <c r="M970" s="140"/>
      <c r="N970" s="140"/>
      <c r="T970" s="44"/>
    </row>
    <row r="971" spans="11:20" x14ac:dyDescent="0.3">
      <c r="M971" s="140"/>
      <c r="N971" s="140"/>
      <c r="T971" s="44"/>
    </row>
    <row r="972" spans="11:20" x14ac:dyDescent="0.3">
      <c r="M972" s="140"/>
      <c r="N972" s="140"/>
      <c r="T972" s="44"/>
    </row>
    <row r="973" spans="11:20" x14ac:dyDescent="0.3">
      <c r="M973" s="140"/>
      <c r="N973" s="140"/>
      <c r="T973" s="44"/>
    </row>
    <row r="974" spans="11:20" x14ac:dyDescent="0.3">
      <c r="M974" s="140"/>
      <c r="N974" s="140"/>
      <c r="T974" s="44"/>
    </row>
    <row r="975" spans="11:20" x14ac:dyDescent="0.3">
      <c r="M975" s="140"/>
      <c r="N975" s="140"/>
      <c r="T975" s="44"/>
    </row>
    <row r="976" spans="11:20" x14ac:dyDescent="0.3">
      <c r="M976" s="140"/>
      <c r="N976" s="140"/>
      <c r="T976" s="44"/>
    </row>
    <row r="977" spans="13:20" x14ac:dyDescent="0.3">
      <c r="M977" s="140"/>
      <c r="N977" s="140"/>
      <c r="T977" s="44"/>
    </row>
    <row r="978" spans="13:20" x14ac:dyDescent="0.3">
      <c r="M978" s="140"/>
      <c r="N978" s="140"/>
      <c r="T978" s="44"/>
    </row>
    <row r="979" spans="13:20" x14ac:dyDescent="0.3">
      <c r="M979" s="140"/>
      <c r="N979" s="140"/>
      <c r="T979" s="44"/>
    </row>
    <row r="980" spans="13:20" x14ac:dyDescent="0.3">
      <c r="M980" s="140"/>
      <c r="N980" s="140"/>
      <c r="T980" s="44"/>
    </row>
    <row r="981" spans="13:20" x14ac:dyDescent="0.3">
      <c r="M981" s="140"/>
      <c r="N981" s="140"/>
      <c r="T981" s="44"/>
    </row>
    <row r="982" spans="13:20" x14ac:dyDescent="0.3">
      <c r="M982" s="140"/>
      <c r="N982" s="140"/>
      <c r="T982" s="44"/>
    </row>
    <row r="983" spans="13:20" x14ac:dyDescent="0.3">
      <c r="M983" s="140"/>
      <c r="N983" s="140"/>
      <c r="T983" s="44"/>
    </row>
    <row r="984" spans="13:20" x14ac:dyDescent="0.3">
      <c r="M984" s="140"/>
      <c r="N984" s="140"/>
      <c r="T984" s="44"/>
    </row>
    <row r="985" spans="13:20" x14ac:dyDescent="0.3">
      <c r="M985" s="140"/>
      <c r="N985" s="140"/>
      <c r="T985" s="44"/>
    </row>
    <row r="986" spans="13:20" x14ac:dyDescent="0.3">
      <c r="M986" s="140"/>
      <c r="N986" s="140"/>
      <c r="T986" s="44"/>
    </row>
    <row r="987" spans="13:20" x14ac:dyDescent="0.3">
      <c r="M987" s="140"/>
      <c r="N987" s="140"/>
      <c r="T987" s="44"/>
    </row>
    <row r="988" spans="13:20" x14ac:dyDescent="0.3">
      <c r="M988" s="140"/>
      <c r="N988" s="140"/>
      <c r="T988" s="44"/>
    </row>
    <row r="989" spans="13:20" x14ac:dyDescent="0.3">
      <c r="M989" s="140"/>
      <c r="N989" s="140"/>
      <c r="T989" s="44"/>
    </row>
    <row r="990" spans="13:20" x14ac:dyDescent="0.3">
      <c r="M990" s="140"/>
      <c r="N990" s="140"/>
      <c r="T990" s="44"/>
    </row>
    <row r="991" spans="13:20" x14ac:dyDescent="0.3">
      <c r="M991" s="140"/>
      <c r="N991" s="140"/>
      <c r="T991" s="44"/>
    </row>
    <row r="992" spans="13:20" x14ac:dyDescent="0.3">
      <c r="M992" s="140"/>
      <c r="N992" s="140"/>
      <c r="T992" s="44"/>
    </row>
    <row r="993" spans="13:20" x14ac:dyDescent="0.3">
      <c r="M993" s="140"/>
      <c r="N993" s="140"/>
      <c r="T993" s="44"/>
    </row>
    <row r="994" spans="13:20" x14ac:dyDescent="0.3">
      <c r="M994" s="140"/>
      <c r="N994" s="140"/>
      <c r="T994" s="44"/>
    </row>
    <row r="995" spans="13:20" x14ac:dyDescent="0.3">
      <c r="M995" s="140"/>
      <c r="N995" s="140"/>
      <c r="T995" s="44"/>
    </row>
    <row r="996" spans="13:20" x14ac:dyDescent="0.3">
      <c r="M996" s="140"/>
      <c r="N996" s="140"/>
      <c r="T996" s="44"/>
    </row>
    <row r="997" spans="13:20" x14ac:dyDescent="0.3">
      <c r="M997" s="140"/>
      <c r="N997" s="140"/>
      <c r="T997" s="44"/>
    </row>
    <row r="998" spans="13:20" x14ac:dyDescent="0.3">
      <c r="M998" s="140"/>
      <c r="N998" s="140"/>
      <c r="T998" s="44"/>
    </row>
    <row r="999" spans="13:20" x14ac:dyDescent="0.3">
      <c r="M999" s="140"/>
      <c r="N999" s="140"/>
      <c r="T999" s="44"/>
    </row>
    <row r="1000" spans="13:20" x14ac:dyDescent="0.3">
      <c r="M1000" s="140"/>
      <c r="N1000" s="140"/>
      <c r="T1000" s="44"/>
    </row>
    <row r="1001" spans="13:20" x14ac:dyDescent="0.3">
      <c r="M1001" s="140"/>
      <c r="N1001" s="140"/>
      <c r="T1001" s="44"/>
    </row>
    <row r="1002" spans="13:20" x14ac:dyDescent="0.3">
      <c r="M1002" s="140"/>
      <c r="N1002" s="140"/>
      <c r="T1002" s="44"/>
    </row>
    <row r="1003" spans="13:20" x14ac:dyDescent="0.3">
      <c r="M1003" s="140"/>
      <c r="N1003" s="140"/>
      <c r="T1003" s="44"/>
    </row>
    <row r="1004" spans="13:20" x14ac:dyDescent="0.3">
      <c r="M1004" s="140"/>
      <c r="N1004" s="140"/>
      <c r="T1004" s="44"/>
    </row>
    <row r="1005" spans="13:20" x14ac:dyDescent="0.3">
      <c r="M1005" s="140"/>
      <c r="N1005" s="140"/>
      <c r="T1005" s="44"/>
    </row>
    <row r="1006" spans="13:20" x14ac:dyDescent="0.3">
      <c r="M1006" s="140"/>
      <c r="N1006" s="140"/>
      <c r="T1006" s="44"/>
    </row>
    <row r="1007" spans="13:20" x14ac:dyDescent="0.3">
      <c r="M1007" s="140"/>
      <c r="N1007" s="140"/>
      <c r="T1007" s="44"/>
    </row>
    <row r="1008" spans="13:20" x14ac:dyDescent="0.3">
      <c r="M1008" s="140"/>
      <c r="N1008" s="140"/>
      <c r="T1008" s="44"/>
    </row>
    <row r="1009" spans="13:20" x14ac:dyDescent="0.3">
      <c r="M1009" s="140"/>
      <c r="N1009" s="140"/>
      <c r="T1009" s="44"/>
    </row>
    <row r="1010" spans="13:20" x14ac:dyDescent="0.3">
      <c r="M1010" s="140"/>
      <c r="N1010" s="140"/>
      <c r="T1010" s="44"/>
    </row>
    <row r="1011" spans="13:20" x14ac:dyDescent="0.3">
      <c r="M1011" s="140"/>
      <c r="N1011" s="140"/>
      <c r="T1011" s="44"/>
    </row>
    <row r="1012" spans="13:20" x14ac:dyDescent="0.3">
      <c r="M1012" s="140"/>
      <c r="N1012" s="140"/>
      <c r="T1012" s="44"/>
    </row>
    <row r="1013" spans="13:20" x14ac:dyDescent="0.3">
      <c r="M1013" s="140"/>
      <c r="N1013" s="140"/>
      <c r="T1013" s="44"/>
    </row>
    <row r="1014" spans="13:20" x14ac:dyDescent="0.3">
      <c r="M1014" s="140"/>
      <c r="N1014" s="140"/>
      <c r="T1014" s="44"/>
    </row>
    <row r="1015" spans="13:20" x14ac:dyDescent="0.3">
      <c r="M1015" s="140"/>
      <c r="N1015" s="140"/>
      <c r="T1015" s="44"/>
    </row>
    <row r="1016" spans="13:20" x14ac:dyDescent="0.3">
      <c r="M1016" s="140"/>
      <c r="N1016" s="140"/>
      <c r="T1016" s="44"/>
    </row>
    <row r="1017" spans="13:20" x14ac:dyDescent="0.3">
      <c r="M1017" s="140"/>
      <c r="N1017" s="140"/>
      <c r="T1017" s="44"/>
    </row>
    <row r="1018" spans="13:20" x14ac:dyDescent="0.3">
      <c r="M1018" s="140"/>
      <c r="N1018" s="140"/>
      <c r="T1018" s="44"/>
    </row>
    <row r="1019" spans="13:20" x14ac:dyDescent="0.3">
      <c r="M1019" s="140"/>
      <c r="N1019" s="140"/>
      <c r="T1019" s="44"/>
    </row>
    <row r="1020" spans="13:20" x14ac:dyDescent="0.3">
      <c r="M1020" s="140"/>
      <c r="N1020" s="140"/>
      <c r="T1020" s="44"/>
    </row>
    <row r="1021" spans="13:20" x14ac:dyDescent="0.3">
      <c r="M1021" s="140"/>
      <c r="N1021" s="140"/>
      <c r="T1021" s="44"/>
    </row>
    <row r="1022" spans="13:20" x14ac:dyDescent="0.3">
      <c r="M1022" s="140"/>
      <c r="N1022" s="140"/>
      <c r="T1022" s="44"/>
    </row>
    <row r="1023" spans="13:20" x14ac:dyDescent="0.3">
      <c r="M1023" s="140"/>
      <c r="N1023" s="140"/>
      <c r="T1023" s="44"/>
    </row>
    <row r="1024" spans="13:20" x14ac:dyDescent="0.3">
      <c r="M1024" s="140"/>
      <c r="N1024" s="140"/>
      <c r="T1024" s="44"/>
    </row>
    <row r="1025" spans="13:20" x14ac:dyDescent="0.3">
      <c r="M1025" s="140"/>
      <c r="N1025" s="140"/>
      <c r="T1025" s="44"/>
    </row>
    <row r="1026" spans="13:20" x14ac:dyDescent="0.3">
      <c r="M1026" s="140"/>
      <c r="N1026" s="140"/>
      <c r="T1026" s="44"/>
    </row>
    <row r="1027" spans="13:20" x14ac:dyDescent="0.3">
      <c r="M1027" s="140"/>
      <c r="N1027" s="140"/>
      <c r="T1027" s="44"/>
    </row>
    <row r="1028" spans="13:20" x14ac:dyDescent="0.3">
      <c r="M1028" s="140"/>
      <c r="N1028" s="140"/>
      <c r="T1028" s="44"/>
    </row>
    <row r="1029" spans="13:20" x14ac:dyDescent="0.3">
      <c r="M1029" s="140"/>
      <c r="N1029" s="140"/>
      <c r="T1029" s="44"/>
    </row>
    <row r="1030" spans="13:20" x14ac:dyDescent="0.3">
      <c r="M1030" s="140"/>
      <c r="N1030" s="140"/>
      <c r="T1030" s="44"/>
    </row>
    <row r="1031" spans="13:20" x14ac:dyDescent="0.3">
      <c r="M1031" s="140"/>
      <c r="N1031" s="140"/>
      <c r="T1031" s="44"/>
    </row>
    <row r="1032" spans="13:20" x14ac:dyDescent="0.3">
      <c r="M1032" s="140"/>
      <c r="N1032" s="140"/>
      <c r="T1032" s="44"/>
    </row>
    <row r="1033" spans="13:20" x14ac:dyDescent="0.3">
      <c r="M1033" s="140"/>
      <c r="N1033" s="140"/>
      <c r="T1033" s="44"/>
    </row>
    <row r="1034" spans="13:20" x14ac:dyDescent="0.3">
      <c r="M1034" s="140"/>
      <c r="N1034" s="140"/>
      <c r="T1034" s="44"/>
    </row>
    <row r="1035" spans="13:20" x14ac:dyDescent="0.3">
      <c r="M1035" s="140"/>
      <c r="N1035" s="140"/>
      <c r="T1035" s="44"/>
    </row>
    <row r="1036" spans="13:20" x14ac:dyDescent="0.3">
      <c r="M1036" s="140"/>
      <c r="N1036" s="140"/>
      <c r="T1036" s="44"/>
    </row>
    <row r="1037" spans="13:20" x14ac:dyDescent="0.3">
      <c r="M1037" s="140"/>
      <c r="N1037" s="140"/>
      <c r="T1037" s="44"/>
    </row>
    <row r="1038" spans="13:20" x14ac:dyDescent="0.3">
      <c r="M1038" s="140"/>
      <c r="N1038" s="140"/>
      <c r="T1038" s="44"/>
    </row>
    <row r="1039" spans="13:20" x14ac:dyDescent="0.3">
      <c r="M1039" s="140"/>
      <c r="N1039" s="140"/>
      <c r="T1039" s="44"/>
    </row>
    <row r="1040" spans="13:20" x14ac:dyDescent="0.3">
      <c r="M1040" s="140"/>
      <c r="N1040" s="140"/>
      <c r="T1040" s="44"/>
    </row>
    <row r="1041" spans="13:20" x14ac:dyDescent="0.3">
      <c r="M1041" s="140"/>
      <c r="N1041" s="140"/>
      <c r="T1041" s="44"/>
    </row>
    <row r="1042" spans="13:20" x14ac:dyDescent="0.3">
      <c r="M1042" s="140"/>
      <c r="N1042" s="140"/>
      <c r="T1042" s="44"/>
    </row>
    <row r="1043" spans="13:20" x14ac:dyDescent="0.3">
      <c r="M1043" s="140"/>
      <c r="N1043" s="140"/>
      <c r="T1043" s="44"/>
    </row>
    <row r="1044" spans="13:20" x14ac:dyDescent="0.3">
      <c r="M1044" s="140"/>
      <c r="N1044" s="140"/>
      <c r="T1044" s="44"/>
    </row>
    <row r="1045" spans="13:20" x14ac:dyDescent="0.3">
      <c r="M1045" s="140"/>
      <c r="N1045" s="140"/>
      <c r="T1045" s="44"/>
    </row>
    <row r="1046" spans="13:20" x14ac:dyDescent="0.3">
      <c r="M1046" s="140"/>
      <c r="N1046" s="140"/>
      <c r="T1046" s="44"/>
    </row>
    <row r="1047" spans="13:20" x14ac:dyDescent="0.3">
      <c r="M1047" s="140"/>
      <c r="N1047" s="140"/>
      <c r="T1047" s="44"/>
    </row>
    <row r="1048" spans="13:20" x14ac:dyDescent="0.3">
      <c r="M1048" s="140"/>
      <c r="N1048" s="140"/>
      <c r="T1048" s="44"/>
    </row>
    <row r="1049" spans="13:20" x14ac:dyDescent="0.3">
      <c r="M1049" s="140"/>
      <c r="N1049" s="140"/>
      <c r="T1049" s="44"/>
    </row>
    <row r="1050" spans="13:20" x14ac:dyDescent="0.3">
      <c r="M1050" s="140"/>
      <c r="N1050" s="140"/>
      <c r="T1050" s="44"/>
    </row>
    <row r="1051" spans="13:20" x14ac:dyDescent="0.3">
      <c r="M1051" s="140"/>
      <c r="N1051" s="140"/>
      <c r="T1051" s="44"/>
    </row>
    <row r="1052" spans="13:20" x14ac:dyDescent="0.3">
      <c r="M1052" s="140"/>
      <c r="N1052" s="140"/>
      <c r="T1052" s="44"/>
    </row>
    <row r="1053" spans="13:20" x14ac:dyDescent="0.3">
      <c r="M1053" s="140"/>
      <c r="N1053" s="140"/>
      <c r="T1053" s="44"/>
    </row>
    <row r="1054" spans="13:20" x14ac:dyDescent="0.3">
      <c r="M1054" s="140"/>
      <c r="N1054" s="140"/>
      <c r="T1054" s="44"/>
    </row>
    <row r="1055" spans="13:20" x14ac:dyDescent="0.3">
      <c r="M1055" s="140"/>
      <c r="N1055" s="140"/>
      <c r="T1055" s="44"/>
    </row>
    <row r="1056" spans="13:20" x14ac:dyDescent="0.3">
      <c r="M1056" s="140"/>
      <c r="N1056" s="140"/>
      <c r="T1056" s="44"/>
    </row>
    <row r="1057" spans="13:20" x14ac:dyDescent="0.3">
      <c r="M1057" s="140"/>
      <c r="N1057" s="140"/>
      <c r="T1057" s="44"/>
    </row>
    <row r="1058" spans="13:20" x14ac:dyDescent="0.3">
      <c r="M1058" s="140"/>
      <c r="N1058" s="140"/>
      <c r="T1058" s="44"/>
    </row>
    <row r="1059" spans="13:20" x14ac:dyDescent="0.3">
      <c r="M1059" s="140"/>
      <c r="N1059" s="140"/>
      <c r="T1059" s="44"/>
    </row>
    <row r="1060" spans="13:20" x14ac:dyDescent="0.3">
      <c r="M1060" s="140"/>
      <c r="N1060" s="140"/>
      <c r="T1060" s="44"/>
    </row>
    <row r="1061" spans="13:20" x14ac:dyDescent="0.3">
      <c r="M1061" s="140"/>
      <c r="N1061" s="140"/>
      <c r="T1061" s="44"/>
    </row>
    <row r="1062" spans="13:20" x14ac:dyDescent="0.3">
      <c r="M1062" s="140"/>
      <c r="N1062" s="140"/>
      <c r="T1062" s="44"/>
    </row>
    <row r="1063" spans="13:20" x14ac:dyDescent="0.3">
      <c r="M1063" s="140"/>
      <c r="N1063" s="140"/>
      <c r="T1063" s="44"/>
    </row>
    <row r="1064" spans="13:20" x14ac:dyDescent="0.3">
      <c r="M1064" s="140"/>
      <c r="N1064" s="140"/>
      <c r="T1064" s="44"/>
    </row>
    <row r="1065" spans="13:20" x14ac:dyDescent="0.3">
      <c r="M1065" s="140"/>
      <c r="N1065" s="140"/>
      <c r="T1065" s="44"/>
    </row>
    <row r="1066" spans="13:20" x14ac:dyDescent="0.3">
      <c r="M1066" s="140"/>
      <c r="N1066" s="140"/>
      <c r="T1066" s="44"/>
    </row>
    <row r="1067" spans="13:20" x14ac:dyDescent="0.3">
      <c r="M1067" s="140"/>
      <c r="N1067" s="140"/>
      <c r="T1067" s="44"/>
    </row>
    <row r="1068" spans="13:20" x14ac:dyDescent="0.3">
      <c r="M1068" s="140"/>
      <c r="N1068" s="140"/>
      <c r="T1068" s="44"/>
    </row>
    <row r="1069" spans="13:20" x14ac:dyDescent="0.3">
      <c r="M1069" s="140"/>
      <c r="N1069" s="140"/>
      <c r="T1069" s="44"/>
    </row>
    <row r="1070" spans="13:20" x14ac:dyDescent="0.3">
      <c r="M1070" s="140"/>
      <c r="N1070" s="140"/>
      <c r="T1070" s="44"/>
    </row>
    <row r="1071" spans="13:20" x14ac:dyDescent="0.3">
      <c r="M1071" s="140"/>
      <c r="N1071" s="140"/>
      <c r="T1071" s="44"/>
    </row>
    <row r="1072" spans="13:20" x14ac:dyDescent="0.3">
      <c r="M1072" s="140"/>
      <c r="N1072" s="140"/>
      <c r="T1072" s="44"/>
    </row>
    <row r="1073" spans="13:20" x14ac:dyDescent="0.3">
      <c r="M1073" s="140"/>
      <c r="N1073" s="140"/>
      <c r="T1073" s="44"/>
    </row>
    <row r="1074" spans="13:20" x14ac:dyDescent="0.3">
      <c r="M1074" s="140"/>
      <c r="N1074" s="140"/>
      <c r="T1074" s="44"/>
    </row>
    <row r="1075" spans="13:20" x14ac:dyDescent="0.3">
      <c r="M1075" s="140"/>
      <c r="N1075" s="140"/>
      <c r="T1075" s="44"/>
    </row>
    <row r="1076" spans="13:20" x14ac:dyDescent="0.3">
      <c r="M1076" s="140"/>
      <c r="N1076" s="140"/>
      <c r="T1076" s="44"/>
    </row>
    <row r="1077" spans="13:20" x14ac:dyDescent="0.3">
      <c r="M1077" s="140"/>
      <c r="N1077" s="140"/>
      <c r="T1077" s="44"/>
    </row>
    <row r="1078" spans="13:20" x14ac:dyDescent="0.3">
      <c r="M1078" s="140"/>
      <c r="N1078" s="140"/>
      <c r="T1078" s="44"/>
    </row>
    <row r="1079" spans="13:20" x14ac:dyDescent="0.3">
      <c r="M1079" s="140"/>
      <c r="N1079" s="140"/>
      <c r="T1079" s="44"/>
    </row>
    <row r="1080" spans="13:20" x14ac:dyDescent="0.3">
      <c r="M1080" s="140"/>
      <c r="N1080" s="140"/>
      <c r="T1080" s="44"/>
    </row>
    <row r="1081" spans="13:20" x14ac:dyDescent="0.3">
      <c r="M1081" s="140"/>
      <c r="N1081" s="140"/>
      <c r="T1081" s="44"/>
    </row>
    <row r="1082" spans="13:20" x14ac:dyDescent="0.3">
      <c r="M1082" s="140"/>
      <c r="N1082" s="140"/>
      <c r="T1082" s="44"/>
    </row>
    <row r="1083" spans="13:20" x14ac:dyDescent="0.3">
      <c r="M1083" s="140"/>
      <c r="N1083" s="140"/>
      <c r="T1083" s="44"/>
    </row>
    <row r="1084" spans="13:20" x14ac:dyDescent="0.3">
      <c r="M1084" s="140"/>
      <c r="N1084" s="140"/>
      <c r="T1084" s="44"/>
    </row>
    <row r="1085" spans="13:20" x14ac:dyDescent="0.3">
      <c r="M1085" s="140"/>
      <c r="N1085" s="140"/>
      <c r="T1085" s="44"/>
    </row>
    <row r="1086" spans="13:20" x14ac:dyDescent="0.3">
      <c r="M1086" s="140"/>
      <c r="N1086" s="140"/>
      <c r="T1086" s="44"/>
    </row>
    <row r="1087" spans="13:20" x14ac:dyDescent="0.3">
      <c r="M1087" s="140"/>
      <c r="N1087" s="140"/>
      <c r="T1087" s="44"/>
    </row>
    <row r="1088" spans="13:20" x14ac:dyDescent="0.3">
      <c r="M1088" s="140"/>
      <c r="N1088" s="140"/>
      <c r="T1088" s="44"/>
    </row>
    <row r="1089" spans="13:20" x14ac:dyDescent="0.3">
      <c r="M1089" s="140"/>
      <c r="N1089" s="140"/>
      <c r="T1089" s="44"/>
    </row>
    <row r="1090" spans="13:20" x14ac:dyDescent="0.3">
      <c r="M1090" s="140"/>
      <c r="N1090" s="140"/>
      <c r="T1090" s="44"/>
    </row>
    <row r="1091" spans="13:20" x14ac:dyDescent="0.3">
      <c r="M1091" s="140"/>
      <c r="N1091" s="140"/>
      <c r="T1091" s="44"/>
    </row>
    <row r="1092" spans="13:20" x14ac:dyDescent="0.3">
      <c r="M1092" s="140"/>
      <c r="N1092" s="140"/>
      <c r="T1092" s="44"/>
    </row>
    <row r="1093" spans="13:20" x14ac:dyDescent="0.3">
      <c r="M1093" s="140"/>
      <c r="N1093" s="140"/>
      <c r="T1093" s="44"/>
    </row>
    <row r="1094" spans="13:20" x14ac:dyDescent="0.3">
      <c r="M1094" s="140"/>
      <c r="N1094" s="140"/>
      <c r="T1094" s="44"/>
    </row>
    <row r="1095" spans="13:20" x14ac:dyDescent="0.3">
      <c r="M1095" s="140"/>
      <c r="N1095" s="140"/>
      <c r="T1095" s="44"/>
    </row>
    <row r="1096" spans="13:20" x14ac:dyDescent="0.3">
      <c r="M1096" s="140"/>
      <c r="N1096" s="140"/>
      <c r="T1096" s="44"/>
    </row>
    <row r="1097" spans="13:20" x14ac:dyDescent="0.3">
      <c r="M1097" s="140"/>
      <c r="N1097" s="140"/>
      <c r="T1097" s="44"/>
    </row>
    <row r="1098" spans="13:20" x14ac:dyDescent="0.3">
      <c r="M1098" s="140"/>
      <c r="N1098" s="140"/>
      <c r="T1098" s="44"/>
    </row>
    <row r="1099" spans="13:20" x14ac:dyDescent="0.3">
      <c r="M1099" s="140"/>
      <c r="N1099" s="140"/>
      <c r="T1099" s="44"/>
    </row>
    <row r="1100" spans="13:20" x14ac:dyDescent="0.3">
      <c r="M1100" s="140"/>
      <c r="N1100" s="140"/>
      <c r="T1100" s="44"/>
    </row>
    <row r="1101" spans="13:20" x14ac:dyDescent="0.3">
      <c r="M1101" s="140"/>
      <c r="N1101" s="140"/>
      <c r="T1101" s="44"/>
    </row>
    <row r="1102" spans="13:20" x14ac:dyDescent="0.3">
      <c r="M1102" s="140"/>
      <c r="N1102" s="140"/>
      <c r="T1102" s="44"/>
    </row>
    <row r="1103" spans="13:20" x14ac:dyDescent="0.3">
      <c r="M1103" s="140"/>
      <c r="N1103" s="140"/>
      <c r="T1103" s="44"/>
    </row>
    <row r="1104" spans="13:20" x14ac:dyDescent="0.3">
      <c r="M1104" s="140"/>
      <c r="N1104" s="140"/>
      <c r="T1104" s="44"/>
    </row>
    <row r="1105" spans="13:20" x14ac:dyDescent="0.3">
      <c r="M1105" s="140"/>
      <c r="N1105" s="140"/>
      <c r="T1105" s="44"/>
    </row>
    <row r="1106" spans="13:20" x14ac:dyDescent="0.3">
      <c r="M1106" s="140"/>
      <c r="N1106" s="140"/>
      <c r="T1106" s="44"/>
    </row>
    <row r="1107" spans="13:20" x14ac:dyDescent="0.3">
      <c r="M1107" s="140"/>
      <c r="N1107" s="140"/>
      <c r="T1107" s="44"/>
    </row>
    <row r="1108" spans="13:20" x14ac:dyDescent="0.3">
      <c r="M1108" s="140"/>
      <c r="N1108" s="140"/>
      <c r="T1108" s="44"/>
    </row>
    <row r="1109" spans="13:20" x14ac:dyDescent="0.3">
      <c r="M1109" s="140"/>
      <c r="N1109" s="140"/>
      <c r="T1109" s="44"/>
    </row>
    <row r="1110" spans="13:20" x14ac:dyDescent="0.3">
      <c r="M1110" s="140"/>
      <c r="N1110" s="140"/>
      <c r="T1110" s="44"/>
    </row>
    <row r="1111" spans="13:20" x14ac:dyDescent="0.3">
      <c r="M1111" s="140"/>
      <c r="N1111" s="140"/>
      <c r="T1111" s="44"/>
    </row>
    <row r="1112" spans="13:20" x14ac:dyDescent="0.3">
      <c r="M1112" s="140"/>
      <c r="N1112" s="140"/>
      <c r="T1112" s="44"/>
    </row>
    <row r="1113" spans="13:20" x14ac:dyDescent="0.3">
      <c r="M1113" s="140"/>
      <c r="N1113" s="140"/>
      <c r="T1113" s="44"/>
    </row>
    <row r="1114" spans="13:20" x14ac:dyDescent="0.3">
      <c r="M1114" s="140"/>
      <c r="N1114" s="140"/>
      <c r="T1114" s="44"/>
    </row>
    <row r="1115" spans="13:20" x14ac:dyDescent="0.3">
      <c r="M1115" s="140"/>
      <c r="N1115" s="140"/>
      <c r="T1115" s="44"/>
    </row>
    <row r="1116" spans="13:20" x14ac:dyDescent="0.3">
      <c r="M1116" s="140"/>
      <c r="N1116" s="140"/>
      <c r="T1116" s="44"/>
    </row>
    <row r="1117" spans="13:20" x14ac:dyDescent="0.3">
      <c r="M1117" s="140"/>
      <c r="N1117" s="140"/>
      <c r="T1117" s="44"/>
    </row>
    <row r="1118" spans="13:20" x14ac:dyDescent="0.3">
      <c r="M1118" s="140"/>
      <c r="N1118" s="140"/>
      <c r="T1118" s="44"/>
    </row>
    <row r="1119" spans="13:20" x14ac:dyDescent="0.3">
      <c r="M1119" s="140"/>
      <c r="N1119" s="140"/>
      <c r="T1119" s="44"/>
    </row>
    <row r="1120" spans="13:20" x14ac:dyDescent="0.3">
      <c r="M1120" s="140"/>
      <c r="N1120" s="140"/>
      <c r="T1120" s="44"/>
    </row>
    <row r="1121" spans="13:20" x14ac:dyDescent="0.3">
      <c r="M1121" s="140"/>
      <c r="N1121" s="140"/>
      <c r="T1121" s="44"/>
    </row>
    <row r="1122" spans="13:20" x14ac:dyDescent="0.3">
      <c r="M1122" s="140"/>
      <c r="N1122" s="140"/>
      <c r="T1122" s="44"/>
    </row>
    <row r="1123" spans="13:20" x14ac:dyDescent="0.3">
      <c r="M1123" s="140"/>
      <c r="N1123" s="140"/>
      <c r="T1123" s="44"/>
    </row>
    <row r="1124" spans="13:20" x14ac:dyDescent="0.3">
      <c r="M1124" s="140"/>
      <c r="N1124" s="140"/>
      <c r="T1124" s="44"/>
    </row>
    <row r="1125" spans="13:20" x14ac:dyDescent="0.3">
      <c r="M1125" s="140"/>
      <c r="N1125" s="140"/>
      <c r="T1125" s="44"/>
    </row>
    <row r="1126" spans="13:20" x14ac:dyDescent="0.3">
      <c r="M1126" s="140"/>
      <c r="N1126" s="140"/>
      <c r="T1126" s="44"/>
    </row>
    <row r="1127" spans="13:20" x14ac:dyDescent="0.3">
      <c r="M1127" s="140"/>
      <c r="N1127" s="140"/>
      <c r="T1127" s="44"/>
    </row>
    <row r="1128" spans="13:20" x14ac:dyDescent="0.3">
      <c r="M1128" s="140"/>
      <c r="N1128" s="140"/>
      <c r="T1128" s="44"/>
    </row>
    <row r="1129" spans="13:20" x14ac:dyDescent="0.3">
      <c r="M1129" s="140"/>
      <c r="N1129" s="140"/>
      <c r="T1129" s="44"/>
    </row>
    <row r="1130" spans="13:20" x14ac:dyDescent="0.3">
      <c r="M1130" s="140"/>
      <c r="N1130" s="140"/>
      <c r="T1130" s="44"/>
    </row>
    <row r="1131" spans="13:20" x14ac:dyDescent="0.3">
      <c r="M1131" s="140"/>
      <c r="N1131" s="140"/>
      <c r="T1131" s="44"/>
    </row>
    <row r="1132" spans="13:20" x14ac:dyDescent="0.3">
      <c r="M1132" s="140"/>
      <c r="N1132" s="140"/>
      <c r="T1132" s="44"/>
    </row>
    <row r="1133" spans="13:20" x14ac:dyDescent="0.3">
      <c r="M1133" s="140"/>
      <c r="N1133" s="140"/>
      <c r="T1133" s="44"/>
    </row>
    <row r="1134" spans="13:20" x14ac:dyDescent="0.3">
      <c r="M1134" s="140"/>
      <c r="N1134" s="140"/>
      <c r="T1134" s="44"/>
    </row>
    <row r="1135" spans="13:20" x14ac:dyDescent="0.3">
      <c r="M1135" s="140"/>
      <c r="N1135" s="140"/>
      <c r="T1135" s="44"/>
    </row>
    <row r="1136" spans="13:20" x14ac:dyDescent="0.3">
      <c r="M1136" s="140"/>
      <c r="N1136" s="140"/>
      <c r="T1136" s="44"/>
    </row>
    <row r="1137" spans="13:20" x14ac:dyDescent="0.3">
      <c r="M1137" s="140"/>
      <c r="N1137" s="140"/>
      <c r="T1137" s="44"/>
    </row>
    <row r="1138" spans="13:20" x14ac:dyDescent="0.3">
      <c r="M1138" s="140"/>
      <c r="N1138" s="140"/>
      <c r="T1138" s="44"/>
    </row>
    <row r="1139" spans="13:20" x14ac:dyDescent="0.3">
      <c r="M1139" s="140"/>
      <c r="N1139" s="140"/>
      <c r="T1139" s="44"/>
    </row>
    <row r="1140" spans="13:20" x14ac:dyDescent="0.3">
      <c r="M1140" s="140"/>
      <c r="N1140" s="140"/>
      <c r="T1140" s="44"/>
    </row>
    <row r="1141" spans="13:20" x14ac:dyDescent="0.3">
      <c r="M1141" s="140"/>
      <c r="N1141" s="140"/>
      <c r="T1141" s="44"/>
    </row>
    <row r="1142" spans="13:20" x14ac:dyDescent="0.3">
      <c r="M1142" s="140"/>
      <c r="N1142" s="140"/>
      <c r="T1142" s="44"/>
    </row>
    <row r="1143" spans="13:20" x14ac:dyDescent="0.3">
      <c r="M1143" s="140"/>
      <c r="N1143" s="140"/>
      <c r="T1143" s="44"/>
    </row>
    <row r="1144" spans="13:20" x14ac:dyDescent="0.3">
      <c r="M1144" s="140"/>
      <c r="N1144" s="140"/>
      <c r="T1144" s="44"/>
    </row>
    <row r="1145" spans="13:20" x14ac:dyDescent="0.3">
      <c r="M1145" s="140"/>
      <c r="N1145" s="140"/>
      <c r="T1145" s="44"/>
    </row>
    <row r="1146" spans="13:20" x14ac:dyDescent="0.3">
      <c r="M1146" s="140"/>
      <c r="N1146" s="140"/>
      <c r="T1146" s="44"/>
    </row>
    <row r="1147" spans="13:20" x14ac:dyDescent="0.3">
      <c r="M1147" s="140"/>
      <c r="N1147" s="140"/>
      <c r="T1147" s="44"/>
    </row>
    <row r="1148" spans="13:20" x14ac:dyDescent="0.3">
      <c r="M1148" s="140"/>
      <c r="N1148" s="140"/>
      <c r="T1148" s="44"/>
    </row>
    <row r="1149" spans="13:20" x14ac:dyDescent="0.3">
      <c r="M1149" s="140"/>
      <c r="N1149" s="140"/>
      <c r="T1149" s="44"/>
    </row>
    <row r="1150" spans="13:20" x14ac:dyDescent="0.3">
      <c r="M1150" s="140"/>
      <c r="N1150" s="140"/>
      <c r="T1150" s="44"/>
    </row>
    <row r="1151" spans="13:20" x14ac:dyDescent="0.3">
      <c r="M1151" s="140"/>
      <c r="N1151" s="140"/>
      <c r="T1151" s="44"/>
    </row>
    <row r="1152" spans="13:20" x14ac:dyDescent="0.3">
      <c r="M1152" s="140"/>
      <c r="N1152" s="140"/>
      <c r="T1152" s="44"/>
    </row>
    <row r="1153" spans="13:20" x14ac:dyDescent="0.3">
      <c r="M1153" s="140"/>
      <c r="N1153" s="140"/>
      <c r="T1153" s="44"/>
    </row>
    <row r="1154" spans="13:20" x14ac:dyDescent="0.3">
      <c r="M1154" s="140"/>
      <c r="N1154" s="140"/>
      <c r="T1154" s="44"/>
    </row>
    <row r="1155" spans="13:20" x14ac:dyDescent="0.3">
      <c r="M1155" s="140"/>
      <c r="N1155" s="140"/>
      <c r="T1155" s="44"/>
    </row>
    <row r="1156" spans="13:20" x14ac:dyDescent="0.3">
      <c r="M1156" s="140"/>
      <c r="N1156" s="140"/>
      <c r="T1156" s="44"/>
    </row>
    <row r="1157" spans="13:20" x14ac:dyDescent="0.3">
      <c r="M1157" s="140"/>
      <c r="N1157" s="140"/>
      <c r="T1157" s="44"/>
    </row>
    <row r="1158" spans="13:20" x14ac:dyDescent="0.3">
      <c r="M1158" s="140"/>
      <c r="N1158" s="140"/>
      <c r="T1158" s="44"/>
    </row>
    <row r="1159" spans="13:20" x14ac:dyDescent="0.3">
      <c r="M1159" s="140"/>
      <c r="N1159" s="140"/>
      <c r="T1159" s="44"/>
    </row>
    <row r="1160" spans="13:20" x14ac:dyDescent="0.3">
      <c r="M1160" s="140"/>
      <c r="N1160" s="140"/>
      <c r="T1160" s="44"/>
    </row>
    <row r="1161" spans="13:20" x14ac:dyDescent="0.3">
      <c r="M1161" s="140"/>
      <c r="N1161" s="140"/>
      <c r="T1161" s="44"/>
    </row>
    <row r="1162" spans="13:20" x14ac:dyDescent="0.3">
      <c r="M1162" s="140"/>
      <c r="N1162" s="140"/>
      <c r="T1162" s="44"/>
    </row>
    <row r="1163" spans="13:20" x14ac:dyDescent="0.3">
      <c r="M1163" s="140"/>
      <c r="N1163" s="140"/>
      <c r="T1163" s="44"/>
    </row>
    <row r="1164" spans="13:20" x14ac:dyDescent="0.3">
      <c r="M1164" s="140"/>
      <c r="N1164" s="140"/>
      <c r="T1164" s="44"/>
    </row>
    <row r="1165" spans="13:20" x14ac:dyDescent="0.3">
      <c r="M1165" s="140"/>
      <c r="N1165" s="140"/>
      <c r="T1165" s="44"/>
    </row>
    <row r="1166" spans="13:20" x14ac:dyDescent="0.3">
      <c r="M1166" s="140"/>
      <c r="N1166" s="140"/>
      <c r="T1166" s="44"/>
    </row>
    <row r="1167" spans="13:20" x14ac:dyDescent="0.3">
      <c r="M1167" s="140"/>
      <c r="N1167" s="140"/>
      <c r="T1167" s="44"/>
    </row>
    <row r="1168" spans="13:20" x14ac:dyDescent="0.3">
      <c r="M1168" s="140"/>
      <c r="N1168" s="140"/>
      <c r="T1168" s="44"/>
    </row>
    <row r="1169" spans="13:20" x14ac:dyDescent="0.3">
      <c r="M1169" s="140"/>
      <c r="N1169" s="140"/>
      <c r="T1169" s="44"/>
    </row>
    <row r="1170" spans="13:20" x14ac:dyDescent="0.3">
      <c r="M1170" s="140"/>
      <c r="N1170" s="140"/>
      <c r="T1170" s="44"/>
    </row>
    <row r="1171" spans="13:20" x14ac:dyDescent="0.3">
      <c r="M1171" s="140"/>
      <c r="N1171" s="140"/>
      <c r="T1171" s="44"/>
    </row>
    <row r="1172" spans="13:20" x14ac:dyDescent="0.3">
      <c r="M1172" s="140"/>
      <c r="N1172" s="140"/>
      <c r="T1172" s="44"/>
    </row>
    <row r="1173" spans="13:20" x14ac:dyDescent="0.3">
      <c r="M1173" s="140"/>
      <c r="N1173" s="140"/>
      <c r="T1173" s="44"/>
    </row>
    <row r="1174" spans="13:20" x14ac:dyDescent="0.3">
      <c r="M1174" s="140"/>
      <c r="N1174" s="140"/>
      <c r="T1174" s="44"/>
    </row>
    <row r="1175" spans="13:20" x14ac:dyDescent="0.3">
      <c r="M1175" s="140"/>
      <c r="N1175" s="140"/>
      <c r="T1175" s="44"/>
    </row>
    <row r="1176" spans="13:20" x14ac:dyDescent="0.3">
      <c r="M1176" s="140"/>
      <c r="N1176" s="140"/>
      <c r="T1176" s="44"/>
    </row>
    <row r="1177" spans="13:20" x14ac:dyDescent="0.3">
      <c r="M1177" s="140"/>
      <c r="N1177" s="140"/>
      <c r="T1177" s="44"/>
    </row>
    <row r="1178" spans="13:20" x14ac:dyDescent="0.3">
      <c r="M1178" s="140"/>
      <c r="N1178" s="140"/>
      <c r="T1178" s="44"/>
    </row>
    <row r="1179" spans="13:20" x14ac:dyDescent="0.3">
      <c r="M1179" s="140"/>
      <c r="N1179" s="140"/>
      <c r="T1179" s="44"/>
    </row>
    <row r="1180" spans="13:20" x14ac:dyDescent="0.3">
      <c r="M1180" s="140"/>
      <c r="N1180" s="140"/>
      <c r="T1180" s="44"/>
    </row>
    <row r="1181" spans="13:20" x14ac:dyDescent="0.3">
      <c r="M1181" s="140"/>
      <c r="N1181" s="140"/>
      <c r="T1181" s="44"/>
    </row>
    <row r="1182" spans="13:20" x14ac:dyDescent="0.3">
      <c r="M1182" s="140"/>
      <c r="N1182" s="140"/>
      <c r="T1182" s="44"/>
    </row>
    <row r="1183" spans="13:20" x14ac:dyDescent="0.3">
      <c r="M1183" s="140"/>
      <c r="N1183" s="140"/>
      <c r="T1183" s="44"/>
    </row>
    <row r="1184" spans="13:20" x14ac:dyDescent="0.3">
      <c r="M1184" s="140"/>
      <c r="N1184" s="140"/>
      <c r="T1184" s="44"/>
    </row>
    <row r="1185" spans="13:20" x14ac:dyDescent="0.3">
      <c r="M1185" s="140"/>
      <c r="N1185" s="140"/>
      <c r="T1185" s="44"/>
    </row>
    <row r="1186" spans="13:20" x14ac:dyDescent="0.3">
      <c r="M1186" s="140"/>
      <c r="N1186" s="140"/>
      <c r="T1186" s="44"/>
    </row>
    <row r="1187" spans="13:20" x14ac:dyDescent="0.3">
      <c r="M1187" s="140"/>
      <c r="N1187" s="140"/>
      <c r="T1187" s="44"/>
    </row>
    <row r="1188" spans="13:20" x14ac:dyDescent="0.3">
      <c r="M1188" s="140"/>
      <c r="N1188" s="140"/>
      <c r="T1188" s="44"/>
    </row>
    <row r="1189" spans="13:20" x14ac:dyDescent="0.3">
      <c r="M1189" s="140"/>
      <c r="N1189" s="140"/>
      <c r="T1189" s="44"/>
    </row>
    <row r="1190" spans="13:20" x14ac:dyDescent="0.3">
      <c r="M1190" s="140"/>
      <c r="N1190" s="140"/>
      <c r="T1190" s="44"/>
    </row>
    <row r="1191" spans="13:20" x14ac:dyDescent="0.3">
      <c r="M1191" s="140"/>
      <c r="N1191" s="140"/>
      <c r="T1191" s="44"/>
    </row>
    <row r="1192" spans="13:20" x14ac:dyDescent="0.3">
      <c r="M1192" s="140"/>
      <c r="N1192" s="140"/>
      <c r="T1192" s="44"/>
    </row>
    <row r="1193" spans="13:20" x14ac:dyDescent="0.3">
      <c r="M1193" s="140"/>
      <c r="N1193" s="140"/>
      <c r="T1193" s="44"/>
    </row>
    <row r="1194" spans="13:20" x14ac:dyDescent="0.3">
      <c r="M1194" s="140"/>
      <c r="N1194" s="140"/>
      <c r="T1194" s="44"/>
    </row>
    <row r="1195" spans="13:20" x14ac:dyDescent="0.3">
      <c r="M1195" s="140"/>
      <c r="N1195" s="140"/>
      <c r="T1195" s="44"/>
    </row>
    <row r="1196" spans="13:20" x14ac:dyDescent="0.3">
      <c r="M1196" s="140"/>
      <c r="N1196" s="140"/>
      <c r="T1196" s="44"/>
    </row>
    <row r="1197" spans="13:20" x14ac:dyDescent="0.3">
      <c r="M1197" s="140"/>
      <c r="N1197" s="140"/>
      <c r="T1197" s="44"/>
    </row>
    <row r="1198" spans="13:20" x14ac:dyDescent="0.3">
      <c r="M1198" s="140"/>
      <c r="N1198" s="140"/>
      <c r="T1198" s="44"/>
    </row>
    <row r="1199" spans="13:20" x14ac:dyDescent="0.3">
      <c r="M1199" s="140"/>
      <c r="N1199" s="140"/>
      <c r="T1199" s="44"/>
    </row>
    <row r="1200" spans="13:20" x14ac:dyDescent="0.3">
      <c r="M1200" s="140"/>
      <c r="N1200" s="140"/>
      <c r="T1200" s="44"/>
    </row>
    <row r="1201" spans="13:20" x14ac:dyDescent="0.3">
      <c r="M1201" s="140"/>
      <c r="N1201" s="140"/>
      <c r="T1201" s="44"/>
    </row>
    <row r="1202" spans="13:20" x14ac:dyDescent="0.3">
      <c r="M1202" s="140"/>
      <c r="N1202" s="140"/>
      <c r="T1202" s="44"/>
    </row>
    <row r="1203" spans="13:20" x14ac:dyDescent="0.3">
      <c r="M1203" s="140"/>
      <c r="N1203" s="140"/>
      <c r="T1203" s="44"/>
    </row>
    <row r="1204" spans="13:20" x14ac:dyDescent="0.3">
      <c r="M1204" s="140"/>
      <c r="N1204" s="140"/>
      <c r="T1204" s="44"/>
    </row>
    <row r="1205" spans="13:20" x14ac:dyDescent="0.3">
      <c r="M1205" s="140"/>
      <c r="N1205" s="140"/>
      <c r="T1205" s="44"/>
    </row>
    <row r="1206" spans="13:20" x14ac:dyDescent="0.3">
      <c r="M1206" s="140"/>
      <c r="N1206" s="140"/>
      <c r="T1206" s="44"/>
    </row>
    <row r="1207" spans="13:20" x14ac:dyDescent="0.3">
      <c r="M1207" s="140"/>
      <c r="N1207" s="140"/>
      <c r="T1207" s="44"/>
    </row>
    <row r="1208" spans="13:20" x14ac:dyDescent="0.3">
      <c r="M1208" s="140"/>
      <c r="N1208" s="140"/>
      <c r="T1208" s="44"/>
    </row>
    <row r="1209" spans="13:20" x14ac:dyDescent="0.3">
      <c r="M1209" s="140"/>
      <c r="N1209" s="140"/>
      <c r="T1209" s="44"/>
    </row>
    <row r="1210" spans="13:20" x14ac:dyDescent="0.3">
      <c r="M1210" s="140"/>
      <c r="N1210" s="140"/>
      <c r="T1210" s="44"/>
    </row>
    <row r="1211" spans="13:20" x14ac:dyDescent="0.3">
      <c r="M1211" s="140"/>
      <c r="N1211" s="140"/>
      <c r="T1211" s="44"/>
    </row>
    <row r="1212" spans="13:20" x14ac:dyDescent="0.3">
      <c r="M1212" s="140"/>
      <c r="N1212" s="140"/>
      <c r="T1212" s="44"/>
    </row>
    <row r="1213" spans="13:20" x14ac:dyDescent="0.3">
      <c r="M1213" s="140"/>
      <c r="N1213" s="140"/>
      <c r="T1213" s="44"/>
    </row>
    <row r="1214" spans="13:20" x14ac:dyDescent="0.3">
      <c r="M1214" s="140"/>
      <c r="N1214" s="140"/>
      <c r="T1214" s="44"/>
    </row>
    <row r="1215" spans="13:20" x14ac:dyDescent="0.3">
      <c r="M1215" s="140"/>
      <c r="N1215" s="140"/>
      <c r="T1215" s="44"/>
    </row>
    <row r="1216" spans="13:20" x14ac:dyDescent="0.3">
      <c r="M1216" s="140"/>
      <c r="N1216" s="140"/>
      <c r="T1216" s="44"/>
    </row>
    <row r="1217" spans="13:20" x14ac:dyDescent="0.3">
      <c r="M1217" s="140"/>
      <c r="N1217" s="140"/>
      <c r="T1217" s="44"/>
    </row>
    <row r="1218" spans="13:20" x14ac:dyDescent="0.3">
      <c r="M1218" s="140"/>
      <c r="N1218" s="140"/>
      <c r="T1218" s="44"/>
    </row>
    <row r="1219" spans="13:20" x14ac:dyDescent="0.3">
      <c r="M1219" s="140"/>
      <c r="N1219" s="140"/>
      <c r="T1219" s="44"/>
    </row>
    <row r="1220" spans="13:20" x14ac:dyDescent="0.3">
      <c r="M1220" s="140"/>
      <c r="N1220" s="140"/>
      <c r="T1220" s="44"/>
    </row>
    <row r="1221" spans="13:20" x14ac:dyDescent="0.3">
      <c r="M1221" s="140"/>
      <c r="N1221" s="140"/>
      <c r="T1221" s="44"/>
    </row>
    <row r="1222" spans="13:20" x14ac:dyDescent="0.3">
      <c r="M1222" s="140"/>
      <c r="N1222" s="140"/>
      <c r="T1222" s="44"/>
    </row>
    <row r="1223" spans="13:20" x14ac:dyDescent="0.3">
      <c r="M1223" s="140"/>
      <c r="N1223" s="140"/>
      <c r="T1223" s="44"/>
    </row>
    <row r="1224" spans="13:20" x14ac:dyDescent="0.3">
      <c r="M1224" s="140"/>
      <c r="N1224" s="140"/>
      <c r="T1224" s="44"/>
    </row>
    <row r="1225" spans="13:20" x14ac:dyDescent="0.3">
      <c r="M1225" s="140"/>
      <c r="N1225" s="140"/>
      <c r="T1225" s="44"/>
    </row>
    <row r="1226" spans="13:20" x14ac:dyDescent="0.3">
      <c r="M1226" s="140"/>
      <c r="N1226" s="140"/>
      <c r="T1226" s="44"/>
    </row>
    <row r="1227" spans="13:20" x14ac:dyDescent="0.3">
      <c r="M1227" s="140"/>
      <c r="N1227" s="140"/>
      <c r="T1227" s="44"/>
    </row>
    <row r="1228" spans="13:20" x14ac:dyDescent="0.3">
      <c r="M1228" s="140"/>
      <c r="N1228" s="140"/>
      <c r="T1228" s="44"/>
    </row>
    <row r="1229" spans="13:20" x14ac:dyDescent="0.3">
      <c r="M1229" s="140"/>
      <c r="N1229" s="140"/>
      <c r="T1229" s="44"/>
    </row>
    <row r="1230" spans="13:20" x14ac:dyDescent="0.3">
      <c r="M1230" s="140"/>
      <c r="N1230" s="140"/>
      <c r="T1230" s="44"/>
    </row>
    <row r="1231" spans="13:20" x14ac:dyDescent="0.3">
      <c r="M1231" s="140"/>
      <c r="N1231" s="140"/>
      <c r="T1231" s="44"/>
    </row>
    <row r="1232" spans="13:20" x14ac:dyDescent="0.3">
      <c r="M1232" s="140"/>
      <c r="N1232" s="140"/>
      <c r="T1232" s="44"/>
    </row>
    <row r="1233" spans="13:20" x14ac:dyDescent="0.3">
      <c r="M1233" s="140"/>
      <c r="N1233" s="140"/>
      <c r="T1233" s="44"/>
    </row>
    <row r="1234" spans="13:20" x14ac:dyDescent="0.3">
      <c r="M1234" s="140"/>
      <c r="N1234" s="140"/>
      <c r="T1234" s="44"/>
    </row>
    <row r="1235" spans="13:20" x14ac:dyDescent="0.3">
      <c r="M1235" s="140"/>
      <c r="N1235" s="140"/>
      <c r="T1235" s="44"/>
    </row>
    <row r="1236" spans="13:20" x14ac:dyDescent="0.3">
      <c r="M1236" s="140"/>
      <c r="N1236" s="140"/>
      <c r="T1236" s="44"/>
    </row>
    <row r="1237" spans="13:20" x14ac:dyDescent="0.3">
      <c r="M1237" s="140"/>
      <c r="N1237" s="140"/>
      <c r="T1237" s="44"/>
    </row>
    <row r="1238" spans="13:20" x14ac:dyDescent="0.3">
      <c r="M1238" s="140"/>
      <c r="N1238" s="140"/>
      <c r="T1238" s="44"/>
    </row>
    <row r="1239" spans="13:20" x14ac:dyDescent="0.3">
      <c r="M1239" s="140"/>
      <c r="N1239" s="140"/>
      <c r="T1239" s="44"/>
    </row>
    <row r="1240" spans="13:20" x14ac:dyDescent="0.3">
      <c r="M1240" s="140"/>
      <c r="N1240" s="140"/>
      <c r="T1240" s="44"/>
    </row>
    <row r="1241" spans="13:20" x14ac:dyDescent="0.3">
      <c r="M1241" s="140"/>
      <c r="N1241" s="140"/>
      <c r="T1241" s="44"/>
    </row>
    <row r="1242" spans="13:20" x14ac:dyDescent="0.3">
      <c r="M1242" s="140"/>
      <c r="N1242" s="140"/>
      <c r="T1242" s="44"/>
    </row>
    <row r="1243" spans="13:20" x14ac:dyDescent="0.3">
      <c r="M1243" s="140"/>
      <c r="N1243" s="140"/>
      <c r="T1243" s="44"/>
    </row>
    <row r="1244" spans="13:20" x14ac:dyDescent="0.3">
      <c r="M1244" s="140"/>
      <c r="N1244" s="140"/>
      <c r="T1244" s="44"/>
    </row>
    <row r="1245" spans="13:20" x14ac:dyDescent="0.3">
      <c r="M1245" s="140"/>
      <c r="N1245" s="140"/>
      <c r="T1245" s="44"/>
    </row>
    <row r="1246" spans="13:20" x14ac:dyDescent="0.3">
      <c r="M1246" s="140"/>
      <c r="N1246" s="140"/>
      <c r="T1246" s="44"/>
    </row>
    <row r="1247" spans="13:20" x14ac:dyDescent="0.3">
      <c r="M1247" s="140"/>
      <c r="N1247" s="140"/>
      <c r="T1247" s="44"/>
    </row>
    <row r="1248" spans="13:20" x14ac:dyDescent="0.3">
      <c r="M1248" s="140"/>
      <c r="N1248" s="140"/>
      <c r="T1248" s="44"/>
    </row>
    <row r="1249" spans="13:20" x14ac:dyDescent="0.3">
      <c r="M1249" s="140"/>
      <c r="N1249" s="140"/>
      <c r="T1249" s="44"/>
    </row>
    <row r="1250" spans="13:20" x14ac:dyDescent="0.3">
      <c r="M1250" s="140"/>
      <c r="N1250" s="140"/>
      <c r="T1250" s="44"/>
    </row>
    <row r="1251" spans="13:20" x14ac:dyDescent="0.3">
      <c r="M1251" s="140"/>
      <c r="N1251" s="140"/>
      <c r="T1251" s="44"/>
    </row>
    <row r="1252" spans="13:20" x14ac:dyDescent="0.3">
      <c r="M1252" s="140"/>
      <c r="N1252" s="140"/>
      <c r="T1252" s="44"/>
    </row>
    <row r="1253" spans="13:20" x14ac:dyDescent="0.3">
      <c r="M1253" s="140"/>
      <c r="N1253" s="140"/>
      <c r="T1253" s="44"/>
    </row>
    <row r="1254" spans="13:20" x14ac:dyDescent="0.3">
      <c r="M1254" s="140"/>
      <c r="N1254" s="140"/>
      <c r="T1254" s="44"/>
    </row>
    <row r="1255" spans="13:20" x14ac:dyDescent="0.3">
      <c r="M1255" s="140"/>
      <c r="N1255" s="140"/>
      <c r="T1255" s="44"/>
    </row>
    <row r="1256" spans="13:20" x14ac:dyDescent="0.3">
      <c r="M1256" s="140"/>
      <c r="N1256" s="140"/>
      <c r="T1256" s="44"/>
    </row>
    <row r="1257" spans="13:20" x14ac:dyDescent="0.3">
      <c r="M1257" s="140"/>
      <c r="N1257" s="140"/>
      <c r="T1257" s="44"/>
    </row>
    <row r="1258" spans="13:20" x14ac:dyDescent="0.3">
      <c r="M1258" s="140"/>
      <c r="N1258" s="140"/>
      <c r="T1258" s="44"/>
    </row>
    <row r="1259" spans="13:20" x14ac:dyDescent="0.3">
      <c r="M1259" s="140"/>
      <c r="N1259" s="140"/>
      <c r="T1259" s="44"/>
    </row>
    <row r="1260" spans="13:20" x14ac:dyDescent="0.3">
      <c r="M1260" s="140"/>
      <c r="N1260" s="140"/>
      <c r="T1260" s="44"/>
    </row>
    <row r="1261" spans="13:20" x14ac:dyDescent="0.3">
      <c r="M1261" s="140"/>
      <c r="N1261" s="140"/>
      <c r="T1261" s="44"/>
    </row>
    <row r="1262" spans="13:20" x14ac:dyDescent="0.3">
      <c r="M1262" s="140"/>
      <c r="N1262" s="140"/>
      <c r="T1262" s="44"/>
    </row>
    <row r="1263" spans="13:20" x14ac:dyDescent="0.3">
      <c r="M1263" s="140"/>
      <c r="N1263" s="140"/>
      <c r="T1263" s="44"/>
    </row>
    <row r="1264" spans="13:20" x14ac:dyDescent="0.3">
      <c r="M1264" s="140"/>
      <c r="N1264" s="140"/>
      <c r="T1264" s="44"/>
    </row>
    <row r="1265" spans="13:20" x14ac:dyDescent="0.3">
      <c r="M1265" s="140"/>
      <c r="N1265" s="140"/>
      <c r="T1265" s="44"/>
    </row>
    <row r="1266" spans="13:20" x14ac:dyDescent="0.3">
      <c r="M1266" s="140"/>
      <c r="N1266" s="140"/>
      <c r="T1266" s="44"/>
    </row>
    <row r="1267" spans="13:20" x14ac:dyDescent="0.3">
      <c r="M1267" s="140"/>
      <c r="N1267" s="140"/>
      <c r="T1267" s="44"/>
    </row>
    <row r="1268" spans="13:20" x14ac:dyDescent="0.3">
      <c r="M1268" s="140"/>
      <c r="N1268" s="140"/>
      <c r="T1268" s="44"/>
    </row>
    <row r="1269" spans="13:20" x14ac:dyDescent="0.3">
      <c r="M1269" s="140"/>
      <c r="N1269" s="140"/>
      <c r="T1269" s="44"/>
    </row>
    <row r="1270" spans="13:20" x14ac:dyDescent="0.3">
      <c r="M1270" s="140"/>
      <c r="N1270" s="140"/>
      <c r="T1270" s="44"/>
    </row>
    <row r="1271" spans="13:20" x14ac:dyDescent="0.3">
      <c r="M1271" s="140"/>
      <c r="N1271" s="140"/>
      <c r="T1271" s="44"/>
    </row>
    <row r="1272" spans="13:20" x14ac:dyDescent="0.3">
      <c r="M1272" s="140"/>
      <c r="N1272" s="140"/>
      <c r="T1272" s="44"/>
    </row>
    <row r="1273" spans="13:20" x14ac:dyDescent="0.3">
      <c r="M1273" s="140"/>
      <c r="N1273" s="140"/>
      <c r="T1273" s="44"/>
    </row>
    <row r="1274" spans="13:20" x14ac:dyDescent="0.3">
      <c r="M1274" s="140"/>
      <c r="N1274" s="140"/>
      <c r="T1274" s="44"/>
    </row>
    <row r="1275" spans="13:20" x14ac:dyDescent="0.3">
      <c r="M1275" s="140"/>
      <c r="N1275" s="140"/>
      <c r="T1275" s="44"/>
    </row>
    <row r="1276" spans="13:20" x14ac:dyDescent="0.3">
      <c r="M1276" s="140"/>
      <c r="N1276" s="140"/>
      <c r="T1276" s="44"/>
    </row>
    <row r="1277" spans="13:20" x14ac:dyDescent="0.3">
      <c r="M1277" s="140"/>
      <c r="N1277" s="140"/>
      <c r="T1277" s="44"/>
    </row>
    <row r="1278" spans="13:20" x14ac:dyDescent="0.3">
      <c r="M1278" s="140"/>
      <c r="N1278" s="140"/>
      <c r="T1278" s="44"/>
    </row>
    <row r="1279" spans="13:20" x14ac:dyDescent="0.3">
      <c r="M1279" s="140"/>
      <c r="N1279" s="140"/>
      <c r="T1279" s="44"/>
    </row>
    <row r="1280" spans="13:20" x14ac:dyDescent="0.3">
      <c r="M1280" s="140"/>
      <c r="N1280" s="140"/>
      <c r="T1280" s="44"/>
    </row>
    <row r="1281" spans="13:20" x14ac:dyDescent="0.3">
      <c r="M1281" s="140"/>
      <c r="N1281" s="140"/>
      <c r="T1281" s="44"/>
    </row>
    <row r="1282" spans="13:20" x14ac:dyDescent="0.3">
      <c r="M1282" s="140"/>
      <c r="N1282" s="140"/>
      <c r="T1282" s="44"/>
    </row>
    <row r="1283" spans="13:20" x14ac:dyDescent="0.3">
      <c r="M1283" s="140"/>
      <c r="N1283" s="140"/>
      <c r="T1283" s="44"/>
    </row>
    <row r="1284" spans="13:20" x14ac:dyDescent="0.3">
      <c r="M1284" s="140"/>
      <c r="N1284" s="140"/>
      <c r="T1284" s="44"/>
    </row>
    <row r="1285" spans="13:20" x14ac:dyDescent="0.3">
      <c r="M1285" s="140"/>
      <c r="N1285" s="140"/>
      <c r="T1285" s="44"/>
    </row>
    <row r="1286" spans="13:20" x14ac:dyDescent="0.3">
      <c r="M1286" s="140"/>
      <c r="N1286" s="140"/>
      <c r="T1286" s="44"/>
    </row>
    <row r="1287" spans="13:20" x14ac:dyDescent="0.3">
      <c r="M1287" s="140"/>
      <c r="N1287" s="140"/>
      <c r="T1287" s="44"/>
    </row>
    <row r="1288" spans="13:20" x14ac:dyDescent="0.3">
      <c r="M1288" s="140"/>
      <c r="N1288" s="140"/>
      <c r="T1288" s="44"/>
    </row>
    <row r="1289" spans="13:20" x14ac:dyDescent="0.3">
      <c r="M1289" s="140"/>
      <c r="N1289" s="140"/>
      <c r="T1289" s="44"/>
    </row>
    <row r="1290" spans="13:20" x14ac:dyDescent="0.3">
      <c r="M1290" s="140"/>
      <c r="N1290" s="140"/>
      <c r="T1290" s="44"/>
    </row>
    <row r="1291" spans="13:20" x14ac:dyDescent="0.3">
      <c r="M1291" s="140"/>
      <c r="N1291" s="140"/>
      <c r="T1291" s="44"/>
    </row>
    <row r="1292" spans="13:20" x14ac:dyDescent="0.3">
      <c r="M1292" s="140"/>
      <c r="N1292" s="140"/>
      <c r="T1292" s="44"/>
    </row>
    <row r="1293" spans="13:20" x14ac:dyDescent="0.3">
      <c r="M1293" s="140"/>
      <c r="N1293" s="140"/>
      <c r="T1293" s="44"/>
    </row>
    <row r="1294" spans="13:20" x14ac:dyDescent="0.3">
      <c r="M1294" s="140"/>
      <c r="N1294" s="140"/>
      <c r="T1294" s="44"/>
    </row>
    <row r="1295" spans="13:20" x14ac:dyDescent="0.3">
      <c r="M1295" s="140"/>
      <c r="N1295" s="140"/>
      <c r="T1295" s="44"/>
    </row>
    <row r="1296" spans="13:20" x14ac:dyDescent="0.3">
      <c r="M1296" s="140"/>
      <c r="N1296" s="140"/>
      <c r="T1296" s="44"/>
    </row>
    <row r="1297" spans="13:20" x14ac:dyDescent="0.3">
      <c r="M1297" s="140"/>
      <c r="N1297" s="140"/>
      <c r="T1297" s="44"/>
    </row>
    <row r="1298" spans="13:20" x14ac:dyDescent="0.3">
      <c r="M1298" s="140"/>
      <c r="N1298" s="140"/>
      <c r="T1298" s="44"/>
    </row>
    <row r="1299" spans="13:20" x14ac:dyDescent="0.3">
      <c r="M1299" s="140"/>
      <c r="N1299" s="140"/>
      <c r="T1299" s="44"/>
    </row>
    <row r="1300" spans="13:20" x14ac:dyDescent="0.3">
      <c r="M1300" s="140"/>
      <c r="N1300" s="140"/>
      <c r="T1300" s="44"/>
    </row>
    <row r="1301" spans="13:20" x14ac:dyDescent="0.3">
      <c r="M1301" s="140"/>
      <c r="N1301" s="140"/>
      <c r="T1301" s="44"/>
    </row>
    <row r="1302" spans="13:20" x14ac:dyDescent="0.3">
      <c r="M1302" s="140"/>
      <c r="N1302" s="140"/>
      <c r="T1302" s="44"/>
    </row>
    <row r="1303" spans="13:20" x14ac:dyDescent="0.3">
      <c r="M1303" s="140"/>
      <c r="N1303" s="140"/>
      <c r="T1303" s="44"/>
    </row>
    <row r="1304" spans="13:20" x14ac:dyDescent="0.3">
      <c r="M1304" s="140"/>
      <c r="N1304" s="140"/>
      <c r="T1304" s="44"/>
    </row>
    <row r="1305" spans="13:20" x14ac:dyDescent="0.3">
      <c r="M1305" s="140"/>
      <c r="N1305" s="140"/>
      <c r="T1305" s="44"/>
    </row>
    <row r="1306" spans="13:20" x14ac:dyDescent="0.3">
      <c r="M1306" s="140"/>
      <c r="N1306" s="140"/>
      <c r="T1306" s="44"/>
    </row>
    <row r="1307" spans="13:20" x14ac:dyDescent="0.3">
      <c r="M1307" s="140"/>
      <c r="N1307" s="140"/>
      <c r="T1307" s="44"/>
    </row>
    <row r="1308" spans="13:20" x14ac:dyDescent="0.3">
      <c r="M1308" s="140"/>
      <c r="N1308" s="140"/>
      <c r="T1308" s="44"/>
    </row>
    <row r="1309" spans="13:20" x14ac:dyDescent="0.3">
      <c r="M1309" s="140"/>
      <c r="N1309" s="140"/>
      <c r="T1309" s="44"/>
    </row>
    <row r="1310" spans="13:20" x14ac:dyDescent="0.3">
      <c r="M1310" s="140"/>
      <c r="N1310" s="140"/>
      <c r="T1310" s="44"/>
    </row>
    <row r="1311" spans="13:20" x14ac:dyDescent="0.3">
      <c r="M1311" s="140"/>
      <c r="N1311" s="140"/>
      <c r="T1311" s="44"/>
    </row>
    <row r="1312" spans="13:20" x14ac:dyDescent="0.3">
      <c r="M1312" s="140"/>
      <c r="N1312" s="140"/>
      <c r="T1312" s="44"/>
    </row>
    <row r="1313" spans="13:20" x14ac:dyDescent="0.3">
      <c r="M1313" s="140"/>
      <c r="N1313" s="140"/>
      <c r="T1313" s="44"/>
    </row>
    <row r="1314" spans="13:20" x14ac:dyDescent="0.3">
      <c r="M1314" s="140"/>
      <c r="N1314" s="140"/>
      <c r="T1314" s="44"/>
    </row>
    <row r="1315" spans="13:20" x14ac:dyDescent="0.3">
      <c r="M1315" s="140"/>
      <c r="N1315" s="140"/>
      <c r="T1315" s="44"/>
    </row>
    <row r="1316" spans="13:20" x14ac:dyDescent="0.3">
      <c r="M1316" s="140"/>
      <c r="N1316" s="140"/>
      <c r="T1316" s="44"/>
    </row>
    <row r="1317" spans="13:20" x14ac:dyDescent="0.3">
      <c r="M1317" s="140"/>
      <c r="N1317" s="140"/>
      <c r="T1317" s="44"/>
    </row>
    <row r="1318" spans="13:20" x14ac:dyDescent="0.3">
      <c r="M1318" s="140"/>
      <c r="N1318" s="140"/>
      <c r="T1318" s="44"/>
    </row>
    <row r="1319" spans="13:20" x14ac:dyDescent="0.3">
      <c r="M1319" s="140"/>
      <c r="N1319" s="140"/>
      <c r="T1319" s="44"/>
    </row>
    <row r="1320" spans="13:20" x14ac:dyDescent="0.3">
      <c r="M1320" s="140"/>
      <c r="N1320" s="140"/>
      <c r="T1320" s="44"/>
    </row>
    <row r="1321" spans="13:20" x14ac:dyDescent="0.3">
      <c r="M1321" s="140"/>
      <c r="N1321" s="140"/>
      <c r="T1321" s="44"/>
    </row>
    <row r="1322" spans="13:20" x14ac:dyDescent="0.3">
      <c r="M1322" s="140"/>
      <c r="N1322" s="140"/>
      <c r="T1322" s="44"/>
    </row>
    <row r="1323" spans="13:20" x14ac:dyDescent="0.3">
      <c r="M1323" s="140"/>
      <c r="N1323" s="140"/>
      <c r="T1323" s="44"/>
    </row>
    <row r="1324" spans="13:20" x14ac:dyDescent="0.3">
      <c r="M1324" s="140"/>
      <c r="N1324" s="140"/>
      <c r="T1324" s="44"/>
    </row>
    <row r="1325" spans="13:20" x14ac:dyDescent="0.3">
      <c r="M1325" s="140"/>
      <c r="N1325" s="140"/>
      <c r="T1325" s="44"/>
    </row>
    <row r="1326" spans="13:20" x14ac:dyDescent="0.3">
      <c r="M1326" s="140"/>
      <c r="N1326" s="140"/>
      <c r="T1326" s="44"/>
    </row>
    <row r="1327" spans="13:20" x14ac:dyDescent="0.3">
      <c r="M1327" s="140"/>
      <c r="N1327" s="140"/>
      <c r="T1327" s="44"/>
    </row>
    <row r="1328" spans="13:20" x14ac:dyDescent="0.3">
      <c r="M1328" s="140"/>
      <c r="N1328" s="140"/>
      <c r="T1328" s="44"/>
    </row>
    <row r="1329" spans="13:20" x14ac:dyDescent="0.3">
      <c r="M1329" s="140"/>
      <c r="N1329" s="140"/>
      <c r="T1329" s="44"/>
    </row>
    <row r="1330" spans="13:20" x14ac:dyDescent="0.3">
      <c r="M1330" s="140"/>
      <c r="N1330" s="140"/>
      <c r="T1330" s="44"/>
    </row>
    <row r="1331" spans="13:20" x14ac:dyDescent="0.3">
      <c r="M1331" s="140"/>
      <c r="N1331" s="140"/>
      <c r="T1331" s="44"/>
    </row>
    <row r="1332" spans="13:20" x14ac:dyDescent="0.3">
      <c r="M1332" s="140"/>
      <c r="N1332" s="140"/>
      <c r="T1332" s="44"/>
    </row>
    <row r="1333" spans="13:20" x14ac:dyDescent="0.3">
      <c r="M1333" s="140"/>
      <c r="N1333" s="140"/>
      <c r="T1333" s="44"/>
    </row>
    <row r="1334" spans="13:20" x14ac:dyDescent="0.3">
      <c r="M1334" s="140"/>
      <c r="N1334" s="140"/>
      <c r="T1334" s="44"/>
    </row>
    <row r="1335" spans="13:20" x14ac:dyDescent="0.3">
      <c r="M1335" s="140"/>
      <c r="N1335" s="140"/>
      <c r="T1335" s="44"/>
    </row>
    <row r="1336" spans="13:20" x14ac:dyDescent="0.3">
      <c r="M1336" s="140"/>
      <c r="N1336" s="140"/>
      <c r="T1336" s="44"/>
    </row>
    <row r="1337" spans="13:20" x14ac:dyDescent="0.3">
      <c r="M1337" s="140"/>
      <c r="N1337" s="140"/>
      <c r="T1337" s="44"/>
    </row>
    <row r="1338" spans="13:20" x14ac:dyDescent="0.3">
      <c r="M1338" s="140"/>
      <c r="N1338" s="140"/>
      <c r="T1338" s="44"/>
    </row>
    <row r="1339" spans="13:20" x14ac:dyDescent="0.3">
      <c r="M1339" s="140"/>
      <c r="N1339" s="140"/>
      <c r="T1339" s="44"/>
    </row>
    <row r="1340" spans="13:20" x14ac:dyDescent="0.3">
      <c r="M1340" s="140"/>
      <c r="N1340" s="140"/>
      <c r="T1340" s="44"/>
    </row>
    <row r="1341" spans="13:20" x14ac:dyDescent="0.3">
      <c r="M1341" s="140"/>
      <c r="N1341" s="140"/>
      <c r="T1341" s="44"/>
    </row>
    <row r="1342" spans="13:20" x14ac:dyDescent="0.3">
      <c r="M1342" s="140"/>
      <c r="N1342" s="140"/>
      <c r="T1342" s="44"/>
    </row>
    <row r="1343" spans="13:20" x14ac:dyDescent="0.3">
      <c r="M1343" s="140"/>
      <c r="N1343" s="140"/>
      <c r="T1343" s="44"/>
    </row>
    <row r="1344" spans="13:20" x14ac:dyDescent="0.3">
      <c r="M1344" s="140"/>
      <c r="N1344" s="140"/>
      <c r="T1344" s="44"/>
    </row>
    <row r="1345" spans="13:20" x14ac:dyDescent="0.3">
      <c r="M1345" s="140"/>
      <c r="N1345" s="140"/>
      <c r="T1345" s="44"/>
    </row>
    <row r="1346" spans="13:20" x14ac:dyDescent="0.3">
      <c r="M1346" s="140"/>
      <c r="N1346" s="140"/>
      <c r="T1346" s="44"/>
    </row>
    <row r="1347" spans="13:20" x14ac:dyDescent="0.3">
      <c r="M1347" s="140"/>
      <c r="N1347" s="140"/>
      <c r="T1347" s="44"/>
    </row>
    <row r="1348" spans="13:20" x14ac:dyDescent="0.3">
      <c r="M1348" s="140"/>
      <c r="N1348" s="140"/>
      <c r="T1348" s="44"/>
    </row>
    <row r="1349" spans="13:20" x14ac:dyDescent="0.3">
      <c r="M1349" s="140"/>
      <c r="N1349" s="140"/>
      <c r="T1349" s="44"/>
    </row>
    <row r="1350" spans="13:20" x14ac:dyDescent="0.3">
      <c r="M1350" s="140"/>
      <c r="N1350" s="140"/>
      <c r="T1350" s="44"/>
    </row>
    <row r="1351" spans="13:20" x14ac:dyDescent="0.3">
      <c r="M1351" s="140"/>
      <c r="N1351" s="140"/>
      <c r="T1351" s="44"/>
    </row>
    <row r="1352" spans="13:20" x14ac:dyDescent="0.3">
      <c r="M1352" s="140"/>
      <c r="N1352" s="140"/>
      <c r="T1352" s="44"/>
    </row>
    <row r="1353" spans="13:20" x14ac:dyDescent="0.3">
      <c r="M1353" s="140"/>
      <c r="N1353" s="140"/>
      <c r="T1353" s="44"/>
    </row>
    <row r="1354" spans="13:20" x14ac:dyDescent="0.3">
      <c r="M1354" s="140"/>
      <c r="N1354" s="140"/>
      <c r="T1354" s="44"/>
    </row>
    <row r="1355" spans="13:20" x14ac:dyDescent="0.3">
      <c r="M1355" s="140"/>
      <c r="N1355" s="140"/>
      <c r="T1355" s="44"/>
    </row>
    <row r="1356" spans="13:20" x14ac:dyDescent="0.3">
      <c r="M1356" s="140"/>
      <c r="N1356" s="140"/>
      <c r="T1356" s="44"/>
    </row>
    <row r="1357" spans="13:20" x14ac:dyDescent="0.3">
      <c r="M1357" s="140"/>
      <c r="N1357" s="140"/>
      <c r="T1357" s="44"/>
    </row>
    <row r="1358" spans="13:20" x14ac:dyDescent="0.3">
      <c r="M1358" s="140"/>
      <c r="N1358" s="140"/>
      <c r="T1358" s="44"/>
    </row>
    <row r="1359" spans="13:20" x14ac:dyDescent="0.3">
      <c r="M1359" s="140"/>
      <c r="N1359" s="140"/>
      <c r="T1359" s="44"/>
    </row>
    <row r="1360" spans="13:20" x14ac:dyDescent="0.3">
      <c r="M1360" s="140"/>
      <c r="N1360" s="140"/>
      <c r="T1360" s="44"/>
    </row>
    <row r="1361" spans="13:20" x14ac:dyDescent="0.3">
      <c r="M1361" s="140"/>
      <c r="N1361" s="140"/>
      <c r="T1361" s="44"/>
    </row>
    <row r="1362" spans="13:20" x14ac:dyDescent="0.3">
      <c r="M1362" s="140"/>
      <c r="N1362" s="140"/>
      <c r="T1362" s="44"/>
    </row>
    <row r="1363" spans="13:20" x14ac:dyDescent="0.3">
      <c r="M1363" s="140"/>
      <c r="N1363" s="140"/>
      <c r="T1363" s="44"/>
    </row>
    <row r="1364" spans="13:20" x14ac:dyDescent="0.3">
      <c r="M1364" s="140"/>
      <c r="N1364" s="140"/>
      <c r="T1364" s="44"/>
    </row>
    <row r="1365" spans="13:20" x14ac:dyDescent="0.3">
      <c r="M1365" s="140"/>
      <c r="N1365" s="140"/>
      <c r="T1365" s="44"/>
    </row>
    <row r="1366" spans="13:20" x14ac:dyDescent="0.3">
      <c r="M1366" s="140"/>
      <c r="N1366" s="140"/>
      <c r="T1366" s="44"/>
    </row>
    <row r="1367" spans="13:20" x14ac:dyDescent="0.3">
      <c r="M1367" s="140"/>
      <c r="N1367" s="140"/>
      <c r="T1367" s="44"/>
    </row>
    <row r="1368" spans="13:20" x14ac:dyDescent="0.3">
      <c r="M1368" s="140"/>
      <c r="N1368" s="140"/>
      <c r="T1368" s="44"/>
    </row>
    <row r="1369" spans="13:20" x14ac:dyDescent="0.3">
      <c r="M1369" s="140"/>
      <c r="N1369" s="140"/>
      <c r="T1369" s="44"/>
    </row>
    <row r="1370" spans="13:20" x14ac:dyDescent="0.3">
      <c r="M1370" s="140"/>
      <c r="N1370" s="140"/>
      <c r="T1370" s="44"/>
    </row>
    <row r="1371" spans="13:20" x14ac:dyDescent="0.3">
      <c r="M1371" s="140"/>
      <c r="N1371" s="140"/>
      <c r="T1371" s="44"/>
    </row>
    <row r="1372" spans="13:20" x14ac:dyDescent="0.3">
      <c r="M1372" s="140"/>
      <c r="N1372" s="140"/>
      <c r="T1372" s="44"/>
    </row>
    <row r="1373" spans="13:20" x14ac:dyDescent="0.3">
      <c r="M1373" s="140"/>
      <c r="N1373" s="140"/>
      <c r="T1373" s="44"/>
    </row>
    <row r="1374" spans="13:20" x14ac:dyDescent="0.3">
      <c r="M1374" s="140"/>
      <c r="N1374" s="140"/>
      <c r="T1374" s="44"/>
    </row>
    <row r="1375" spans="13:20" x14ac:dyDescent="0.3">
      <c r="M1375" s="140"/>
      <c r="N1375" s="140"/>
      <c r="T1375" s="44"/>
    </row>
    <row r="1376" spans="13:20" x14ac:dyDescent="0.3">
      <c r="M1376" s="140"/>
      <c r="N1376" s="140"/>
      <c r="T1376" s="44"/>
    </row>
    <row r="1377" spans="13:20" x14ac:dyDescent="0.3">
      <c r="M1377" s="140"/>
      <c r="N1377" s="140"/>
      <c r="T1377" s="44"/>
    </row>
    <row r="1378" spans="13:20" x14ac:dyDescent="0.3">
      <c r="M1378" s="140"/>
      <c r="N1378" s="140"/>
      <c r="T1378" s="44"/>
    </row>
    <row r="1379" spans="13:20" x14ac:dyDescent="0.3">
      <c r="M1379" s="140"/>
      <c r="N1379" s="140"/>
      <c r="T1379" s="44"/>
    </row>
    <row r="1380" spans="13:20" x14ac:dyDescent="0.3">
      <c r="M1380" s="140"/>
      <c r="N1380" s="140"/>
      <c r="T1380" s="44"/>
    </row>
    <row r="1381" spans="13:20" x14ac:dyDescent="0.3">
      <c r="M1381" s="140"/>
      <c r="N1381" s="140"/>
      <c r="T1381" s="44"/>
    </row>
    <row r="1382" spans="13:20" x14ac:dyDescent="0.3">
      <c r="M1382" s="140"/>
      <c r="N1382" s="140"/>
      <c r="T1382" s="44"/>
    </row>
    <row r="1383" spans="13:20" x14ac:dyDescent="0.3">
      <c r="M1383" s="140"/>
      <c r="N1383" s="140"/>
      <c r="T1383" s="44"/>
    </row>
    <row r="1384" spans="13:20" x14ac:dyDescent="0.3">
      <c r="M1384" s="140"/>
      <c r="N1384" s="140"/>
      <c r="T1384" s="44"/>
    </row>
    <row r="1385" spans="13:20" x14ac:dyDescent="0.3">
      <c r="M1385" s="140"/>
      <c r="N1385" s="140"/>
      <c r="T1385" s="44"/>
    </row>
    <row r="1386" spans="13:20" x14ac:dyDescent="0.3">
      <c r="M1386" s="140"/>
      <c r="N1386" s="140"/>
      <c r="T1386" s="44"/>
    </row>
    <row r="1387" spans="13:20" x14ac:dyDescent="0.3">
      <c r="M1387" s="140"/>
      <c r="N1387" s="140"/>
      <c r="T1387" s="44"/>
    </row>
    <row r="1388" spans="13:20" x14ac:dyDescent="0.3">
      <c r="M1388" s="140"/>
      <c r="N1388" s="140"/>
      <c r="T1388" s="44"/>
    </row>
    <row r="1389" spans="13:20" x14ac:dyDescent="0.3">
      <c r="M1389" s="140"/>
      <c r="N1389" s="140"/>
      <c r="T1389" s="44"/>
    </row>
    <row r="1390" spans="13:20" x14ac:dyDescent="0.3">
      <c r="M1390" s="140"/>
      <c r="N1390" s="140"/>
      <c r="T1390" s="44"/>
    </row>
    <row r="1391" spans="13:20" x14ac:dyDescent="0.3">
      <c r="M1391" s="140"/>
      <c r="N1391" s="140"/>
      <c r="T1391" s="44"/>
    </row>
    <row r="1392" spans="13:20" x14ac:dyDescent="0.3">
      <c r="M1392" s="140"/>
      <c r="N1392" s="140"/>
      <c r="T1392" s="44"/>
    </row>
    <row r="1393" spans="13:20" x14ac:dyDescent="0.3">
      <c r="M1393" s="140"/>
      <c r="N1393" s="140"/>
      <c r="T1393" s="44"/>
    </row>
    <row r="1394" spans="13:20" x14ac:dyDescent="0.3">
      <c r="M1394" s="140"/>
      <c r="N1394" s="140"/>
      <c r="T1394" s="44"/>
    </row>
    <row r="1395" spans="13:20" x14ac:dyDescent="0.3">
      <c r="M1395" s="140"/>
      <c r="N1395" s="140"/>
      <c r="T1395" s="44"/>
    </row>
    <row r="1396" spans="13:20" x14ac:dyDescent="0.3">
      <c r="M1396" s="140"/>
      <c r="N1396" s="140"/>
      <c r="T1396" s="44"/>
    </row>
    <row r="1397" spans="13:20" x14ac:dyDescent="0.3">
      <c r="M1397" s="140"/>
      <c r="N1397" s="140"/>
      <c r="T1397" s="44"/>
    </row>
    <row r="1398" spans="13:20" x14ac:dyDescent="0.3">
      <c r="M1398" s="140"/>
      <c r="N1398" s="140"/>
      <c r="T1398" s="44"/>
    </row>
    <row r="1399" spans="13:20" x14ac:dyDescent="0.3">
      <c r="M1399" s="140"/>
      <c r="N1399" s="140"/>
      <c r="T1399" s="44"/>
    </row>
    <row r="1400" spans="13:20" x14ac:dyDescent="0.3">
      <c r="M1400" s="140"/>
      <c r="N1400" s="140"/>
      <c r="T1400" s="44"/>
    </row>
    <row r="1401" spans="13:20" x14ac:dyDescent="0.3">
      <c r="M1401" s="140"/>
      <c r="N1401" s="140"/>
      <c r="T1401" s="44"/>
    </row>
    <row r="1402" spans="13:20" x14ac:dyDescent="0.3">
      <c r="M1402" s="140"/>
      <c r="N1402" s="140"/>
      <c r="T1402" s="44"/>
    </row>
    <row r="1403" spans="13:20" x14ac:dyDescent="0.3">
      <c r="M1403" s="140"/>
      <c r="N1403" s="140"/>
      <c r="T1403" s="44"/>
    </row>
    <row r="1404" spans="13:20" x14ac:dyDescent="0.3">
      <c r="M1404" s="140"/>
      <c r="N1404" s="140"/>
      <c r="T1404" s="44"/>
    </row>
    <row r="1405" spans="13:20" x14ac:dyDescent="0.3">
      <c r="M1405" s="140"/>
      <c r="N1405" s="140"/>
      <c r="T1405" s="44"/>
    </row>
    <row r="1406" spans="13:20" x14ac:dyDescent="0.3">
      <c r="M1406" s="140"/>
      <c r="N1406" s="140"/>
      <c r="T1406" s="44"/>
    </row>
    <row r="1407" spans="13:20" x14ac:dyDescent="0.3">
      <c r="M1407" s="140"/>
      <c r="N1407" s="140"/>
      <c r="T1407" s="44"/>
    </row>
    <row r="1408" spans="13:20" x14ac:dyDescent="0.3">
      <c r="M1408" s="140"/>
      <c r="N1408" s="140"/>
      <c r="T1408" s="44"/>
    </row>
    <row r="1409" spans="13:20" x14ac:dyDescent="0.3">
      <c r="M1409" s="140"/>
      <c r="N1409" s="140"/>
      <c r="T1409" s="44"/>
    </row>
    <row r="1410" spans="13:20" x14ac:dyDescent="0.3">
      <c r="M1410" s="140"/>
      <c r="N1410" s="140"/>
      <c r="T1410" s="44"/>
    </row>
    <row r="1411" spans="13:20" x14ac:dyDescent="0.3">
      <c r="M1411" s="140"/>
      <c r="N1411" s="140"/>
      <c r="T1411" s="44"/>
    </row>
    <row r="1412" spans="13:20" x14ac:dyDescent="0.3">
      <c r="M1412" s="140"/>
      <c r="N1412" s="140"/>
      <c r="T1412" s="44"/>
    </row>
    <row r="1413" spans="13:20" x14ac:dyDescent="0.3">
      <c r="M1413" s="140"/>
      <c r="N1413" s="140"/>
      <c r="T1413" s="44"/>
    </row>
    <row r="1414" spans="13:20" x14ac:dyDescent="0.3">
      <c r="M1414" s="140"/>
      <c r="N1414" s="140"/>
      <c r="T1414" s="44"/>
    </row>
    <row r="1415" spans="13:20" x14ac:dyDescent="0.3">
      <c r="M1415" s="140"/>
      <c r="N1415" s="140"/>
      <c r="T1415" s="44"/>
    </row>
    <row r="1416" spans="13:20" x14ac:dyDescent="0.3">
      <c r="M1416" s="140"/>
      <c r="N1416" s="140"/>
      <c r="T1416" s="44"/>
    </row>
    <row r="1417" spans="13:20" x14ac:dyDescent="0.3">
      <c r="M1417" s="140"/>
      <c r="N1417" s="140"/>
      <c r="T1417" s="44"/>
    </row>
    <row r="1418" spans="13:20" x14ac:dyDescent="0.3">
      <c r="M1418" s="140"/>
      <c r="N1418" s="140"/>
      <c r="T1418" s="44"/>
    </row>
    <row r="1419" spans="13:20" x14ac:dyDescent="0.3">
      <c r="M1419" s="140"/>
      <c r="N1419" s="140"/>
      <c r="T1419" s="44"/>
    </row>
    <row r="1420" spans="13:20" x14ac:dyDescent="0.3">
      <c r="M1420" s="140"/>
      <c r="N1420" s="140"/>
      <c r="T1420" s="44"/>
    </row>
    <row r="1421" spans="13:20" x14ac:dyDescent="0.3">
      <c r="M1421" s="140"/>
      <c r="N1421" s="140"/>
      <c r="T1421" s="44"/>
    </row>
    <row r="1422" spans="13:20" x14ac:dyDescent="0.3">
      <c r="M1422" s="140"/>
      <c r="N1422" s="140"/>
      <c r="T1422" s="44"/>
    </row>
    <row r="1423" spans="13:20" x14ac:dyDescent="0.3">
      <c r="M1423" s="140"/>
      <c r="N1423" s="140"/>
      <c r="T1423" s="44"/>
    </row>
    <row r="1424" spans="13:20" x14ac:dyDescent="0.3">
      <c r="M1424" s="140"/>
      <c r="N1424" s="140"/>
      <c r="T1424" s="44"/>
    </row>
    <row r="1425" spans="13:20" x14ac:dyDescent="0.3">
      <c r="M1425" s="140"/>
      <c r="N1425" s="140"/>
      <c r="T1425" s="44"/>
    </row>
    <row r="1426" spans="13:20" x14ac:dyDescent="0.3">
      <c r="M1426" s="140"/>
      <c r="N1426" s="140"/>
      <c r="T1426" s="44"/>
    </row>
    <row r="1427" spans="13:20" x14ac:dyDescent="0.3">
      <c r="M1427" s="140"/>
      <c r="N1427" s="140"/>
      <c r="T1427" s="44"/>
    </row>
    <row r="1428" spans="13:20" x14ac:dyDescent="0.3">
      <c r="M1428" s="140"/>
      <c r="N1428" s="140"/>
      <c r="T1428" s="44"/>
    </row>
    <row r="1429" spans="13:20" x14ac:dyDescent="0.3">
      <c r="M1429" s="140"/>
      <c r="N1429" s="140"/>
      <c r="T1429" s="44"/>
    </row>
    <row r="1430" spans="13:20" x14ac:dyDescent="0.3">
      <c r="M1430" s="140"/>
      <c r="N1430" s="140"/>
      <c r="T1430" s="44"/>
    </row>
    <row r="1431" spans="13:20" x14ac:dyDescent="0.3">
      <c r="M1431" s="140"/>
      <c r="N1431" s="140"/>
      <c r="T1431" s="44"/>
    </row>
    <row r="1432" spans="13:20" x14ac:dyDescent="0.3">
      <c r="M1432" s="140"/>
      <c r="N1432" s="140"/>
      <c r="T1432" s="44"/>
    </row>
    <row r="1433" spans="13:20" x14ac:dyDescent="0.3">
      <c r="M1433" s="140"/>
      <c r="N1433" s="140"/>
      <c r="T1433" s="44"/>
    </row>
    <row r="1434" spans="13:20" x14ac:dyDescent="0.3">
      <c r="M1434" s="140"/>
      <c r="N1434" s="140"/>
      <c r="T1434" s="44"/>
    </row>
    <row r="1435" spans="13:20" x14ac:dyDescent="0.3">
      <c r="M1435" s="140"/>
      <c r="N1435" s="140"/>
      <c r="T1435" s="44"/>
    </row>
    <row r="1436" spans="13:20" x14ac:dyDescent="0.3">
      <c r="M1436" s="140"/>
      <c r="N1436" s="140"/>
      <c r="T1436" s="44"/>
    </row>
    <row r="1437" spans="13:20" x14ac:dyDescent="0.3">
      <c r="M1437" s="140"/>
      <c r="N1437" s="140"/>
      <c r="T1437" s="44"/>
    </row>
    <row r="1438" spans="13:20" x14ac:dyDescent="0.3">
      <c r="M1438" s="140"/>
      <c r="N1438" s="140"/>
      <c r="T1438" s="44"/>
    </row>
    <row r="1439" spans="13:20" x14ac:dyDescent="0.3">
      <c r="M1439" s="140"/>
      <c r="N1439" s="140"/>
      <c r="T1439" s="44"/>
    </row>
    <row r="1440" spans="13:20" x14ac:dyDescent="0.3">
      <c r="M1440" s="140"/>
      <c r="N1440" s="140"/>
      <c r="T1440" s="44"/>
    </row>
    <row r="1441" spans="13:20" x14ac:dyDescent="0.3">
      <c r="M1441" s="140"/>
      <c r="N1441" s="140"/>
      <c r="T1441" s="44"/>
    </row>
    <row r="1442" spans="13:20" x14ac:dyDescent="0.3">
      <c r="M1442" s="140"/>
      <c r="N1442" s="140"/>
      <c r="T1442" s="44"/>
    </row>
    <row r="1443" spans="13:20" x14ac:dyDescent="0.3">
      <c r="M1443" s="140"/>
      <c r="N1443" s="140"/>
      <c r="T1443" s="44"/>
    </row>
    <row r="1444" spans="13:20" x14ac:dyDescent="0.3">
      <c r="M1444" s="140"/>
      <c r="N1444" s="140"/>
      <c r="T1444" s="44"/>
    </row>
    <row r="1445" spans="13:20" x14ac:dyDescent="0.3">
      <c r="M1445" s="140"/>
      <c r="N1445" s="140"/>
      <c r="T1445" s="44"/>
    </row>
    <row r="1446" spans="13:20" x14ac:dyDescent="0.3">
      <c r="M1446" s="140"/>
      <c r="N1446" s="140"/>
      <c r="T1446" s="44"/>
    </row>
    <row r="1447" spans="13:20" x14ac:dyDescent="0.3">
      <c r="M1447" s="140"/>
      <c r="N1447" s="140"/>
      <c r="T1447" s="44"/>
    </row>
    <row r="1448" spans="13:20" x14ac:dyDescent="0.3">
      <c r="M1448" s="140"/>
      <c r="N1448" s="140"/>
      <c r="T1448" s="44"/>
    </row>
    <row r="1449" spans="13:20" x14ac:dyDescent="0.3">
      <c r="M1449" s="140"/>
      <c r="N1449" s="140"/>
      <c r="T1449" s="44"/>
    </row>
    <row r="1450" spans="13:20" x14ac:dyDescent="0.3">
      <c r="M1450" s="140"/>
      <c r="N1450" s="140"/>
      <c r="T1450" s="44"/>
    </row>
    <row r="1451" spans="13:20" x14ac:dyDescent="0.3">
      <c r="M1451" s="140"/>
      <c r="N1451" s="140"/>
      <c r="T1451" s="44"/>
    </row>
    <row r="1452" spans="13:20" x14ac:dyDescent="0.3">
      <c r="M1452" s="140"/>
      <c r="N1452" s="140"/>
      <c r="T1452" s="44"/>
    </row>
    <row r="1453" spans="13:20" x14ac:dyDescent="0.3">
      <c r="M1453" s="140"/>
      <c r="N1453" s="140"/>
      <c r="T1453" s="44"/>
    </row>
    <row r="1454" spans="13:20" x14ac:dyDescent="0.3">
      <c r="M1454" s="140"/>
      <c r="N1454" s="140"/>
      <c r="T1454" s="44"/>
    </row>
    <row r="1455" spans="13:20" x14ac:dyDescent="0.3">
      <c r="M1455" s="140"/>
      <c r="N1455" s="140"/>
      <c r="T1455" s="44"/>
    </row>
    <row r="1456" spans="13:20" x14ac:dyDescent="0.3">
      <c r="M1456" s="140"/>
      <c r="N1456" s="140"/>
      <c r="T1456" s="44"/>
    </row>
    <row r="1457" spans="13:20" x14ac:dyDescent="0.3">
      <c r="M1457" s="140"/>
      <c r="N1457" s="140"/>
      <c r="T1457" s="44"/>
    </row>
    <row r="1458" spans="13:20" x14ac:dyDescent="0.3">
      <c r="M1458" s="140"/>
      <c r="N1458" s="140"/>
      <c r="T1458" s="44"/>
    </row>
    <row r="1459" spans="13:20" x14ac:dyDescent="0.3">
      <c r="M1459" s="140"/>
      <c r="N1459" s="140"/>
      <c r="T1459" s="44"/>
    </row>
    <row r="1460" spans="13:20" x14ac:dyDescent="0.3">
      <c r="M1460" s="140"/>
      <c r="N1460" s="140"/>
      <c r="T1460" s="44"/>
    </row>
    <row r="1461" spans="13:20" x14ac:dyDescent="0.3">
      <c r="M1461" s="140"/>
      <c r="N1461" s="140"/>
      <c r="T1461" s="44"/>
    </row>
    <row r="1462" spans="13:20" x14ac:dyDescent="0.3">
      <c r="M1462" s="140"/>
      <c r="N1462" s="140"/>
      <c r="T1462" s="44"/>
    </row>
    <row r="1463" spans="13:20" x14ac:dyDescent="0.3">
      <c r="M1463" s="140"/>
      <c r="N1463" s="140"/>
      <c r="T1463" s="44"/>
    </row>
    <row r="1464" spans="13:20" x14ac:dyDescent="0.3">
      <c r="M1464" s="140"/>
      <c r="N1464" s="140"/>
      <c r="T1464" s="44"/>
    </row>
    <row r="1465" spans="13:20" x14ac:dyDescent="0.3">
      <c r="M1465" s="140"/>
      <c r="N1465" s="140"/>
      <c r="T1465" s="44"/>
    </row>
    <row r="1466" spans="13:20" x14ac:dyDescent="0.3">
      <c r="M1466" s="140"/>
      <c r="N1466" s="140"/>
      <c r="T1466" s="44"/>
    </row>
    <row r="1467" spans="13:20" x14ac:dyDescent="0.3">
      <c r="M1467" s="140"/>
      <c r="N1467" s="140"/>
      <c r="T1467" s="44"/>
    </row>
    <row r="1468" spans="13:20" x14ac:dyDescent="0.3">
      <c r="M1468" s="140"/>
      <c r="N1468" s="140"/>
      <c r="T1468" s="44"/>
    </row>
    <row r="1469" spans="13:20" x14ac:dyDescent="0.3">
      <c r="M1469" s="140"/>
      <c r="N1469" s="140"/>
      <c r="T1469" s="44"/>
    </row>
    <row r="1470" spans="13:20" x14ac:dyDescent="0.3">
      <c r="M1470" s="140"/>
      <c r="N1470" s="140"/>
      <c r="T1470" s="44"/>
    </row>
    <row r="1471" spans="13:20" x14ac:dyDescent="0.3">
      <c r="M1471" s="140"/>
      <c r="N1471" s="140"/>
      <c r="T1471" s="44"/>
    </row>
    <row r="1472" spans="13:20" x14ac:dyDescent="0.3">
      <c r="M1472" s="140"/>
      <c r="N1472" s="140"/>
      <c r="T1472" s="44"/>
    </row>
    <row r="1473" spans="13:20" x14ac:dyDescent="0.3">
      <c r="M1473" s="140"/>
      <c r="N1473" s="140"/>
      <c r="T1473" s="44"/>
    </row>
    <row r="1474" spans="13:20" x14ac:dyDescent="0.3">
      <c r="M1474" s="140"/>
      <c r="N1474" s="140"/>
      <c r="T1474" s="44"/>
    </row>
    <row r="1475" spans="13:20" x14ac:dyDescent="0.3">
      <c r="M1475" s="140"/>
      <c r="N1475" s="140"/>
      <c r="T1475" s="44"/>
    </row>
    <row r="1476" spans="13:20" x14ac:dyDescent="0.3">
      <c r="M1476" s="140"/>
      <c r="N1476" s="140"/>
      <c r="T1476" s="44"/>
    </row>
    <row r="1477" spans="13:20" x14ac:dyDescent="0.3">
      <c r="M1477" s="140"/>
      <c r="N1477" s="140"/>
      <c r="T1477" s="44"/>
    </row>
    <row r="1478" spans="13:20" x14ac:dyDescent="0.3">
      <c r="M1478" s="140"/>
      <c r="N1478" s="140"/>
      <c r="T1478" s="44"/>
    </row>
    <row r="1479" spans="13:20" x14ac:dyDescent="0.3">
      <c r="M1479" s="140"/>
      <c r="N1479" s="140"/>
      <c r="T1479" s="44"/>
    </row>
    <row r="1480" spans="13:20" x14ac:dyDescent="0.3">
      <c r="M1480" s="140"/>
      <c r="N1480" s="140"/>
      <c r="T1480" s="44"/>
    </row>
    <row r="1481" spans="13:20" x14ac:dyDescent="0.3">
      <c r="M1481" s="140"/>
      <c r="N1481" s="140"/>
      <c r="T1481" s="44"/>
    </row>
    <row r="1482" spans="13:20" x14ac:dyDescent="0.3">
      <c r="M1482" s="140"/>
      <c r="N1482" s="140"/>
      <c r="T1482" s="44"/>
    </row>
    <row r="1483" spans="13:20" x14ac:dyDescent="0.3">
      <c r="M1483" s="140"/>
      <c r="N1483" s="140"/>
      <c r="T1483" s="44"/>
    </row>
    <row r="1484" spans="13:20" x14ac:dyDescent="0.3">
      <c r="M1484" s="140"/>
      <c r="N1484" s="140"/>
      <c r="T1484" s="44"/>
    </row>
    <row r="1485" spans="13:20" x14ac:dyDescent="0.3">
      <c r="M1485" s="140"/>
      <c r="N1485" s="140"/>
      <c r="T1485" s="44"/>
    </row>
    <row r="1486" spans="13:20" x14ac:dyDescent="0.3">
      <c r="M1486" s="140"/>
      <c r="N1486" s="140"/>
      <c r="T1486" s="44"/>
    </row>
    <row r="1487" spans="13:20" x14ac:dyDescent="0.3">
      <c r="M1487" s="140"/>
      <c r="N1487" s="140"/>
      <c r="T1487" s="44"/>
    </row>
    <row r="1488" spans="13:20" x14ac:dyDescent="0.3">
      <c r="M1488" s="140"/>
      <c r="N1488" s="140"/>
      <c r="T1488" s="44"/>
    </row>
    <row r="1489" spans="13:20" x14ac:dyDescent="0.3">
      <c r="M1489" s="140"/>
      <c r="N1489" s="140"/>
      <c r="T1489" s="44"/>
    </row>
    <row r="1490" spans="13:20" x14ac:dyDescent="0.3">
      <c r="M1490" s="140"/>
      <c r="N1490" s="140"/>
      <c r="T1490" s="44"/>
    </row>
    <row r="1491" spans="13:20" x14ac:dyDescent="0.3">
      <c r="M1491" s="140"/>
      <c r="N1491" s="140"/>
      <c r="T1491" s="44"/>
    </row>
    <row r="1492" spans="13:20" x14ac:dyDescent="0.3">
      <c r="M1492" s="140"/>
      <c r="N1492" s="140"/>
      <c r="T1492" s="44"/>
    </row>
    <row r="1493" spans="13:20" x14ac:dyDescent="0.3">
      <c r="M1493" s="140"/>
      <c r="N1493" s="140"/>
      <c r="T1493" s="44"/>
    </row>
    <row r="1494" spans="13:20" x14ac:dyDescent="0.3">
      <c r="M1494" s="140"/>
      <c r="N1494" s="140"/>
      <c r="T1494" s="44"/>
    </row>
    <row r="1495" spans="13:20" x14ac:dyDescent="0.3">
      <c r="M1495" s="140"/>
      <c r="N1495" s="140"/>
      <c r="T1495" s="44"/>
    </row>
    <row r="1496" spans="13:20" x14ac:dyDescent="0.3">
      <c r="M1496" s="140"/>
      <c r="N1496" s="140"/>
      <c r="T1496" s="44"/>
    </row>
    <row r="1497" spans="13:20" x14ac:dyDescent="0.3">
      <c r="M1497" s="140"/>
      <c r="N1497" s="140"/>
      <c r="T1497" s="44"/>
    </row>
    <row r="1498" spans="13:20" x14ac:dyDescent="0.3">
      <c r="M1498" s="140"/>
      <c r="N1498" s="140"/>
      <c r="T1498" s="44"/>
    </row>
    <row r="1499" spans="13:20" x14ac:dyDescent="0.3">
      <c r="M1499" s="140"/>
      <c r="N1499" s="140"/>
      <c r="T1499" s="44"/>
    </row>
    <row r="1500" spans="13:20" x14ac:dyDescent="0.3">
      <c r="M1500" s="140"/>
      <c r="N1500" s="140"/>
      <c r="T1500" s="44"/>
    </row>
    <row r="1501" spans="13:20" x14ac:dyDescent="0.3">
      <c r="M1501" s="140"/>
      <c r="N1501" s="140"/>
      <c r="T1501" s="44"/>
    </row>
    <row r="1502" spans="13:20" x14ac:dyDescent="0.3">
      <c r="M1502" s="140"/>
      <c r="N1502" s="140"/>
      <c r="T1502" s="44"/>
    </row>
    <row r="1503" spans="13:20" x14ac:dyDescent="0.3">
      <c r="M1503" s="140"/>
      <c r="N1503" s="140"/>
      <c r="T1503" s="44"/>
    </row>
    <row r="1504" spans="13:20" x14ac:dyDescent="0.3">
      <c r="M1504" s="140"/>
      <c r="N1504" s="140"/>
      <c r="T1504" s="44"/>
    </row>
    <row r="1505" spans="13:20" x14ac:dyDescent="0.3">
      <c r="M1505" s="140"/>
      <c r="N1505" s="140"/>
      <c r="T1505" s="44"/>
    </row>
    <row r="1506" spans="13:20" x14ac:dyDescent="0.3">
      <c r="M1506" s="140"/>
      <c r="N1506" s="140"/>
      <c r="T1506" s="44"/>
    </row>
    <row r="1507" spans="13:20" x14ac:dyDescent="0.3">
      <c r="M1507" s="140"/>
      <c r="N1507" s="140"/>
      <c r="T1507" s="44"/>
    </row>
    <row r="1508" spans="13:20" x14ac:dyDescent="0.3">
      <c r="M1508" s="140"/>
      <c r="N1508" s="140"/>
      <c r="T1508" s="44"/>
    </row>
    <row r="1509" spans="13:20" x14ac:dyDescent="0.3">
      <c r="M1509" s="140"/>
      <c r="N1509" s="140"/>
      <c r="T1509" s="44"/>
    </row>
    <row r="1510" spans="13:20" x14ac:dyDescent="0.3">
      <c r="M1510" s="140"/>
      <c r="N1510" s="140"/>
      <c r="T1510" s="44"/>
    </row>
    <row r="1511" spans="13:20" x14ac:dyDescent="0.3">
      <c r="M1511" s="140"/>
      <c r="N1511" s="140"/>
      <c r="T1511" s="44"/>
    </row>
    <row r="1512" spans="13:20" x14ac:dyDescent="0.3">
      <c r="M1512" s="140"/>
      <c r="N1512" s="140"/>
      <c r="T1512" s="44"/>
    </row>
    <row r="1513" spans="13:20" x14ac:dyDescent="0.3">
      <c r="M1513" s="140"/>
      <c r="N1513" s="140"/>
      <c r="T1513" s="44"/>
    </row>
    <row r="1514" spans="13:20" x14ac:dyDescent="0.3">
      <c r="M1514" s="140"/>
      <c r="N1514" s="140"/>
      <c r="T1514" s="44"/>
    </row>
    <row r="1515" spans="13:20" x14ac:dyDescent="0.3">
      <c r="M1515" s="140"/>
      <c r="N1515" s="140"/>
      <c r="T1515" s="44"/>
    </row>
    <row r="1516" spans="13:20" x14ac:dyDescent="0.3">
      <c r="M1516" s="140"/>
      <c r="N1516" s="140"/>
      <c r="T1516" s="44"/>
    </row>
    <row r="1517" spans="13:20" x14ac:dyDescent="0.3">
      <c r="M1517" s="140"/>
      <c r="N1517" s="140"/>
      <c r="T1517" s="44"/>
    </row>
    <row r="1518" spans="13:20" x14ac:dyDescent="0.3">
      <c r="M1518" s="140"/>
      <c r="N1518" s="140"/>
      <c r="T1518" s="44"/>
    </row>
    <row r="1519" spans="13:20" x14ac:dyDescent="0.3">
      <c r="M1519" s="140"/>
      <c r="N1519" s="140"/>
      <c r="T1519" s="44"/>
    </row>
    <row r="1520" spans="13:20" x14ac:dyDescent="0.3">
      <c r="M1520" s="140"/>
      <c r="N1520" s="140"/>
      <c r="T1520" s="44"/>
    </row>
    <row r="1521" spans="13:20" x14ac:dyDescent="0.3">
      <c r="M1521" s="140"/>
      <c r="N1521" s="140"/>
      <c r="T1521" s="44"/>
    </row>
    <row r="1522" spans="13:20" x14ac:dyDescent="0.3">
      <c r="M1522" s="140"/>
      <c r="N1522" s="140"/>
      <c r="T1522" s="44"/>
    </row>
    <row r="1523" spans="13:20" x14ac:dyDescent="0.3">
      <c r="M1523" s="140"/>
      <c r="N1523" s="140"/>
      <c r="T1523" s="44"/>
    </row>
    <row r="1524" spans="13:20" x14ac:dyDescent="0.3">
      <c r="M1524" s="140"/>
      <c r="N1524" s="140"/>
      <c r="T1524" s="44"/>
    </row>
    <row r="1525" spans="13:20" x14ac:dyDescent="0.3">
      <c r="M1525" s="140"/>
      <c r="N1525" s="140"/>
      <c r="T1525" s="44"/>
    </row>
    <row r="1526" spans="13:20" x14ac:dyDescent="0.3">
      <c r="M1526" s="140"/>
      <c r="N1526" s="140"/>
      <c r="T1526" s="44"/>
    </row>
    <row r="1527" spans="13:20" x14ac:dyDescent="0.3">
      <c r="M1527" s="140"/>
      <c r="N1527" s="140"/>
      <c r="T1527" s="44"/>
    </row>
    <row r="1528" spans="13:20" x14ac:dyDescent="0.3">
      <c r="M1528" s="140"/>
      <c r="N1528" s="140"/>
      <c r="T1528" s="44"/>
    </row>
    <row r="1529" spans="13:20" x14ac:dyDescent="0.3">
      <c r="M1529" s="140"/>
      <c r="N1529" s="140"/>
      <c r="T1529" s="44"/>
    </row>
    <row r="1530" spans="13:20" x14ac:dyDescent="0.3">
      <c r="M1530" s="140"/>
      <c r="N1530" s="140"/>
      <c r="T1530" s="44"/>
    </row>
    <row r="1531" spans="13:20" x14ac:dyDescent="0.3">
      <c r="M1531" s="140"/>
      <c r="N1531" s="140"/>
      <c r="T1531" s="44"/>
    </row>
    <row r="1532" spans="13:20" x14ac:dyDescent="0.3">
      <c r="M1532" s="140"/>
      <c r="N1532" s="140"/>
      <c r="T1532" s="44"/>
    </row>
    <row r="1533" spans="13:20" x14ac:dyDescent="0.3">
      <c r="M1533" s="140"/>
      <c r="N1533" s="140"/>
      <c r="T1533" s="44"/>
    </row>
    <row r="1534" spans="13:20" x14ac:dyDescent="0.3">
      <c r="M1534" s="140"/>
      <c r="N1534" s="140"/>
      <c r="T1534" s="44"/>
    </row>
    <row r="1535" spans="13:20" x14ac:dyDescent="0.3">
      <c r="M1535" s="140"/>
      <c r="N1535" s="140"/>
      <c r="T1535" s="44"/>
    </row>
    <row r="1536" spans="13:20" x14ac:dyDescent="0.3">
      <c r="M1536" s="140"/>
      <c r="N1536" s="140"/>
      <c r="T1536" s="44"/>
    </row>
    <row r="1537" spans="13:20" x14ac:dyDescent="0.3">
      <c r="M1537" s="140"/>
      <c r="N1537" s="140"/>
      <c r="T1537" s="44"/>
    </row>
    <row r="1538" spans="13:20" x14ac:dyDescent="0.3">
      <c r="M1538" s="140"/>
      <c r="N1538" s="140"/>
      <c r="T1538" s="44"/>
    </row>
    <row r="1539" spans="13:20" x14ac:dyDescent="0.3">
      <c r="M1539" s="140"/>
      <c r="N1539" s="140"/>
      <c r="T1539" s="44"/>
    </row>
    <row r="1540" spans="13:20" x14ac:dyDescent="0.3">
      <c r="M1540" s="140"/>
      <c r="N1540" s="140"/>
      <c r="T1540" s="44"/>
    </row>
    <row r="1541" spans="13:20" x14ac:dyDescent="0.3">
      <c r="M1541" s="140"/>
      <c r="N1541" s="140"/>
      <c r="T1541" s="44"/>
    </row>
    <row r="1542" spans="13:20" x14ac:dyDescent="0.3">
      <c r="M1542" s="140"/>
      <c r="N1542" s="140"/>
      <c r="T1542" s="44"/>
    </row>
    <row r="1543" spans="13:20" x14ac:dyDescent="0.3">
      <c r="M1543" s="140"/>
      <c r="N1543" s="140"/>
      <c r="T1543" s="44"/>
    </row>
    <row r="1544" spans="13:20" x14ac:dyDescent="0.3">
      <c r="M1544" s="140"/>
      <c r="N1544" s="140"/>
      <c r="T1544" s="44"/>
    </row>
    <row r="1545" spans="13:20" x14ac:dyDescent="0.3">
      <c r="M1545" s="140"/>
      <c r="N1545" s="140"/>
      <c r="T1545" s="44"/>
    </row>
    <row r="1546" spans="13:20" x14ac:dyDescent="0.3">
      <c r="M1546" s="140"/>
      <c r="N1546" s="140"/>
      <c r="T1546" s="44"/>
    </row>
    <row r="1547" spans="13:20" x14ac:dyDescent="0.3">
      <c r="M1547" s="140"/>
      <c r="N1547" s="140"/>
      <c r="T1547" s="44"/>
    </row>
    <row r="1548" spans="13:20" x14ac:dyDescent="0.3">
      <c r="M1548" s="140"/>
      <c r="N1548" s="140"/>
      <c r="T1548" s="44"/>
    </row>
    <row r="1549" spans="13:20" x14ac:dyDescent="0.3">
      <c r="M1549" s="140"/>
      <c r="N1549" s="140"/>
      <c r="T1549" s="44"/>
    </row>
    <row r="1550" spans="13:20" x14ac:dyDescent="0.3">
      <c r="M1550" s="140"/>
      <c r="N1550" s="140"/>
      <c r="T1550" s="44"/>
    </row>
    <row r="1551" spans="13:20" x14ac:dyDescent="0.3">
      <c r="M1551" s="140"/>
      <c r="N1551" s="140"/>
      <c r="T1551" s="44"/>
    </row>
    <row r="1552" spans="13:20" x14ac:dyDescent="0.3">
      <c r="M1552" s="140"/>
      <c r="N1552" s="140"/>
      <c r="T1552" s="44"/>
    </row>
    <row r="1553" spans="13:20" x14ac:dyDescent="0.3">
      <c r="M1553" s="140"/>
      <c r="N1553" s="140"/>
      <c r="T1553" s="44"/>
    </row>
    <row r="1554" spans="13:20" x14ac:dyDescent="0.3">
      <c r="M1554" s="140"/>
      <c r="N1554" s="140"/>
      <c r="T1554" s="44"/>
    </row>
    <row r="1555" spans="13:20" x14ac:dyDescent="0.3">
      <c r="M1555" s="140"/>
      <c r="N1555" s="140"/>
      <c r="T1555" s="44"/>
    </row>
    <row r="1556" spans="13:20" x14ac:dyDescent="0.3">
      <c r="M1556" s="140"/>
      <c r="N1556" s="140"/>
      <c r="T1556" s="44"/>
    </row>
    <row r="1557" spans="13:20" x14ac:dyDescent="0.3">
      <c r="M1557" s="140"/>
      <c r="N1557" s="140"/>
      <c r="T1557" s="44"/>
    </row>
    <row r="1558" spans="13:20" x14ac:dyDescent="0.3">
      <c r="M1558" s="140"/>
      <c r="N1558" s="140"/>
      <c r="T1558" s="44"/>
    </row>
    <row r="1559" spans="13:20" x14ac:dyDescent="0.3">
      <c r="M1559" s="140"/>
      <c r="N1559" s="140"/>
      <c r="T1559" s="44"/>
    </row>
    <row r="1560" spans="13:20" x14ac:dyDescent="0.3">
      <c r="M1560" s="140"/>
      <c r="N1560" s="140"/>
      <c r="T1560" s="44"/>
    </row>
    <row r="1561" spans="13:20" x14ac:dyDescent="0.3">
      <c r="M1561" s="140"/>
      <c r="N1561" s="140"/>
      <c r="T1561" s="44"/>
    </row>
    <row r="1562" spans="13:20" x14ac:dyDescent="0.3">
      <c r="M1562" s="140"/>
      <c r="N1562" s="140"/>
      <c r="T1562" s="44"/>
    </row>
    <row r="1563" spans="13:20" x14ac:dyDescent="0.3">
      <c r="M1563" s="140"/>
      <c r="N1563" s="140"/>
      <c r="T1563" s="44"/>
    </row>
    <row r="1564" spans="13:20" x14ac:dyDescent="0.3">
      <c r="M1564" s="140"/>
      <c r="N1564" s="140"/>
      <c r="T1564" s="44"/>
    </row>
    <row r="1565" spans="13:20" x14ac:dyDescent="0.3">
      <c r="M1565" s="140"/>
      <c r="N1565" s="140"/>
      <c r="T1565" s="44"/>
    </row>
    <row r="1566" spans="13:20" x14ac:dyDescent="0.3">
      <c r="M1566" s="140"/>
      <c r="N1566" s="140"/>
      <c r="T1566" s="44"/>
    </row>
    <row r="1567" spans="13:20" x14ac:dyDescent="0.3">
      <c r="M1567" s="140"/>
      <c r="N1567" s="140"/>
      <c r="T1567" s="44"/>
    </row>
    <row r="1568" spans="13:20" x14ac:dyDescent="0.3">
      <c r="M1568" s="140"/>
      <c r="N1568" s="140"/>
      <c r="T1568" s="44"/>
    </row>
    <row r="1569" spans="13:20" x14ac:dyDescent="0.3">
      <c r="M1569" s="140"/>
      <c r="N1569" s="140"/>
      <c r="T1569" s="44"/>
    </row>
    <row r="1570" spans="13:20" x14ac:dyDescent="0.3">
      <c r="M1570" s="140"/>
      <c r="N1570" s="140"/>
      <c r="T1570" s="44"/>
    </row>
    <row r="1571" spans="13:20" x14ac:dyDescent="0.3">
      <c r="M1571" s="140"/>
      <c r="N1571" s="140"/>
      <c r="T1571" s="44"/>
    </row>
    <row r="1572" spans="13:20" x14ac:dyDescent="0.3">
      <c r="M1572" s="140"/>
      <c r="N1572" s="140"/>
      <c r="T1572" s="44"/>
    </row>
    <row r="1573" spans="13:20" x14ac:dyDescent="0.3">
      <c r="M1573" s="140"/>
      <c r="N1573" s="140"/>
      <c r="T1573" s="44"/>
    </row>
    <row r="1574" spans="13:20" x14ac:dyDescent="0.3">
      <c r="M1574" s="140"/>
      <c r="N1574" s="140"/>
      <c r="T1574" s="44"/>
    </row>
    <row r="1575" spans="13:20" x14ac:dyDescent="0.3">
      <c r="M1575" s="140"/>
      <c r="N1575" s="140"/>
      <c r="T1575" s="44"/>
    </row>
    <row r="1576" spans="13:20" x14ac:dyDescent="0.3">
      <c r="M1576" s="140"/>
      <c r="N1576" s="140"/>
      <c r="T1576" s="44"/>
    </row>
    <row r="1577" spans="13:20" x14ac:dyDescent="0.3">
      <c r="M1577" s="140"/>
      <c r="N1577" s="140"/>
      <c r="T1577" s="44"/>
    </row>
    <row r="1578" spans="13:20" x14ac:dyDescent="0.3">
      <c r="M1578" s="140"/>
      <c r="N1578" s="140"/>
      <c r="T1578" s="44"/>
    </row>
    <row r="1579" spans="13:20" x14ac:dyDescent="0.3">
      <c r="M1579" s="140"/>
      <c r="N1579" s="140"/>
      <c r="T1579" s="44"/>
    </row>
    <row r="1580" spans="13:20" x14ac:dyDescent="0.3">
      <c r="M1580" s="140"/>
      <c r="N1580" s="140"/>
      <c r="T1580" s="44"/>
    </row>
    <row r="1581" spans="13:20" x14ac:dyDescent="0.3">
      <c r="M1581" s="140"/>
      <c r="N1581" s="140"/>
      <c r="T1581" s="44"/>
    </row>
    <row r="1582" spans="13:20" x14ac:dyDescent="0.3">
      <c r="M1582" s="140"/>
      <c r="N1582" s="140"/>
      <c r="T1582" s="44"/>
    </row>
    <row r="1583" spans="13:20" x14ac:dyDescent="0.3">
      <c r="M1583" s="140"/>
      <c r="N1583" s="140"/>
      <c r="T1583" s="44"/>
    </row>
    <row r="1584" spans="13:20" x14ac:dyDescent="0.3">
      <c r="M1584" s="140"/>
      <c r="N1584" s="140"/>
      <c r="T1584" s="44"/>
    </row>
    <row r="1585" spans="13:20" x14ac:dyDescent="0.3">
      <c r="M1585" s="140"/>
      <c r="N1585" s="140"/>
      <c r="T1585" s="44"/>
    </row>
    <row r="1586" spans="13:20" x14ac:dyDescent="0.3">
      <c r="M1586" s="140"/>
      <c r="N1586" s="140"/>
      <c r="T1586" s="44"/>
    </row>
    <row r="1587" spans="13:20" x14ac:dyDescent="0.3">
      <c r="M1587" s="140"/>
      <c r="N1587" s="140"/>
      <c r="T1587" s="44"/>
    </row>
    <row r="1588" spans="13:20" x14ac:dyDescent="0.3">
      <c r="M1588" s="140"/>
      <c r="N1588" s="140"/>
      <c r="T1588" s="44"/>
    </row>
    <row r="1589" spans="13:20" x14ac:dyDescent="0.3">
      <c r="M1589" s="140"/>
      <c r="N1589" s="140"/>
      <c r="T1589" s="44"/>
    </row>
    <row r="1590" spans="13:20" x14ac:dyDescent="0.3">
      <c r="M1590" s="140"/>
      <c r="N1590" s="140"/>
      <c r="T1590" s="44"/>
    </row>
    <row r="1591" spans="13:20" x14ac:dyDescent="0.3">
      <c r="M1591" s="140"/>
      <c r="N1591" s="140"/>
      <c r="T1591" s="44"/>
    </row>
    <row r="1592" spans="13:20" x14ac:dyDescent="0.3">
      <c r="M1592" s="140"/>
      <c r="N1592" s="140"/>
      <c r="T1592" s="44"/>
    </row>
    <row r="1593" spans="13:20" x14ac:dyDescent="0.3">
      <c r="M1593" s="140"/>
      <c r="N1593" s="140"/>
      <c r="T1593" s="44"/>
    </row>
    <row r="1594" spans="13:20" x14ac:dyDescent="0.3">
      <c r="M1594" s="140"/>
      <c r="N1594" s="140"/>
      <c r="T1594" s="44"/>
    </row>
    <row r="1595" spans="13:20" x14ac:dyDescent="0.3">
      <c r="M1595" s="140"/>
      <c r="N1595" s="140"/>
      <c r="T1595" s="44"/>
    </row>
    <row r="1596" spans="13:20" x14ac:dyDescent="0.3">
      <c r="M1596" s="140"/>
      <c r="N1596" s="140"/>
      <c r="T1596" s="44"/>
    </row>
    <row r="1597" spans="13:20" x14ac:dyDescent="0.3">
      <c r="M1597" s="140"/>
      <c r="N1597" s="140"/>
      <c r="T1597" s="44"/>
    </row>
    <row r="1598" spans="13:20" x14ac:dyDescent="0.3">
      <c r="M1598" s="140"/>
      <c r="N1598" s="140"/>
      <c r="T1598" s="44"/>
    </row>
    <row r="1599" spans="13:20" x14ac:dyDescent="0.3">
      <c r="M1599" s="140"/>
      <c r="N1599" s="140"/>
      <c r="T1599" s="44"/>
    </row>
    <row r="1600" spans="13:20" x14ac:dyDescent="0.3">
      <c r="M1600" s="140"/>
      <c r="N1600" s="140"/>
      <c r="T1600" s="44"/>
    </row>
    <row r="1601" spans="13:20" x14ac:dyDescent="0.3">
      <c r="M1601" s="140"/>
      <c r="N1601" s="140"/>
      <c r="T1601" s="44"/>
    </row>
    <row r="1602" spans="13:20" x14ac:dyDescent="0.3">
      <c r="M1602" s="140"/>
      <c r="N1602" s="140"/>
      <c r="T1602" s="44"/>
    </row>
    <row r="1603" spans="13:20" x14ac:dyDescent="0.3">
      <c r="M1603" s="140"/>
      <c r="N1603" s="140"/>
      <c r="T1603" s="44"/>
    </row>
    <row r="1604" spans="13:20" x14ac:dyDescent="0.3">
      <c r="M1604" s="140"/>
      <c r="N1604" s="140"/>
      <c r="T1604" s="44"/>
    </row>
    <row r="1605" spans="13:20" x14ac:dyDescent="0.3">
      <c r="M1605" s="140"/>
      <c r="N1605" s="140"/>
      <c r="T1605" s="44"/>
    </row>
    <row r="1606" spans="13:20" x14ac:dyDescent="0.3">
      <c r="M1606" s="140"/>
      <c r="N1606" s="140"/>
      <c r="T1606" s="44"/>
    </row>
    <row r="1607" spans="13:20" x14ac:dyDescent="0.3">
      <c r="M1607" s="140"/>
      <c r="N1607" s="140"/>
      <c r="T1607" s="44"/>
    </row>
    <row r="1608" spans="13:20" x14ac:dyDescent="0.3">
      <c r="M1608" s="140"/>
      <c r="N1608" s="140"/>
      <c r="T1608" s="44"/>
    </row>
    <row r="1609" spans="13:20" x14ac:dyDescent="0.3">
      <c r="M1609" s="140"/>
      <c r="N1609" s="140"/>
      <c r="T1609" s="44"/>
    </row>
    <row r="1610" spans="13:20" x14ac:dyDescent="0.3">
      <c r="M1610" s="140"/>
      <c r="N1610" s="140"/>
      <c r="T1610" s="44"/>
    </row>
    <row r="1611" spans="13:20" x14ac:dyDescent="0.3">
      <c r="M1611" s="140"/>
      <c r="N1611" s="140"/>
      <c r="T1611" s="44"/>
    </row>
    <row r="1612" spans="13:20" x14ac:dyDescent="0.3">
      <c r="M1612" s="140"/>
      <c r="N1612" s="140"/>
      <c r="T1612" s="44"/>
    </row>
    <row r="1613" spans="13:20" x14ac:dyDescent="0.3">
      <c r="M1613" s="140"/>
      <c r="N1613" s="140"/>
      <c r="T1613" s="44"/>
    </row>
    <row r="1614" spans="13:20" x14ac:dyDescent="0.3">
      <c r="M1614" s="140"/>
      <c r="N1614" s="140"/>
      <c r="T1614" s="44"/>
    </row>
    <row r="1615" spans="13:20" x14ac:dyDescent="0.3">
      <c r="M1615" s="140"/>
      <c r="N1615" s="140"/>
      <c r="T1615" s="44"/>
    </row>
    <row r="1616" spans="13:20" x14ac:dyDescent="0.3">
      <c r="M1616" s="140"/>
      <c r="N1616" s="140"/>
      <c r="T1616" s="44"/>
    </row>
    <row r="1617" spans="13:20" x14ac:dyDescent="0.3">
      <c r="M1617" s="140"/>
      <c r="N1617" s="140"/>
      <c r="T1617" s="44"/>
    </row>
    <row r="1618" spans="13:20" x14ac:dyDescent="0.3">
      <c r="M1618" s="140"/>
      <c r="N1618" s="140"/>
      <c r="T1618" s="44"/>
    </row>
    <row r="1619" spans="13:20" x14ac:dyDescent="0.3">
      <c r="M1619" s="140"/>
      <c r="N1619" s="140"/>
      <c r="T1619" s="44"/>
    </row>
    <row r="1620" spans="13:20" x14ac:dyDescent="0.3">
      <c r="M1620" s="140"/>
      <c r="N1620" s="140"/>
      <c r="T1620" s="44"/>
    </row>
    <row r="1621" spans="13:20" x14ac:dyDescent="0.3">
      <c r="M1621" s="140"/>
      <c r="N1621" s="140"/>
      <c r="T1621" s="44"/>
    </row>
    <row r="1622" spans="13:20" x14ac:dyDescent="0.3">
      <c r="M1622" s="140"/>
      <c r="N1622" s="140"/>
      <c r="T1622" s="44"/>
    </row>
    <row r="1623" spans="13:20" x14ac:dyDescent="0.3">
      <c r="M1623" s="140"/>
      <c r="N1623" s="140"/>
      <c r="T1623" s="44"/>
    </row>
    <row r="1624" spans="13:20" x14ac:dyDescent="0.3">
      <c r="M1624" s="140"/>
      <c r="N1624" s="140"/>
      <c r="T1624" s="44"/>
    </row>
    <row r="1625" spans="13:20" x14ac:dyDescent="0.3">
      <c r="M1625" s="140"/>
      <c r="N1625" s="140"/>
      <c r="T1625" s="44"/>
    </row>
    <row r="1626" spans="13:20" x14ac:dyDescent="0.3">
      <c r="M1626" s="140"/>
      <c r="N1626" s="140"/>
      <c r="T1626" s="44"/>
    </row>
    <row r="1627" spans="13:20" x14ac:dyDescent="0.3">
      <c r="M1627" s="140"/>
      <c r="N1627" s="140"/>
      <c r="T1627" s="44"/>
    </row>
    <row r="1628" spans="13:20" x14ac:dyDescent="0.3">
      <c r="M1628" s="140"/>
      <c r="N1628" s="140"/>
      <c r="T1628" s="44"/>
    </row>
    <row r="1629" spans="13:20" x14ac:dyDescent="0.3">
      <c r="M1629" s="140"/>
      <c r="N1629" s="140"/>
      <c r="T1629" s="44"/>
    </row>
    <row r="1630" spans="13:20" x14ac:dyDescent="0.3">
      <c r="M1630" s="140"/>
      <c r="N1630" s="140"/>
      <c r="T1630" s="44"/>
    </row>
    <row r="1631" spans="13:20" x14ac:dyDescent="0.3">
      <c r="M1631" s="140"/>
      <c r="N1631" s="140"/>
      <c r="T1631" s="44"/>
    </row>
    <row r="1632" spans="13:20" x14ac:dyDescent="0.3">
      <c r="M1632" s="140"/>
      <c r="N1632" s="140"/>
      <c r="T1632" s="44"/>
    </row>
    <row r="1633" spans="13:20" x14ac:dyDescent="0.3">
      <c r="M1633" s="140"/>
      <c r="N1633" s="140"/>
      <c r="T1633" s="44"/>
    </row>
    <row r="1634" spans="13:20" x14ac:dyDescent="0.3">
      <c r="M1634" s="140"/>
      <c r="N1634" s="140"/>
      <c r="T1634" s="44"/>
    </row>
    <row r="1635" spans="13:20" x14ac:dyDescent="0.3">
      <c r="M1635" s="140"/>
      <c r="N1635" s="140"/>
      <c r="T1635" s="44"/>
    </row>
    <row r="1636" spans="13:20" x14ac:dyDescent="0.3">
      <c r="M1636" s="140"/>
      <c r="N1636" s="140"/>
      <c r="T1636" s="44"/>
    </row>
    <row r="1637" spans="13:20" x14ac:dyDescent="0.3">
      <c r="M1637" s="140"/>
      <c r="N1637" s="140"/>
      <c r="T1637" s="44"/>
    </row>
    <row r="1638" spans="13:20" x14ac:dyDescent="0.3">
      <c r="M1638" s="140"/>
      <c r="N1638" s="140"/>
      <c r="T1638" s="44"/>
    </row>
    <row r="1639" spans="13:20" x14ac:dyDescent="0.3">
      <c r="M1639" s="140"/>
      <c r="N1639" s="140"/>
      <c r="T1639" s="44"/>
    </row>
    <row r="1640" spans="13:20" x14ac:dyDescent="0.3">
      <c r="M1640" s="140"/>
      <c r="N1640" s="140"/>
      <c r="T1640" s="44"/>
    </row>
    <row r="1641" spans="13:20" x14ac:dyDescent="0.3">
      <c r="M1641" s="140"/>
      <c r="N1641" s="140"/>
      <c r="T1641" s="44"/>
    </row>
    <row r="1642" spans="13:20" x14ac:dyDescent="0.3">
      <c r="M1642" s="140"/>
      <c r="N1642" s="140"/>
      <c r="T1642" s="44"/>
    </row>
    <row r="1643" spans="13:20" x14ac:dyDescent="0.3">
      <c r="M1643" s="140"/>
      <c r="N1643" s="140"/>
      <c r="T1643" s="44"/>
    </row>
    <row r="1644" spans="13:20" x14ac:dyDescent="0.3">
      <c r="M1644" s="140"/>
      <c r="N1644" s="140"/>
      <c r="T1644" s="44"/>
    </row>
    <row r="1645" spans="13:20" x14ac:dyDescent="0.3">
      <c r="M1645" s="140"/>
      <c r="N1645" s="140"/>
      <c r="T1645" s="44"/>
    </row>
    <row r="1646" spans="13:20" x14ac:dyDescent="0.3">
      <c r="M1646" s="140"/>
      <c r="N1646" s="140"/>
      <c r="T1646" s="44"/>
    </row>
    <row r="1647" spans="13:20" x14ac:dyDescent="0.3">
      <c r="M1647" s="140"/>
      <c r="N1647" s="140"/>
      <c r="T1647" s="44"/>
    </row>
    <row r="1648" spans="13:20" x14ac:dyDescent="0.3">
      <c r="M1648" s="140"/>
      <c r="N1648" s="140"/>
      <c r="T1648" s="44"/>
    </row>
    <row r="1649" spans="13:20" x14ac:dyDescent="0.3">
      <c r="M1649" s="140"/>
      <c r="N1649" s="140"/>
      <c r="T1649" s="44"/>
    </row>
    <row r="1650" spans="13:20" x14ac:dyDescent="0.3">
      <c r="M1650" s="140"/>
      <c r="N1650" s="140"/>
      <c r="T1650" s="44"/>
    </row>
    <row r="1651" spans="13:20" x14ac:dyDescent="0.3">
      <c r="M1651" s="140"/>
      <c r="N1651" s="140"/>
      <c r="T1651" s="44"/>
    </row>
    <row r="1652" spans="13:20" x14ac:dyDescent="0.3">
      <c r="M1652" s="140"/>
      <c r="N1652" s="140"/>
      <c r="T1652" s="44"/>
    </row>
    <row r="1653" spans="13:20" x14ac:dyDescent="0.3">
      <c r="M1653" s="140"/>
      <c r="N1653" s="140"/>
      <c r="T1653" s="44"/>
    </row>
    <row r="1654" spans="13:20" x14ac:dyDescent="0.3">
      <c r="M1654" s="140"/>
      <c r="N1654" s="140"/>
      <c r="T1654" s="44"/>
    </row>
    <row r="1655" spans="13:20" x14ac:dyDescent="0.3">
      <c r="M1655" s="140"/>
      <c r="N1655" s="140"/>
      <c r="T1655" s="44"/>
    </row>
    <row r="1656" spans="13:20" x14ac:dyDescent="0.3">
      <c r="M1656" s="140"/>
      <c r="N1656" s="140"/>
      <c r="T1656" s="44"/>
    </row>
    <row r="1657" spans="13:20" x14ac:dyDescent="0.3">
      <c r="M1657" s="140"/>
      <c r="N1657" s="140"/>
      <c r="T1657" s="44"/>
    </row>
    <row r="1658" spans="13:20" x14ac:dyDescent="0.3">
      <c r="M1658" s="140"/>
      <c r="N1658" s="140"/>
      <c r="T1658" s="44"/>
    </row>
    <row r="1659" spans="13:20" x14ac:dyDescent="0.3">
      <c r="M1659" s="140"/>
      <c r="N1659" s="140"/>
      <c r="T1659" s="44"/>
    </row>
    <row r="1660" spans="13:20" x14ac:dyDescent="0.3">
      <c r="M1660" s="140"/>
      <c r="N1660" s="140"/>
      <c r="T1660" s="44"/>
    </row>
    <row r="1661" spans="13:20" x14ac:dyDescent="0.3">
      <c r="M1661" s="140"/>
      <c r="N1661" s="140"/>
      <c r="T1661" s="44"/>
    </row>
    <row r="1662" spans="13:20" x14ac:dyDescent="0.3">
      <c r="M1662" s="140"/>
      <c r="N1662" s="140"/>
      <c r="T1662" s="44"/>
    </row>
    <row r="1663" spans="13:20" x14ac:dyDescent="0.3">
      <c r="M1663" s="140"/>
      <c r="N1663" s="140"/>
      <c r="T1663" s="44"/>
    </row>
    <row r="1664" spans="13:20" x14ac:dyDescent="0.3">
      <c r="M1664" s="140"/>
      <c r="N1664" s="140"/>
      <c r="T1664" s="44"/>
    </row>
    <row r="1665" spans="13:20" x14ac:dyDescent="0.3">
      <c r="M1665" s="140"/>
      <c r="N1665" s="140"/>
      <c r="T1665" s="44"/>
    </row>
    <row r="1666" spans="13:20" x14ac:dyDescent="0.3">
      <c r="M1666" s="140"/>
      <c r="N1666" s="140"/>
      <c r="T1666" s="44"/>
    </row>
    <row r="1667" spans="13:20" x14ac:dyDescent="0.3">
      <c r="M1667" s="140"/>
      <c r="N1667" s="140"/>
      <c r="T1667" s="44"/>
    </row>
    <row r="1668" spans="13:20" x14ac:dyDescent="0.3">
      <c r="M1668" s="140"/>
      <c r="N1668" s="140"/>
      <c r="T1668" s="44"/>
    </row>
    <row r="1669" spans="13:20" x14ac:dyDescent="0.3">
      <c r="M1669" s="140"/>
      <c r="N1669" s="140"/>
      <c r="T1669" s="44"/>
    </row>
    <row r="1670" spans="13:20" x14ac:dyDescent="0.3">
      <c r="M1670" s="140"/>
      <c r="N1670" s="140"/>
      <c r="T1670" s="44"/>
    </row>
    <row r="1671" spans="13:20" x14ac:dyDescent="0.3">
      <c r="M1671" s="140"/>
      <c r="N1671" s="140"/>
      <c r="T1671" s="44"/>
    </row>
    <row r="1672" spans="13:20" x14ac:dyDescent="0.3">
      <c r="M1672" s="140"/>
      <c r="N1672" s="140"/>
      <c r="T1672" s="44"/>
    </row>
    <row r="1673" spans="13:20" x14ac:dyDescent="0.3">
      <c r="M1673" s="140"/>
      <c r="N1673" s="140"/>
      <c r="T1673" s="44"/>
    </row>
    <row r="1674" spans="13:20" x14ac:dyDescent="0.3">
      <c r="M1674" s="140"/>
      <c r="N1674" s="140"/>
      <c r="T1674" s="44"/>
    </row>
    <row r="1675" spans="13:20" x14ac:dyDescent="0.3">
      <c r="M1675" s="140"/>
      <c r="N1675" s="140"/>
      <c r="T1675" s="44"/>
    </row>
    <row r="1676" spans="13:20" x14ac:dyDescent="0.3">
      <c r="M1676" s="140"/>
      <c r="N1676" s="140"/>
      <c r="T1676" s="44"/>
    </row>
    <row r="1677" spans="13:20" x14ac:dyDescent="0.3">
      <c r="M1677" s="140"/>
      <c r="N1677" s="140"/>
      <c r="T1677" s="44"/>
    </row>
    <row r="1678" spans="13:20" x14ac:dyDescent="0.3">
      <c r="M1678" s="140"/>
      <c r="N1678" s="140"/>
      <c r="T1678" s="44"/>
    </row>
    <row r="1679" spans="13:20" x14ac:dyDescent="0.3">
      <c r="M1679" s="140"/>
      <c r="N1679" s="140"/>
      <c r="T1679" s="44"/>
    </row>
    <row r="1680" spans="13:20" x14ac:dyDescent="0.3">
      <c r="M1680" s="140"/>
      <c r="N1680" s="140"/>
      <c r="T1680" s="44"/>
    </row>
    <row r="1681" spans="13:20" x14ac:dyDescent="0.3">
      <c r="M1681" s="140"/>
      <c r="N1681" s="140"/>
      <c r="T1681" s="44"/>
    </row>
    <row r="1682" spans="13:20" x14ac:dyDescent="0.3">
      <c r="M1682" s="140"/>
      <c r="N1682" s="140"/>
      <c r="T1682" s="44"/>
    </row>
    <row r="1683" spans="13:20" x14ac:dyDescent="0.3">
      <c r="M1683" s="140"/>
      <c r="N1683" s="140"/>
      <c r="T1683" s="44"/>
    </row>
    <row r="1684" spans="13:20" x14ac:dyDescent="0.3">
      <c r="M1684" s="140"/>
      <c r="N1684" s="140"/>
      <c r="T1684" s="44"/>
    </row>
    <row r="1685" spans="13:20" x14ac:dyDescent="0.3">
      <c r="M1685" s="140"/>
      <c r="N1685" s="140"/>
      <c r="T1685" s="44"/>
    </row>
    <row r="1686" spans="13:20" x14ac:dyDescent="0.3">
      <c r="M1686" s="140"/>
      <c r="N1686" s="140"/>
      <c r="T1686" s="44"/>
    </row>
    <row r="1687" spans="13:20" x14ac:dyDescent="0.3">
      <c r="M1687" s="140"/>
      <c r="N1687" s="140"/>
      <c r="T1687" s="44"/>
    </row>
    <row r="1688" spans="13:20" x14ac:dyDescent="0.3">
      <c r="M1688" s="140"/>
      <c r="N1688" s="140"/>
      <c r="T1688" s="44"/>
    </row>
    <row r="1689" spans="13:20" x14ac:dyDescent="0.3">
      <c r="M1689" s="140"/>
      <c r="N1689" s="140"/>
      <c r="T1689" s="44"/>
    </row>
    <row r="1690" spans="13:20" x14ac:dyDescent="0.3">
      <c r="M1690" s="140"/>
      <c r="N1690" s="140"/>
      <c r="T1690" s="44"/>
    </row>
    <row r="1691" spans="13:20" x14ac:dyDescent="0.3">
      <c r="M1691" s="140"/>
      <c r="N1691" s="140"/>
      <c r="T1691" s="44"/>
    </row>
    <row r="1692" spans="13:20" x14ac:dyDescent="0.3">
      <c r="M1692" s="140"/>
      <c r="N1692" s="140"/>
      <c r="T1692" s="44"/>
    </row>
    <row r="1693" spans="13:20" x14ac:dyDescent="0.3">
      <c r="M1693" s="140"/>
      <c r="N1693" s="140"/>
      <c r="T1693" s="44"/>
    </row>
    <row r="1694" spans="13:20" x14ac:dyDescent="0.3">
      <c r="M1694" s="140"/>
      <c r="N1694" s="140"/>
      <c r="T1694" s="44"/>
    </row>
    <row r="1695" spans="13:20" x14ac:dyDescent="0.3">
      <c r="M1695" s="140"/>
      <c r="N1695" s="140"/>
      <c r="T1695" s="44"/>
    </row>
    <row r="1696" spans="13:20" x14ac:dyDescent="0.3">
      <c r="M1696" s="140"/>
      <c r="N1696" s="140"/>
      <c r="T1696" s="44"/>
    </row>
    <row r="1697" spans="13:20" x14ac:dyDescent="0.3">
      <c r="M1697" s="140"/>
      <c r="N1697" s="140"/>
      <c r="T1697" s="44"/>
    </row>
    <row r="1698" spans="13:20" x14ac:dyDescent="0.3">
      <c r="M1698" s="140"/>
      <c r="N1698" s="140"/>
      <c r="T1698" s="44"/>
    </row>
    <row r="1699" spans="13:20" x14ac:dyDescent="0.3">
      <c r="M1699" s="140"/>
      <c r="N1699" s="140"/>
      <c r="T1699" s="44"/>
    </row>
    <row r="1700" spans="13:20" x14ac:dyDescent="0.3">
      <c r="M1700" s="140"/>
      <c r="N1700" s="140"/>
      <c r="T1700" s="44"/>
    </row>
    <row r="1701" spans="13:20" x14ac:dyDescent="0.3">
      <c r="M1701" s="140"/>
      <c r="N1701" s="140"/>
      <c r="T1701" s="44"/>
    </row>
    <row r="1702" spans="13:20" x14ac:dyDescent="0.3">
      <c r="M1702" s="140"/>
      <c r="N1702" s="140"/>
      <c r="T1702" s="44"/>
    </row>
    <row r="1703" spans="13:20" x14ac:dyDescent="0.3">
      <c r="M1703" s="140"/>
      <c r="N1703" s="140"/>
      <c r="T1703" s="44"/>
    </row>
    <row r="1704" spans="13:20" x14ac:dyDescent="0.3">
      <c r="M1704" s="140"/>
      <c r="N1704" s="140"/>
      <c r="T1704" s="44"/>
    </row>
    <row r="1705" spans="13:20" x14ac:dyDescent="0.3">
      <c r="M1705" s="140"/>
      <c r="N1705" s="140"/>
      <c r="T1705" s="44"/>
    </row>
    <row r="1706" spans="13:20" x14ac:dyDescent="0.3">
      <c r="M1706" s="140"/>
      <c r="N1706" s="140"/>
      <c r="T1706" s="44"/>
    </row>
    <row r="1707" spans="13:20" x14ac:dyDescent="0.3">
      <c r="M1707" s="140"/>
      <c r="N1707" s="140"/>
      <c r="T1707" s="44"/>
    </row>
    <row r="1708" spans="13:20" x14ac:dyDescent="0.3">
      <c r="M1708" s="140"/>
      <c r="N1708" s="140"/>
      <c r="T1708" s="44"/>
    </row>
    <row r="1709" spans="13:20" x14ac:dyDescent="0.3">
      <c r="M1709" s="140"/>
      <c r="N1709" s="140"/>
      <c r="T1709" s="44"/>
    </row>
    <row r="1710" spans="13:20" x14ac:dyDescent="0.3">
      <c r="M1710" s="140"/>
      <c r="N1710" s="140"/>
      <c r="T1710" s="44"/>
    </row>
    <row r="1711" spans="13:20" x14ac:dyDescent="0.3">
      <c r="M1711" s="140"/>
      <c r="N1711" s="140"/>
      <c r="T1711" s="44"/>
    </row>
    <row r="1712" spans="13:20" x14ac:dyDescent="0.3">
      <c r="M1712" s="140"/>
      <c r="N1712" s="140"/>
      <c r="T1712" s="44"/>
    </row>
    <row r="1713" spans="13:20" x14ac:dyDescent="0.3">
      <c r="M1713" s="140"/>
      <c r="N1713" s="140"/>
      <c r="T1713" s="44"/>
    </row>
    <row r="1714" spans="13:20" x14ac:dyDescent="0.3">
      <c r="M1714" s="140"/>
      <c r="N1714" s="140"/>
      <c r="T1714" s="44"/>
    </row>
    <row r="1715" spans="13:20" x14ac:dyDescent="0.3">
      <c r="M1715" s="140"/>
      <c r="N1715" s="140"/>
      <c r="T1715" s="44"/>
    </row>
    <row r="1716" spans="13:20" x14ac:dyDescent="0.3">
      <c r="M1716" s="140"/>
      <c r="N1716" s="140"/>
      <c r="T1716" s="44"/>
    </row>
    <row r="1717" spans="13:20" x14ac:dyDescent="0.3">
      <c r="M1717" s="140"/>
      <c r="N1717" s="140"/>
      <c r="T1717" s="44"/>
    </row>
    <row r="1718" spans="13:20" x14ac:dyDescent="0.3">
      <c r="M1718" s="140"/>
      <c r="N1718" s="140"/>
      <c r="T1718" s="44"/>
    </row>
    <row r="1719" spans="13:20" x14ac:dyDescent="0.3">
      <c r="M1719" s="140"/>
      <c r="N1719" s="140"/>
      <c r="T1719" s="44"/>
    </row>
    <row r="1720" spans="13:20" x14ac:dyDescent="0.3">
      <c r="M1720" s="140"/>
      <c r="N1720" s="140"/>
      <c r="T1720" s="44"/>
    </row>
    <row r="1721" spans="13:20" x14ac:dyDescent="0.3">
      <c r="M1721" s="140"/>
      <c r="N1721" s="140"/>
      <c r="T1721" s="44"/>
    </row>
    <row r="1722" spans="13:20" x14ac:dyDescent="0.3">
      <c r="M1722" s="140"/>
      <c r="N1722" s="140"/>
      <c r="T1722" s="44"/>
    </row>
    <row r="1723" spans="13:20" x14ac:dyDescent="0.3">
      <c r="M1723" s="140"/>
      <c r="N1723" s="140"/>
      <c r="T1723" s="44"/>
    </row>
    <row r="1724" spans="13:20" x14ac:dyDescent="0.3">
      <c r="M1724" s="140"/>
      <c r="N1724" s="140"/>
      <c r="T1724" s="44"/>
    </row>
    <row r="1725" spans="13:20" x14ac:dyDescent="0.3">
      <c r="M1725" s="140"/>
      <c r="N1725" s="140"/>
      <c r="T1725" s="44"/>
    </row>
    <row r="1726" spans="13:20" x14ac:dyDescent="0.3">
      <c r="M1726" s="140"/>
      <c r="N1726" s="140"/>
      <c r="T1726" s="44"/>
    </row>
    <row r="1727" spans="13:20" x14ac:dyDescent="0.3">
      <c r="M1727" s="140"/>
      <c r="N1727" s="140"/>
      <c r="T1727" s="44"/>
    </row>
    <row r="1728" spans="13:20" x14ac:dyDescent="0.3">
      <c r="M1728" s="140"/>
      <c r="N1728" s="140"/>
      <c r="T1728" s="44"/>
    </row>
    <row r="1729" spans="13:20" x14ac:dyDescent="0.3">
      <c r="M1729" s="140"/>
      <c r="N1729" s="140"/>
      <c r="T1729" s="44"/>
    </row>
    <row r="1730" spans="13:20" x14ac:dyDescent="0.3">
      <c r="M1730" s="140"/>
      <c r="N1730" s="140"/>
      <c r="T1730" s="44"/>
    </row>
    <row r="1731" spans="13:20" x14ac:dyDescent="0.3">
      <c r="M1731" s="140"/>
      <c r="N1731" s="140"/>
      <c r="T1731" s="44"/>
    </row>
    <row r="1732" spans="13:20" x14ac:dyDescent="0.3">
      <c r="M1732" s="140"/>
      <c r="N1732" s="140"/>
      <c r="T1732" s="44"/>
    </row>
    <row r="1733" spans="13:20" x14ac:dyDescent="0.3">
      <c r="M1733" s="140"/>
      <c r="N1733" s="140"/>
      <c r="T1733" s="44"/>
    </row>
    <row r="1734" spans="13:20" x14ac:dyDescent="0.3">
      <c r="M1734" s="140"/>
      <c r="N1734" s="140"/>
      <c r="T1734" s="44"/>
    </row>
    <row r="1735" spans="13:20" x14ac:dyDescent="0.3">
      <c r="M1735" s="140"/>
      <c r="N1735" s="140"/>
      <c r="T1735" s="44"/>
    </row>
    <row r="1736" spans="13:20" x14ac:dyDescent="0.3">
      <c r="M1736" s="140"/>
      <c r="N1736" s="140"/>
      <c r="T1736" s="44"/>
    </row>
    <row r="1737" spans="13:20" x14ac:dyDescent="0.3">
      <c r="M1737" s="140"/>
      <c r="N1737" s="140"/>
      <c r="T1737" s="44"/>
    </row>
    <row r="1738" spans="13:20" x14ac:dyDescent="0.3">
      <c r="M1738" s="140"/>
      <c r="N1738" s="140"/>
      <c r="T1738" s="44"/>
    </row>
    <row r="1739" spans="13:20" x14ac:dyDescent="0.3">
      <c r="M1739" s="140"/>
      <c r="N1739" s="140"/>
      <c r="T1739" s="44"/>
    </row>
    <row r="1740" spans="13:20" x14ac:dyDescent="0.3">
      <c r="M1740" s="140"/>
      <c r="N1740" s="140"/>
      <c r="T1740" s="44"/>
    </row>
    <row r="1741" spans="13:20" x14ac:dyDescent="0.3">
      <c r="M1741" s="140"/>
      <c r="N1741" s="140"/>
      <c r="T1741" s="44"/>
    </row>
    <row r="1742" spans="13:20" x14ac:dyDescent="0.3">
      <c r="M1742" s="140"/>
      <c r="N1742" s="140"/>
      <c r="T1742" s="44"/>
    </row>
    <row r="1743" spans="13:20" x14ac:dyDescent="0.3">
      <c r="M1743" s="140"/>
      <c r="N1743" s="140"/>
      <c r="T1743" s="44"/>
    </row>
    <row r="1744" spans="13:20" x14ac:dyDescent="0.3">
      <c r="M1744" s="140"/>
      <c r="N1744" s="140"/>
      <c r="T1744" s="44"/>
    </row>
    <row r="1745" spans="13:20" x14ac:dyDescent="0.3">
      <c r="M1745" s="140"/>
      <c r="N1745" s="140"/>
      <c r="T1745" s="44"/>
    </row>
    <row r="1746" spans="13:20" x14ac:dyDescent="0.3">
      <c r="M1746" s="140"/>
      <c r="N1746" s="140"/>
      <c r="T1746" s="44"/>
    </row>
    <row r="1747" spans="13:20" x14ac:dyDescent="0.3">
      <c r="M1747" s="140"/>
      <c r="N1747" s="140"/>
      <c r="T1747" s="44"/>
    </row>
    <row r="1748" spans="13:20" x14ac:dyDescent="0.3">
      <c r="M1748" s="140"/>
      <c r="N1748" s="140"/>
      <c r="T1748" s="44"/>
    </row>
    <row r="1749" spans="13:20" x14ac:dyDescent="0.3">
      <c r="M1749" s="140"/>
      <c r="N1749" s="140"/>
      <c r="T1749" s="44"/>
    </row>
    <row r="1750" spans="13:20" x14ac:dyDescent="0.3">
      <c r="M1750" s="140"/>
      <c r="N1750" s="140"/>
      <c r="T1750" s="44"/>
    </row>
    <row r="1751" spans="13:20" x14ac:dyDescent="0.3">
      <c r="M1751" s="140"/>
      <c r="N1751" s="140"/>
      <c r="T1751" s="44"/>
    </row>
    <row r="1752" spans="13:20" x14ac:dyDescent="0.3">
      <c r="M1752" s="140"/>
      <c r="N1752" s="140"/>
      <c r="T1752" s="44"/>
    </row>
    <row r="1753" spans="13:20" x14ac:dyDescent="0.3">
      <c r="M1753" s="140"/>
      <c r="N1753" s="140"/>
      <c r="T1753" s="44"/>
    </row>
    <row r="1754" spans="13:20" x14ac:dyDescent="0.3">
      <c r="M1754" s="140"/>
      <c r="N1754" s="140"/>
      <c r="T1754" s="44"/>
    </row>
    <row r="1755" spans="13:20" x14ac:dyDescent="0.3">
      <c r="M1755" s="140"/>
      <c r="N1755" s="140"/>
      <c r="T1755" s="44"/>
    </row>
    <row r="1756" spans="13:20" x14ac:dyDescent="0.3">
      <c r="M1756" s="140"/>
      <c r="N1756" s="140"/>
      <c r="T1756" s="44"/>
    </row>
    <row r="1757" spans="13:20" x14ac:dyDescent="0.3">
      <c r="M1757" s="140"/>
      <c r="N1757" s="140"/>
      <c r="T1757" s="44"/>
    </row>
    <row r="1758" spans="13:20" x14ac:dyDescent="0.3">
      <c r="M1758" s="140"/>
      <c r="N1758" s="140"/>
      <c r="T1758" s="44"/>
    </row>
    <row r="1759" spans="13:20" x14ac:dyDescent="0.3">
      <c r="M1759" s="140"/>
      <c r="N1759" s="140"/>
      <c r="T1759" s="44"/>
    </row>
    <row r="1760" spans="13:20" x14ac:dyDescent="0.3">
      <c r="M1760" s="140"/>
      <c r="N1760" s="140"/>
      <c r="T1760" s="44"/>
    </row>
    <row r="1761" spans="2:20" x14ac:dyDescent="0.3">
      <c r="M1761" s="140"/>
      <c r="N1761" s="140"/>
      <c r="T1761" s="44"/>
    </row>
    <row r="1762" spans="2:20" x14ac:dyDescent="0.3">
      <c r="M1762" s="140"/>
      <c r="N1762" s="140"/>
      <c r="T1762" s="44"/>
    </row>
    <row r="1763" spans="2:20" x14ac:dyDescent="0.3">
      <c r="M1763" s="140"/>
      <c r="N1763" s="140"/>
      <c r="T1763" s="44"/>
    </row>
    <row r="1764" spans="2:20" x14ac:dyDescent="0.3">
      <c r="M1764" s="140"/>
      <c r="N1764" s="140"/>
      <c r="T1764" s="44"/>
    </row>
    <row r="1765" spans="2:20" x14ac:dyDescent="0.3">
      <c r="M1765" s="140"/>
      <c r="N1765" s="140"/>
      <c r="T1765" s="44"/>
    </row>
    <row r="1766" spans="2:20" x14ac:dyDescent="0.3">
      <c r="M1766" s="140"/>
      <c r="N1766" s="140"/>
      <c r="T1766" s="44"/>
    </row>
    <row r="1767" spans="2:20" x14ac:dyDescent="0.3">
      <c r="M1767" s="140"/>
      <c r="N1767" s="140"/>
      <c r="T1767" s="44"/>
    </row>
    <row r="1768" spans="2:20" x14ac:dyDescent="0.3">
      <c r="M1768" s="140"/>
      <c r="N1768" s="140"/>
      <c r="T1768" s="44"/>
    </row>
    <row r="1769" spans="2:20" x14ac:dyDescent="0.3">
      <c r="M1769" s="140"/>
      <c r="N1769" s="140"/>
      <c r="T1769" s="44"/>
    </row>
    <row r="1770" spans="2:20" x14ac:dyDescent="0.3">
      <c r="M1770" s="140"/>
      <c r="N1770" s="140"/>
      <c r="T1770" s="44"/>
    </row>
    <row r="1771" spans="2:20" x14ac:dyDescent="0.3">
      <c r="B1771" s="25"/>
      <c r="C1771" s="25"/>
    </row>
    <row r="1772" spans="2:20" x14ac:dyDescent="0.3">
      <c r="B1772" s="25"/>
      <c r="C1772" s="25"/>
    </row>
    <row r="1773" spans="2:20" x14ac:dyDescent="0.3">
      <c r="B1773" s="25"/>
      <c r="C1773" s="25"/>
    </row>
    <row r="1774" spans="2:20" x14ac:dyDescent="0.3">
      <c r="B1774" s="25"/>
      <c r="C1774" s="25"/>
    </row>
    <row r="1775" spans="2:20" x14ac:dyDescent="0.3">
      <c r="B1775" s="25"/>
      <c r="C1775" s="25"/>
    </row>
    <row r="1776" spans="2:20" x14ac:dyDescent="0.3">
      <c r="B1776" s="25"/>
      <c r="C1776" s="25"/>
    </row>
    <row r="1777" spans="2:21" x14ac:dyDescent="0.3">
      <c r="B1777" s="25"/>
      <c r="C1777" s="25"/>
    </row>
    <row r="1778" spans="2:21" x14ac:dyDescent="0.3">
      <c r="B1778" s="25"/>
      <c r="C1778" s="25"/>
    </row>
    <row r="1779" spans="2:21" x14ac:dyDescent="0.3">
      <c r="B1779" s="25"/>
      <c r="C1779" s="25"/>
    </row>
    <row r="1780" spans="2:21" x14ac:dyDescent="0.3">
      <c r="B1780" s="25"/>
      <c r="C1780" s="25"/>
    </row>
    <row r="1781" spans="2:21" x14ac:dyDescent="0.3">
      <c r="B1781" s="25"/>
      <c r="C1781" s="25"/>
    </row>
    <row r="1782" spans="2:21" x14ac:dyDescent="0.3">
      <c r="B1782" s="25"/>
      <c r="C1782" s="25"/>
    </row>
    <row r="1783" spans="2:21" ht="15" customHeight="1" x14ac:dyDescent="0.3">
      <c r="B1783" s="25"/>
      <c r="C1783" s="25"/>
      <c r="U1783" s="136"/>
    </row>
    <row r="1784" spans="2:21" x14ac:dyDescent="0.3">
      <c r="B1784" s="25"/>
      <c r="C1784" s="25"/>
      <c r="U1784" s="136"/>
    </row>
    <row r="1785" spans="2:21" x14ac:dyDescent="0.3">
      <c r="B1785" s="25"/>
      <c r="C1785" s="25"/>
      <c r="U1785" s="136"/>
    </row>
    <row r="1786" spans="2:21" x14ac:dyDescent="0.3">
      <c r="B1786" s="25"/>
      <c r="C1786" s="25"/>
      <c r="U1786" s="136"/>
    </row>
    <row r="1787" spans="2:21" x14ac:dyDescent="0.3">
      <c r="B1787" s="25"/>
      <c r="C1787" s="25"/>
      <c r="U1787" s="136"/>
    </row>
    <row r="1788" spans="2:21" x14ac:dyDescent="0.3">
      <c r="B1788" s="25"/>
      <c r="C1788" s="25"/>
      <c r="U1788" s="136"/>
    </row>
    <row r="1789" spans="2:21" x14ac:dyDescent="0.3">
      <c r="B1789" s="25"/>
      <c r="C1789" s="25"/>
      <c r="U1789" s="136"/>
    </row>
    <row r="1790" spans="2:21" x14ac:dyDescent="0.3">
      <c r="B1790" s="25"/>
      <c r="C1790" s="25"/>
      <c r="U1790" s="136"/>
    </row>
    <row r="1791" spans="2:21" x14ac:dyDescent="0.3">
      <c r="B1791" s="25"/>
      <c r="C1791" s="25"/>
      <c r="U1791" s="136"/>
    </row>
    <row r="1792" spans="2:21" x14ac:dyDescent="0.3">
      <c r="B1792" s="25"/>
      <c r="C1792" s="25"/>
      <c r="U1792" s="136"/>
    </row>
    <row r="1793" spans="2:21" x14ac:dyDescent="0.3">
      <c r="B1793" s="25"/>
      <c r="C1793" s="25"/>
      <c r="U1793" s="136"/>
    </row>
    <row r="1794" spans="2:21" x14ac:dyDescent="0.3">
      <c r="B1794" s="25"/>
      <c r="C1794" s="25"/>
      <c r="U1794" s="136"/>
    </row>
    <row r="1795" spans="2:21" x14ac:dyDescent="0.3">
      <c r="B1795" s="25"/>
      <c r="C1795" s="25"/>
      <c r="U1795" s="136"/>
    </row>
    <row r="1796" spans="2:21" x14ac:dyDescent="0.3">
      <c r="B1796" s="25"/>
      <c r="C1796" s="25"/>
      <c r="U1796" s="136"/>
    </row>
    <row r="1797" spans="2:21" x14ac:dyDescent="0.3">
      <c r="B1797" s="25"/>
      <c r="C1797" s="25"/>
      <c r="U1797" s="136"/>
    </row>
    <row r="1798" spans="2:21" x14ac:dyDescent="0.3">
      <c r="B1798" s="25"/>
      <c r="C1798" s="25"/>
      <c r="U1798" s="136"/>
    </row>
    <row r="1799" spans="2:21" x14ac:dyDescent="0.3">
      <c r="B1799" s="25"/>
      <c r="C1799" s="25"/>
      <c r="U1799" s="136"/>
    </row>
    <row r="1800" spans="2:21" x14ac:dyDescent="0.3">
      <c r="B1800" s="25"/>
      <c r="C1800" s="25"/>
      <c r="U1800" s="136"/>
    </row>
    <row r="1801" spans="2:21" x14ac:dyDescent="0.3">
      <c r="B1801" s="25"/>
      <c r="C1801" s="25"/>
      <c r="U1801" s="136"/>
    </row>
    <row r="1802" spans="2:21" x14ac:dyDescent="0.3">
      <c r="B1802" s="25"/>
      <c r="C1802" s="25"/>
      <c r="U1802" s="136"/>
    </row>
    <row r="1803" spans="2:21" x14ac:dyDescent="0.3">
      <c r="B1803" s="25"/>
      <c r="C1803" s="25"/>
      <c r="U1803" s="136"/>
    </row>
    <row r="1804" spans="2:21" x14ac:dyDescent="0.3">
      <c r="B1804" s="25"/>
      <c r="C1804" s="25"/>
      <c r="U1804" s="136"/>
    </row>
    <row r="1805" spans="2:21" x14ac:dyDescent="0.3">
      <c r="B1805" s="25"/>
      <c r="C1805" s="25"/>
      <c r="U1805" s="136"/>
    </row>
    <row r="1806" spans="2:21" x14ac:dyDescent="0.3">
      <c r="B1806" s="25"/>
      <c r="C1806" s="25"/>
      <c r="U1806" s="136"/>
    </row>
    <row r="1807" spans="2:21" x14ac:dyDescent="0.3">
      <c r="B1807" s="25"/>
      <c r="C1807" s="25"/>
      <c r="U1807" s="136"/>
    </row>
    <row r="1808" spans="2:21" x14ac:dyDescent="0.3">
      <c r="B1808" s="25"/>
      <c r="C1808" s="25"/>
      <c r="U1808" s="136"/>
    </row>
    <row r="1809" spans="2:21" x14ac:dyDescent="0.3">
      <c r="B1809" s="25"/>
      <c r="C1809" s="25"/>
      <c r="U1809" s="136"/>
    </row>
    <row r="1810" spans="2:21" x14ac:dyDescent="0.3">
      <c r="B1810" s="25"/>
      <c r="C1810" s="25"/>
      <c r="U1810" s="136"/>
    </row>
    <row r="1811" spans="2:21" x14ac:dyDescent="0.3">
      <c r="B1811" s="25"/>
      <c r="C1811" s="25"/>
      <c r="U1811" s="136"/>
    </row>
    <row r="1812" spans="2:21" x14ac:dyDescent="0.3">
      <c r="B1812" s="25"/>
      <c r="C1812" s="25"/>
      <c r="U1812" s="136"/>
    </row>
    <row r="1813" spans="2:21" x14ac:dyDescent="0.3">
      <c r="B1813" s="25"/>
      <c r="C1813" s="25"/>
      <c r="U1813" s="136"/>
    </row>
    <row r="1814" spans="2:21" x14ac:dyDescent="0.3">
      <c r="B1814" s="25"/>
      <c r="C1814" s="25"/>
      <c r="U1814" s="136"/>
    </row>
    <row r="1815" spans="2:21" x14ac:dyDescent="0.3">
      <c r="B1815" s="25"/>
      <c r="C1815" s="25"/>
      <c r="U1815" s="136"/>
    </row>
    <row r="1816" spans="2:21" x14ac:dyDescent="0.3">
      <c r="B1816" s="25"/>
      <c r="C1816" s="25"/>
      <c r="U1816" s="136"/>
    </row>
    <row r="1817" spans="2:21" x14ac:dyDescent="0.3">
      <c r="B1817" s="25"/>
      <c r="C1817" s="25"/>
      <c r="U1817" s="136"/>
    </row>
    <row r="1818" spans="2:21" x14ac:dyDescent="0.3">
      <c r="B1818" s="25"/>
      <c r="C1818" s="25"/>
      <c r="U1818" s="136"/>
    </row>
    <row r="1819" spans="2:21" x14ac:dyDescent="0.3">
      <c r="B1819" s="25"/>
      <c r="C1819" s="25"/>
      <c r="U1819" s="136"/>
    </row>
    <row r="1820" spans="2:21" x14ac:dyDescent="0.3">
      <c r="B1820" s="25"/>
      <c r="C1820" s="25"/>
      <c r="U1820" s="136"/>
    </row>
    <row r="1821" spans="2:21" x14ac:dyDescent="0.3">
      <c r="B1821" s="25"/>
      <c r="C1821" s="25"/>
      <c r="U1821" s="136"/>
    </row>
    <row r="1822" spans="2:21" x14ac:dyDescent="0.3">
      <c r="B1822" s="25"/>
      <c r="C1822" s="25"/>
      <c r="U1822" s="136"/>
    </row>
    <row r="1823" spans="2:21" x14ac:dyDescent="0.3">
      <c r="B1823" s="25"/>
      <c r="C1823" s="25"/>
      <c r="U1823" s="136"/>
    </row>
    <row r="1824" spans="2:21" x14ac:dyDescent="0.3">
      <c r="B1824" s="25"/>
      <c r="C1824" s="25"/>
      <c r="U1824" s="136"/>
    </row>
    <row r="1825" spans="2:21" x14ac:dyDescent="0.3">
      <c r="B1825" s="25"/>
      <c r="C1825" s="25"/>
      <c r="U1825" s="136"/>
    </row>
    <row r="1826" spans="2:21" x14ac:dyDescent="0.3">
      <c r="B1826" s="25"/>
      <c r="C1826" s="25"/>
      <c r="U1826" s="136"/>
    </row>
    <row r="1827" spans="2:21" x14ac:dyDescent="0.3">
      <c r="B1827" s="25"/>
      <c r="C1827" s="25"/>
      <c r="U1827" s="136"/>
    </row>
    <row r="1828" spans="2:21" x14ac:dyDescent="0.3">
      <c r="B1828" s="25"/>
      <c r="C1828" s="25"/>
      <c r="U1828" s="136"/>
    </row>
    <row r="1829" spans="2:21" x14ac:dyDescent="0.3">
      <c r="B1829" s="25"/>
      <c r="C1829" s="25"/>
      <c r="U1829" s="136"/>
    </row>
    <row r="1830" spans="2:21" x14ac:dyDescent="0.3">
      <c r="B1830" s="25"/>
      <c r="C1830" s="25"/>
      <c r="U1830" s="136"/>
    </row>
    <row r="1831" spans="2:21" x14ac:dyDescent="0.3">
      <c r="B1831" s="25"/>
      <c r="C1831" s="25"/>
      <c r="U1831" s="136"/>
    </row>
    <row r="1832" spans="2:21" x14ac:dyDescent="0.3">
      <c r="B1832" s="25"/>
      <c r="C1832" s="25"/>
      <c r="U1832" s="136"/>
    </row>
    <row r="1833" spans="2:21" x14ac:dyDescent="0.3">
      <c r="B1833" s="25"/>
      <c r="C1833" s="25"/>
      <c r="U1833" s="136"/>
    </row>
    <row r="1834" spans="2:21" x14ac:dyDescent="0.3">
      <c r="B1834" s="25"/>
      <c r="C1834" s="25"/>
      <c r="U1834" s="136"/>
    </row>
    <row r="1835" spans="2:21" x14ac:dyDescent="0.3">
      <c r="B1835" s="25"/>
      <c r="C1835" s="25"/>
      <c r="U1835" s="136"/>
    </row>
    <row r="1836" spans="2:21" x14ac:dyDescent="0.3">
      <c r="B1836" s="25"/>
      <c r="C1836" s="25"/>
      <c r="U1836" s="136"/>
    </row>
    <row r="1837" spans="2:21" x14ac:dyDescent="0.3">
      <c r="B1837" s="25"/>
      <c r="C1837" s="25"/>
      <c r="U1837" s="136"/>
    </row>
    <row r="1838" spans="2:21" x14ac:dyDescent="0.3">
      <c r="B1838" s="25"/>
      <c r="C1838" s="25"/>
      <c r="U1838" s="136"/>
    </row>
    <row r="1839" spans="2:21" x14ac:dyDescent="0.3">
      <c r="B1839" s="25"/>
      <c r="C1839" s="25"/>
      <c r="U1839" s="136"/>
    </row>
    <row r="1840" spans="2:21" x14ac:dyDescent="0.3">
      <c r="B1840" s="25"/>
      <c r="C1840" s="25"/>
      <c r="U1840" s="136"/>
    </row>
    <row r="1841" spans="2:21" x14ac:dyDescent="0.3">
      <c r="B1841" s="25"/>
      <c r="C1841" s="25"/>
      <c r="U1841" s="136"/>
    </row>
    <row r="1842" spans="2:21" x14ac:dyDescent="0.3">
      <c r="B1842" s="25"/>
      <c r="C1842" s="25"/>
      <c r="U1842" s="136"/>
    </row>
    <row r="1843" spans="2:21" x14ac:dyDescent="0.3">
      <c r="B1843" s="25"/>
      <c r="C1843" s="25"/>
      <c r="U1843" s="136"/>
    </row>
    <row r="1844" spans="2:21" x14ac:dyDescent="0.3">
      <c r="B1844" s="25"/>
      <c r="C1844" s="25"/>
      <c r="U1844" s="136"/>
    </row>
    <row r="1845" spans="2:21" x14ac:dyDescent="0.3">
      <c r="B1845" s="25"/>
      <c r="C1845" s="25"/>
      <c r="U1845" s="136"/>
    </row>
    <row r="1846" spans="2:21" x14ac:dyDescent="0.3">
      <c r="B1846" s="25"/>
      <c r="C1846" s="25"/>
      <c r="U1846" s="136"/>
    </row>
    <row r="1847" spans="2:21" x14ac:dyDescent="0.3">
      <c r="B1847" s="25"/>
      <c r="C1847" s="25"/>
      <c r="U1847" s="136"/>
    </row>
    <row r="1848" spans="2:21" x14ac:dyDescent="0.3">
      <c r="B1848" s="25"/>
      <c r="C1848" s="25"/>
      <c r="U1848" s="136"/>
    </row>
    <row r="1849" spans="2:21" x14ac:dyDescent="0.3">
      <c r="B1849" s="25"/>
      <c r="C1849" s="25"/>
      <c r="U1849" s="136"/>
    </row>
    <row r="1850" spans="2:21" x14ac:dyDescent="0.3">
      <c r="B1850" s="25"/>
      <c r="C1850" s="25"/>
      <c r="U1850" s="136"/>
    </row>
    <row r="1851" spans="2:21" x14ac:dyDescent="0.3">
      <c r="B1851" s="25"/>
      <c r="C1851" s="25"/>
      <c r="U1851" s="136"/>
    </row>
    <row r="1852" spans="2:21" x14ac:dyDescent="0.3">
      <c r="B1852" s="25"/>
      <c r="C1852" s="25"/>
      <c r="U1852" s="136"/>
    </row>
    <row r="1853" spans="2:21" x14ac:dyDescent="0.3">
      <c r="B1853" s="25"/>
      <c r="C1853" s="25"/>
      <c r="U1853" s="136"/>
    </row>
    <row r="1854" spans="2:21" x14ac:dyDescent="0.3">
      <c r="B1854" s="25"/>
      <c r="C1854" s="25"/>
      <c r="U1854" s="136"/>
    </row>
    <row r="1855" spans="2:21" x14ac:dyDescent="0.3">
      <c r="B1855" s="25"/>
      <c r="C1855" s="25"/>
      <c r="U1855" s="136"/>
    </row>
    <row r="1856" spans="2:21" x14ac:dyDescent="0.3">
      <c r="B1856" s="25"/>
      <c r="C1856" s="25"/>
      <c r="U1856" s="136"/>
    </row>
    <row r="1857" spans="2:21" x14ac:dyDescent="0.3">
      <c r="B1857" s="25"/>
      <c r="C1857" s="25"/>
      <c r="U1857" s="136"/>
    </row>
    <row r="1858" spans="2:21" x14ac:dyDescent="0.3">
      <c r="B1858" s="25"/>
      <c r="C1858" s="25"/>
      <c r="U1858" s="136"/>
    </row>
    <row r="1859" spans="2:21" x14ac:dyDescent="0.3">
      <c r="B1859" s="25"/>
      <c r="C1859" s="25"/>
      <c r="U1859" s="136"/>
    </row>
    <row r="1860" spans="2:21" x14ac:dyDescent="0.3">
      <c r="B1860" s="25"/>
      <c r="C1860" s="25"/>
      <c r="U1860" s="136"/>
    </row>
    <row r="1861" spans="2:21" x14ac:dyDescent="0.3">
      <c r="B1861" s="25"/>
      <c r="C1861" s="25"/>
      <c r="U1861" s="136"/>
    </row>
    <row r="1862" spans="2:21" x14ac:dyDescent="0.3">
      <c r="B1862" s="25"/>
      <c r="C1862" s="25"/>
      <c r="U1862" s="136"/>
    </row>
    <row r="1863" spans="2:21" x14ac:dyDescent="0.3">
      <c r="B1863" s="25"/>
      <c r="C1863" s="25"/>
      <c r="U1863" s="136"/>
    </row>
    <row r="1864" spans="2:21" x14ac:dyDescent="0.3">
      <c r="B1864" s="25"/>
      <c r="C1864" s="25"/>
      <c r="U1864" s="136"/>
    </row>
    <row r="1865" spans="2:21" x14ac:dyDescent="0.3">
      <c r="B1865" s="25"/>
      <c r="C1865" s="25"/>
      <c r="U1865" s="136"/>
    </row>
    <row r="1866" spans="2:21" x14ac:dyDescent="0.3">
      <c r="B1866" s="25"/>
      <c r="C1866" s="25"/>
      <c r="U1866" s="136"/>
    </row>
    <row r="1867" spans="2:21" x14ac:dyDescent="0.3">
      <c r="B1867" s="25"/>
      <c r="C1867" s="25"/>
      <c r="U1867" s="136"/>
    </row>
    <row r="1868" spans="2:21" x14ac:dyDescent="0.3">
      <c r="B1868" s="25"/>
      <c r="C1868" s="25"/>
      <c r="U1868" s="136"/>
    </row>
    <row r="1869" spans="2:21" x14ac:dyDescent="0.3">
      <c r="B1869" s="25"/>
      <c r="C1869" s="25"/>
      <c r="U1869" s="136"/>
    </row>
    <row r="1870" spans="2:21" x14ac:dyDescent="0.3">
      <c r="B1870" s="25"/>
      <c r="C1870" s="25"/>
      <c r="U1870" s="136"/>
    </row>
    <row r="1871" spans="2:21" x14ac:dyDescent="0.3">
      <c r="B1871" s="25"/>
      <c r="C1871" s="25"/>
      <c r="U1871" s="136"/>
    </row>
    <row r="1872" spans="2:21" x14ac:dyDescent="0.3">
      <c r="B1872" s="25"/>
      <c r="C1872" s="25"/>
      <c r="U1872" s="136"/>
    </row>
    <row r="1873" spans="2:21" x14ac:dyDescent="0.3">
      <c r="B1873" s="25"/>
      <c r="C1873" s="25"/>
      <c r="U1873" s="136"/>
    </row>
    <row r="1874" spans="2:21" x14ac:dyDescent="0.3">
      <c r="B1874" s="25"/>
      <c r="C1874" s="25"/>
      <c r="U1874" s="136"/>
    </row>
    <row r="1875" spans="2:21" x14ac:dyDescent="0.3">
      <c r="B1875" s="25"/>
      <c r="C1875" s="25"/>
      <c r="U1875" s="136"/>
    </row>
    <row r="1876" spans="2:21" x14ac:dyDescent="0.3">
      <c r="B1876" s="25"/>
      <c r="C1876" s="25"/>
      <c r="U1876" s="136"/>
    </row>
    <row r="1877" spans="2:21" x14ac:dyDescent="0.3">
      <c r="B1877" s="25"/>
      <c r="C1877" s="25"/>
      <c r="U1877" s="136"/>
    </row>
    <row r="1878" spans="2:21" x14ac:dyDescent="0.3">
      <c r="B1878" s="25"/>
      <c r="C1878" s="25"/>
      <c r="U1878" s="136"/>
    </row>
    <row r="1879" spans="2:21" x14ac:dyDescent="0.3">
      <c r="B1879" s="25"/>
      <c r="C1879" s="25"/>
      <c r="U1879" s="136"/>
    </row>
    <row r="1880" spans="2:21" x14ac:dyDescent="0.3">
      <c r="B1880" s="25"/>
      <c r="C1880" s="25"/>
      <c r="U1880" s="136"/>
    </row>
    <row r="1881" spans="2:21" x14ac:dyDescent="0.3">
      <c r="B1881" s="25"/>
      <c r="C1881" s="25"/>
      <c r="U1881" s="136"/>
    </row>
    <row r="1882" spans="2:21" x14ac:dyDescent="0.3">
      <c r="B1882" s="25"/>
      <c r="C1882" s="25"/>
      <c r="U1882" s="136"/>
    </row>
    <row r="1883" spans="2:21" x14ac:dyDescent="0.3">
      <c r="B1883" s="25"/>
      <c r="C1883" s="25"/>
      <c r="U1883" s="136"/>
    </row>
    <row r="1884" spans="2:21" x14ac:dyDescent="0.3">
      <c r="B1884" s="25"/>
      <c r="C1884" s="25"/>
      <c r="U1884" s="136"/>
    </row>
    <row r="1885" spans="2:21" x14ac:dyDescent="0.3">
      <c r="B1885" s="25"/>
      <c r="C1885" s="25"/>
      <c r="U1885" s="136"/>
    </row>
    <row r="1886" spans="2:21" x14ac:dyDescent="0.3">
      <c r="B1886" s="25"/>
      <c r="C1886" s="25"/>
      <c r="U1886" s="136"/>
    </row>
    <row r="1887" spans="2:21" x14ac:dyDescent="0.3">
      <c r="B1887" s="25"/>
      <c r="C1887" s="25"/>
      <c r="U1887" s="136"/>
    </row>
    <row r="1888" spans="2:21" x14ac:dyDescent="0.3">
      <c r="B1888" s="25"/>
      <c r="C1888" s="25"/>
      <c r="U1888" s="136"/>
    </row>
    <row r="1889" spans="2:21" x14ac:dyDescent="0.3">
      <c r="B1889" s="25"/>
      <c r="C1889" s="25"/>
      <c r="U1889" s="136"/>
    </row>
    <row r="1890" spans="2:21" x14ac:dyDescent="0.3">
      <c r="B1890" s="25"/>
      <c r="C1890" s="25"/>
      <c r="U1890" s="136"/>
    </row>
    <row r="1891" spans="2:21" x14ac:dyDescent="0.3">
      <c r="B1891" s="25"/>
      <c r="C1891" s="25"/>
      <c r="U1891" s="136"/>
    </row>
    <row r="1892" spans="2:21" x14ac:dyDescent="0.3">
      <c r="B1892" s="25"/>
      <c r="C1892" s="25"/>
      <c r="U1892" s="136"/>
    </row>
    <row r="1893" spans="2:21" x14ac:dyDescent="0.3">
      <c r="B1893" s="25"/>
      <c r="C1893" s="25"/>
      <c r="U1893" s="136"/>
    </row>
    <row r="1894" spans="2:21" x14ac:dyDescent="0.3">
      <c r="B1894" s="25"/>
      <c r="C1894" s="25"/>
      <c r="U1894" s="136"/>
    </row>
    <row r="1895" spans="2:21" x14ac:dyDescent="0.3">
      <c r="B1895" s="25"/>
      <c r="C1895" s="25"/>
      <c r="U1895" s="136"/>
    </row>
    <row r="1896" spans="2:21" x14ac:dyDescent="0.3">
      <c r="B1896" s="25"/>
      <c r="C1896" s="25"/>
      <c r="U1896" s="136"/>
    </row>
    <row r="1897" spans="2:21" x14ac:dyDescent="0.3">
      <c r="B1897" s="25"/>
      <c r="C1897" s="25"/>
      <c r="U1897" s="136"/>
    </row>
    <row r="1898" spans="2:21" x14ac:dyDescent="0.3">
      <c r="B1898" s="25"/>
      <c r="C1898" s="25"/>
      <c r="U1898" s="136"/>
    </row>
    <row r="1899" spans="2:21" x14ac:dyDescent="0.3">
      <c r="B1899" s="25"/>
      <c r="C1899" s="25"/>
      <c r="U1899" s="136"/>
    </row>
    <row r="1900" spans="2:21" x14ac:dyDescent="0.3">
      <c r="B1900" s="25"/>
      <c r="C1900" s="25"/>
      <c r="U1900" s="136"/>
    </row>
    <row r="1901" spans="2:21" x14ac:dyDescent="0.3">
      <c r="B1901" s="25"/>
      <c r="C1901" s="25"/>
      <c r="U1901" s="136"/>
    </row>
    <row r="1902" spans="2:21" x14ac:dyDescent="0.3">
      <c r="B1902" s="25"/>
      <c r="C1902" s="25"/>
      <c r="U1902" s="136"/>
    </row>
    <row r="1903" spans="2:21" x14ac:dyDescent="0.3">
      <c r="B1903" s="25"/>
      <c r="C1903" s="25"/>
      <c r="U1903" s="136"/>
    </row>
    <row r="1904" spans="2:21" x14ac:dyDescent="0.3">
      <c r="B1904" s="25"/>
      <c r="C1904" s="25"/>
      <c r="U1904" s="136"/>
    </row>
    <row r="1905" spans="21:21" x14ac:dyDescent="0.3">
      <c r="U1905" s="136"/>
    </row>
    <row r="1906" spans="21:21" x14ac:dyDescent="0.3">
      <c r="U1906" s="136"/>
    </row>
    <row r="1907" spans="21:21" x14ac:dyDescent="0.3">
      <c r="U1907" s="136"/>
    </row>
    <row r="1908" spans="21:21" x14ac:dyDescent="0.3">
      <c r="U1908" s="136"/>
    </row>
    <row r="1909" spans="21:21" x14ac:dyDescent="0.3">
      <c r="U1909" s="136"/>
    </row>
    <row r="1910" spans="21:21" x14ac:dyDescent="0.3">
      <c r="U1910" s="136"/>
    </row>
    <row r="1911" spans="21:21" x14ac:dyDescent="0.3">
      <c r="U1911" s="136"/>
    </row>
    <row r="1912" spans="21:21" x14ac:dyDescent="0.3">
      <c r="U1912" s="136"/>
    </row>
    <row r="1913" spans="21:21" x14ac:dyDescent="0.3">
      <c r="U1913" s="136"/>
    </row>
    <row r="1914" spans="21:21" x14ac:dyDescent="0.3">
      <c r="U1914" s="136"/>
    </row>
    <row r="1915" spans="21:21" x14ac:dyDescent="0.3">
      <c r="U1915" s="136"/>
    </row>
    <row r="1916" spans="21:21" x14ac:dyDescent="0.3">
      <c r="U1916" s="136"/>
    </row>
    <row r="1917" spans="21:21" x14ac:dyDescent="0.3">
      <c r="U1917" s="136"/>
    </row>
    <row r="1918" spans="21:21" x14ac:dyDescent="0.3">
      <c r="U1918" s="136"/>
    </row>
    <row r="1919" spans="21:21" x14ac:dyDescent="0.3">
      <c r="U1919" s="136"/>
    </row>
    <row r="1920" spans="21:21" x14ac:dyDescent="0.3">
      <c r="U1920" s="136"/>
    </row>
    <row r="1921" spans="2:21" x14ac:dyDescent="0.3">
      <c r="U1921" s="136"/>
    </row>
    <row r="1922" spans="2:21" x14ac:dyDescent="0.3">
      <c r="U1922" s="136"/>
    </row>
    <row r="1923" spans="2:21" x14ac:dyDescent="0.3">
      <c r="U1923" s="136"/>
    </row>
    <row r="1924" spans="2:21" x14ac:dyDescent="0.3">
      <c r="U1924" s="136"/>
    </row>
    <row r="1925" spans="2:21" x14ac:dyDescent="0.3">
      <c r="U1925" s="136"/>
    </row>
    <row r="1926" spans="2:21" x14ac:dyDescent="0.3">
      <c r="U1926" s="136"/>
    </row>
    <row r="1927" spans="2:21" x14ac:dyDescent="0.3">
      <c r="U1927" s="136"/>
    </row>
    <row r="1928" spans="2:21" x14ac:dyDescent="0.3">
      <c r="U1928" s="136"/>
    </row>
    <row r="1929" spans="2:21" x14ac:dyDescent="0.3">
      <c r="U1929" s="136"/>
    </row>
    <row r="1930" spans="2:21" x14ac:dyDescent="0.3">
      <c r="U1930" s="136"/>
    </row>
    <row r="1931" spans="2:21" x14ac:dyDescent="0.3">
      <c r="U1931" s="136"/>
    </row>
    <row r="1932" spans="2:21" x14ac:dyDescent="0.3">
      <c r="U1932" s="136"/>
    </row>
    <row r="1933" spans="2:21" x14ac:dyDescent="0.3">
      <c r="U1933" s="136"/>
    </row>
    <row r="1934" spans="2:21" x14ac:dyDescent="0.3">
      <c r="U1934" s="136"/>
    </row>
    <row r="1935" spans="2:21" x14ac:dyDescent="0.3">
      <c r="B1935" s="25"/>
      <c r="C1935" s="25"/>
      <c r="U1935" s="136"/>
    </row>
    <row r="1936" spans="2:21" x14ac:dyDescent="0.3">
      <c r="B1936" s="25"/>
      <c r="C1936" s="25"/>
      <c r="U1936" s="136"/>
    </row>
    <row r="1937" spans="2:21" x14ac:dyDescent="0.3">
      <c r="B1937" s="25"/>
      <c r="C1937" s="25"/>
      <c r="U1937" s="136"/>
    </row>
    <row r="1938" spans="2:21" x14ac:dyDescent="0.3">
      <c r="B1938" s="25"/>
      <c r="C1938" s="25"/>
      <c r="U1938" s="136"/>
    </row>
    <row r="1939" spans="2:21" x14ac:dyDescent="0.3">
      <c r="B1939" s="25"/>
      <c r="C1939" s="25"/>
      <c r="U1939" s="136"/>
    </row>
    <row r="1940" spans="2:21" x14ac:dyDescent="0.3">
      <c r="B1940" s="25"/>
      <c r="C1940" s="25"/>
      <c r="U1940" s="136"/>
    </row>
    <row r="1941" spans="2:21" x14ac:dyDescent="0.3">
      <c r="B1941" s="25"/>
      <c r="C1941" s="25"/>
      <c r="U1941" s="136"/>
    </row>
    <row r="1942" spans="2:21" x14ac:dyDescent="0.3">
      <c r="B1942" s="25"/>
      <c r="C1942" s="25"/>
      <c r="U1942" s="136"/>
    </row>
    <row r="1943" spans="2:21" x14ac:dyDescent="0.3">
      <c r="B1943" s="25"/>
      <c r="C1943" s="25"/>
      <c r="U1943" s="136"/>
    </row>
    <row r="1944" spans="2:21" x14ac:dyDescent="0.3">
      <c r="B1944" s="25"/>
      <c r="C1944" s="25"/>
      <c r="U1944" s="136"/>
    </row>
    <row r="1945" spans="2:21" x14ac:dyDescent="0.3">
      <c r="B1945" s="25"/>
      <c r="C1945" s="25"/>
      <c r="U1945" s="136"/>
    </row>
    <row r="1946" spans="2:21" x14ac:dyDescent="0.3">
      <c r="B1946" s="25"/>
      <c r="C1946" s="25"/>
      <c r="U1946" s="136"/>
    </row>
    <row r="1947" spans="2:21" x14ac:dyDescent="0.3">
      <c r="B1947" s="25"/>
      <c r="C1947" s="25"/>
      <c r="U1947" s="136"/>
    </row>
    <row r="1948" spans="2:21" x14ac:dyDescent="0.3">
      <c r="B1948" s="25"/>
      <c r="C1948" s="25"/>
      <c r="U1948" s="136"/>
    </row>
    <row r="1949" spans="2:21" x14ac:dyDescent="0.3">
      <c r="B1949" s="25"/>
      <c r="C1949" s="25"/>
      <c r="U1949" s="136"/>
    </row>
    <row r="1950" spans="2:21" x14ac:dyDescent="0.3">
      <c r="B1950" s="25"/>
      <c r="C1950" s="25"/>
      <c r="U1950" s="136"/>
    </row>
    <row r="1951" spans="2:21" x14ac:dyDescent="0.3">
      <c r="B1951" s="25"/>
      <c r="C1951" s="25"/>
      <c r="U1951" s="136"/>
    </row>
    <row r="1952" spans="2:21" x14ac:dyDescent="0.3">
      <c r="B1952" s="25"/>
      <c r="C1952" s="25"/>
      <c r="U1952" s="136"/>
    </row>
    <row r="1953" spans="2:21" x14ac:dyDescent="0.3">
      <c r="B1953" s="25"/>
      <c r="C1953" s="25"/>
      <c r="U1953" s="136"/>
    </row>
    <row r="1954" spans="2:21" x14ac:dyDescent="0.3">
      <c r="B1954" s="25"/>
      <c r="C1954" s="25"/>
      <c r="U1954" s="136"/>
    </row>
    <row r="1955" spans="2:21" x14ac:dyDescent="0.3">
      <c r="B1955" s="25"/>
      <c r="C1955" s="25"/>
      <c r="U1955" s="136"/>
    </row>
    <row r="1956" spans="2:21" x14ac:dyDescent="0.3">
      <c r="B1956" s="25"/>
      <c r="C1956" s="25"/>
      <c r="U1956" s="136"/>
    </row>
    <row r="1957" spans="2:21" x14ac:dyDescent="0.3">
      <c r="B1957" s="25"/>
      <c r="C1957" s="25"/>
      <c r="U1957" s="136"/>
    </row>
    <row r="1958" spans="2:21" x14ac:dyDescent="0.3">
      <c r="B1958" s="25"/>
      <c r="C1958" s="25"/>
      <c r="U1958" s="136"/>
    </row>
    <row r="1959" spans="2:21" x14ac:dyDescent="0.3">
      <c r="B1959" s="25"/>
      <c r="C1959" s="25"/>
      <c r="U1959" s="136"/>
    </row>
    <row r="1960" spans="2:21" x14ac:dyDescent="0.3">
      <c r="B1960" s="25"/>
      <c r="C1960" s="25"/>
      <c r="U1960" s="136"/>
    </row>
    <row r="1961" spans="2:21" x14ac:dyDescent="0.3">
      <c r="B1961" s="25"/>
      <c r="C1961" s="25"/>
      <c r="U1961" s="136"/>
    </row>
    <row r="1962" spans="2:21" x14ac:dyDescent="0.3">
      <c r="B1962" s="25"/>
      <c r="C1962" s="25"/>
      <c r="U1962" s="136"/>
    </row>
    <row r="1963" spans="2:21" x14ac:dyDescent="0.3">
      <c r="B1963" s="25"/>
      <c r="C1963" s="25"/>
      <c r="U1963" s="136"/>
    </row>
    <row r="1964" spans="2:21" x14ac:dyDescent="0.3">
      <c r="B1964" s="25"/>
      <c r="C1964" s="25"/>
      <c r="U1964" s="136"/>
    </row>
    <row r="1965" spans="2:21" x14ac:dyDescent="0.3">
      <c r="B1965" s="25"/>
      <c r="C1965" s="25"/>
      <c r="U1965" s="136"/>
    </row>
    <row r="1966" spans="2:21" x14ac:dyDescent="0.3">
      <c r="B1966" s="25"/>
      <c r="C1966" s="25"/>
      <c r="U1966" s="136"/>
    </row>
    <row r="1967" spans="2:21" x14ac:dyDescent="0.3">
      <c r="B1967" s="25"/>
      <c r="C1967" s="25"/>
      <c r="U1967" s="136"/>
    </row>
    <row r="1968" spans="2:21" x14ac:dyDescent="0.3">
      <c r="B1968" s="25"/>
      <c r="C1968" s="25"/>
      <c r="U1968" s="136"/>
    </row>
    <row r="1969" spans="2:21" x14ac:dyDescent="0.3">
      <c r="B1969" s="25"/>
      <c r="C1969" s="25"/>
      <c r="U1969" s="136"/>
    </row>
    <row r="1970" spans="2:21" x14ac:dyDescent="0.3">
      <c r="B1970" s="25"/>
      <c r="C1970" s="25"/>
      <c r="U1970" s="136"/>
    </row>
    <row r="1971" spans="2:21" x14ac:dyDescent="0.3">
      <c r="B1971" s="25"/>
      <c r="C1971" s="25"/>
      <c r="U1971" s="136"/>
    </row>
    <row r="1972" spans="2:21" x14ac:dyDescent="0.3">
      <c r="B1972" s="25"/>
      <c r="C1972" s="25"/>
      <c r="U1972" s="136"/>
    </row>
    <row r="1973" spans="2:21" x14ac:dyDescent="0.3">
      <c r="B1973" s="25"/>
      <c r="C1973" s="25"/>
      <c r="U1973" s="136"/>
    </row>
    <row r="1974" spans="2:21" x14ac:dyDescent="0.3">
      <c r="B1974" s="25"/>
      <c r="C1974" s="25"/>
      <c r="U1974" s="136"/>
    </row>
    <row r="1975" spans="2:21" x14ac:dyDescent="0.3">
      <c r="B1975" s="25"/>
      <c r="C1975" s="25"/>
      <c r="U1975" s="136"/>
    </row>
    <row r="1976" spans="2:21" x14ac:dyDescent="0.3">
      <c r="B1976" s="25"/>
      <c r="C1976" s="25"/>
      <c r="U1976" s="136"/>
    </row>
    <row r="1977" spans="2:21" x14ac:dyDescent="0.3">
      <c r="B1977" s="25"/>
      <c r="C1977" s="25"/>
      <c r="U1977" s="136"/>
    </row>
    <row r="1978" spans="2:21" x14ac:dyDescent="0.3">
      <c r="B1978" s="25"/>
      <c r="C1978" s="25"/>
      <c r="U1978" s="136"/>
    </row>
    <row r="1979" spans="2:21" x14ac:dyDescent="0.3">
      <c r="B1979" s="25"/>
      <c r="C1979" s="25"/>
      <c r="U1979" s="136"/>
    </row>
    <row r="1980" spans="2:21" x14ac:dyDescent="0.3">
      <c r="B1980" s="25"/>
      <c r="C1980" s="25"/>
      <c r="U1980" s="136"/>
    </row>
    <row r="1981" spans="2:21" x14ac:dyDescent="0.3">
      <c r="B1981" s="25"/>
      <c r="C1981" s="25"/>
      <c r="U1981" s="136"/>
    </row>
    <row r="1982" spans="2:21" x14ac:dyDescent="0.3">
      <c r="B1982" s="25"/>
      <c r="C1982" s="25"/>
      <c r="U1982" s="136"/>
    </row>
    <row r="1983" spans="2:21" x14ac:dyDescent="0.3">
      <c r="B1983" s="25"/>
      <c r="C1983" s="25"/>
      <c r="U1983" s="136"/>
    </row>
    <row r="1984" spans="2:21" x14ac:dyDescent="0.3">
      <c r="B1984" s="25"/>
      <c r="C1984" s="25"/>
      <c r="U1984" s="136"/>
    </row>
    <row r="1985" spans="2:21" x14ac:dyDescent="0.3">
      <c r="B1985" s="25"/>
      <c r="C1985" s="25"/>
      <c r="U1985" s="136"/>
    </row>
    <row r="1986" spans="2:21" x14ac:dyDescent="0.3">
      <c r="B1986" s="25"/>
      <c r="C1986" s="25"/>
      <c r="U1986" s="136"/>
    </row>
    <row r="1987" spans="2:21" x14ac:dyDescent="0.3">
      <c r="B1987" s="25"/>
      <c r="C1987" s="25"/>
      <c r="U1987" s="136"/>
    </row>
    <row r="1988" spans="2:21" x14ac:dyDescent="0.3">
      <c r="B1988" s="25"/>
      <c r="C1988" s="25"/>
      <c r="U1988" s="136"/>
    </row>
    <row r="1989" spans="2:21" x14ac:dyDescent="0.3">
      <c r="B1989" s="25"/>
      <c r="C1989" s="25"/>
      <c r="U1989" s="136"/>
    </row>
    <row r="1990" spans="2:21" x14ac:dyDescent="0.3">
      <c r="B1990" s="25"/>
      <c r="C1990" s="25"/>
      <c r="U1990" s="136"/>
    </row>
    <row r="1991" spans="2:21" x14ac:dyDescent="0.3">
      <c r="B1991" s="25"/>
      <c r="C1991" s="25"/>
      <c r="U1991" s="136"/>
    </row>
    <row r="1992" spans="2:21" x14ac:dyDescent="0.3">
      <c r="B1992" s="25"/>
      <c r="C1992" s="25"/>
      <c r="U1992" s="136"/>
    </row>
    <row r="1993" spans="2:21" x14ac:dyDescent="0.3">
      <c r="B1993" s="25"/>
      <c r="C1993" s="25"/>
      <c r="U1993" s="136"/>
    </row>
    <row r="1994" spans="2:21" x14ac:dyDescent="0.3">
      <c r="B1994" s="25"/>
      <c r="C1994" s="25"/>
      <c r="U1994" s="136"/>
    </row>
    <row r="1995" spans="2:21" x14ac:dyDescent="0.3">
      <c r="B1995" s="25"/>
      <c r="C1995" s="25"/>
      <c r="U1995" s="136"/>
    </row>
    <row r="1996" spans="2:21" x14ac:dyDescent="0.3">
      <c r="B1996" s="25"/>
      <c r="C1996" s="25"/>
      <c r="U1996" s="136"/>
    </row>
    <row r="1997" spans="2:21" x14ac:dyDescent="0.3">
      <c r="B1997" s="25"/>
      <c r="C1997" s="25"/>
      <c r="U1997" s="136"/>
    </row>
    <row r="1998" spans="2:21" x14ac:dyDescent="0.3">
      <c r="B1998" s="25"/>
      <c r="C1998" s="25"/>
      <c r="U1998" s="136"/>
    </row>
    <row r="1999" spans="2:21" x14ac:dyDescent="0.3">
      <c r="B1999" s="25"/>
      <c r="C1999" s="25"/>
      <c r="U1999" s="136"/>
    </row>
    <row r="2000" spans="2:21" x14ac:dyDescent="0.3">
      <c r="B2000" s="25"/>
      <c r="C2000" s="25"/>
      <c r="U2000" s="136"/>
    </row>
    <row r="2001" spans="2:21" x14ac:dyDescent="0.3">
      <c r="B2001" s="25"/>
      <c r="C2001" s="25"/>
      <c r="U2001" s="136"/>
    </row>
    <row r="2002" spans="2:21" x14ac:dyDescent="0.3">
      <c r="B2002" s="25"/>
      <c r="C2002" s="25"/>
      <c r="U2002" s="136"/>
    </row>
    <row r="2003" spans="2:21" x14ac:dyDescent="0.3">
      <c r="B2003" s="25"/>
      <c r="C2003" s="25"/>
      <c r="U2003" s="136"/>
    </row>
    <row r="2004" spans="2:21" x14ac:dyDescent="0.3">
      <c r="B2004" s="25"/>
      <c r="C2004" s="25"/>
      <c r="U2004" s="136"/>
    </row>
    <row r="2005" spans="2:21" x14ac:dyDescent="0.3">
      <c r="B2005" s="25"/>
      <c r="C2005" s="25"/>
      <c r="U2005" s="136"/>
    </row>
    <row r="2006" spans="2:21" x14ac:dyDescent="0.3">
      <c r="B2006" s="25"/>
      <c r="C2006" s="25"/>
      <c r="U2006" s="136"/>
    </row>
    <row r="2007" spans="2:21" x14ac:dyDescent="0.3">
      <c r="B2007" s="25"/>
      <c r="C2007" s="25"/>
      <c r="U2007" s="136"/>
    </row>
    <row r="2008" spans="2:21" x14ac:dyDescent="0.3">
      <c r="B2008" s="25"/>
      <c r="C2008" s="25"/>
      <c r="U2008" s="136"/>
    </row>
    <row r="2009" spans="2:21" x14ac:dyDescent="0.3">
      <c r="B2009" s="25"/>
      <c r="C2009" s="25"/>
      <c r="U2009" s="136"/>
    </row>
    <row r="2010" spans="2:21" x14ac:dyDescent="0.3">
      <c r="B2010" s="25"/>
      <c r="C2010" s="25"/>
      <c r="U2010" s="136"/>
    </row>
    <row r="2011" spans="2:21" x14ac:dyDescent="0.3">
      <c r="B2011" s="25"/>
      <c r="C2011" s="25"/>
      <c r="U2011" s="136"/>
    </row>
    <row r="2012" spans="2:21" x14ac:dyDescent="0.3">
      <c r="B2012" s="25"/>
      <c r="C2012" s="25"/>
      <c r="U2012" s="136"/>
    </row>
    <row r="2013" spans="2:21" x14ac:dyDescent="0.3">
      <c r="B2013" s="25"/>
      <c r="C2013" s="25"/>
      <c r="U2013" s="136"/>
    </row>
    <row r="2014" spans="2:21" x14ac:dyDescent="0.3">
      <c r="B2014" s="25"/>
      <c r="C2014" s="25"/>
      <c r="U2014" s="136"/>
    </row>
    <row r="2015" spans="2:21" x14ac:dyDescent="0.3">
      <c r="B2015" s="25"/>
      <c r="C2015" s="25"/>
      <c r="U2015" s="136"/>
    </row>
    <row r="2016" spans="2:21" x14ac:dyDescent="0.3">
      <c r="B2016" s="25"/>
      <c r="C2016" s="25"/>
      <c r="U2016" s="136"/>
    </row>
    <row r="2017" spans="2:21" x14ac:dyDescent="0.3">
      <c r="B2017" s="25"/>
      <c r="C2017" s="25"/>
      <c r="U2017" s="136"/>
    </row>
    <row r="2018" spans="2:21" x14ac:dyDescent="0.3">
      <c r="B2018" s="25"/>
      <c r="C2018" s="25"/>
      <c r="U2018" s="136"/>
    </row>
    <row r="2019" spans="2:21" x14ac:dyDescent="0.3">
      <c r="B2019" s="25"/>
      <c r="C2019" s="25"/>
      <c r="U2019" s="136"/>
    </row>
    <row r="2020" spans="2:21" x14ac:dyDescent="0.3">
      <c r="B2020" s="25"/>
      <c r="C2020" s="25"/>
      <c r="U2020" s="136"/>
    </row>
    <row r="2021" spans="2:21" x14ac:dyDescent="0.3">
      <c r="B2021" s="25"/>
      <c r="C2021" s="25"/>
      <c r="U2021" s="136"/>
    </row>
    <row r="2022" spans="2:21" x14ac:dyDescent="0.3">
      <c r="B2022" s="25"/>
      <c r="C2022" s="25"/>
      <c r="U2022" s="136"/>
    </row>
    <row r="2023" spans="2:21" x14ac:dyDescent="0.3">
      <c r="B2023" s="25"/>
      <c r="C2023" s="25"/>
      <c r="U2023" s="136"/>
    </row>
    <row r="2024" spans="2:21" x14ac:dyDescent="0.3">
      <c r="B2024" s="25"/>
      <c r="C2024" s="25"/>
      <c r="U2024" s="136"/>
    </row>
    <row r="2025" spans="2:21" x14ac:dyDescent="0.3">
      <c r="B2025" s="25"/>
      <c r="C2025" s="25"/>
      <c r="U2025" s="136"/>
    </row>
    <row r="2026" spans="2:21" x14ac:dyDescent="0.3">
      <c r="B2026" s="25"/>
      <c r="C2026" s="25"/>
      <c r="U2026" s="136"/>
    </row>
    <row r="2027" spans="2:21" x14ac:dyDescent="0.3">
      <c r="B2027" s="25"/>
      <c r="C2027" s="25"/>
      <c r="U2027" s="136"/>
    </row>
    <row r="2028" spans="2:21" x14ac:dyDescent="0.3">
      <c r="B2028" s="25"/>
      <c r="C2028" s="25"/>
      <c r="U2028" s="136"/>
    </row>
    <row r="2029" spans="2:21" x14ac:dyDescent="0.3">
      <c r="B2029" s="25"/>
      <c r="C2029" s="25"/>
      <c r="U2029" s="136"/>
    </row>
    <row r="2030" spans="2:21" x14ac:dyDescent="0.3">
      <c r="B2030" s="25"/>
      <c r="C2030" s="25"/>
      <c r="U2030" s="136"/>
    </row>
    <row r="2031" spans="2:21" x14ac:dyDescent="0.3">
      <c r="B2031" s="25"/>
      <c r="C2031" s="25"/>
      <c r="U2031" s="136"/>
    </row>
    <row r="2032" spans="2:21" x14ac:dyDescent="0.3">
      <c r="B2032" s="25"/>
      <c r="C2032" s="25"/>
      <c r="U2032" s="136"/>
    </row>
    <row r="2033" spans="2:21" x14ac:dyDescent="0.3">
      <c r="B2033" s="25"/>
      <c r="C2033" s="25"/>
      <c r="U2033" s="136"/>
    </row>
    <row r="2034" spans="2:21" x14ac:dyDescent="0.3">
      <c r="B2034" s="25"/>
      <c r="C2034" s="25"/>
      <c r="U2034" s="136"/>
    </row>
    <row r="2035" spans="2:21" x14ac:dyDescent="0.3">
      <c r="B2035" s="25"/>
      <c r="C2035" s="25"/>
      <c r="U2035" s="136"/>
    </row>
    <row r="2036" spans="2:21" x14ac:dyDescent="0.3">
      <c r="B2036" s="25"/>
      <c r="C2036" s="25"/>
      <c r="U2036" s="136"/>
    </row>
    <row r="2037" spans="2:21" x14ac:dyDescent="0.3">
      <c r="B2037" s="25"/>
      <c r="C2037" s="25"/>
      <c r="U2037" s="136"/>
    </row>
    <row r="2038" spans="2:21" x14ac:dyDescent="0.3">
      <c r="B2038" s="25"/>
      <c r="C2038" s="25"/>
      <c r="U2038" s="136"/>
    </row>
    <row r="2039" spans="2:21" x14ac:dyDescent="0.3">
      <c r="B2039" s="25"/>
      <c r="C2039" s="25"/>
      <c r="U2039" s="136"/>
    </row>
    <row r="2040" spans="2:21" x14ac:dyDescent="0.3">
      <c r="B2040" s="25"/>
      <c r="C2040" s="25"/>
      <c r="U2040" s="136"/>
    </row>
    <row r="2041" spans="2:21" x14ac:dyDescent="0.3">
      <c r="B2041" s="25"/>
      <c r="C2041" s="25"/>
      <c r="U2041" s="136"/>
    </row>
    <row r="2042" spans="2:21" x14ac:dyDescent="0.3">
      <c r="B2042" s="25"/>
      <c r="C2042" s="25"/>
      <c r="U2042" s="136"/>
    </row>
    <row r="2043" spans="2:21" x14ac:dyDescent="0.3">
      <c r="B2043" s="25"/>
      <c r="C2043" s="25"/>
      <c r="U2043" s="136"/>
    </row>
    <row r="2044" spans="2:21" x14ac:dyDescent="0.3">
      <c r="B2044" s="25"/>
      <c r="C2044" s="25"/>
      <c r="U2044" s="136"/>
    </row>
    <row r="2045" spans="2:21" x14ac:dyDescent="0.3">
      <c r="B2045" s="25"/>
      <c r="C2045" s="25"/>
      <c r="U2045" s="136"/>
    </row>
    <row r="2046" spans="2:21" x14ac:dyDescent="0.3">
      <c r="B2046" s="25"/>
      <c r="C2046" s="25"/>
      <c r="U2046" s="136"/>
    </row>
    <row r="2047" spans="2:21" x14ac:dyDescent="0.3">
      <c r="B2047" s="25"/>
      <c r="C2047" s="25"/>
      <c r="U2047" s="136"/>
    </row>
    <row r="2048" spans="2:21" x14ac:dyDescent="0.3">
      <c r="B2048" s="25"/>
      <c r="C2048" s="25"/>
      <c r="U2048" s="136"/>
    </row>
    <row r="2049" spans="2:21" x14ac:dyDescent="0.3">
      <c r="B2049" s="25"/>
      <c r="C2049" s="25"/>
      <c r="U2049" s="136"/>
    </row>
    <row r="2050" spans="2:21" x14ac:dyDescent="0.3">
      <c r="B2050" s="25"/>
      <c r="C2050" s="25"/>
      <c r="U2050" s="136"/>
    </row>
    <row r="2051" spans="2:21" x14ac:dyDescent="0.3">
      <c r="B2051" s="25"/>
      <c r="C2051" s="25"/>
      <c r="U2051" s="136"/>
    </row>
    <row r="2052" spans="2:21" x14ac:dyDescent="0.3">
      <c r="B2052" s="25"/>
      <c r="C2052" s="25"/>
      <c r="U2052" s="136"/>
    </row>
    <row r="2053" spans="2:21" x14ac:dyDescent="0.3">
      <c r="B2053" s="25"/>
      <c r="C2053" s="25"/>
      <c r="U2053" s="136"/>
    </row>
    <row r="2054" spans="2:21" x14ac:dyDescent="0.3">
      <c r="B2054" s="25"/>
      <c r="C2054" s="25"/>
      <c r="U2054" s="136"/>
    </row>
    <row r="2055" spans="2:21" x14ac:dyDescent="0.3">
      <c r="B2055" s="25"/>
      <c r="C2055" s="25"/>
      <c r="U2055" s="136"/>
    </row>
    <row r="2056" spans="2:21" x14ac:dyDescent="0.3">
      <c r="B2056" s="25"/>
      <c r="C2056" s="25"/>
      <c r="U2056" s="136"/>
    </row>
    <row r="2057" spans="2:21" x14ac:dyDescent="0.3">
      <c r="B2057" s="25"/>
      <c r="C2057" s="25"/>
      <c r="U2057" s="136"/>
    </row>
    <row r="2058" spans="2:21" x14ac:dyDescent="0.3">
      <c r="B2058" s="25"/>
      <c r="C2058" s="25"/>
      <c r="U2058" s="136"/>
    </row>
    <row r="2059" spans="2:21" x14ac:dyDescent="0.3">
      <c r="B2059" s="25"/>
      <c r="C2059" s="25"/>
      <c r="U2059" s="136"/>
    </row>
    <row r="2060" spans="2:21" x14ac:dyDescent="0.3">
      <c r="B2060" s="25"/>
      <c r="C2060" s="25"/>
      <c r="U2060" s="136"/>
    </row>
    <row r="2061" spans="2:21" x14ac:dyDescent="0.3">
      <c r="B2061" s="25"/>
      <c r="C2061" s="25"/>
      <c r="U2061" s="136"/>
    </row>
    <row r="2062" spans="2:21" x14ac:dyDescent="0.3">
      <c r="B2062" s="25"/>
      <c r="C2062" s="25"/>
      <c r="U2062" s="136"/>
    </row>
    <row r="2063" spans="2:21" x14ac:dyDescent="0.3">
      <c r="B2063" s="25"/>
      <c r="C2063" s="25"/>
      <c r="U2063" s="136"/>
    </row>
    <row r="2064" spans="2:21" x14ac:dyDescent="0.3">
      <c r="B2064" s="25"/>
      <c r="C2064" s="25"/>
      <c r="U2064" s="136"/>
    </row>
    <row r="2065" spans="2:21" x14ac:dyDescent="0.3">
      <c r="B2065" s="25"/>
      <c r="C2065" s="25"/>
      <c r="U2065" s="136"/>
    </row>
    <row r="2066" spans="2:21" x14ac:dyDescent="0.3">
      <c r="B2066" s="25"/>
      <c r="C2066" s="25"/>
      <c r="U2066" s="136"/>
    </row>
    <row r="2067" spans="2:21" x14ac:dyDescent="0.3">
      <c r="B2067" s="25"/>
      <c r="C2067" s="25"/>
      <c r="U2067" s="136"/>
    </row>
    <row r="2068" spans="2:21" x14ac:dyDescent="0.3">
      <c r="B2068" s="25"/>
      <c r="C2068" s="25"/>
      <c r="U2068" s="136"/>
    </row>
    <row r="2069" spans="2:21" x14ac:dyDescent="0.3">
      <c r="B2069" s="25"/>
      <c r="C2069" s="25"/>
      <c r="U2069" s="136"/>
    </row>
    <row r="2070" spans="2:21" x14ac:dyDescent="0.3">
      <c r="B2070" s="25"/>
      <c r="C2070" s="25"/>
      <c r="U2070" s="136"/>
    </row>
    <row r="2071" spans="2:21" x14ac:dyDescent="0.3">
      <c r="B2071" s="25"/>
      <c r="C2071" s="25"/>
      <c r="U2071" s="136"/>
    </row>
    <row r="2072" spans="2:21" x14ac:dyDescent="0.3">
      <c r="B2072" s="25"/>
      <c r="C2072" s="25"/>
      <c r="U2072" s="136"/>
    </row>
    <row r="2073" spans="2:21" x14ac:dyDescent="0.3">
      <c r="B2073" s="25"/>
      <c r="C2073" s="25"/>
      <c r="U2073" s="136"/>
    </row>
    <row r="2074" spans="2:21" x14ac:dyDescent="0.3">
      <c r="B2074" s="25"/>
      <c r="C2074" s="25"/>
      <c r="U2074" s="136"/>
    </row>
    <row r="2075" spans="2:21" x14ac:dyDescent="0.3">
      <c r="B2075" s="25"/>
      <c r="C2075" s="25"/>
      <c r="U2075" s="136"/>
    </row>
    <row r="2076" spans="2:21" x14ac:dyDescent="0.3">
      <c r="B2076" s="25"/>
      <c r="C2076" s="25"/>
      <c r="U2076" s="136"/>
    </row>
    <row r="2077" spans="2:21" x14ac:dyDescent="0.3">
      <c r="B2077" s="25"/>
      <c r="C2077" s="25"/>
      <c r="U2077" s="136"/>
    </row>
    <row r="2078" spans="2:21" x14ac:dyDescent="0.3">
      <c r="B2078" s="25"/>
      <c r="C2078" s="25"/>
      <c r="U2078" s="136"/>
    </row>
    <row r="2079" spans="2:21" x14ac:dyDescent="0.3">
      <c r="B2079" s="25"/>
      <c r="C2079" s="25"/>
      <c r="U2079" s="136"/>
    </row>
    <row r="2080" spans="2:21" x14ac:dyDescent="0.3">
      <c r="B2080" s="25"/>
      <c r="C2080" s="25"/>
      <c r="U2080" s="136"/>
    </row>
    <row r="2081" spans="2:21" x14ac:dyDescent="0.3">
      <c r="B2081" s="25"/>
      <c r="C2081" s="25"/>
      <c r="U2081" s="136"/>
    </row>
    <row r="2082" spans="2:21" x14ac:dyDescent="0.3">
      <c r="B2082" s="25"/>
      <c r="C2082" s="25"/>
      <c r="U2082" s="136"/>
    </row>
    <row r="2083" spans="2:21" x14ac:dyDescent="0.3">
      <c r="B2083" s="25"/>
      <c r="C2083" s="25"/>
      <c r="U2083" s="136"/>
    </row>
    <row r="2084" spans="2:21" x14ac:dyDescent="0.3">
      <c r="B2084" s="25"/>
      <c r="C2084" s="25"/>
      <c r="U2084" s="136"/>
    </row>
    <row r="2085" spans="2:21" x14ac:dyDescent="0.3">
      <c r="B2085" s="25"/>
      <c r="C2085" s="25"/>
      <c r="U2085" s="136"/>
    </row>
    <row r="2086" spans="2:21" x14ac:dyDescent="0.3">
      <c r="B2086" s="25"/>
      <c r="C2086" s="25"/>
      <c r="U2086" s="136"/>
    </row>
    <row r="2087" spans="2:21" x14ac:dyDescent="0.3">
      <c r="B2087" s="25"/>
      <c r="C2087" s="25"/>
      <c r="U2087" s="136"/>
    </row>
    <row r="2088" spans="2:21" x14ac:dyDescent="0.3">
      <c r="B2088" s="25"/>
      <c r="C2088" s="25"/>
      <c r="U2088" s="136"/>
    </row>
    <row r="2089" spans="2:21" x14ac:dyDescent="0.3">
      <c r="B2089" s="25"/>
      <c r="C2089" s="25"/>
      <c r="U2089" s="136"/>
    </row>
    <row r="2090" spans="2:21" x14ac:dyDescent="0.3">
      <c r="B2090" s="25"/>
      <c r="C2090" s="25"/>
      <c r="U2090" s="136"/>
    </row>
    <row r="2091" spans="2:21" x14ac:dyDescent="0.3">
      <c r="B2091" s="25"/>
      <c r="C2091" s="25"/>
      <c r="U2091" s="136"/>
    </row>
    <row r="2092" spans="2:21" x14ac:dyDescent="0.3">
      <c r="B2092" s="25"/>
      <c r="C2092" s="25"/>
      <c r="U2092" s="136"/>
    </row>
    <row r="2093" spans="2:21" x14ac:dyDescent="0.3">
      <c r="B2093" s="25"/>
      <c r="C2093" s="25"/>
      <c r="U2093" s="136"/>
    </row>
    <row r="2094" spans="2:21" x14ac:dyDescent="0.3">
      <c r="B2094" s="25"/>
      <c r="C2094" s="25"/>
      <c r="U2094" s="136"/>
    </row>
    <row r="2095" spans="2:21" x14ac:dyDescent="0.3">
      <c r="B2095" s="25"/>
      <c r="C2095" s="25"/>
      <c r="U2095" s="136"/>
    </row>
    <row r="2096" spans="2:21" x14ac:dyDescent="0.3">
      <c r="B2096" s="25"/>
      <c r="C2096" s="25"/>
      <c r="U2096" s="136"/>
    </row>
    <row r="2097" spans="2:21" x14ac:dyDescent="0.3">
      <c r="B2097" s="25"/>
      <c r="C2097" s="25"/>
      <c r="U2097" s="136"/>
    </row>
    <row r="2098" spans="2:21" x14ac:dyDescent="0.3">
      <c r="B2098" s="25"/>
      <c r="C2098" s="25"/>
      <c r="U2098" s="136"/>
    </row>
    <row r="2099" spans="2:21" x14ac:dyDescent="0.3">
      <c r="B2099" s="25"/>
      <c r="C2099" s="25"/>
      <c r="U2099" s="136"/>
    </row>
    <row r="2100" spans="2:21" x14ac:dyDescent="0.3">
      <c r="B2100" s="25"/>
      <c r="C2100" s="25"/>
      <c r="U2100" s="136"/>
    </row>
    <row r="2101" spans="2:21" x14ac:dyDescent="0.3">
      <c r="B2101" s="25"/>
      <c r="C2101" s="25"/>
      <c r="U2101" s="136"/>
    </row>
    <row r="2102" spans="2:21" x14ac:dyDescent="0.3">
      <c r="B2102" s="25"/>
      <c r="C2102" s="25"/>
      <c r="U2102" s="136"/>
    </row>
    <row r="2103" spans="2:21" x14ac:dyDescent="0.3">
      <c r="B2103" s="25"/>
      <c r="C2103" s="25"/>
      <c r="U2103" s="136"/>
    </row>
    <row r="2104" spans="2:21" x14ac:dyDescent="0.3">
      <c r="B2104" s="25"/>
      <c r="C2104" s="25"/>
      <c r="U2104" s="136"/>
    </row>
    <row r="2105" spans="2:21" x14ac:dyDescent="0.3">
      <c r="B2105" s="25"/>
      <c r="C2105" s="25"/>
      <c r="U2105" s="136"/>
    </row>
    <row r="2106" spans="2:21" x14ac:dyDescent="0.3">
      <c r="B2106" s="25"/>
      <c r="C2106" s="25"/>
      <c r="U2106" s="136"/>
    </row>
    <row r="2107" spans="2:21" x14ac:dyDescent="0.3">
      <c r="B2107" s="25"/>
      <c r="C2107" s="25"/>
      <c r="U2107" s="136"/>
    </row>
    <row r="2108" spans="2:21" x14ac:dyDescent="0.3">
      <c r="B2108" s="25"/>
      <c r="C2108" s="25"/>
      <c r="U2108" s="136"/>
    </row>
    <row r="2109" spans="2:21" x14ac:dyDescent="0.3">
      <c r="B2109" s="25"/>
      <c r="C2109" s="25"/>
      <c r="U2109" s="136"/>
    </row>
    <row r="2110" spans="2:21" x14ac:dyDescent="0.3">
      <c r="B2110" s="25"/>
      <c r="C2110" s="25"/>
      <c r="U2110" s="136"/>
    </row>
    <row r="2111" spans="2:21" x14ac:dyDescent="0.3">
      <c r="B2111" s="25"/>
      <c r="C2111" s="25"/>
      <c r="U2111" s="136"/>
    </row>
    <row r="2112" spans="2:21" x14ac:dyDescent="0.3">
      <c r="B2112" s="25"/>
      <c r="C2112" s="25"/>
      <c r="U2112" s="136"/>
    </row>
    <row r="2113" spans="2:21" x14ac:dyDescent="0.3">
      <c r="B2113" s="25"/>
      <c r="C2113" s="25"/>
      <c r="U2113" s="136"/>
    </row>
    <row r="2114" spans="2:21" x14ac:dyDescent="0.3">
      <c r="B2114" s="25"/>
      <c r="C2114" s="25"/>
      <c r="U2114" s="136"/>
    </row>
    <row r="2115" spans="2:21" x14ac:dyDescent="0.3">
      <c r="B2115" s="25"/>
      <c r="C2115" s="25"/>
      <c r="U2115" s="136"/>
    </row>
    <row r="2116" spans="2:21" x14ac:dyDescent="0.3">
      <c r="B2116" s="25"/>
      <c r="C2116" s="25"/>
      <c r="U2116" s="136"/>
    </row>
    <row r="2117" spans="2:21" x14ac:dyDescent="0.3">
      <c r="B2117" s="25"/>
      <c r="C2117" s="25"/>
      <c r="U2117" s="136"/>
    </row>
    <row r="2118" spans="2:21" x14ac:dyDescent="0.3">
      <c r="B2118" s="25"/>
      <c r="C2118" s="25"/>
      <c r="U2118" s="136"/>
    </row>
    <row r="2119" spans="2:21" x14ac:dyDescent="0.3">
      <c r="B2119" s="25"/>
      <c r="C2119" s="25"/>
      <c r="U2119" s="136"/>
    </row>
    <row r="2120" spans="2:21" x14ac:dyDescent="0.3">
      <c r="B2120" s="25"/>
      <c r="C2120" s="25"/>
      <c r="U2120" s="136"/>
    </row>
    <row r="2121" spans="2:21" x14ac:dyDescent="0.3">
      <c r="B2121" s="25"/>
      <c r="C2121" s="25"/>
      <c r="U2121" s="136"/>
    </row>
    <row r="2122" spans="2:21" x14ac:dyDescent="0.3">
      <c r="B2122" s="25"/>
      <c r="C2122" s="25"/>
      <c r="U2122" s="136"/>
    </row>
    <row r="2123" spans="2:21" x14ac:dyDescent="0.3">
      <c r="B2123" s="25"/>
      <c r="C2123" s="25"/>
      <c r="U2123" s="136"/>
    </row>
    <row r="2124" spans="2:21" x14ac:dyDescent="0.3">
      <c r="B2124" s="25"/>
      <c r="C2124" s="25"/>
      <c r="U2124" s="136"/>
    </row>
    <row r="2125" spans="2:21" x14ac:dyDescent="0.3">
      <c r="B2125" s="25"/>
      <c r="C2125" s="25"/>
      <c r="U2125" s="136"/>
    </row>
    <row r="2126" spans="2:21" x14ac:dyDescent="0.3">
      <c r="B2126" s="25"/>
      <c r="C2126" s="25"/>
      <c r="U2126" s="136"/>
    </row>
    <row r="2127" spans="2:21" x14ac:dyDescent="0.3">
      <c r="B2127" s="25"/>
      <c r="C2127" s="25"/>
      <c r="U2127" s="136"/>
    </row>
    <row r="2128" spans="2:21" x14ac:dyDescent="0.3">
      <c r="B2128" s="25"/>
      <c r="C2128" s="25"/>
      <c r="U2128" s="136"/>
    </row>
    <row r="2129" spans="2:21" x14ac:dyDescent="0.3">
      <c r="B2129" s="25"/>
      <c r="C2129" s="25"/>
      <c r="U2129" s="136"/>
    </row>
    <row r="2130" spans="2:21" x14ac:dyDescent="0.3">
      <c r="B2130" s="25"/>
      <c r="C2130" s="25"/>
      <c r="U2130" s="136"/>
    </row>
    <row r="2131" spans="2:21" x14ac:dyDescent="0.3">
      <c r="B2131" s="25"/>
      <c r="C2131" s="25"/>
      <c r="U2131" s="136"/>
    </row>
    <row r="2132" spans="2:21" x14ac:dyDescent="0.3">
      <c r="B2132" s="25"/>
      <c r="C2132" s="25"/>
      <c r="U2132" s="136"/>
    </row>
    <row r="2133" spans="2:21" x14ac:dyDescent="0.3">
      <c r="B2133" s="25"/>
      <c r="C2133" s="25"/>
      <c r="U2133" s="136"/>
    </row>
    <row r="2134" spans="2:21" x14ac:dyDescent="0.3">
      <c r="B2134" s="25"/>
      <c r="C2134" s="25"/>
      <c r="U2134" s="136"/>
    </row>
    <row r="2135" spans="2:21" x14ac:dyDescent="0.3">
      <c r="B2135" s="25"/>
      <c r="C2135" s="25"/>
      <c r="U2135" s="136"/>
    </row>
    <row r="2136" spans="2:21" x14ac:dyDescent="0.3">
      <c r="B2136" s="25"/>
      <c r="C2136" s="25"/>
      <c r="U2136" s="136"/>
    </row>
    <row r="2137" spans="2:21" x14ac:dyDescent="0.3">
      <c r="B2137" s="25"/>
      <c r="C2137" s="25"/>
      <c r="U2137" s="136"/>
    </row>
    <row r="2138" spans="2:21" x14ac:dyDescent="0.3">
      <c r="B2138" s="25"/>
      <c r="C2138" s="25"/>
      <c r="U2138" s="136"/>
    </row>
    <row r="2139" spans="2:21" x14ac:dyDescent="0.3">
      <c r="B2139" s="25"/>
      <c r="C2139" s="25"/>
      <c r="U2139" s="136"/>
    </row>
    <row r="2140" spans="2:21" x14ac:dyDescent="0.3">
      <c r="B2140" s="25"/>
      <c r="C2140" s="25"/>
      <c r="U2140" s="136"/>
    </row>
    <row r="2141" spans="2:21" x14ac:dyDescent="0.3">
      <c r="B2141" s="25"/>
      <c r="C2141" s="25"/>
      <c r="U2141" s="136"/>
    </row>
    <row r="2142" spans="2:21" x14ac:dyDescent="0.3">
      <c r="B2142" s="25"/>
      <c r="C2142" s="25"/>
      <c r="U2142" s="136"/>
    </row>
    <row r="2143" spans="2:21" x14ac:dyDescent="0.3">
      <c r="B2143" s="25"/>
      <c r="C2143" s="25"/>
      <c r="U2143" s="136"/>
    </row>
    <row r="2144" spans="2:21" x14ac:dyDescent="0.3">
      <c r="B2144" s="25"/>
      <c r="C2144" s="25"/>
      <c r="U2144" s="136"/>
    </row>
    <row r="2145" spans="2:21" x14ac:dyDescent="0.3">
      <c r="B2145" s="25"/>
      <c r="C2145" s="25"/>
      <c r="U2145" s="136"/>
    </row>
    <row r="2146" spans="2:21" x14ac:dyDescent="0.3">
      <c r="B2146" s="25"/>
      <c r="C2146" s="25"/>
      <c r="U2146" s="136"/>
    </row>
    <row r="2147" spans="2:21" x14ac:dyDescent="0.3">
      <c r="B2147" s="25"/>
      <c r="C2147" s="25"/>
      <c r="U2147" s="136"/>
    </row>
    <row r="2148" spans="2:21" x14ac:dyDescent="0.3">
      <c r="B2148" s="25"/>
      <c r="C2148" s="25"/>
      <c r="U2148" s="136"/>
    </row>
    <row r="2149" spans="2:21" x14ac:dyDescent="0.3">
      <c r="B2149" s="25"/>
      <c r="C2149" s="25"/>
      <c r="U2149" s="136"/>
    </row>
    <row r="2150" spans="2:21" x14ac:dyDescent="0.3">
      <c r="B2150" s="25"/>
      <c r="C2150" s="25"/>
      <c r="U2150" s="136"/>
    </row>
    <row r="2151" spans="2:21" x14ac:dyDescent="0.3">
      <c r="B2151" s="25"/>
      <c r="C2151" s="25"/>
      <c r="U2151" s="136"/>
    </row>
    <row r="2152" spans="2:21" x14ac:dyDescent="0.3">
      <c r="B2152" s="25"/>
      <c r="C2152" s="25"/>
      <c r="U2152" s="136"/>
    </row>
    <row r="2153" spans="2:21" x14ac:dyDescent="0.3">
      <c r="B2153" s="25"/>
      <c r="C2153" s="25"/>
      <c r="U2153" s="136"/>
    </row>
    <row r="2154" spans="2:21" x14ac:dyDescent="0.3">
      <c r="B2154" s="25"/>
      <c r="C2154" s="25"/>
      <c r="U2154" s="136"/>
    </row>
    <row r="2155" spans="2:21" x14ac:dyDescent="0.3">
      <c r="B2155" s="25"/>
      <c r="C2155" s="25"/>
      <c r="U2155" s="136"/>
    </row>
    <row r="2156" spans="2:21" x14ac:dyDescent="0.3">
      <c r="B2156" s="25"/>
      <c r="C2156" s="25"/>
      <c r="U2156" s="136"/>
    </row>
    <row r="2157" spans="2:21" x14ac:dyDescent="0.3">
      <c r="B2157" s="25"/>
      <c r="C2157" s="25"/>
      <c r="U2157" s="136"/>
    </row>
    <row r="2158" spans="2:21" x14ac:dyDescent="0.3">
      <c r="B2158" s="25"/>
      <c r="C2158" s="25"/>
      <c r="U2158" s="136"/>
    </row>
    <row r="2159" spans="2:21" x14ac:dyDescent="0.3">
      <c r="B2159" s="25"/>
      <c r="C2159" s="25"/>
      <c r="U2159" s="136"/>
    </row>
    <row r="2160" spans="2:21" x14ac:dyDescent="0.3">
      <c r="B2160" s="25"/>
      <c r="C2160" s="25"/>
      <c r="U2160" s="136"/>
    </row>
    <row r="2161" spans="2:21" x14ac:dyDescent="0.3">
      <c r="B2161" s="25"/>
      <c r="C2161" s="25"/>
      <c r="U2161" s="136"/>
    </row>
    <row r="2162" spans="2:21" x14ac:dyDescent="0.3">
      <c r="B2162" s="25"/>
      <c r="C2162" s="25"/>
      <c r="U2162" s="136"/>
    </row>
    <row r="2163" spans="2:21" x14ac:dyDescent="0.3">
      <c r="B2163" s="25"/>
      <c r="C2163" s="25"/>
      <c r="U2163" s="136"/>
    </row>
    <row r="2164" spans="2:21" x14ac:dyDescent="0.3">
      <c r="B2164" s="25"/>
      <c r="C2164" s="25"/>
      <c r="U2164" s="136"/>
    </row>
    <row r="2165" spans="2:21" x14ac:dyDescent="0.3">
      <c r="B2165" s="25"/>
      <c r="C2165" s="25"/>
      <c r="U2165" s="136"/>
    </row>
    <row r="2166" spans="2:21" x14ac:dyDescent="0.3">
      <c r="B2166" s="25"/>
      <c r="C2166" s="25"/>
      <c r="U2166" s="136"/>
    </row>
    <row r="2167" spans="2:21" x14ac:dyDescent="0.3">
      <c r="B2167" s="25"/>
      <c r="C2167" s="25"/>
      <c r="U2167" s="136"/>
    </row>
    <row r="2168" spans="2:21" x14ac:dyDescent="0.3">
      <c r="B2168" s="25"/>
      <c r="C2168" s="25"/>
      <c r="U2168" s="136"/>
    </row>
    <row r="2169" spans="2:21" x14ac:dyDescent="0.3">
      <c r="B2169" s="25"/>
      <c r="C2169" s="25"/>
      <c r="U2169" s="136"/>
    </row>
    <row r="2170" spans="2:21" x14ac:dyDescent="0.3">
      <c r="B2170" s="25"/>
      <c r="C2170" s="25"/>
      <c r="U2170" s="136"/>
    </row>
    <row r="2171" spans="2:21" x14ac:dyDescent="0.3">
      <c r="B2171" s="25"/>
      <c r="C2171" s="25"/>
      <c r="U2171" s="136"/>
    </row>
    <row r="2172" spans="2:21" x14ac:dyDescent="0.3">
      <c r="B2172" s="25"/>
      <c r="C2172" s="25"/>
      <c r="U2172" s="136"/>
    </row>
    <row r="2173" spans="2:21" x14ac:dyDescent="0.3">
      <c r="B2173" s="25"/>
      <c r="C2173" s="25"/>
      <c r="U2173" s="136"/>
    </row>
    <row r="2174" spans="2:21" x14ac:dyDescent="0.3">
      <c r="B2174" s="25"/>
      <c r="C2174" s="25"/>
      <c r="U2174" s="136"/>
    </row>
    <row r="2175" spans="2:21" x14ac:dyDescent="0.3">
      <c r="B2175" s="25"/>
      <c r="C2175" s="25"/>
      <c r="U2175" s="136"/>
    </row>
    <row r="2176" spans="2:21" x14ac:dyDescent="0.3">
      <c r="B2176" s="25"/>
      <c r="C2176" s="25"/>
      <c r="U2176" s="136"/>
    </row>
    <row r="2177" spans="2:21" x14ac:dyDescent="0.3">
      <c r="B2177" s="25"/>
      <c r="C2177" s="25"/>
      <c r="U2177" s="136"/>
    </row>
    <row r="2178" spans="2:21" x14ac:dyDescent="0.3">
      <c r="B2178" s="25"/>
      <c r="C2178" s="25"/>
      <c r="U2178" s="136"/>
    </row>
    <row r="2179" spans="2:21" x14ac:dyDescent="0.3">
      <c r="B2179" s="25"/>
      <c r="C2179" s="25"/>
      <c r="U2179" s="136"/>
    </row>
    <row r="2180" spans="2:21" x14ac:dyDescent="0.3">
      <c r="B2180" s="25"/>
      <c r="C2180" s="25"/>
      <c r="U2180" s="136"/>
    </row>
    <row r="2181" spans="2:21" x14ac:dyDescent="0.3">
      <c r="B2181" s="25"/>
      <c r="C2181" s="25"/>
      <c r="U2181" s="136"/>
    </row>
    <row r="2182" spans="2:21" x14ac:dyDescent="0.3">
      <c r="B2182" s="25"/>
      <c r="C2182" s="25"/>
      <c r="U2182" s="136"/>
    </row>
    <row r="2183" spans="2:21" x14ac:dyDescent="0.3">
      <c r="B2183" s="25"/>
      <c r="C2183" s="25"/>
      <c r="U2183" s="136"/>
    </row>
    <row r="2184" spans="2:21" x14ac:dyDescent="0.3">
      <c r="B2184" s="25"/>
      <c r="C2184" s="25"/>
      <c r="U2184" s="136"/>
    </row>
    <row r="2185" spans="2:21" x14ac:dyDescent="0.3">
      <c r="B2185" s="25"/>
      <c r="C2185" s="25"/>
      <c r="U2185" s="136"/>
    </row>
    <row r="2186" spans="2:21" x14ac:dyDescent="0.3">
      <c r="B2186" s="25"/>
      <c r="C2186" s="25"/>
      <c r="U2186" s="136"/>
    </row>
    <row r="2187" spans="2:21" x14ac:dyDescent="0.3">
      <c r="B2187" s="25"/>
      <c r="C2187" s="25"/>
      <c r="U2187" s="136"/>
    </row>
    <row r="2188" spans="2:21" x14ac:dyDescent="0.3">
      <c r="B2188" s="25"/>
      <c r="C2188" s="25"/>
      <c r="U2188" s="136"/>
    </row>
    <row r="2189" spans="2:21" x14ac:dyDescent="0.3">
      <c r="B2189" s="25"/>
      <c r="C2189" s="25"/>
      <c r="U2189" s="136"/>
    </row>
    <row r="2190" spans="2:21" x14ac:dyDescent="0.3">
      <c r="B2190" s="25"/>
      <c r="C2190" s="25"/>
      <c r="U2190" s="136"/>
    </row>
    <row r="2191" spans="2:21" x14ac:dyDescent="0.3">
      <c r="B2191" s="25"/>
      <c r="C2191" s="25"/>
      <c r="U2191" s="136"/>
    </row>
    <row r="2192" spans="2:21" x14ac:dyDescent="0.3">
      <c r="B2192" s="25"/>
      <c r="C2192" s="25"/>
      <c r="U2192" s="136"/>
    </row>
    <row r="2193" spans="2:21" x14ac:dyDescent="0.3">
      <c r="B2193" s="25"/>
      <c r="C2193" s="25"/>
      <c r="U2193" s="136"/>
    </row>
    <row r="2194" spans="2:21" x14ac:dyDescent="0.3">
      <c r="B2194" s="25"/>
      <c r="C2194" s="25"/>
      <c r="U2194" s="136"/>
    </row>
    <row r="2195" spans="2:21" x14ac:dyDescent="0.3">
      <c r="B2195" s="25"/>
      <c r="C2195" s="25"/>
      <c r="U2195" s="136"/>
    </row>
    <row r="2196" spans="2:21" x14ac:dyDescent="0.3">
      <c r="B2196" s="25"/>
      <c r="C2196" s="25"/>
      <c r="U2196" s="136"/>
    </row>
    <row r="2197" spans="2:21" x14ac:dyDescent="0.3">
      <c r="B2197" s="25"/>
      <c r="C2197" s="25"/>
      <c r="U2197" s="136"/>
    </row>
    <row r="2198" spans="2:21" x14ac:dyDescent="0.3">
      <c r="B2198" s="25"/>
      <c r="C2198" s="25"/>
      <c r="U2198" s="136"/>
    </row>
    <row r="2199" spans="2:21" x14ac:dyDescent="0.3">
      <c r="B2199" s="25"/>
      <c r="C2199" s="25"/>
      <c r="U2199" s="136"/>
    </row>
    <row r="2200" spans="2:21" x14ac:dyDescent="0.3">
      <c r="B2200" s="25"/>
      <c r="C2200" s="25"/>
      <c r="U2200" s="136"/>
    </row>
    <row r="2201" spans="2:21" x14ac:dyDescent="0.3">
      <c r="B2201" s="25"/>
      <c r="C2201" s="25"/>
      <c r="U2201" s="136"/>
    </row>
    <row r="2202" spans="2:21" x14ac:dyDescent="0.3">
      <c r="B2202" s="25"/>
      <c r="C2202" s="25"/>
      <c r="U2202" s="136"/>
    </row>
    <row r="2203" spans="2:21" x14ac:dyDescent="0.3">
      <c r="B2203" s="25"/>
      <c r="C2203" s="25"/>
      <c r="U2203" s="136"/>
    </row>
    <row r="2204" spans="2:21" x14ac:dyDescent="0.3">
      <c r="B2204" s="25"/>
      <c r="C2204" s="25"/>
      <c r="U2204" s="136"/>
    </row>
    <row r="2205" spans="2:21" x14ac:dyDescent="0.3">
      <c r="B2205" s="25"/>
      <c r="C2205" s="25"/>
      <c r="U2205" s="136"/>
    </row>
    <row r="2206" spans="2:21" x14ac:dyDescent="0.3">
      <c r="B2206" s="25"/>
      <c r="C2206" s="25"/>
      <c r="U2206" s="136"/>
    </row>
    <row r="2207" spans="2:21" x14ac:dyDescent="0.3">
      <c r="B2207" s="25"/>
      <c r="C2207" s="25"/>
      <c r="U2207" s="136"/>
    </row>
    <row r="2208" spans="2:21" x14ac:dyDescent="0.3">
      <c r="B2208" s="25"/>
      <c r="C2208" s="25"/>
      <c r="U2208" s="136"/>
    </row>
    <row r="2209" spans="2:21" x14ac:dyDescent="0.3">
      <c r="B2209" s="25"/>
      <c r="C2209" s="25"/>
      <c r="U2209" s="136"/>
    </row>
    <row r="2210" spans="2:21" x14ac:dyDescent="0.3">
      <c r="B2210" s="25"/>
      <c r="C2210" s="25"/>
      <c r="U2210" s="136"/>
    </row>
    <row r="2211" spans="2:21" x14ac:dyDescent="0.3">
      <c r="B2211" s="25"/>
      <c r="C2211" s="25"/>
      <c r="U2211" s="136"/>
    </row>
    <row r="2212" spans="2:21" x14ac:dyDescent="0.3">
      <c r="B2212" s="25"/>
      <c r="C2212" s="25"/>
      <c r="U2212" s="136"/>
    </row>
    <row r="2213" spans="2:21" x14ac:dyDescent="0.3">
      <c r="B2213" s="25"/>
      <c r="C2213" s="25"/>
      <c r="U2213" s="136"/>
    </row>
    <row r="2214" spans="2:21" x14ac:dyDescent="0.3">
      <c r="B2214" s="25"/>
      <c r="C2214" s="25"/>
      <c r="U2214" s="136"/>
    </row>
    <row r="2215" spans="2:21" x14ac:dyDescent="0.3">
      <c r="B2215" s="25"/>
      <c r="C2215" s="25"/>
      <c r="U2215" s="136"/>
    </row>
    <row r="2216" spans="2:21" x14ac:dyDescent="0.3">
      <c r="B2216" s="25"/>
      <c r="C2216" s="25"/>
      <c r="U2216" s="136"/>
    </row>
    <row r="2217" spans="2:21" x14ac:dyDescent="0.3">
      <c r="B2217" s="25"/>
      <c r="C2217" s="25"/>
      <c r="U2217" s="136"/>
    </row>
    <row r="2218" spans="2:21" x14ac:dyDescent="0.3">
      <c r="B2218" s="25"/>
      <c r="C2218" s="25"/>
      <c r="U2218" s="136"/>
    </row>
    <row r="2219" spans="2:21" x14ac:dyDescent="0.3">
      <c r="B2219" s="25"/>
      <c r="C2219" s="25"/>
      <c r="U2219" s="136"/>
    </row>
    <row r="2220" spans="2:21" x14ac:dyDescent="0.3">
      <c r="B2220" s="25"/>
      <c r="C2220" s="25"/>
      <c r="U2220" s="136"/>
    </row>
    <row r="2221" spans="2:21" x14ac:dyDescent="0.3">
      <c r="B2221" s="25"/>
      <c r="C2221" s="25"/>
      <c r="U2221" s="136"/>
    </row>
    <row r="2222" spans="2:21" x14ac:dyDescent="0.3">
      <c r="B2222" s="25"/>
      <c r="C2222" s="25"/>
      <c r="U2222" s="136"/>
    </row>
    <row r="2223" spans="2:21" x14ac:dyDescent="0.3">
      <c r="B2223" s="25"/>
      <c r="C2223" s="25"/>
      <c r="U2223" s="136"/>
    </row>
    <row r="2224" spans="2:21" x14ac:dyDescent="0.3">
      <c r="B2224" s="25"/>
      <c r="C2224" s="25"/>
      <c r="U2224" s="136"/>
    </row>
    <row r="2225" spans="2:21" x14ac:dyDescent="0.3">
      <c r="B2225" s="25"/>
      <c r="C2225" s="25"/>
      <c r="U2225" s="136"/>
    </row>
    <row r="2226" spans="2:21" x14ac:dyDescent="0.3">
      <c r="B2226" s="25"/>
      <c r="C2226" s="25"/>
      <c r="U2226" s="136"/>
    </row>
    <row r="2227" spans="2:21" x14ac:dyDescent="0.3">
      <c r="B2227" s="25"/>
      <c r="C2227" s="25"/>
      <c r="U2227" s="136"/>
    </row>
    <row r="2228" spans="2:21" x14ac:dyDescent="0.3">
      <c r="B2228" s="25"/>
      <c r="C2228" s="25"/>
      <c r="U2228" s="136"/>
    </row>
    <row r="2229" spans="2:21" x14ac:dyDescent="0.3">
      <c r="B2229" s="25"/>
      <c r="C2229" s="25"/>
      <c r="U2229" s="136"/>
    </row>
    <row r="2230" spans="2:21" x14ac:dyDescent="0.3">
      <c r="B2230" s="25"/>
      <c r="C2230" s="25"/>
      <c r="U2230" s="136"/>
    </row>
    <row r="2231" spans="2:21" x14ac:dyDescent="0.3">
      <c r="B2231" s="25"/>
      <c r="C2231" s="25"/>
      <c r="U2231" s="136"/>
    </row>
    <row r="2232" spans="2:21" x14ac:dyDescent="0.3">
      <c r="B2232" s="25"/>
      <c r="C2232" s="25"/>
      <c r="U2232" s="136"/>
    </row>
    <row r="2233" spans="2:21" x14ac:dyDescent="0.3">
      <c r="B2233" s="25"/>
      <c r="C2233" s="25"/>
      <c r="U2233" s="136"/>
    </row>
    <row r="2234" spans="2:21" x14ac:dyDescent="0.3">
      <c r="B2234" s="25"/>
      <c r="C2234" s="25"/>
      <c r="U2234" s="136"/>
    </row>
    <row r="2235" spans="2:21" x14ac:dyDescent="0.3">
      <c r="B2235" s="25"/>
      <c r="C2235" s="25"/>
      <c r="U2235" s="136"/>
    </row>
    <row r="2236" spans="2:21" x14ac:dyDescent="0.3">
      <c r="B2236" s="25"/>
      <c r="C2236" s="25"/>
      <c r="U2236" s="136"/>
    </row>
    <row r="2237" spans="2:21" x14ac:dyDescent="0.3">
      <c r="B2237" s="25"/>
      <c r="C2237" s="25"/>
      <c r="U2237" s="136"/>
    </row>
    <row r="2238" spans="2:21" x14ac:dyDescent="0.3">
      <c r="B2238" s="25"/>
      <c r="C2238" s="25"/>
      <c r="U2238" s="136"/>
    </row>
    <row r="2239" spans="2:21" x14ac:dyDescent="0.3">
      <c r="B2239" s="25"/>
      <c r="C2239" s="25"/>
      <c r="U2239" s="136"/>
    </row>
    <row r="2240" spans="2:21" x14ac:dyDescent="0.3">
      <c r="B2240" s="25"/>
      <c r="C2240" s="25"/>
      <c r="U2240" s="136"/>
    </row>
    <row r="2241" spans="2:21" x14ac:dyDescent="0.3">
      <c r="B2241" s="25"/>
      <c r="C2241" s="25"/>
      <c r="U2241" s="136"/>
    </row>
    <row r="2242" spans="2:21" x14ac:dyDescent="0.3">
      <c r="B2242" s="25"/>
      <c r="C2242" s="25"/>
      <c r="U2242" s="136"/>
    </row>
    <row r="2243" spans="2:21" x14ac:dyDescent="0.3">
      <c r="B2243" s="25"/>
      <c r="C2243" s="25"/>
      <c r="U2243" s="136"/>
    </row>
    <row r="2244" spans="2:21" x14ac:dyDescent="0.3">
      <c r="B2244" s="25"/>
      <c r="C2244" s="25"/>
      <c r="U2244" s="136"/>
    </row>
    <row r="2245" spans="2:21" x14ac:dyDescent="0.3">
      <c r="B2245" s="25"/>
      <c r="C2245" s="25"/>
      <c r="U2245" s="136"/>
    </row>
    <row r="2246" spans="2:21" x14ac:dyDescent="0.3">
      <c r="B2246" s="25"/>
      <c r="C2246" s="25"/>
      <c r="U2246" s="136"/>
    </row>
    <row r="2247" spans="2:21" x14ac:dyDescent="0.3">
      <c r="B2247" s="25"/>
      <c r="C2247" s="25"/>
      <c r="U2247" s="136"/>
    </row>
    <row r="2248" spans="2:21" x14ac:dyDescent="0.3">
      <c r="B2248" s="25"/>
      <c r="C2248" s="25"/>
      <c r="U2248" s="136"/>
    </row>
    <row r="2249" spans="2:21" x14ac:dyDescent="0.3">
      <c r="B2249" s="25"/>
      <c r="C2249" s="25"/>
      <c r="U2249" s="136"/>
    </row>
    <row r="2250" spans="2:21" x14ac:dyDescent="0.3">
      <c r="B2250" s="25"/>
      <c r="C2250" s="25"/>
      <c r="U2250" s="136"/>
    </row>
    <row r="2251" spans="2:21" x14ac:dyDescent="0.3">
      <c r="B2251" s="25"/>
      <c r="C2251" s="25"/>
      <c r="U2251" s="136"/>
    </row>
    <row r="2252" spans="2:21" x14ac:dyDescent="0.3">
      <c r="B2252" s="25"/>
      <c r="C2252" s="25"/>
      <c r="U2252" s="136"/>
    </row>
    <row r="2253" spans="2:21" x14ac:dyDescent="0.3">
      <c r="B2253" s="25"/>
      <c r="C2253" s="25"/>
      <c r="U2253" s="136"/>
    </row>
    <row r="2254" spans="2:21" x14ac:dyDescent="0.3">
      <c r="B2254" s="25"/>
      <c r="C2254" s="25"/>
      <c r="U2254" s="136"/>
    </row>
    <row r="2255" spans="2:21" x14ac:dyDescent="0.3">
      <c r="B2255" s="25"/>
      <c r="C2255" s="25"/>
      <c r="U2255" s="136"/>
    </row>
    <row r="2256" spans="2:21" x14ac:dyDescent="0.3">
      <c r="B2256" s="25"/>
      <c r="C2256" s="25"/>
      <c r="U2256" s="136"/>
    </row>
    <row r="2257" spans="2:21" x14ac:dyDescent="0.3">
      <c r="B2257" s="25"/>
      <c r="C2257" s="25"/>
      <c r="U2257" s="136"/>
    </row>
    <row r="2258" spans="2:21" x14ac:dyDescent="0.3">
      <c r="B2258" s="25"/>
      <c r="C2258" s="25"/>
      <c r="U2258" s="136"/>
    </row>
    <row r="2259" spans="2:21" x14ac:dyDescent="0.3">
      <c r="B2259" s="25"/>
      <c r="C2259" s="25"/>
      <c r="U2259" s="136"/>
    </row>
    <row r="2260" spans="2:21" x14ac:dyDescent="0.3">
      <c r="B2260" s="25"/>
      <c r="C2260" s="25"/>
      <c r="U2260" s="136"/>
    </row>
    <row r="2261" spans="2:21" x14ac:dyDescent="0.3">
      <c r="B2261" s="25"/>
      <c r="C2261" s="25"/>
      <c r="U2261" s="136"/>
    </row>
    <row r="2262" spans="2:21" x14ac:dyDescent="0.3">
      <c r="B2262" s="25"/>
      <c r="C2262" s="25"/>
      <c r="U2262" s="136"/>
    </row>
    <row r="2263" spans="2:21" x14ac:dyDescent="0.3">
      <c r="B2263" s="25"/>
      <c r="C2263" s="25"/>
      <c r="U2263" s="136"/>
    </row>
    <row r="2264" spans="2:21" x14ac:dyDescent="0.3">
      <c r="B2264" s="25"/>
      <c r="C2264" s="25"/>
      <c r="U2264" s="136"/>
    </row>
    <row r="2265" spans="2:21" x14ac:dyDescent="0.3">
      <c r="B2265" s="25"/>
      <c r="C2265" s="25"/>
      <c r="U2265" s="136"/>
    </row>
    <row r="2266" spans="2:21" x14ac:dyDescent="0.3">
      <c r="B2266" s="25"/>
      <c r="C2266" s="25"/>
      <c r="U2266" s="136"/>
    </row>
    <row r="2267" spans="2:21" x14ac:dyDescent="0.3">
      <c r="B2267" s="25"/>
      <c r="C2267" s="25"/>
      <c r="U2267" s="136"/>
    </row>
    <row r="2268" spans="2:21" x14ac:dyDescent="0.3">
      <c r="B2268" s="25"/>
      <c r="C2268" s="25"/>
      <c r="U2268" s="136"/>
    </row>
    <row r="2269" spans="2:21" x14ac:dyDescent="0.3">
      <c r="B2269" s="25"/>
      <c r="C2269" s="25"/>
      <c r="U2269" s="136"/>
    </row>
    <row r="2270" spans="2:21" x14ac:dyDescent="0.3">
      <c r="B2270" s="25"/>
      <c r="C2270" s="25"/>
      <c r="U2270" s="136"/>
    </row>
    <row r="2271" spans="2:21" x14ac:dyDescent="0.3">
      <c r="B2271" s="25"/>
      <c r="C2271" s="25"/>
      <c r="U2271" s="136"/>
    </row>
    <row r="2272" spans="2:21" x14ac:dyDescent="0.3">
      <c r="B2272" s="25"/>
      <c r="C2272" s="25"/>
      <c r="U2272" s="136"/>
    </row>
    <row r="2273" spans="2:21" x14ac:dyDescent="0.3">
      <c r="B2273" s="25"/>
      <c r="C2273" s="25"/>
      <c r="U2273" s="136"/>
    </row>
    <row r="2274" spans="2:21" x14ac:dyDescent="0.3">
      <c r="B2274" s="25"/>
      <c r="C2274" s="25"/>
      <c r="U2274" s="136"/>
    </row>
    <row r="2275" spans="2:21" x14ac:dyDescent="0.3">
      <c r="B2275" s="25"/>
      <c r="C2275" s="25"/>
      <c r="U2275" s="136"/>
    </row>
    <row r="2276" spans="2:21" x14ac:dyDescent="0.3">
      <c r="B2276" s="25"/>
      <c r="C2276" s="25"/>
      <c r="U2276" s="136"/>
    </row>
    <row r="2277" spans="2:21" x14ac:dyDescent="0.3">
      <c r="B2277" s="25"/>
      <c r="C2277" s="25"/>
      <c r="U2277" s="136"/>
    </row>
    <row r="2278" spans="2:21" x14ac:dyDescent="0.3">
      <c r="B2278" s="25"/>
      <c r="C2278" s="25"/>
      <c r="U2278" s="136"/>
    </row>
    <row r="2279" spans="2:21" x14ac:dyDescent="0.3">
      <c r="B2279" s="25"/>
      <c r="C2279" s="25"/>
      <c r="U2279" s="136"/>
    </row>
    <row r="2280" spans="2:21" x14ac:dyDescent="0.3">
      <c r="B2280" s="25"/>
      <c r="C2280" s="25"/>
      <c r="U2280" s="136"/>
    </row>
    <row r="2281" spans="2:21" x14ac:dyDescent="0.3">
      <c r="B2281" s="25"/>
      <c r="C2281" s="25"/>
      <c r="U2281" s="136"/>
    </row>
    <row r="2282" spans="2:21" x14ac:dyDescent="0.3">
      <c r="B2282" s="25"/>
      <c r="C2282" s="25"/>
      <c r="U2282" s="136"/>
    </row>
    <row r="2283" spans="2:21" x14ac:dyDescent="0.3">
      <c r="B2283" s="25"/>
      <c r="C2283" s="25"/>
      <c r="U2283" s="136"/>
    </row>
    <row r="2284" spans="2:21" x14ac:dyDescent="0.3">
      <c r="B2284" s="25"/>
      <c r="C2284" s="25"/>
      <c r="U2284" s="136"/>
    </row>
    <row r="2285" spans="2:21" x14ac:dyDescent="0.3">
      <c r="B2285" s="25"/>
      <c r="C2285" s="25"/>
      <c r="U2285" s="136"/>
    </row>
    <row r="2286" spans="2:21" x14ac:dyDescent="0.3">
      <c r="B2286" s="25"/>
      <c r="C2286" s="25"/>
      <c r="U2286" s="136"/>
    </row>
    <row r="2287" spans="2:21" x14ac:dyDescent="0.3">
      <c r="B2287" s="25"/>
      <c r="C2287" s="25"/>
      <c r="U2287" s="136"/>
    </row>
    <row r="2288" spans="2:21" x14ac:dyDescent="0.3">
      <c r="B2288" s="25"/>
      <c r="C2288" s="25"/>
      <c r="U2288" s="136"/>
    </row>
    <row r="2289" spans="2:21" x14ac:dyDescent="0.3">
      <c r="B2289" s="25"/>
      <c r="C2289" s="25"/>
      <c r="U2289" s="136"/>
    </row>
    <row r="2290" spans="2:21" x14ac:dyDescent="0.3">
      <c r="B2290" s="25"/>
      <c r="C2290" s="25"/>
      <c r="U2290" s="136"/>
    </row>
    <row r="2291" spans="2:21" x14ac:dyDescent="0.3">
      <c r="B2291" s="25"/>
      <c r="C2291" s="25"/>
      <c r="U2291" s="136"/>
    </row>
    <row r="2292" spans="2:21" x14ac:dyDescent="0.3">
      <c r="B2292" s="25"/>
      <c r="C2292" s="25"/>
      <c r="U2292" s="136"/>
    </row>
    <row r="2293" spans="2:21" x14ac:dyDescent="0.3">
      <c r="B2293" s="25"/>
      <c r="C2293" s="25"/>
      <c r="U2293" s="136"/>
    </row>
    <row r="2294" spans="2:21" x14ac:dyDescent="0.3">
      <c r="B2294" s="25"/>
      <c r="C2294" s="25"/>
      <c r="U2294" s="136"/>
    </row>
    <row r="2295" spans="2:21" x14ac:dyDescent="0.3">
      <c r="B2295" s="25"/>
      <c r="C2295" s="25"/>
      <c r="U2295" s="136"/>
    </row>
    <row r="2296" spans="2:21" x14ac:dyDescent="0.3">
      <c r="B2296" s="25"/>
      <c r="C2296" s="25"/>
      <c r="U2296" s="136"/>
    </row>
    <row r="2297" spans="2:21" x14ac:dyDescent="0.3">
      <c r="B2297" s="25"/>
      <c r="C2297" s="25"/>
      <c r="U2297" s="136"/>
    </row>
    <row r="2298" spans="2:21" x14ac:dyDescent="0.3">
      <c r="B2298" s="25"/>
      <c r="C2298" s="25"/>
      <c r="U2298" s="136"/>
    </row>
    <row r="2299" spans="2:21" x14ac:dyDescent="0.3">
      <c r="B2299" s="25"/>
      <c r="C2299" s="25"/>
      <c r="U2299" s="136"/>
    </row>
    <row r="2300" spans="2:21" x14ac:dyDescent="0.3">
      <c r="B2300" s="25"/>
      <c r="C2300" s="25"/>
      <c r="U2300" s="136"/>
    </row>
    <row r="2301" spans="2:21" x14ac:dyDescent="0.3">
      <c r="B2301" s="25"/>
      <c r="C2301" s="25"/>
      <c r="U2301" s="136"/>
    </row>
    <row r="2302" spans="2:21" x14ac:dyDescent="0.3">
      <c r="B2302" s="25"/>
      <c r="C2302" s="25"/>
      <c r="U2302" s="136"/>
    </row>
    <row r="2303" spans="2:21" x14ac:dyDescent="0.3">
      <c r="B2303" s="25"/>
      <c r="C2303" s="25"/>
      <c r="U2303" s="136"/>
    </row>
    <row r="2304" spans="2:21" x14ac:dyDescent="0.3">
      <c r="B2304" s="25"/>
      <c r="C2304" s="25"/>
      <c r="U2304" s="136"/>
    </row>
    <row r="2305" spans="2:21" x14ac:dyDescent="0.3">
      <c r="B2305" s="25"/>
      <c r="C2305" s="25"/>
      <c r="U2305" s="136"/>
    </row>
    <row r="2306" spans="2:21" x14ac:dyDescent="0.3">
      <c r="B2306" s="25"/>
      <c r="C2306" s="25"/>
      <c r="U2306" s="136"/>
    </row>
    <row r="2307" spans="2:21" x14ac:dyDescent="0.3">
      <c r="B2307" s="25"/>
      <c r="C2307" s="25"/>
      <c r="U2307" s="136"/>
    </row>
    <row r="2308" spans="2:21" x14ac:dyDescent="0.3">
      <c r="B2308" s="25"/>
      <c r="C2308" s="25"/>
      <c r="U2308" s="136"/>
    </row>
    <row r="2309" spans="2:21" x14ac:dyDescent="0.3">
      <c r="B2309" s="25"/>
      <c r="C2309" s="25"/>
      <c r="U2309" s="136"/>
    </row>
    <row r="2310" spans="2:21" x14ac:dyDescent="0.3">
      <c r="B2310" s="25"/>
      <c r="C2310" s="25"/>
      <c r="U2310" s="136"/>
    </row>
    <row r="2311" spans="2:21" x14ac:dyDescent="0.3">
      <c r="B2311" s="25"/>
      <c r="C2311" s="25"/>
      <c r="U2311" s="136"/>
    </row>
    <row r="2312" spans="2:21" x14ac:dyDescent="0.3">
      <c r="B2312" s="25"/>
      <c r="C2312" s="25"/>
      <c r="U2312" s="136"/>
    </row>
    <row r="2313" spans="2:21" x14ac:dyDescent="0.3">
      <c r="B2313" s="25"/>
      <c r="C2313" s="25"/>
      <c r="U2313" s="136"/>
    </row>
    <row r="2314" spans="2:21" x14ac:dyDescent="0.3">
      <c r="B2314" s="25"/>
      <c r="C2314" s="25"/>
      <c r="U2314" s="136"/>
    </row>
    <row r="2315" spans="2:21" x14ac:dyDescent="0.3">
      <c r="B2315" s="25"/>
      <c r="C2315" s="25"/>
      <c r="U2315" s="136"/>
    </row>
    <row r="2316" spans="2:21" x14ac:dyDescent="0.3">
      <c r="B2316" s="25"/>
      <c r="C2316" s="25"/>
      <c r="U2316" s="136"/>
    </row>
    <row r="2317" spans="2:21" x14ac:dyDescent="0.3">
      <c r="B2317" s="25"/>
      <c r="C2317" s="25"/>
      <c r="U2317" s="136"/>
    </row>
    <row r="2318" spans="2:21" x14ac:dyDescent="0.3">
      <c r="B2318" s="25"/>
      <c r="C2318" s="25"/>
      <c r="U2318" s="136"/>
    </row>
    <row r="2319" spans="2:21" x14ac:dyDescent="0.3">
      <c r="B2319" s="25"/>
      <c r="C2319" s="25"/>
      <c r="U2319" s="136"/>
    </row>
    <row r="2320" spans="2:21" x14ac:dyDescent="0.3">
      <c r="B2320" s="25"/>
      <c r="C2320" s="25"/>
      <c r="U2320" s="136"/>
    </row>
    <row r="2321" spans="2:21" x14ac:dyDescent="0.3">
      <c r="B2321" s="25"/>
      <c r="C2321" s="25"/>
      <c r="U2321" s="136"/>
    </row>
    <row r="2322" spans="2:21" x14ac:dyDescent="0.3">
      <c r="B2322" s="25"/>
      <c r="C2322" s="25"/>
      <c r="U2322" s="136"/>
    </row>
    <row r="2323" spans="2:21" x14ac:dyDescent="0.3">
      <c r="B2323" s="25"/>
      <c r="C2323" s="25"/>
      <c r="U2323" s="136"/>
    </row>
    <row r="2324" spans="2:21" x14ac:dyDescent="0.3">
      <c r="B2324" s="25"/>
      <c r="C2324" s="25"/>
      <c r="U2324" s="136"/>
    </row>
    <row r="2325" spans="2:21" x14ac:dyDescent="0.3">
      <c r="B2325" s="25"/>
      <c r="C2325" s="25"/>
      <c r="U2325" s="136"/>
    </row>
    <row r="2326" spans="2:21" x14ac:dyDescent="0.3">
      <c r="B2326" s="25"/>
      <c r="C2326" s="25"/>
      <c r="U2326" s="136"/>
    </row>
    <row r="2327" spans="2:21" x14ac:dyDescent="0.3">
      <c r="B2327" s="25"/>
      <c r="C2327" s="25"/>
      <c r="U2327" s="136"/>
    </row>
    <row r="2328" spans="2:21" x14ac:dyDescent="0.3">
      <c r="B2328" s="25"/>
      <c r="C2328" s="25"/>
      <c r="U2328" s="136"/>
    </row>
    <row r="2329" spans="2:21" x14ac:dyDescent="0.3">
      <c r="B2329" s="25"/>
      <c r="C2329" s="25"/>
      <c r="U2329" s="136"/>
    </row>
    <row r="2330" spans="2:21" x14ac:dyDescent="0.3">
      <c r="B2330" s="25"/>
      <c r="C2330" s="25"/>
      <c r="U2330" s="136"/>
    </row>
    <row r="2331" spans="2:21" x14ac:dyDescent="0.3">
      <c r="B2331" s="25"/>
      <c r="C2331" s="25"/>
      <c r="U2331" s="136"/>
    </row>
    <row r="2332" spans="2:21" x14ac:dyDescent="0.3">
      <c r="B2332" s="25"/>
      <c r="C2332" s="25"/>
      <c r="U2332" s="136"/>
    </row>
    <row r="2333" spans="2:21" x14ac:dyDescent="0.3">
      <c r="B2333" s="25"/>
      <c r="C2333" s="25"/>
      <c r="U2333" s="136"/>
    </row>
    <row r="2334" spans="2:21" x14ac:dyDescent="0.3">
      <c r="B2334" s="25"/>
      <c r="C2334" s="25"/>
      <c r="U2334" s="136"/>
    </row>
    <row r="2335" spans="2:21" x14ac:dyDescent="0.3">
      <c r="B2335" s="25"/>
      <c r="C2335" s="25"/>
      <c r="U2335" s="136"/>
    </row>
    <row r="2336" spans="2:21" x14ac:dyDescent="0.3">
      <c r="B2336" s="25"/>
      <c r="C2336" s="25"/>
      <c r="U2336" s="136"/>
    </row>
    <row r="2337" spans="2:21" x14ac:dyDescent="0.3">
      <c r="B2337" s="25"/>
      <c r="C2337" s="25"/>
      <c r="U2337" s="136"/>
    </row>
    <row r="2338" spans="2:21" x14ac:dyDescent="0.3">
      <c r="B2338" s="25"/>
      <c r="C2338" s="25"/>
      <c r="U2338" s="136"/>
    </row>
    <row r="2339" spans="2:21" x14ac:dyDescent="0.3">
      <c r="B2339" s="25"/>
      <c r="C2339" s="25"/>
      <c r="U2339" s="136"/>
    </row>
    <row r="2340" spans="2:21" x14ac:dyDescent="0.3">
      <c r="B2340" s="25"/>
      <c r="C2340" s="25"/>
      <c r="U2340" s="136"/>
    </row>
    <row r="2341" spans="2:21" x14ac:dyDescent="0.3">
      <c r="B2341" s="25"/>
      <c r="C2341" s="25"/>
      <c r="U2341" s="136"/>
    </row>
    <row r="2342" spans="2:21" x14ac:dyDescent="0.3">
      <c r="B2342" s="25"/>
      <c r="C2342" s="25"/>
      <c r="U2342" s="136"/>
    </row>
    <row r="2343" spans="2:21" x14ac:dyDescent="0.3">
      <c r="B2343" s="25"/>
      <c r="C2343" s="25"/>
      <c r="U2343" s="136"/>
    </row>
    <row r="2344" spans="2:21" x14ac:dyDescent="0.3">
      <c r="B2344" s="25"/>
      <c r="C2344" s="25"/>
      <c r="U2344" s="136"/>
    </row>
    <row r="2345" spans="2:21" x14ac:dyDescent="0.3">
      <c r="B2345" s="25"/>
      <c r="C2345" s="25"/>
      <c r="U2345" s="136"/>
    </row>
    <row r="2346" spans="2:21" x14ac:dyDescent="0.3">
      <c r="B2346" s="25"/>
      <c r="C2346" s="25"/>
      <c r="U2346" s="136"/>
    </row>
    <row r="2347" spans="2:21" x14ac:dyDescent="0.3">
      <c r="B2347" s="25"/>
      <c r="C2347" s="25"/>
      <c r="U2347" s="136"/>
    </row>
    <row r="2348" spans="2:21" x14ac:dyDescent="0.3">
      <c r="B2348" s="25"/>
      <c r="C2348" s="25"/>
      <c r="U2348" s="136"/>
    </row>
    <row r="2349" spans="2:21" x14ac:dyDescent="0.3">
      <c r="B2349" s="25"/>
      <c r="C2349" s="25"/>
      <c r="U2349" s="136"/>
    </row>
    <row r="2350" spans="2:21" x14ac:dyDescent="0.3">
      <c r="B2350" s="25"/>
      <c r="C2350" s="25"/>
      <c r="U2350" s="136"/>
    </row>
    <row r="2351" spans="2:21" x14ac:dyDescent="0.3">
      <c r="B2351" s="25"/>
      <c r="C2351" s="25"/>
      <c r="U2351" s="136"/>
    </row>
    <row r="2352" spans="2:21" x14ac:dyDescent="0.3">
      <c r="B2352" s="25"/>
      <c r="C2352" s="25"/>
      <c r="U2352" s="136"/>
    </row>
    <row r="2353" spans="2:21" x14ac:dyDescent="0.3">
      <c r="B2353" s="25"/>
      <c r="C2353" s="25"/>
      <c r="U2353" s="136"/>
    </row>
    <row r="2354" spans="2:21" x14ac:dyDescent="0.3">
      <c r="B2354" s="25"/>
      <c r="C2354" s="25"/>
      <c r="U2354" s="136"/>
    </row>
    <row r="2355" spans="2:21" x14ac:dyDescent="0.3">
      <c r="B2355" s="25"/>
      <c r="C2355" s="25"/>
      <c r="U2355" s="136"/>
    </row>
    <row r="2356" spans="2:21" x14ac:dyDescent="0.3">
      <c r="B2356" s="25"/>
      <c r="C2356" s="25"/>
      <c r="U2356" s="136"/>
    </row>
    <row r="2357" spans="2:21" x14ac:dyDescent="0.3">
      <c r="B2357" s="25"/>
      <c r="C2357" s="25"/>
      <c r="U2357" s="136"/>
    </row>
    <row r="2358" spans="2:21" x14ac:dyDescent="0.3">
      <c r="B2358" s="25"/>
      <c r="C2358" s="25"/>
      <c r="U2358" s="136"/>
    </row>
    <row r="2359" spans="2:21" x14ac:dyDescent="0.3">
      <c r="B2359" s="25"/>
      <c r="C2359" s="25"/>
      <c r="U2359" s="136"/>
    </row>
    <row r="2360" spans="2:21" x14ac:dyDescent="0.3">
      <c r="B2360" s="25"/>
      <c r="C2360" s="25"/>
      <c r="U2360" s="136"/>
    </row>
    <row r="2361" spans="2:21" x14ac:dyDescent="0.3">
      <c r="B2361" s="25"/>
      <c r="C2361" s="25"/>
      <c r="U2361" s="136"/>
    </row>
    <row r="2362" spans="2:21" x14ac:dyDescent="0.3">
      <c r="B2362" s="25"/>
      <c r="C2362" s="25"/>
      <c r="U2362" s="136"/>
    </row>
    <row r="2363" spans="2:21" x14ac:dyDescent="0.3">
      <c r="B2363" s="25"/>
      <c r="C2363" s="25"/>
      <c r="U2363" s="136"/>
    </row>
    <row r="2364" spans="2:21" x14ac:dyDescent="0.3">
      <c r="B2364" s="25"/>
      <c r="C2364" s="25"/>
      <c r="U2364" s="136"/>
    </row>
    <row r="2365" spans="2:21" x14ac:dyDescent="0.3">
      <c r="B2365" s="25"/>
      <c r="C2365" s="25"/>
      <c r="U2365" s="136"/>
    </row>
    <row r="2366" spans="2:21" x14ac:dyDescent="0.3">
      <c r="B2366" s="25"/>
      <c r="C2366" s="25"/>
      <c r="U2366" s="136"/>
    </row>
    <row r="2367" spans="2:21" x14ac:dyDescent="0.3">
      <c r="B2367" s="25"/>
      <c r="C2367" s="25"/>
      <c r="U2367" s="136"/>
    </row>
    <row r="2368" spans="2:21" x14ac:dyDescent="0.3">
      <c r="B2368" s="25"/>
      <c r="C2368" s="25"/>
      <c r="U2368" s="136"/>
    </row>
    <row r="2369" spans="2:21" x14ac:dyDescent="0.3">
      <c r="B2369" s="25"/>
      <c r="C2369" s="25"/>
      <c r="U2369" s="136"/>
    </row>
    <row r="2370" spans="2:21" x14ac:dyDescent="0.3">
      <c r="B2370" s="25"/>
      <c r="C2370" s="25"/>
      <c r="U2370" s="136"/>
    </row>
    <row r="2371" spans="2:21" x14ac:dyDescent="0.3">
      <c r="B2371" s="25"/>
      <c r="C2371" s="25"/>
      <c r="U2371" s="136"/>
    </row>
    <row r="2372" spans="2:21" x14ac:dyDescent="0.3">
      <c r="B2372" s="25"/>
      <c r="C2372" s="25"/>
      <c r="U2372" s="136"/>
    </row>
    <row r="2373" spans="2:21" x14ac:dyDescent="0.3">
      <c r="B2373" s="25"/>
      <c r="C2373" s="25"/>
      <c r="U2373" s="136"/>
    </row>
    <row r="2374" spans="2:21" x14ac:dyDescent="0.3">
      <c r="B2374" s="25"/>
      <c r="C2374" s="25"/>
      <c r="U2374" s="136"/>
    </row>
    <row r="2375" spans="2:21" x14ac:dyDescent="0.3">
      <c r="B2375" s="25"/>
      <c r="C2375" s="25"/>
      <c r="U2375" s="136"/>
    </row>
    <row r="2376" spans="2:21" x14ac:dyDescent="0.3">
      <c r="B2376" s="25"/>
      <c r="C2376" s="25"/>
      <c r="U2376" s="136"/>
    </row>
    <row r="2377" spans="2:21" x14ac:dyDescent="0.3">
      <c r="B2377" s="25"/>
      <c r="C2377" s="25"/>
      <c r="U2377" s="136"/>
    </row>
    <row r="2378" spans="2:21" x14ac:dyDescent="0.3">
      <c r="B2378" s="25"/>
      <c r="C2378" s="25"/>
      <c r="U2378" s="136"/>
    </row>
    <row r="2379" spans="2:21" x14ac:dyDescent="0.3">
      <c r="B2379" s="25"/>
      <c r="C2379" s="25"/>
      <c r="U2379" s="136"/>
    </row>
    <row r="2380" spans="2:21" x14ac:dyDescent="0.3">
      <c r="B2380" s="25"/>
      <c r="C2380" s="25"/>
      <c r="U2380" s="136"/>
    </row>
    <row r="2381" spans="2:21" x14ac:dyDescent="0.3">
      <c r="B2381" s="25"/>
      <c r="C2381" s="25"/>
      <c r="U2381" s="136"/>
    </row>
    <row r="2382" spans="2:21" x14ac:dyDescent="0.3">
      <c r="B2382" s="25"/>
      <c r="C2382" s="25"/>
      <c r="U2382" s="136"/>
    </row>
    <row r="2383" spans="2:21" x14ac:dyDescent="0.3">
      <c r="B2383" s="25"/>
      <c r="C2383" s="25"/>
      <c r="U2383" s="136"/>
    </row>
    <row r="2384" spans="2:21" x14ac:dyDescent="0.3">
      <c r="B2384" s="25"/>
      <c r="C2384" s="25"/>
      <c r="U2384" s="136"/>
    </row>
    <row r="2385" spans="2:21" x14ac:dyDescent="0.3">
      <c r="B2385" s="25"/>
      <c r="C2385" s="25"/>
      <c r="U2385" s="136"/>
    </row>
    <row r="2386" spans="2:21" x14ac:dyDescent="0.3">
      <c r="B2386" s="25"/>
      <c r="C2386" s="25"/>
      <c r="U2386" s="136"/>
    </row>
    <row r="2387" spans="2:21" x14ac:dyDescent="0.3">
      <c r="B2387" s="25"/>
      <c r="C2387" s="25"/>
      <c r="U2387" s="136"/>
    </row>
    <row r="2388" spans="2:21" x14ac:dyDescent="0.3">
      <c r="B2388" s="25"/>
      <c r="C2388" s="25"/>
      <c r="U2388" s="136"/>
    </row>
    <row r="2389" spans="2:21" x14ac:dyDescent="0.3">
      <c r="B2389" s="25"/>
      <c r="C2389" s="25"/>
      <c r="U2389" s="136"/>
    </row>
    <row r="2390" spans="2:21" x14ac:dyDescent="0.3">
      <c r="B2390" s="25"/>
      <c r="C2390" s="25"/>
      <c r="U2390" s="136"/>
    </row>
    <row r="2391" spans="2:21" x14ac:dyDescent="0.3">
      <c r="B2391" s="25"/>
      <c r="C2391" s="25"/>
      <c r="U2391" s="136"/>
    </row>
    <row r="2392" spans="2:21" x14ac:dyDescent="0.3">
      <c r="B2392" s="25"/>
      <c r="C2392" s="25"/>
      <c r="U2392" s="136"/>
    </row>
    <row r="2393" spans="2:21" x14ac:dyDescent="0.3">
      <c r="B2393" s="25"/>
      <c r="C2393" s="25"/>
      <c r="U2393" s="136"/>
    </row>
    <row r="2394" spans="2:21" x14ac:dyDescent="0.3">
      <c r="B2394" s="25"/>
      <c r="C2394" s="25"/>
      <c r="U2394" s="136"/>
    </row>
    <row r="2395" spans="2:21" x14ac:dyDescent="0.3">
      <c r="B2395" s="25"/>
      <c r="C2395" s="25"/>
      <c r="U2395" s="136"/>
    </row>
    <row r="2396" spans="2:21" x14ac:dyDescent="0.3">
      <c r="B2396" s="25"/>
      <c r="C2396" s="25"/>
      <c r="U2396" s="136"/>
    </row>
    <row r="2397" spans="2:21" x14ac:dyDescent="0.3">
      <c r="B2397" s="25"/>
      <c r="C2397" s="25"/>
      <c r="U2397" s="136"/>
    </row>
    <row r="2398" spans="2:21" x14ac:dyDescent="0.3">
      <c r="B2398" s="25"/>
      <c r="C2398" s="25"/>
      <c r="U2398" s="136"/>
    </row>
    <row r="2399" spans="2:21" x14ac:dyDescent="0.3">
      <c r="B2399" s="25"/>
      <c r="C2399" s="25"/>
      <c r="U2399" s="136"/>
    </row>
    <row r="2400" spans="2:21" x14ac:dyDescent="0.3">
      <c r="B2400" s="25"/>
      <c r="C2400" s="25"/>
      <c r="U2400" s="136"/>
    </row>
    <row r="2401" spans="2:21" x14ac:dyDescent="0.3">
      <c r="B2401" s="25"/>
      <c r="C2401" s="25"/>
      <c r="U2401" s="136"/>
    </row>
    <row r="2402" spans="2:21" x14ac:dyDescent="0.3">
      <c r="B2402" s="25"/>
      <c r="C2402" s="25"/>
      <c r="U2402" s="136"/>
    </row>
    <row r="2403" spans="2:21" x14ac:dyDescent="0.3">
      <c r="B2403" s="25"/>
      <c r="C2403" s="25"/>
      <c r="U2403" s="136"/>
    </row>
    <row r="2404" spans="2:21" x14ac:dyDescent="0.3">
      <c r="B2404" s="25"/>
      <c r="C2404" s="25"/>
      <c r="U2404" s="136"/>
    </row>
    <row r="2405" spans="2:21" x14ac:dyDescent="0.3">
      <c r="B2405" s="25"/>
      <c r="C2405" s="25"/>
      <c r="U2405" s="136"/>
    </row>
    <row r="2406" spans="2:21" x14ac:dyDescent="0.3">
      <c r="B2406" s="25"/>
      <c r="C2406" s="25"/>
      <c r="U2406" s="136"/>
    </row>
    <row r="2407" spans="2:21" x14ac:dyDescent="0.3">
      <c r="B2407" s="25"/>
      <c r="C2407" s="25"/>
      <c r="U2407" s="136"/>
    </row>
    <row r="2408" spans="2:21" x14ac:dyDescent="0.3">
      <c r="B2408" s="25"/>
      <c r="C2408" s="25"/>
      <c r="U2408" s="136"/>
    </row>
    <row r="2409" spans="2:21" x14ac:dyDescent="0.3">
      <c r="B2409" s="25"/>
      <c r="C2409" s="25"/>
      <c r="U2409" s="136"/>
    </row>
    <row r="2410" spans="2:21" x14ac:dyDescent="0.3">
      <c r="B2410" s="25"/>
      <c r="C2410" s="25"/>
      <c r="U2410" s="136"/>
    </row>
    <row r="2411" spans="2:21" x14ac:dyDescent="0.3">
      <c r="B2411" s="25"/>
      <c r="C2411" s="25"/>
      <c r="U2411" s="136"/>
    </row>
    <row r="2412" spans="2:21" x14ac:dyDescent="0.3">
      <c r="B2412" s="25"/>
      <c r="C2412" s="25"/>
      <c r="U2412" s="136"/>
    </row>
    <row r="2413" spans="2:21" x14ac:dyDescent="0.3">
      <c r="B2413" s="25"/>
      <c r="C2413" s="25"/>
      <c r="U2413" s="136"/>
    </row>
    <row r="2414" spans="2:21" x14ac:dyDescent="0.3">
      <c r="B2414" s="25"/>
      <c r="C2414" s="25"/>
      <c r="U2414" s="136"/>
    </row>
    <row r="2415" spans="2:21" x14ac:dyDescent="0.3">
      <c r="B2415" s="25"/>
      <c r="C2415" s="25"/>
      <c r="U2415" s="136"/>
    </row>
    <row r="2416" spans="2:21" x14ac:dyDescent="0.3">
      <c r="B2416" s="25"/>
      <c r="C2416" s="25"/>
      <c r="U2416" s="136"/>
    </row>
    <row r="2417" spans="2:21" x14ac:dyDescent="0.3">
      <c r="B2417" s="25"/>
      <c r="C2417" s="25"/>
      <c r="U2417" s="136"/>
    </row>
    <row r="2418" spans="2:21" x14ac:dyDescent="0.3">
      <c r="B2418" s="25"/>
      <c r="C2418" s="25"/>
      <c r="U2418" s="136"/>
    </row>
    <row r="2419" spans="2:21" x14ac:dyDescent="0.3">
      <c r="B2419" s="25"/>
      <c r="C2419" s="25"/>
      <c r="U2419" s="136"/>
    </row>
    <row r="2420" spans="2:21" x14ac:dyDescent="0.3">
      <c r="B2420" s="25"/>
      <c r="C2420" s="25"/>
      <c r="U2420" s="136"/>
    </row>
    <row r="2421" spans="2:21" x14ac:dyDescent="0.3">
      <c r="B2421" s="25"/>
      <c r="C2421" s="25"/>
      <c r="U2421" s="136"/>
    </row>
    <row r="2422" spans="2:21" x14ac:dyDescent="0.3">
      <c r="B2422" s="25"/>
      <c r="C2422" s="25"/>
      <c r="U2422" s="136"/>
    </row>
    <row r="2423" spans="2:21" x14ac:dyDescent="0.3">
      <c r="B2423" s="25"/>
      <c r="C2423" s="25"/>
      <c r="U2423" s="136"/>
    </row>
    <row r="2424" spans="2:21" x14ac:dyDescent="0.3">
      <c r="B2424" s="25"/>
      <c r="C2424" s="25"/>
      <c r="U2424" s="136"/>
    </row>
    <row r="2425" spans="2:21" x14ac:dyDescent="0.3">
      <c r="B2425" s="25"/>
      <c r="C2425" s="25"/>
      <c r="U2425" s="136"/>
    </row>
    <row r="2426" spans="2:21" x14ac:dyDescent="0.3">
      <c r="B2426" s="25"/>
      <c r="C2426" s="25"/>
      <c r="U2426" s="136"/>
    </row>
    <row r="2427" spans="2:21" x14ac:dyDescent="0.3">
      <c r="B2427" s="25"/>
      <c r="C2427" s="25"/>
      <c r="U2427" s="136"/>
    </row>
    <row r="2428" spans="2:21" x14ac:dyDescent="0.3">
      <c r="B2428" s="25"/>
      <c r="C2428" s="25"/>
      <c r="U2428" s="136"/>
    </row>
    <row r="2429" spans="2:21" x14ac:dyDescent="0.3">
      <c r="B2429" s="25"/>
      <c r="C2429" s="25"/>
      <c r="U2429" s="136"/>
    </row>
    <row r="2430" spans="2:21" x14ac:dyDescent="0.3">
      <c r="B2430" s="25"/>
      <c r="C2430" s="25"/>
      <c r="U2430" s="136"/>
    </row>
    <row r="2431" spans="2:21" x14ac:dyDescent="0.3">
      <c r="B2431" s="25"/>
      <c r="C2431" s="25"/>
      <c r="U2431" s="136"/>
    </row>
    <row r="2432" spans="2:21" x14ac:dyDescent="0.3">
      <c r="B2432" s="25"/>
      <c r="C2432" s="25"/>
      <c r="U2432" s="136"/>
    </row>
    <row r="2433" spans="2:21" x14ac:dyDescent="0.3">
      <c r="B2433" s="25"/>
      <c r="C2433" s="25"/>
      <c r="U2433" s="136"/>
    </row>
    <row r="2434" spans="2:21" x14ac:dyDescent="0.3">
      <c r="B2434" s="25"/>
      <c r="C2434" s="25"/>
      <c r="U2434" s="136"/>
    </row>
    <row r="2435" spans="2:21" x14ac:dyDescent="0.3">
      <c r="B2435" s="25"/>
      <c r="C2435" s="25"/>
      <c r="U2435" s="136"/>
    </row>
    <row r="2436" spans="2:21" x14ac:dyDescent="0.3">
      <c r="B2436" s="25"/>
      <c r="C2436" s="25"/>
      <c r="U2436" s="136"/>
    </row>
    <row r="2437" spans="2:21" x14ac:dyDescent="0.3">
      <c r="B2437" s="25"/>
      <c r="C2437" s="25"/>
      <c r="U2437" s="136"/>
    </row>
    <row r="2438" spans="2:21" x14ac:dyDescent="0.3">
      <c r="B2438" s="25"/>
      <c r="C2438" s="25"/>
      <c r="U2438" s="136"/>
    </row>
    <row r="2439" spans="2:21" x14ac:dyDescent="0.3">
      <c r="B2439" s="25"/>
      <c r="C2439" s="25"/>
      <c r="U2439" s="136"/>
    </row>
    <row r="2440" spans="2:21" x14ac:dyDescent="0.3">
      <c r="B2440" s="25"/>
      <c r="C2440" s="25"/>
      <c r="U2440" s="136"/>
    </row>
    <row r="2441" spans="2:21" x14ac:dyDescent="0.3">
      <c r="B2441" s="25"/>
      <c r="C2441" s="25"/>
      <c r="U2441" s="136"/>
    </row>
    <row r="2442" spans="2:21" x14ac:dyDescent="0.3">
      <c r="B2442" s="25"/>
      <c r="C2442" s="25"/>
      <c r="U2442" s="136"/>
    </row>
    <row r="2443" spans="2:21" x14ac:dyDescent="0.3">
      <c r="B2443" s="25"/>
      <c r="C2443" s="25"/>
      <c r="U2443" s="136"/>
    </row>
    <row r="2444" spans="2:21" x14ac:dyDescent="0.3">
      <c r="B2444" s="25"/>
      <c r="C2444" s="25"/>
      <c r="U2444" s="136"/>
    </row>
    <row r="2445" spans="2:21" x14ac:dyDescent="0.3">
      <c r="B2445" s="25"/>
      <c r="C2445" s="25"/>
      <c r="U2445" s="136"/>
    </row>
    <row r="2446" spans="2:21" x14ac:dyDescent="0.3">
      <c r="B2446" s="25"/>
      <c r="C2446" s="25"/>
      <c r="U2446" s="136"/>
    </row>
    <row r="2447" spans="2:21" x14ac:dyDescent="0.3">
      <c r="B2447" s="25"/>
      <c r="C2447" s="25"/>
      <c r="U2447" s="136"/>
    </row>
    <row r="2448" spans="2:21" x14ac:dyDescent="0.3">
      <c r="B2448" s="25"/>
      <c r="C2448" s="25"/>
      <c r="U2448" s="136"/>
    </row>
    <row r="2449" spans="2:21" x14ac:dyDescent="0.3">
      <c r="B2449" s="25"/>
      <c r="C2449" s="25"/>
      <c r="U2449" s="136"/>
    </row>
    <row r="2450" spans="2:21" x14ac:dyDescent="0.3">
      <c r="B2450" s="25"/>
      <c r="C2450" s="25"/>
      <c r="U2450" s="136"/>
    </row>
    <row r="2451" spans="2:21" x14ac:dyDescent="0.3">
      <c r="B2451" s="25"/>
      <c r="C2451" s="25"/>
      <c r="U2451" s="136"/>
    </row>
    <row r="2452" spans="2:21" x14ac:dyDescent="0.3">
      <c r="B2452" s="25"/>
      <c r="C2452" s="25"/>
      <c r="U2452" s="136"/>
    </row>
    <row r="2453" spans="2:21" x14ac:dyDescent="0.3">
      <c r="B2453" s="25"/>
      <c r="C2453" s="25"/>
      <c r="U2453" s="136"/>
    </row>
    <row r="2454" spans="2:21" x14ac:dyDescent="0.3">
      <c r="B2454" s="25"/>
      <c r="C2454" s="25"/>
      <c r="U2454" s="136"/>
    </row>
    <row r="2455" spans="2:21" x14ac:dyDescent="0.3">
      <c r="B2455" s="25"/>
      <c r="C2455" s="25"/>
      <c r="U2455" s="136"/>
    </row>
    <row r="2456" spans="2:21" x14ac:dyDescent="0.3">
      <c r="B2456" s="25"/>
      <c r="C2456" s="25"/>
      <c r="U2456" s="136"/>
    </row>
    <row r="2457" spans="2:21" x14ac:dyDescent="0.3">
      <c r="B2457" s="25"/>
      <c r="C2457" s="25"/>
      <c r="U2457" s="136"/>
    </row>
    <row r="2458" spans="2:21" x14ac:dyDescent="0.3">
      <c r="B2458" s="25"/>
      <c r="C2458" s="25"/>
      <c r="U2458" s="136"/>
    </row>
    <row r="2459" spans="2:21" x14ac:dyDescent="0.3">
      <c r="B2459" s="25"/>
      <c r="C2459" s="25"/>
      <c r="U2459" s="136"/>
    </row>
    <row r="2460" spans="2:21" x14ac:dyDescent="0.3">
      <c r="B2460" s="25"/>
      <c r="C2460" s="25"/>
      <c r="U2460" s="136"/>
    </row>
    <row r="2461" spans="2:21" x14ac:dyDescent="0.3">
      <c r="B2461" s="25"/>
      <c r="C2461" s="25"/>
      <c r="U2461" s="136"/>
    </row>
    <row r="2462" spans="2:21" x14ac:dyDescent="0.3">
      <c r="B2462" s="25"/>
      <c r="C2462" s="25"/>
      <c r="U2462" s="136"/>
    </row>
    <row r="2463" spans="2:21" x14ac:dyDescent="0.3">
      <c r="B2463" s="25"/>
      <c r="C2463" s="25"/>
      <c r="U2463" s="136"/>
    </row>
    <row r="2464" spans="2:21" x14ac:dyDescent="0.3">
      <c r="B2464" s="25"/>
      <c r="C2464" s="25"/>
      <c r="U2464" s="136"/>
    </row>
    <row r="2465" spans="2:21" x14ac:dyDescent="0.3">
      <c r="B2465" s="25"/>
      <c r="C2465" s="25"/>
      <c r="U2465" s="136"/>
    </row>
    <row r="2466" spans="2:21" x14ac:dyDescent="0.3">
      <c r="B2466" s="25"/>
      <c r="C2466" s="25"/>
      <c r="U2466" s="136"/>
    </row>
    <row r="2467" spans="2:21" x14ac:dyDescent="0.3">
      <c r="B2467" s="25"/>
      <c r="C2467" s="25"/>
      <c r="U2467" s="136"/>
    </row>
    <row r="2468" spans="2:21" x14ac:dyDescent="0.3">
      <c r="B2468" s="25"/>
      <c r="C2468" s="25"/>
      <c r="U2468" s="136"/>
    </row>
    <row r="2469" spans="2:21" x14ac:dyDescent="0.3">
      <c r="B2469" s="25"/>
      <c r="C2469" s="25"/>
      <c r="U2469" s="136"/>
    </row>
    <row r="2470" spans="2:21" x14ac:dyDescent="0.3">
      <c r="B2470" s="25"/>
      <c r="C2470" s="25"/>
      <c r="U2470" s="136"/>
    </row>
    <row r="2471" spans="2:21" x14ac:dyDescent="0.3">
      <c r="B2471" s="25"/>
      <c r="C2471" s="25"/>
      <c r="U2471" s="136"/>
    </row>
    <row r="2472" spans="2:21" x14ac:dyDescent="0.3">
      <c r="B2472" s="25"/>
      <c r="C2472" s="25"/>
      <c r="U2472" s="136"/>
    </row>
    <row r="2473" spans="2:21" x14ac:dyDescent="0.3">
      <c r="B2473" s="25"/>
      <c r="C2473" s="25"/>
      <c r="U2473" s="136"/>
    </row>
    <row r="2474" spans="2:21" x14ac:dyDescent="0.3">
      <c r="B2474" s="25"/>
      <c r="C2474" s="25"/>
      <c r="U2474" s="136"/>
    </row>
    <row r="2475" spans="2:21" x14ac:dyDescent="0.3">
      <c r="B2475" s="25"/>
      <c r="C2475" s="25"/>
      <c r="U2475" s="136"/>
    </row>
    <row r="2476" spans="2:21" x14ac:dyDescent="0.3">
      <c r="B2476" s="25"/>
      <c r="C2476" s="25"/>
      <c r="U2476" s="136"/>
    </row>
    <row r="2477" spans="2:21" x14ac:dyDescent="0.3">
      <c r="B2477" s="25"/>
      <c r="C2477" s="25"/>
      <c r="U2477" s="136"/>
    </row>
    <row r="2478" spans="2:21" x14ac:dyDescent="0.3">
      <c r="B2478" s="25"/>
      <c r="C2478" s="25"/>
      <c r="U2478" s="136"/>
    </row>
    <row r="2479" spans="2:21" x14ac:dyDescent="0.3">
      <c r="B2479" s="25"/>
      <c r="C2479" s="25"/>
      <c r="U2479" s="136"/>
    </row>
    <row r="2480" spans="2:21" x14ac:dyDescent="0.3">
      <c r="B2480" s="25"/>
      <c r="C2480" s="25"/>
      <c r="U2480" s="136"/>
    </row>
    <row r="2481" spans="2:21" x14ac:dyDescent="0.3">
      <c r="B2481" s="25"/>
      <c r="C2481" s="25"/>
      <c r="U2481" s="136"/>
    </row>
    <row r="2482" spans="2:21" x14ac:dyDescent="0.3">
      <c r="B2482" s="25"/>
      <c r="C2482" s="25"/>
      <c r="U2482" s="136"/>
    </row>
    <row r="2483" spans="2:21" x14ac:dyDescent="0.3">
      <c r="B2483" s="25"/>
      <c r="C2483" s="25"/>
      <c r="U2483" s="136"/>
    </row>
    <row r="2484" spans="2:21" x14ac:dyDescent="0.3">
      <c r="B2484" s="25"/>
      <c r="C2484" s="25"/>
      <c r="U2484" s="136"/>
    </row>
    <row r="2485" spans="2:21" x14ac:dyDescent="0.3">
      <c r="B2485" s="25"/>
      <c r="C2485" s="25"/>
      <c r="U2485" s="136"/>
    </row>
    <row r="2486" spans="2:21" x14ac:dyDescent="0.3">
      <c r="B2486" s="25"/>
      <c r="C2486" s="25"/>
      <c r="U2486" s="136"/>
    </row>
    <row r="2487" spans="2:21" x14ac:dyDescent="0.3">
      <c r="B2487" s="25"/>
      <c r="C2487" s="25"/>
      <c r="U2487" s="136"/>
    </row>
    <row r="2488" spans="2:21" x14ac:dyDescent="0.3">
      <c r="B2488" s="25"/>
      <c r="C2488" s="25"/>
      <c r="U2488" s="136"/>
    </row>
    <row r="2489" spans="2:21" x14ac:dyDescent="0.3">
      <c r="B2489" s="25"/>
      <c r="C2489" s="25"/>
      <c r="U2489" s="136"/>
    </row>
    <row r="2490" spans="2:21" x14ac:dyDescent="0.3">
      <c r="B2490" s="25"/>
      <c r="C2490" s="25"/>
      <c r="U2490" s="136"/>
    </row>
    <row r="2491" spans="2:21" x14ac:dyDescent="0.3">
      <c r="B2491" s="25"/>
      <c r="C2491" s="25"/>
      <c r="U2491" s="136"/>
    </row>
    <row r="2492" spans="2:21" x14ac:dyDescent="0.3">
      <c r="B2492" s="25"/>
      <c r="C2492" s="25"/>
      <c r="U2492" s="136"/>
    </row>
    <row r="2493" spans="2:21" x14ac:dyDescent="0.3">
      <c r="B2493" s="25"/>
      <c r="C2493" s="25"/>
      <c r="U2493" s="136"/>
    </row>
    <row r="2494" spans="2:21" x14ac:dyDescent="0.3">
      <c r="B2494" s="25"/>
      <c r="C2494" s="25"/>
      <c r="U2494" s="136"/>
    </row>
    <row r="2495" spans="2:21" x14ac:dyDescent="0.3">
      <c r="B2495" s="25"/>
      <c r="C2495" s="25"/>
      <c r="U2495" s="136"/>
    </row>
    <row r="2496" spans="2:21" x14ac:dyDescent="0.3">
      <c r="B2496" s="25"/>
      <c r="C2496" s="25"/>
      <c r="U2496" s="136"/>
    </row>
    <row r="2497" spans="2:21" x14ac:dyDescent="0.3">
      <c r="B2497" s="25"/>
      <c r="C2497" s="25"/>
      <c r="U2497" s="136"/>
    </row>
    <row r="2498" spans="2:21" x14ac:dyDescent="0.3">
      <c r="B2498" s="25"/>
      <c r="C2498" s="25"/>
      <c r="U2498" s="136"/>
    </row>
    <row r="2499" spans="2:21" x14ac:dyDescent="0.3">
      <c r="B2499" s="25"/>
      <c r="C2499" s="25"/>
      <c r="U2499" s="136"/>
    </row>
    <row r="2500" spans="2:21" x14ac:dyDescent="0.3">
      <c r="B2500" s="25"/>
      <c r="C2500" s="25"/>
      <c r="U2500" s="136"/>
    </row>
    <row r="2501" spans="2:21" x14ac:dyDescent="0.3">
      <c r="B2501" s="25"/>
      <c r="C2501" s="25"/>
      <c r="U2501" s="136"/>
    </row>
    <row r="2502" spans="2:21" x14ac:dyDescent="0.3">
      <c r="B2502" s="25"/>
      <c r="C2502" s="25"/>
      <c r="U2502" s="136"/>
    </row>
    <row r="2503" spans="2:21" x14ac:dyDescent="0.3">
      <c r="B2503" s="25"/>
      <c r="C2503" s="25"/>
      <c r="U2503" s="136"/>
    </row>
    <row r="2504" spans="2:21" x14ac:dyDescent="0.3">
      <c r="B2504" s="25"/>
      <c r="C2504" s="25"/>
      <c r="U2504" s="136"/>
    </row>
    <row r="2505" spans="2:21" x14ac:dyDescent="0.3">
      <c r="B2505" s="25"/>
      <c r="C2505" s="25"/>
      <c r="U2505" s="136"/>
    </row>
    <row r="2506" spans="2:21" x14ac:dyDescent="0.3">
      <c r="B2506" s="25"/>
      <c r="C2506" s="25"/>
      <c r="U2506" s="136"/>
    </row>
    <row r="2507" spans="2:21" x14ac:dyDescent="0.3">
      <c r="B2507" s="25"/>
      <c r="C2507" s="25"/>
      <c r="U2507" s="136"/>
    </row>
    <row r="2508" spans="2:21" x14ac:dyDescent="0.3">
      <c r="B2508" s="25"/>
      <c r="C2508" s="25"/>
      <c r="U2508" s="136"/>
    </row>
    <row r="2509" spans="2:21" x14ac:dyDescent="0.3">
      <c r="B2509" s="25"/>
      <c r="C2509" s="25"/>
      <c r="U2509" s="136"/>
    </row>
    <row r="2510" spans="2:21" x14ac:dyDescent="0.3">
      <c r="B2510" s="25"/>
      <c r="C2510" s="25"/>
      <c r="U2510" s="136"/>
    </row>
    <row r="2511" spans="2:21" x14ac:dyDescent="0.3">
      <c r="B2511" s="25"/>
      <c r="C2511" s="25"/>
      <c r="U2511" s="136"/>
    </row>
    <row r="2512" spans="2:21" x14ac:dyDescent="0.3">
      <c r="B2512" s="25"/>
      <c r="C2512" s="25"/>
      <c r="U2512" s="136"/>
    </row>
    <row r="2513" spans="2:21" x14ac:dyDescent="0.3">
      <c r="B2513" s="25"/>
      <c r="C2513" s="25"/>
      <c r="U2513" s="136"/>
    </row>
    <row r="2514" spans="2:21" x14ac:dyDescent="0.3">
      <c r="B2514" s="25"/>
      <c r="C2514" s="25"/>
      <c r="U2514" s="136"/>
    </row>
    <row r="2515" spans="2:21" x14ac:dyDescent="0.3">
      <c r="B2515" s="25"/>
      <c r="C2515" s="25"/>
      <c r="U2515" s="136"/>
    </row>
    <row r="2516" spans="2:21" x14ac:dyDescent="0.3">
      <c r="B2516" s="25"/>
      <c r="C2516" s="25"/>
      <c r="U2516" s="136"/>
    </row>
    <row r="2517" spans="2:21" x14ac:dyDescent="0.3">
      <c r="B2517" s="25"/>
      <c r="C2517" s="25"/>
      <c r="U2517" s="136"/>
    </row>
    <row r="2518" spans="2:21" x14ac:dyDescent="0.3">
      <c r="B2518" s="25"/>
      <c r="C2518" s="25"/>
      <c r="U2518" s="136"/>
    </row>
    <row r="2519" spans="2:21" x14ac:dyDescent="0.3">
      <c r="B2519" s="25"/>
      <c r="C2519" s="25"/>
      <c r="U2519" s="136"/>
    </row>
    <row r="2520" spans="2:21" x14ac:dyDescent="0.3">
      <c r="B2520" s="25"/>
      <c r="C2520" s="25"/>
      <c r="U2520" s="136"/>
    </row>
    <row r="2521" spans="2:21" x14ac:dyDescent="0.3">
      <c r="B2521" s="25"/>
      <c r="C2521" s="25"/>
      <c r="U2521" s="136"/>
    </row>
    <row r="2522" spans="2:21" x14ac:dyDescent="0.3">
      <c r="B2522" s="25"/>
      <c r="C2522" s="25"/>
      <c r="U2522" s="136"/>
    </row>
    <row r="2523" spans="2:21" x14ac:dyDescent="0.3">
      <c r="B2523" s="25"/>
      <c r="C2523" s="25"/>
      <c r="U2523" s="136"/>
    </row>
    <row r="2524" spans="2:21" x14ac:dyDescent="0.3">
      <c r="B2524" s="25"/>
      <c r="C2524" s="25"/>
      <c r="U2524" s="136"/>
    </row>
    <row r="2525" spans="2:21" x14ac:dyDescent="0.3">
      <c r="B2525" s="25"/>
      <c r="C2525" s="25"/>
      <c r="U2525" s="136"/>
    </row>
    <row r="2526" spans="2:21" x14ac:dyDescent="0.3">
      <c r="B2526" s="25"/>
      <c r="C2526" s="25"/>
      <c r="U2526" s="136"/>
    </row>
    <row r="2527" spans="2:21" x14ac:dyDescent="0.3">
      <c r="B2527" s="25"/>
      <c r="C2527" s="25"/>
      <c r="U2527" s="136"/>
    </row>
    <row r="2528" spans="2:21" x14ac:dyDescent="0.3">
      <c r="B2528" s="25"/>
      <c r="C2528" s="25"/>
      <c r="U2528" s="136"/>
    </row>
    <row r="2529" spans="2:21" x14ac:dyDescent="0.3">
      <c r="B2529" s="25"/>
      <c r="C2529" s="25"/>
      <c r="U2529" s="136"/>
    </row>
    <row r="2530" spans="2:21" x14ac:dyDescent="0.3">
      <c r="B2530" s="25"/>
      <c r="C2530" s="25"/>
      <c r="U2530" s="136"/>
    </row>
    <row r="2531" spans="2:21" x14ac:dyDescent="0.3">
      <c r="B2531" s="25"/>
      <c r="C2531" s="25"/>
      <c r="U2531" s="136"/>
    </row>
    <row r="2532" spans="2:21" x14ac:dyDescent="0.3">
      <c r="B2532" s="25"/>
      <c r="C2532" s="25"/>
      <c r="U2532" s="136"/>
    </row>
    <row r="2533" spans="2:21" x14ac:dyDescent="0.3">
      <c r="B2533" s="25"/>
      <c r="C2533" s="25"/>
      <c r="U2533" s="136"/>
    </row>
    <row r="2534" spans="2:21" x14ac:dyDescent="0.3">
      <c r="B2534" s="25"/>
      <c r="C2534" s="25"/>
      <c r="U2534" s="136"/>
    </row>
    <row r="2535" spans="2:21" x14ac:dyDescent="0.3">
      <c r="B2535" s="25"/>
      <c r="C2535" s="25"/>
      <c r="U2535" s="136"/>
    </row>
    <row r="2536" spans="2:21" x14ac:dyDescent="0.3">
      <c r="B2536" s="25"/>
      <c r="C2536" s="25"/>
      <c r="U2536" s="136"/>
    </row>
    <row r="2537" spans="2:21" x14ac:dyDescent="0.3">
      <c r="B2537" s="25"/>
      <c r="C2537" s="25"/>
      <c r="U2537" s="136"/>
    </row>
    <row r="2538" spans="2:21" x14ac:dyDescent="0.3">
      <c r="B2538" s="25"/>
      <c r="C2538" s="25"/>
      <c r="U2538" s="136"/>
    </row>
    <row r="2539" spans="2:21" x14ac:dyDescent="0.3">
      <c r="B2539" s="25"/>
      <c r="C2539" s="25"/>
      <c r="U2539" s="136"/>
    </row>
    <row r="2540" spans="2:21" x14ac:dyDescent="0.3">
      <c r="B2540" s="25"/>
      <c r="C2540" s="25"/>
      <c r="U2540" s="136"/>
    </row>
    <row r="2541" spans="2:21" x14ac:dyDescent="0.3">
      <c r="B2541" s="25"/>
      <c r="C2541" s="25"/>
      <c r="U2541" s="136"/>
    </row>
    <row r="2542" spans="2:21" x14ac:dyDescent="0.3">
      <c r="B2542" s="25"/>
      <c r="C2542" s="25"/>
      <c r="U2542" s="136"/>
    </row>
    <row r="2543" spans="2:21" x14ac:dyDescent="0.3">
      <c r="B2543" s="25"/>
      <c r="C2543" s="25"/>
      <c r="U2543" s="136"/>
    </row>
    <row r="2544" spans="2:21" x14ac:dyDescent="0.3">
      <c r="B2544" s="25"/>
      <c r="C2544" s="25"/>
      <c r="U2544" s="136"/>
    </row>
    <row r="2545" spans="2:21" x14ac:dyDescent="0.3">
      <c r="B2545" s="25"/>
      <c r="C2545" s="25"/>
      <c r="U2545" s="136"/>
    </row>
    <row r="2546" spans="2:21" x14ac:dyDescent="0.3">
      <c r="B2546" s="25"/>
      <c r="C2546" s="25"/>
      <c r="U2546" s="136"/>
    </row>
    <row r="2547" spans="2:21" x14ac:dyDescent="0.3">
      <c r="B2547" s="25"/>
      <c r="C2547" s="25"/>
      <c r="U2547" s="136"/>
    </row>
    <row r="2548" spans="2:21" x14ac:dyDescent="0.3">
      <c r="B2548" s="25"/>
      <c r="C2548" s="25"/>
      <c r="U2548" s="136"/>
    </row>
    <row r="2549" spans="2:21" x14ac:dyDescent="0.3">
      <c r="B2549" s="25"/>
      <c r="C2549" s="25"/>
      <c r="U2549" s="136"/>
    </row>
    <row r="2550" spans="2:21" x14ac:dyDescent="0.3">
      <c r="B2550" s="25"/>
      <c r="C2550" s="25"/>
      <c r="U2550" s="136"/>
    </row>
    <row r="2551" spans="2:21" x14ac:dyDescent="0.3">
      <c r="B2551" s="25"/>
      <c r="C2551" s="25"/>
      <c r="U2551" s="136"/>
    </row>
    <row r="2552" spans="2:21" x14ac:dyDescent="0.3">
      <c r="B2552" s="25"/>
      <c r="C2552" s="25"/>
      <c r="U2552" s="136"/>
    </row>
    <row r="2553" spans="2:21" x14ac:dyDescent="0.3">
      <c r="B2553" s="25"/>
      <c r="C2553" s="25"/>
      <c r="U2553" s="136"/>
    </row>
    <row r="2554" spans="2:21" x14ac:dyDescent="0.3">
      <c r="B2554" s="25"/>
      <c r="C2554" s="25"/>
      <c r="U2554" s="136"/>
    </row>
    <row r="2555" spans="2:21" x14ac:dyDescent="0.3">
      <c r="B2555" s="25"/>
      <c r="C2555" s="25"/>
      <c r="U2555" s="136"/>
    </row>
    <row r="2556" spans="2:21" x14ac:dyDescent="0.3">
      <c r="B2556" s="25"/>
      <c r="C2556" s="25"/>
      <c r="U2556" s="136"/>
    </row>
    <row r="2557" spans="2:21" x14ac:dyDescent="0.3">
      <c r="B2557" s="25"/>
      <c r="C2557" s="25"/>
      <c r="U2557" s="136"/>
    </row>
    <row r="2558" spans="2:21" x14ac:dyDescent="0.3">
      <c r="B2558" s="25"/>
      <c r="C2558" s="25"/>
      <c r="U2558" s="136"/>
    </row>
    <row r="2559" spans="2:21" x14ac:dyDescent="0.3">
      <c r="B2559" s="25"/>
      <c r="C2559" s="25"/>
      <c r="U2559" s="136"/>
    </row>
    <row r="2560" spans="2:21" x14ac:dyDescent="0.3">
      <c r="B2560" s="25"/>
      <c r="C2560" s="25"/>
      <c r="U2560" s="136"/>
    </row>
    <row r="2561" spans="2:21" x14ac:dyDescent="0.3">
      <c r="B2561" s="25"/>
      <c r="C2561" s="25"/>
      <c r="U2561" s="136"/>
    </row>
    <row r="2562" spans="2:21" x14ac:dyDescent="0.3">
      <c r="B2562" s="25"/>
      <c r="C2562" s="25"/>
      <c r="U2562" s="136"/>
    </row>
    <row r="2563" spans="2:21" x14ac:dyDescent="0.3">
      <c r="B2563" s="25"/>
      <c r="C2563" s="25"/>
      <c r="U2563" s="136"/>
    </row>
    <row r="2564" spans="2:21" x14ac:dyDescent="0.3">
      <c r="B2564" s="25"/>
      <c r="C2564" s="25"/>
      <c r="U2564" s="136"/>
    </row>
    <row r="2565" spans="2:21" x14ac:dyDescent="0.3">
      <c r="B2565" s="25"/>
      <c r="C2565" s="25"/>
      <c r="U2565" s="136"/>
    </row>
    <row r="2566" spans="2:21" x14ac:dyDescent="0.3">
      <c r="B2566" s="25"/>
      <c r="C2566" s="25"/>
      <c r="U2566" s="136"/>
    </row>
    <row r="2567" spans="2:21" x14ac:dyDescent="0.3">
      <c r="B2567" s="25"/>
      <c r="C2567" s="25"/>
      <c r="U2567" s="136"/>
    </row>
    <row r="2568" spans="2:21" x14ac:dyDescent="0.3">
      <c r="B2568" s="25"/>
      <c r="C2568" s="25"/>
      <c r="U2568" s="136"/>
    </row>
    <row r="2569" spans="2:21" x14ac:dyDescent="0.3">
      <c r="B2569" s="25"/>
      <c r="C2569" s="25"/>
      <c r="U2569" s="136"/>
    </row>
    <row r="2570" spans="2:21" x14ac:dyDescent="0.3">
      <c r="B2570" s="25"/>
      <c r="C2570" s="25"/>
      <c r="U2570" s="136"/>
    </row>
    <row r="2571" spans="2:21" x14ac:dyDescent="0.3">
      <c r="B2571" s="25"/>
      <c r="C2571" s="25"/>
      <c r="U2571" s="136"/>
    </row>
    <row r="2572" spans="2:21" x14ac:dyDescent="0.3">
      <c r="B2572" s="25"/>
      <c r="C2572" s="25"/>
      <c r="U2572" s="136"/>
    </row>
    <row r="2573" spans="2:21" x14ac:dyDescent="0.3">
      <c r="B2573" s="25"/>
      <c r="C2573" s="25"/>
      <c r="U2573" s="136"/>
    </row>
    <row r="2574" spans="2:21" x14ac:dyDescent="0.3">
      <c r="B2574" s="25"/>
      <c r="C2574" s="25"/>
      <c r="U2574" s="136"/>
    </row>
    <row r="2575" spans="2:21" x14ac:dyDescent="0.3">
      <c r="B2575" s="25"/>
      <c r="C2575" s="25"/>
      <c r="U2575" s="136"/>
    </row>
    <row r="2576" spans="2:21" x14ac:dyDescent="0.3">
      <c r="B2576" s="25"/>
      <c r="C2576" s="25"/>
      <c r="U2576" s="136"/>
    </row>
    <row r="2577" spans="2:21" x14ac:dyDescent="0.3">
      <c r="B2577" s="25"/>
      <c r="C2577" s="25"/>
      <c r="U2577" s="136"/>
    </row>
    <row r="2578" spans="2:21" x14ac:dyDescent="0.3">
      <c r="B2578" s="25"/>
      <c r="C2578" s="25"/>
      <c r="U2578" s="136"/>
    </row>
    <row r="2579" spans="2:21" x14ac:dyDescent="0.3">
      <c r="B2579" s="25"/>
      <c r="C2579" s="25"/>
      <c r="U2579" s="136"/>
    </row>
    <row r="2580" spans="2:21" x14ac:dyDescent="0.3">
      <c r="B2580" s="25"/>
      <c r="C2580" s="25"/>
      <c r="U2580" s="136"/>
    </row>
    <row r="2581" spans="2:21" x14ac:dyDescent="0.3">
      <c r="B2581" s="25"/>
      <c r="C2581" s="25"/>
      <c r="U2581" s="136"/>
    </row>
    <row r="2582" spans="2:21" x14ac:dyDescent="0.3">
      <c r="B2582" s="25"/>
      <c r="C2582" s="25"/>
      <c r="U2582" s="136"/>
    </row>
    <row r="2583" spans="2:21" x14ac:dyDescent="0.3">
      <c r="B2583" s="25"/>
      <c r="C2583" s="25"/>
      <c r="U2583" s="136"/>
    </row>
    <row r="2584" spans="2:21" x14ac:dyDescent="0.3">
      <c r="B2584" s="25"/>
      <c r="C2584" s="25"/>
      <c r="U2584" s="136"/>
    </row>
    <row r="2585" spans="2:21" x14ac:dyDescent="0.3">
      <c r="B2585" s="25"/>
      <c r="C2585" s="25"/>
      <c r="U2585" s="136"/>
    </row>
    <row r="2586" spans="2:21" x14ac:dyDescent="0.3">
      <c r="B2586" s="25"/>
      <c r="C2586" s="25"/>
      <c r="U2586" s="136"/>
    </row>
    <row r="2587" spans="2:21" x14ac:dyDescent="0.3">
      <c r="B2587" s="25"/>
      <c r="C2587" s="25"/>
      <c r="U2587" s="136"/>
    </row>
    <row r="2588" spans="2:21" x14ac:dyDescent="0.3">
      <c r="B2588" s="25"/>
      <c r="C2588" s="25"/>
      <c r="U2588" s="136"/>
    </row>
    <row r="2589" spans="2:21" x14ac:dyDescent="0.3">
      <c r="B2589" s="25"/>
      <c r="C2589" s="25"/>
      <c r="U2589" s="136"/>
    </row>
    <row r="2590" spans="2:21" x14ac:dyDescent="0.3">
      <c r="B2590" s="25"/>
      <c r="C2590" s="25"/>
      <c r="U2590" s="136"/>
    </row>
    <row r="2591" spans="2:21" x14ac:dyDescent="0.3">
      <c r="B2591" s="25"/>
      <c r="C2591" s="25"/>
      <c r="U2591" s="136"/>
    </row>
    <row r="2592" spans="2:21" x14ac:dyDescent="0.3">
      <c r="B2592" s="25"/>
      <c r="C2592" s="25"/>
      <c r="U2592" s="136"/>
    </row>
    <row r="2593" spans="2:21" x14ac:dyDescent="0.3">
      <c r="B2593" s="25"/>
      <c r="C2593" s="25"/>
      <c r="U2593" s="136"/>
    </row>
    <row r="2594" spans="2:21" x14ac:dyDescent="0.3">
      <c r="B2594" s="25"/>
      <c r="C2594" s="25"/>
      <c r="U2594" s="136"/>
    </row>
    <row r="2595" spans="2:21" x14ac:dyDescent="0.3">
      <c r="B2595" s="25"/>
      <c r="C2595" s="25"/>
      <c r="U2595" s="136"/>
    </row>
    <row r="2596" spans="2:21" x14ac:dyDescent="0.3">
      <c r="B2596" s="25"/>
      <c r="C2596" s="25"/>
      <c r="U2596" s="136"/>
    </row>
    <row r="2597" spans="2:21" x14ac:dyDescent="0.3">
      <c r="B2597" s="25"/>
      <c r="C2597" s="25"/>
      <c r="U2597" s="136"/>
    </row>
    <row r="2598" spans="2:21" x14ac:dyDescent="0.3">
      <c r="B2598" s="25"/>
      <c r="C2598" s="25"/>
      <c r="U2598" s="136"/>
    </row>
    <row r="2599" spans="2:21" x14ac:dyDescent="0.3">
      <c r="B2599" s="25"/>
      <c r="C2599" s="25"/>
      <c r="U2599" s="136"/>
    </row>
    <row r="2600" spans="2:21" x14ac:dyDescent="0.3">
      <c r="B2600" s="25"/>
      <c r="C2600" s="25"/>
      <c r="U2600" s="136"/>
    </row>
    <row r="2601" spans="2:21" x14ac:dyDescent="0.3">
      <c r="B2601" s="25"/>
      <c r="C2601" s="25"/>
      <c r="U2601" s="136"/>
    </row>
    <row r="2602" spans="2:21" x14ac:dyDescent="0.3">
      <c r="B2602" s="25"/>
      <c r="C2602" s="25"/>
      <c r="U2602" s="136"/>
    </row>
    <row r="2603" spans="2:21" x14ac:dyDescent="0.3">
      <c r="B2603" s="25"/>
      <c r="C2603" s="25"/>
      <c r="U2603" s="136"/>
    </row>
    <row r="2604" spans="2:21" x14ac:dyDescent="0.3">
      <c r="B2604" s="25"/>
      <c r="C2604" s="25"/>
      <c r="U2604" s="136"/>
    </row>
    <row r="2605" spans="2:21" x14ac:dyDescent="0.3">
      <c r="B2605" s="25"/>
      <c r="C2605" s="25"/>
      <c r="U2605" s="136"/>
    </row>
    <row r="2606" spans="2:21" x14ac:dyDescent="0.3">
      <c r="B2606" s="25"/>
      <c r="C2606" s="25"/>
      <c r="U2606" s="136"/>
    </row>
    <row r="2607" spans="2:21" x14ac:dyDescent="0.3">
      <c r="B2607" s="25"/>
      <c r="C2607" s="25"/>
      <c r="U2607" s="136"/>
    </row>
    <row r="2608" spans="2:21" x14ac:dyDescent="0.3">
      <c r="B2608" s="25"/>
      <c r="C2608" s="25"/>
      <c r="U2608" s="136"/>
    </row>
    <row r="2609" spans="2:21" x14ac:dyDescent="0.3">
      <c r="B2609" s="25"/>
      <c r="C2609" s="25"/>
      <c r="U2609" s="136"/>
    </row>
    <row r="2610" spans="2:21" x14ac:dyDescent="0.3">
      <c r="B2610" s="25"/>
      <c r="C2610" s="25"/>
      <c r="U2610" s="136"/>
    </row>
    <row r="2611" spans="2:21" x14ac:dyDescent="0.3">
      <c r="B2611" s="25"/>
      <c r="C2611" s="25"/>
      <c r="U2611" s="136"/>
    </row>
    <row r="2612" spans="2:21" x14ac:dyDescent="0.3">
      <c r="B2612" s="25"/>
      <c r="C2612" s="25"/>
      <c r="U2612" s="136"/>
    </row>
    <row r="2613" spans="2:21" x14ac:dyDescent="0.3">
      <c r="B2613" s="25"/>
      <c r="C2613" s="25"/>
      <c r="U2613" s="136"/>
    </row>
    <row r="2614" spans="2:21" x14ac:dyDescent="0.3">
      <c r="B2614" s="25"/>
      <c r="C2614" s="25"/>
      <c r="U2614" s="136"/>
    </row>
    <row r="2615" spans="2:21" x14ac:dyDescent="0.3">
      <c r="B2615" s="25"/>
      <c r="C2615" s="25"/>
      <c r="U2615" s="136"/>
    </row>
    <row r="2616" spans="2:21" x14ac:dyDescent="0.3">
      <c r="B2616" s="25"/>
      <c r="C2616" s="25"/>
      <c r="U2616" s="136"/>
    </row>
    <row r="2617" spans="2:21" x14ac:dyDescent="0.3">
      <c r="B2617" s="25"/>
      <c r="C2617" s="25"/>
      <c r="U2617" s="136"/>
    </row>
    <row r="2618" spans="2:21" x14ac:dyDescent="0.3">
      <c r="B2618" s="25"/>
      <c r="C2618" s="25"/>
      <c r="U2618" s="136"/>
    </row>
    <row r="2619" spans="2:21" x14ac:dyDescent="0.3">
      <c r="B2619" s="25"/>
      <c r="C2619" s="25"/>
      <c r="U2619" s="136"/>
    </row>
    <row r="2620" spans="2:21" x14ac:dyDescent="0.3">
      <c r="B2620" s="25"/>
      <c r="C2620" s="25"/>
      <c r="U2620" s="136"/>
    </row>
    <row r="2621" spans="2:21" x14ac:dyDescent="0.3">
      <c r="B2621" s="25"/>
      <c r="C2621" s="25"/>
      <c r="U2621" s="136"/>
    </row>
    <row r="2622" spans="2:21" x14ac:dyDescent="0.3">
      <c r="B2622" s="25"/>
      <c r="C2622" s="25"/>
      <c r="U2622" s="136"/>
    </row>
    <row r="2623" spans="2:21" x14ac:dyDescent="0.3">
      <c r="B2623" s="25"/>
      <c r="C2623" s="25"/>
      <c r="U2623" s="136"/>
    </row>
    <row r="2624" spans="2:21" x14ac:dyDescent="0.3">
      <c r="B2624" s="25"/>
      <c r="C2624" s="25"/>
      <c r="U2624" s="136"/>
    </row>
    <row r="2625" spans="2:21" x14ac:dyDescent="0.3">
      <c r="B2625" s="25"/>
      <c r="C2625" s="25"/>
      <c r="U2625" s="136"/>
    </row>
    <row r="2626" spans="2:21" x14ac:dyDescent="0.3">
      <c r="B2626" s="25"/>
      <c r="C2626" s="25"/>
      <c r="U2626" s="136"/>
    </row>
    <row r="2627" spans="2:21" x14ac:dyDescent="0.3">
      <c r="B2627" s="25"/>
      <c r="C2627" s="25"/>
      <c r="U2627" s="136"/>
    </row>
    <row r="2628" spans="2:21" x14ac:dyDescent="0.3">
      <c r="B2628" s="25"/>
      <c r="C2628" s="25"/>
      <c r="U2628" s="136"/>
    </row>
    <row r="2629" spans="2:21" x14ac:dyDescent="0.3">
      <c r="B2629" s="25"/>
      <c r="C2629" s="25"/>
      <c r="U2629" s="136"/>
    </row>
    <row r="2630" spans="2:21" x14ac:dyDescent="0.3">
      <c r="B2630" s="25"/>
      <c r="C2630" s="25"/>
      <c r="U2630" s="136"/>
    </row>
    <row r="2631" spans="2:21" x14ac:dyDescent="0.3">
      <c r="B2631" s="25"/>
      <c r="C2631" s="25"/>
      <c r="U2631" s="136"/>
    </row>
    <row r="2632" spans="2:21" x14ac:dyDescent="0.3">
      <c r="B2632" s="25"/>
      <c r="C2632" s="25"/>
      <c r="U2632" s="136"/>
    </row>
    <row r="2633" spans="2:21" x14ac:dyDescent="0.3">
      <c r="B2633" s="25"/>
      <c r="C2633" s="25"/>
      <c r="U2633" s="136"/>
    </row>
    <row r="2634" spans="2:21" x14ac:dyDescent="0.3">
      <c r="B2634" s="25"/>
      <c r="C2634" s="25"/>
      <c r="U2634" s="136"/>
    </row>
    <row r="2635" spans="2:21" x14ac:dyDescent="0.3">
      <c r="B2635" s="25"/>
      <c r="C2635" s="25"/>
      <c r="U2635" s="136"/>
    </row>
    <row r="2636" spans="2:21" x14ac:dyDescent="0.3">
      <c r="B2636" s="25"/>
      <c r="C2636" s="25"/>
      <c r="U2636" s="136"/>
    </row>
    <row r="2637" spans="2:21" x14ac:dyDescent="0.3">
      <c r="B2637" s="25"/>
      <c r="C2637" s="25"/>
      <c r="U2637" s="136"/>
    </row>
    <row r="2638" spans="2:21" x14ac:dyDescent="0.3">
      <c r="B2638" s="25"/>
      <c r="C2638" s="25"/>
      <c r="U2638" s="136"/>
    </row>
    <row r="2639" spans="2:21" x14ac:dyDescent="0.3">
      <c r="B2639" s="25"/>
      <c r="C2639" s="25"/>
      <c r="U2639" s="136"/>
    </row>
    <row r="2640" spans="2:21" x14ac:dyDescent="0.3">
      <c r="B2640" s="25"/>
      <c r="C2640" s="25"/>
      <c r="U2640" s="136"/>
    </row>
    <row r="2641" spans="2:21" x14ac:dyDescent="0.3">
      <c r="B2641" s="25"/>
      <c r="C2641" s="25"/>
      <c r="U2641" s="136"/>
    </row>
    <row r="2642" spans="2:21" x14ac:dyDescent="0.3">
      <c r="B2642" s="25"/>
      <c r="C2642" s="25"/>
      <c r="U2642" s="136"/>
    </row>
    <row r="2643" spans="2:21" x14ac:dyDescent="0.3">
      <c r="B2643" s="25"/>
      <c r="C2643" s="25"/>
      <c r="U2643" s="136"/>
    </row>
    <row r="2644" spans="2:21" x14ac:dyDescent="0.3">
      <c r="B2644" s="25"/>
      <c r="C2644" s="25"/>
      <c r="U2644" s="136"/>
    </row>
    <row r="2645" spans="2:21" x14ac:dyDescent="0.3">
      <c r="B2645" s="25"/>
      <c r="C2645" s="25"/>
      <c r="U2645" s="136"/>
    </row>
    <row r="2646" spans="2:21" x14ac:dyDescent="0.3">
      <c r="B2646" s="25"/>
      <c r="C2646" s="25"/>
      <c r="U2646" s="136"/>
    </row>
    <row r="2647" spans="2:21" x14ac:dyDescent="0.3">
      <c r="B2647" s="25"/>
      <c r="C2647" s="25"/>
      <c r="U2647" s="136"/>
    </row>
    <row r="2648" spans="2:21" x14ac:dyDescent="0.3">
      <c r="B2648" s="25"/>
      <c r="C2648" s="25"/>
      <c r="U2648" s="136"/>
    </row>
    <row r="2649" spans="2:21" x14ac:dyDescent="0.3">
      <c r="B2649" s="25"/>
      <c r="C2649" s="25"/>
      <c r="U2649" s="136"/>
    </row>
    <row r="2650" spans="2:21" x14ac:dyDescent="0.3">
      <c r="B2650" s="25"/>
      <c r="C2650" s="25"/>
      <c r="U2650" s="136"/>
    </row>
    <row r="2651" spans="2:21" x14ac:dyDescent="0.3">
      <c r="B2651" s="25"/>
      <c r="C2651" s="25"/>
      <c r="U2651" s="136"/>
    </row>
    <row r="2652" spans="2:21" x14ac:dyDescent="0.3">
      <c r="B2652" s="25"/>
      <c r="C2652" s="25"/>
      <c r="U2652" s="136"/>
    </row>
    <row r="2653" spans="2:21" x14ac:dyDescent="0.3">
      <c r="B2653" s="25"/>
      <c r="C2653" s="25"/>
      <c r="U2653" s="136"/>
    </row>
    <row r="2654" spans="2:21" x14ac:dyDescent="0.3">
      <c r="B2654" s="25"/>
      <c r="C2654" s="25"/>
      <c r="U2654" s="136"/>
    </row>
    <row r="2655" spans="2:21" x14ac:dyDescent="0.3">
      <c r="B2655" s="25"/>
      <c r="C2655" s="25"/>
      <c r="U2655" s="136"/>
    </row>
    <row r="2656" spans="2:21" x14ac:dyDescent="0.3">
      <c r="B2656" s="25"/>
      <c r="C2656" s="25"/>
      <c r="U2656" s="136"/>
    </row>
    <row r="2657" spans="2:21" x14ac:dyDescent="0.3">
      <c r="B2657" s="25"/>
      <c r="C2657" s="25"/>
      <c r="U2657" s="136"/>
    </row>
    <row r="2658" spans="2:21" x14ac:dyDescent="0.3">
      <c r="B2658" s="25"/>
      <c r="C2658" s="25"/>
      <c r="U2658" s="136"/>
    </row>
    <row r="2659" spans="2:21" x14ac:dyDescent="0.3">
      <c r="B2659" s="25"/>
      <c r="C2659" s="25"/>
      <c r="U2659" s="136"/>
    </row>
    <row r="2660" spans="2:21" x14ac:dyDescent="0.3">
      <c r="B2660" s="25"/>
      <c r="C2660" s="25"/>
      <c r="U2660" s="136"/>
    </row>
    <row r="2661" spans="2:21" x14ac:dyDescent="0.3">
      <c r="B2661" s="25"/>
      <c r="C2661" s="25"/>
      <c r="U2661" s="136"/>
    </row>
    <row r="2662" spans="2:21" x14ac:dyDescent="0.3">
      <c r="B2662" s="25"/>
      <c r="C2662" s="25"/>
      <c r="U2662" s="136"/>
    </row>
    <row r="2663" spans="2:21" x14ac:dyDescent="0.3">
      <c r="B2663" s="25"/>
      <c r="C2663" s="25"/>
      <c r="U2663" s="136"/>
    </row>
    <row r="2664" spans="2:21" x14ac:dyDescent="0.3">
      <c r="B2664" s="25"/>
      <c r="C2664" s="25"/>
      <c r="U2664" s="136"/>
    </row>
    <row r="2665" spans="2:21" x14ac:dyDescent="0.3">
      <c r="B2665" s="25"/>
      <c r="C2665" s="25"/>
      <c r="U2665" s="136"/>
    </row>
    <row r="2666" spans="2:21" x14ac:dyDescent="0.3">
      <c r="B2666" s="25"/>
      <c r="C2666" s="25"/>
      <c r="U2666" s="136"/>
    </row>
    <row r="2667" spans="2:21" x14ac:dyDescent="0.3">
      <c r="B2667" s="25"/>
      <c r="C2667" s="25"/>
      <c r="U2667" s="136"/>
    </row>
    <row r="2668" spans="2:21" x14ac:dyDescent="0.3">
      <c r="B2668" s="25"/>
      <c r="C2668" s="25"/>
      <c r="U2668" s="136"/>
    </row>
    <row r="2669" spans="2:21" x14ac:dyDescent="0.3">
      <c r="B2669" s="25"/>
      <c r="C2669" s="25"/>
      <c r="U2669" s="136"/>
    </row>
    <row r="2670" spans="2:21" x14ac:dyDescent="0.3">
      <c r="B2670" s="25"/>
      <c r="C2670" s="25"/>
      <c r="U2670" s="136"/>
    </row>
    <row r="2671" spans="2:21" x14ac:dyDescent="0.3">
      <c r="B2671" s="25"/>
      <c r="C2671" s="25"/>
      <c r="U2671" s="136"/>
    </row>
    <row r="2672" spans="2:21" x14ac:dyDescent="0.3">
      <c r="B2672" s="25"/>
      <c r="C2672" s="25"/>
      <c r="U2672" s="136"/>
    </row>
    <row r="2673" spans="2:21" x14ac:dyDescent="0.3">
      <c r="B2673" s="25"/>
      <c r="C2673" s="25"/>
      <c r="U2673" s="136"/>
    </row>
    <row r="2674" spans="2:21" x14ac:dyDescent="0.3">
      <c r="B2674" s="25"/>
      <c r="C2674" s="25"/>
      <c r="U2674" s="136"/>
    </row>
    <row r="2675" spans="2:21" x14ac:dyDescent="0.3">
      <c r="B2675" s="25"/>
      <c r="C2675" s="25"/>
      <c r="U2675" s="136"/>
    </row>
    <row r="2676" spans="2:21" x14ac:dyDescent="0.3">
      <c r="B2676" s="25"/>
      <c r="C2676" s="25"/>
      <c r="U2676" s="136"/>
    </row>
    <row r="2677" spans="2:21" x14ac:dyDescent="0.3">
      <c r="B2677" s="25"/>
      <c r="C2677" s="25"/>
      <c r="U2677" s="136"/>
    </row>
    <row r="2678" spans="2:21" x14ac:dyDescent="0.3">
      <c r="B2678" s="25"/>
      <c r="C2678" s="25"/>
      <c r="U2678" s="136"/>
    </row>
    <row r="2679" spans="2:21" x14ac:dyDescent="0.3">
      <c r="B2679" s="25"/>
      <c r="C2679" s="25"/>
      <c r="U2679" s="136"/>
    </row>
    <row r="2680" spans="2:21" x14ac:dyDescent="0.3">
      <c r="B2680" s="25"/>
      <c r="C2680" s="25"/>
      <c r="U2680" s="136"/>
    </row>
    <row r="2681" spans="2:21" x14ac:dyDescent="0.3">
      <c r="B2681" s="25"/>
      <c r="C2681" s="25"/>
      <c r="U2681" s="136"/>
    </row>
    <row r="2682" spans="2:21" x14ac:dyDescent="0.3">
      <c r="B2682" s="25"/>
      <c r="C2682" s="25"/>
      <c r="U2682" s="136"/>
    </row>
    <row r="2683" spans="2:21" x14ac:dyDescent="0.3">
      <c r="B2683" s="25"/>
      <c r="C2683" s="25"/>
      <c r="U2683" s="136"/>
    </row>
    <row r="2684" spans="2:21" x14ac:dyDescent="0.3">
      <c r="B2684" s="25"/>
      <c r="C2684" s="25"/>
      <c r="U2684" s="136"/>
    </row>
    <row r="2685" spans="2:21" x14ac:dyDescent="0.3">
      <c r="B2685" s="25"/>
      <c r="C2685" s="25"/>
      <c r="U2685" s="136"/>
    </row>
    <row r="2686" spans="2:21" x14ac:dyDescent="0.3">
      <c r="B2686" s="25"/>
      <c r="C2686" s="25"/>
      <c r="U2686" s="136"/>
    </row>
    <row r="2687" spans="2:21" x14ac:dyDescent="0.3">
      <c r="B2687" s="25"/>
      <c r="C2687" s="25"/>
      <c r="U2687" s="136"/>
    </row>
    <row r="2688" spans="2:21" x14ac:dyDescent="0.3">
      <c r="B2688" s="25"/>
      <c r="C2688" s="25"/>
      <c r="U2688" s="136"/>
    </row>
    <row r="2689" spans="2:21" x14ac:dyDescent="0.3">
      <c r="B2689" s="25"/>
      <c r="C2689" s="25"/>
      <c r="U2689" s="136"/>
    </row>
    <row r="2690" spans="2:21" x14ac:dyDescent="0.3">
      <c r="B2690" s="25"/>
      <c r="C2690" s="25"/>
      <c r="U2690" s="136"/>
    </row>
    <row r="2691" spans="2:21" x14ac:dyDescent="0.3">
      <c r="B2691" s="25"/>
      <c r="C2691" s="25"/>
      <c r="U2691" s="136"/>
    </row>
    <row r="2692" spans="2:21" x14ac:dyDescent="0.3">
      <c r="B2692" s="25"/>
      <c r="C2692" s="25"/>
      <c r="U2692" s="136"/>
    </row>
    <row r="2693" spans="2:21" x14ac:dyDescent="0.3">
      <c r="B2693" s="25"/>
      <c r="C2693" s="25"/>
      <c r="U2693" s="136"/>
    </row>
    <row r="2694" spans="2:21" x14ac:dyDescent="0.3">
      <c r="B2694" s="25"/>
      <c r="C2694" s="25"/>
      <c r="U2694" s="136"/>
    </row>
    <row r="2695" spans="2:21" x14ac:dyDescent="0.3">
      <c r="B2695" s="25"/>
      <c r="C2695" s="25"/>
      <c r="U2695" s="136"/>
    </row>
    <row r="2696" spans="2:21" x14ac:dyDescent="0.3">
      <c r="B2696" s="25"/>
      <c r="C2696" s="25"/>
      <c r="U2696" s="136"/>
    </row>
    <row r="2697" spans="2:21" x14ac:dyDescent="0.3">
      <c r="B2697" s="25"/>
      <c r="C2697" s="25"/>
      <c r="U2697" s="136"/>
    </row>
    <row r="2698" spans="2:21" x14ac:dyDescent="0.3">
      <c r="B2698" s="25"/>
      <c r="C2698" s="25"/>
      <c r="U2698" s="136"/>
    </row>
    <row r="2699" spans="2:21" x14ac:dyDescent="0.3">
      <c r="B2699" s="25"/>
      <c r="C2699" s="25"/>
      <c r="U2699" s="136"/>
    </row>
    <row r="2700" spans="2:21" x14ac:dyDescent="0.3">
      <c r="B2700" s="25"/>
      <c r="C2700" s="25"/>
      <c r="U2700" s="136"/>
    </row>
    <row r="2701" spans="2:21" x14ac:dyDescent="0.3">
      <c r="B2701" s="25"/>
      <c r="C2701" s="25"/>
      <c r="U2701" s="136"/>
    </row>
    <row r="2702" spans="2:21" x14ac:dyDescent="0.3">
      <c r="B2702" s="25"/>
      <c r="C2702" s="25"/>
      <c r="U2702" s="136"/>
    </row>
    <row r="2703" spans="2:21" x14ac:dyDescent="0.3">
      <c r="B2703" s="25"/>
      <c r="C2703" s="25"/>
      <c r="U2703" s="136"/>
    </row>
    <row r="2704" spans="2:21" x14ac:dyDescent="0.3">
      <c r="B2704" s="25"/>
      <c r="C2704" s="25"/>
      <c r="U2704" s="136"/>
    </row>
    <row r="2705" spans="2:21" x14ac:dyDescent="0.3">
      <c r="B2705" s="25"/>
      <c r="C2705" s="25"/>
      <c r="U2705" s="136"/>
    </row>
    <row r="2706" spans="2:21" x14ac:dyDescent="0.3">
      <c r="B2706" s="25"/>
      <c r="C2706" s="25"/>
      <c r="U2706" s="136"/>
    </row>
    <row r="2707" spans="2:21" x14ac:dyDescent="0.3">
      <c r="B2707" s="25"/>
      <c r="C2707" s="25"/>
      <c r="U2707" s="136"/>
    </row>
    <row r="2708" spans="2:21" x14ac:dyDescent="0.3">
      <c r="B2708" s="25"/>
      <c r="C2708" s="25"/>
      <c r="U2708" s="136"/>
    </row>
    <row r="2709" spans="2:21" x14ac:dyDescent="0.3">
      <c r="B2709" s="25"/>
      <c r="C2709" s="25"/>
      <c r="U2709" s="136"/>
    </row>
    <row r="2710" spans="2:21" x14ac:dyDescent="0.3">
      <c r="B2710" s="25"/>
      <c r="C2710" s="25"/>
      <c r="U2710" s="136"/>
    </row>
    <row r="2711" spans="2:21" x14ac:dyDescent="0.3">
      <c r="B2711" s="25"/>
      <c r="C2711" s="25"/>
      <c r="U2711" s="136"/>
    </row>
    <row r="2712" spans="2:21" x14ac:dyDescent="0.3">
      <c r="B2712" s="25"/>
      <c r="C2712" s="25"/>
      <c r="U2712" s="136"/>
    </row>
    <row r="2713" spans="2:21" x14ac:dyDescent="0.3">
      <c r="B2713" s="25"/>
      <c r="C2713" s="25"/>
      <c r="U2713" s="136"/>
    </row>
    <row r="2714" spans="2:21" x14ac:dyDescent="0.3">
      <c r="B2714" s="25"/>
      <c r="C2714" s="25"/>
      <c r="U2714" s="136"/>
    </row>
    <row r="2715" spans="2:21" x14ac:dyDescent="0.3">
      <c r="B2715" s="25"/>
      <c r="C2715" s="25"/>
      <c r="U2715" s="136"/>
    </row>
    <row r="2716" spans="2:21" x14ac:dyDescent="0.3">
      <c r="B2716" s="25"/>
      <c r="C2716" s="25"/>
      <c r="U2716" s="136"/>
    </row>
    <row r="2717" spans="2:21" x14ac:dyDescent="0.3">
      <c r="B2717" s="25"/>
      <c r="C2717" s="25"/>
      <c r="U2717" s="136"/>
    </row>
    <row r="2718" spans="2:21" x14ac:dyDescent="0.3">
      <c r="B2718" s="25"/>
      <c r="C2718" s="25"/>
      <c r="U2718" s="136"/>
    </row>
    <row r="2719" spans="2:21" x14ac:dyDescent="0.3">
      <c r="B2719" s="25"/>
      <c r="C2719" s="25"/>
      <c r="U2719" s="136"/>
    </row>
    <row r="2720" spans="2:21" x14ac:dyDescent="0.3">
      <c r="B2720" s="25"/>
      <c r="C2720" s="25"/>
      <c r="U2720" s="136"/>
    </row>
    <row r="2721" spans="2:21" x14ac:dyDescent="0.3">
      <c r="B2721" s="25"/>
      <c r="C2721" s="25"/>
      <c r="U2721" s="136"/>
    </row>
    <row r="2722" spans="2:21" x14ac:dyDescent="0.3">
      <c r="B2722" s="25"/>
      <c r="C2722" s="25"/>
      <c r="U2722" s="136"/>
    </row>
    <row r="2723" spans="2:21" x14ac:dyDescent="0.3">
      <c r="B2723" s="25"/>
      <c r="C2723" s="25"/>
      <c r="U2723" s="136"/>
    </row>
    <row r="2724" spans="2:21" x14ac:dyDescent="0.3">
      <c r="B2724" s="25"/>
      <c r="C2724" s="25"/>
      <c r="U2724" s="136"/>
    </row>
    <row r="2725" spans="2:21" x14ac:dyDescent="0.3">
      <c r="B2725" s="25"/>
      <c r="C2725" s="25"/>
      <c r="U2725" s="136"/>
    </row>
    <row r="2726" spans="2:21" x14ac:dyDescent="0.3">
      <c r="B2726" s="25"/>
      <c r="C2726" s="25"/>
      <c r="U2726" s="136"/>
    </row>
    <row r="2727" spans="2:21" x14ac:dyDescent="0.3">
      <c r="B2727" s="25"/>
      <c r="C2727" s="25"/>
      <c r="U2727" s="136"/>
    </row>
    <row r="2728" spans="2:21" x14ac:dyDescent="0.3">
      <c r="B2728" s="25"/>
      <c r="C2728" s="25"/>
      <c r="U2728" s="136"/>
    </row>
    <row r="2729" spans="2:21" x14ac:dyDescent="0.3">
      <c r="B2729" s="25"/>
      <c r="C2729" s="25"/>
      <c r="U2729" s="136"/>
    </row>
    <row r="2730" spans="2:21" x14ac:dyDescent="0.3">
      <c r="B2730" s="25"/>
      <c r="C2730" s="25"/>
      <c r="U2730" s="136"/>
    </row>
    <row r="2731" spans="2:21" x14ac:dyDescent="0.3">
      <c r="B2731" s="25"/>
      <c r="C2731" s="25"/>
      <c r="U2731" s="136"/>
    </row>
    <row r="2732" spans="2:21" x14ac:dyDescent="0.3">
      <c r="B2732" s="25"/>
      <c r="C2732" s="25"/>
      <c r="U2732" s="136"/>
    </row>
    <row r="2733" spans="2:21" x14ac:dyDescent="0.3">
      <c r="B2733" s="25"/>
      <c r="C2733" s="25"/>
      <c r="U2733" s="136"/>
    </row>
    <row r="2734" spans="2:21" x14ac:dyDescent="0.3">
      <c r="B2734" s="25"/>
      <c r="C2734" s="25"/>
      <c r="U2734" s="136"/>
    </row>
    <row r="2735" spans="2:21" x14ac:dyDescent="0.3">
      <c r="B2735" s="25"/>
      <c r="C2735" s="25"/>
      <c r="U2735" s="136"/>
    </row>
    <row r="2736" spans="2:21" x14ac:dyDescent="0.3">
      <c r="B2736" s="25"/>
      <c r="C2736" s="25"/>
      <c r="U2736" s="136"/>
    </row>
    <row r="2737" spans="2:21" x14ac:dyDescent="0.3">
      <c r="B2737" s="25"/>
      <c r="C2737" s="25"/>
      <c r="U2737" s="136"/>
    </row>
    <row r="2738" spans="2:21" x14ac:dyDescent="0.3">
      <c r="B2738" s="25"/>
      <c r="C2738" s="25"/>
      <c r="U2738" s="136"/>
    </row>
    <row r="2739" spans="2:21" x14ac:dyDescent="0.3">
      <c r="B2739" s="25"/>
      <c r="C2739" s="25"/>
      <c r="U2739" s="136"/>
    </row>
    <row r="2740" spans="2:21" x14ac:dyDescent="0.3">
      <c r="B2740" s="25"/>
      <c r="C2740" s="25"/>
      <c r="U2740" s="136"/>
    </row>
    <row r="2741" spans="2:21" x14ac:dyDescent="0.3">
      <c r="B2741" s="25"/>
      <c r="C2741" s="25"/>
      <c r="U2741" s="136"/>
    </row>
    <row r="2742" spans="2:21" x14ac:dyDescent="0.3">
      <c r="B2742" s="25"/>
      <c r="C2742" s="25"/>
      <c r="U2742" s="136"/>
    </row>
    <row r="2743" spans="2:21" x14ac:dyDescent="0.3">
      <c r="B2743" s="25"/>
      <c r="C2743" s="25"/>
      <c r="U2743" s="136"/>
    </row>
    <row r="2744" spans="2:21" x14ac:dyDescent="0.3">
      <c r="B2744" s="25"/>
      <c r="C2744" s="25"/>
      <c r="U2744" s="136"/>
    </row>
    <row r="2745" spans="2:21" x14ac:dyDescent="0.3">
      <c r="B2745" s="25"/>
      <c r="C2745" s="25"/>
      <c r="U2745" s="136"/>
    </row>
    <row r="2746" spans="2:21" x14ac:dyDescent="0.3">
      <c r="B2746" s="25"/>
      <c r="C2746" s="25"/>
      <c r="U2746" s="136"/>
    </row>
    <row r="2747" spans="2:21" x14ac:dyDescent="0.3">
      <c r="B2747" s="25"/>
      <c r="C2747" s="25"/>
      <c r="U2747" s="136"/>
    </row>
    <row r="2748" spans="2:21" x14ac:dyDescent="0.3">
      <c r="B2748" s="25"/>
      <c r="C2748" s="25"/>
      <c r="U2748" s="136"/>
    </row>
    <row r="2749" spans="2:21" x14ac:dyDescent="0.3">
      <c r="B2749" s="25"/>
      <c r="C2749" s="25"/>
      <c r="U2749" s="136"/>
    </row>
    <row r="2750" spans="2:21" x14ac:dyDescent="0.3">
      <c r="B2750" s="25"/>
      <c r="C2750" s="25"/>
      <c r="U2750" s="136"/>
    </row>
    <row r="2751" spans="2:21" x14ac:dyDescent="0.3">
      <c r="B2751" s="25"/>
      <c r="C2751" s="25"/>
      <c r="U2751" s="136"/>
    </row>
    <row r="2752" spans="2:21" x14ac:dyDescent="0.3">
      <c r="B2752" s="25"/>
      <c r="C2752" s="25"/>
      <c r="U2752" s="136"/>
    </row>
    <row r="2753" spans="2:21" x14ac:dyDescent="0.3">
      <c r="B2753" s="25"/>
      <c r="C2753" s="25"/>
      <c r="U2753" s="136"/>
    </row>
    <row r="2754" spans="2:21" x14ac:dyDescent="0.3">
      <c r="B2754" s="25"/>
      <c r="C2754" s="25"/>
      <c r="U2754" s="136"/>
    </row>
    <row r="2755" spans="2:21" x14ac:dyDescent="0.3">
      <c r="B2755" s="25"/>
      <c r="C2755" s="25"/>
      <c r="U2755" s="136"/>
    </row>
    <row r="2756" spans="2:21" x14ac:dyDescent="0.3">
      <c r="B2756" s="25"/>
      <c r="C2756" s="25"/>
      <c r="U2756" s="136"/>
    </row>
    <row r="2757" spans="2:21" x14ac:dyDescent="0.3">
      <c r="B2757" s="25"/>
      <c r="C2757" s="25"/>
      <c r="U2757" s="136"/>
    </row>
    <row r="2758" spans="2:21" x14ac:dyDescent="0.3">
      <c r="B2758" s="25"/>
      <c r="C2758" s="25"/>
      <c r="U2758" s="136"/>
    </row>
    <row r="2759" spans="2:21" x14ac:dyDescent="0.3">
      <c r="B2759" s="25"/>
      <c r="C2759" s="25"/>
      <c r="U2759" s="136"/>
    </row>
    <row r="2760" spans="2:21" x14ac:dyDescent="0.3">
      <c r="B2760" s="25"/>
      <c r="C2760" s="25"/>
      <c r="U2760" s="136"/>
    </row>
    <row r="2761" spans="2:21" x14ac:dyDescent="0.3">
      <c r="B2761" s="25"/>
      <c r="C2761" s="25"/>
      <c r="U2761" s="136"/>
    </row>
    <row r="2762" spans="2:21" x14ac:dyDescent="0.3">
      <c r="B2762" s="25"/>
      <c r="C2762" s="25"/>
      <c r="U2762" s="136"/>
    </row>
    <row r="2763" spans="2:21" x14ac:dyDescent="0.3">
      <c r="B2763" s="25"/>
      <c r="C2763" s="25"/>
      <c r="U2763" s="136"/>
    </row>
    <row r="2764" spans="2:21" x14ac:dyDescent="0.3">
      <c r="B2764" s="25"/>
      <c r="C2764" s="25"/>
      <c r="U2764" s="136"/>
    </row>
    <row r="2765" spans="2:21" x14ac:dyDescent="0.3">
      <c r="B2765" s="25"/>
      <c r="C2765" s="25"/>
      <c r="U2765" s="136"/>
    </row>
    <row r="2766" spans="2:21" x14ac:dyDescent="0.3">
      <c r="B2766" s="25"/>
      <c r="C2766" s="25"/>
      <c r="U2766" s="136"/>
    </row>
    <row r="2767" spans="2:21" x14ac:dyDescent="0.3">
      <c r="B2767" s="25"/>
      <c r="C2767" s="25"/>
      <c r="U2767" s="136"/>
    </row>
    <row r="2768" spans="2:21" x14ac:dyDescent="0.3">
      <c r="B2768" s="25"/>
      <c r="C2768" s="25"/>
      <c r="U2768" s="136"/>
    </row>
    <row r="2769" spans="2:21" x14ac:dyDescent="0.3">
      <c r="B2769" s="25"/>
      <c r="C2769" s="25"/>
      <c r="U2769" s="136"/>
    </row>
    <row r="2770" spans="2:21" x14ac:dyDescent="0.3">
      <c r="B2770" s="25"/>
      <c r="C2770" s="25"/>
      <c r="U2770" s="136"/>
    </row>
    <row r="2771" spans="2:21" x14ac:dyDescent="0.3">
      <c r="B2771" s="25"/>
      <c r="C2771" s="25"/>
      <c r="U2771" s="136"/>
    </row>
    <row r="2772" spans="2:21" x14ac:dyDescent="0.3">
      <c r="B2772" s="25"/>
      <c r="C2772" s="25"/>
      <c r="U2772" s="136"/>
    </row>
    <row r="2773" spans="2:21" x14ac:dyDescent="0.3">
      <c r="B2773" s="25"/>
      <c r="C2773" s="25"/>
      <c r="U2773" s="136"/>
    </row>
    <row r="2774" spans="2:21" x14ac:dyDescent="0.3">
      <c r="B2774" s="25"/>
      <c r="C2774" s="25"/>
      <c r="U2774" s="136"/>
    </row>
    <row r="2775" spans="2:21" x14ac:dyDescent="0.3">
      <c r="B2775" s="25"/>
      <c r="C2775" s="25"/>
      <c r="U2775" s="136"/>
    </row>
    <row r="2776" spans="2:21" x14ac:dyDescent="0.3">
      <c r="B2776" s="25"/>
      <c r="C2776" s="25"/>
      <c r="U2776" s="136"/>
    </row>
    <row r="2777" spans="2:21" x14ac:dyDescent="0.3">
      <c r="B2777" s="25"/>
      <c r="C2777" s="25"/>
      <c r="U2777" s="136"/>
    </row>
    <row r="2778" spans="2:21" x14ac:dyDescent="0.3">
      <c r="B2778" s="25"/>
      <c r="C2778" s="25"/>
      <c r="U2778" s="136"/>
    </row>
    <row r="2779" spans="2:21" x14ac:dyDescent="0.3">
      <c r="B2779" s="25"/>
      <c r="C2779" s="25"/>
      <c r="U2779" s="136"/>
    </row>
    <row r="2780" spans="2:21" x14ac:dyDescent="0.3">
      <c r="B2780" s="25"/>
      <c r="C2780" s="25"/>
      <c r="U2780" s="136"/>
    </row>
    <row r="2781" spans="2:21" x14ac:dyDescent="0.3">
      <c r="B2781" s="25"/>
      <c r="C2781" s="25"/>
      <c r="U2781" s="136"/>
    </row>
    <row r="2782" spans="2:21" x14ac:dyDescent="0.3">
      <c r="B2782" s="25"/>
      <c r="C2782" s="25"/>
      <c r="U2782" s="136"/>
    </row>
    <row r="2783" spans="2:21" x14ac:dyDescent="0.3">
      <c r="B2783" s="25"/>
      <c r="C2783" s="25"/>
      <c r="U2783" s="136"/>
    </row>
    <row r="2784" spans="2:21" x14ac:dyDescent="0.3">
      <c r="B2784" s="25"/>
      <c r="C2784" s="25"/>
      <c r="U2784" s="136"/>
    </row>
    <row r="2785" spans="2:21" x14ac:dyDescent="0.3">
      <c r="B2785" s="25"/>
      <c r="C2785" s="25"/>
      <c r="U2785" s="136"/>
    </row>
    <row r="2786" spans="2:21" x14ac:dyDescent="0.3">
      <c r="B2786" s="25"/>
      <c r="C2786" s="25"/>
      <c r="U2786" s="136"/>
    </row>
    <row r="2787" spans="2:21" x14ac:dyDescent="0.3">
      <c r="B2787" s="25"/>
      <c r="C2787" s="25"/>
      <c r="U2787" s="136"/>
    </row>
    <row r="2788" spans="2:21" x14ac:dyDescent="0.3">
      <c r="B2788" s="25"/>
      <c r="C2788" s="25"/>
      <c r="U2788" s="136"/>
    </row>
    <row r="2789" spans="2:21" x14ac:dyDescent="0.3">
      <c r="B2789" s="25"/>
      <c r="C2789" s="25"/>
      <c r="U2789" s="136"/>
    </row>
    <row r="2790" spans="2:21" x14ac:dyDescent="0.3">
      <c r="B2790" s="25"/>
      <c r="C2790" s="25"/>
      <c r="U2790" s="136"/>
    </row>
    <row r="2791" spans="2:21" x14ac:dyDescent="0.3">
      <c r="B2791" s="25"/>
      <c r="C2791" s="25"/>
      <c r="U2791" s="136"/>
    </row>
    <row r="2792" spans="2:21" x14ac:dyDescent="0.3">
      <c r="B2792" s="25"/>
      <c r="C2792" s="25"/>
      <c r="U2792" s="136"/>
    </row>
    <row r="2793" spans="2:21" x14ac:dyDescent="0.3">
      <c r="B2793" s="25"/>
      <c r="C2793" s="25"/>
      <c r="U2793" s="136"/>
    </row>
    <row r="2794" spans="2:21" x14ac:dyDescent="0.3">
      <c r="B2794" s="25"/>
      <c r="C2794" s="25"/>
      <c r="U2794" s="136"/>
    </row>
    <row r="2795" spans="2:21" x14ac:dyDescent="0.3">
      <c r="B2795" s="25"/>
      <c r="C2795" s="25"/>
      <c r="U2795" s="136"/>
    </row>
    <row r="2796" spans="2:21" x14ac:dyDescent="0.3">
      <c r="B2796" s="25"/>
      <c r="C2796" s="25"/>
      <c r="U2796" s="136"/>
    </row>
    <row r="2797" spans="2:21" x14ac:dyDescent="0.3">
      <c r="B2797" s="25"/>
      <c r="C2797" s="25"/>
      <c r="U2797" s="136"/>
    </row>
    <row r="2798" spans="2:21" x14ac:dyDescent="0.3">
      <c r="B2798" s="25"/>
      <c r="C2798" s="25"/>
      <c r="U2798" s="136"/>
    </row>
    <row r="2799" spans="2:21" x14ac:dyDescent="0.3">
      <c r="B2799" s="25"/>
      <c r="C2799" s="25"/>
      <c r="U2799" s="136"/>
    </row>
    <row r="2800" spans="2:21" x14ac:dyDescent="0.3">
      <c r="B2800" s="25"/>
      <c r="C2800" s="25"/>
      <c r="U2800" s="136"/>
    </row>
    <row r="2801" spans="2:21" x14ac:dyDescent="0.3">
      <c r="B2801" s="25"/>
      <c r="C2801" s="25"/>
      <c r="U2801" s="136"/>
    </row>
    <row r="2802" spans="2:21" x14ac:dyDescent="0.3">
      <c r="B2802" s="25"/>
      <c r="C2802" s="25"/>
      <c r="U2802" s="136"/>
    </row>
    <row r="2803" spans="2:21" x14ac:dyDescent="0.3">
      <c r="B2803" s="25"/>
      <c r="C2803" s="25"/>
      <c r="U2803" s="136"/>
    </row>
    <row r="2804" spans="2:21" x14ac:dyDescent="0.3">
      <c r="B2804" s="25"/>
      <c r="C2804" s="25"/>
      <c r="U2804" s="136"/>
    </row>
    <row r="2805" spans="2:21" x14ac:dyDescent="0.3">
      <c r="B2805" s="25"/>
      <c r="C2805" s="25"/>
      <c r="U2805" s="136"/>
    </row>
    <row r="2806" spans="2:21" x14ac:dyDescent="0.3">
      <c r="B2806" s="25"/>
      <c r="C2806" s="25"/>
      <c r="U2806" s="136"/>
    </row>
    <row r="2807" spans="2:21" x14ac:dyDescent="0.3">
      <c r="B2807" s="25"/>
      <c r="C2807" s="25"/>
      <c r="U2807" s="136"/>
    </row>
    <row r="2808" spans="2:21" x14ac:dyDescent="0.3">
      <c r="B2808" s="25"/>
      <c r="C2808" s="25"/>
      <c r="U2808" s="136"/>
    </row>
    <row r="2809" spans="2:21" x14ac:dyDescent="0.3">
      <c r="B2809" s="25"/>
      <c r="C2809" s="25"/>
      <c r="U2809" s="136"/>
    </row>
    <row r="2810" spans="2:21" x14ac:dyDescent="0.3">
      <c r="B2810" s="25"/>
      <c r="C2810" s="25"/>
      <c r="U2810" s="136"/>
    </row>
    <row r="2811" spans="2:21" x14ac:dyDescent="0.3">
      <c r="B2811" s="25"/>
      <c r="C2811" s="25"/>
      <c r="U2811" s="136"/>
    </row>
    <row r="2812" spans="2:21" x14ac:dyDescent="0.3">
      <c r="B2812" s="25"/>
      <c r="C2812" s="25"/>
      <c r="U2812" s="136"/>
    </row>
    <row r="2813" spans="2:21" x14ac:dyDescent="0.3">
      <c r="B2813" s="25"/>
      <c r="C2813" s="25"/>
      <c r="U2813" s="136"/>
    </row>
    <row r="2814" spans="2:21" x14ac:dyDescent="0.3">
      <c r="B2814" s="25"/>
      <c r="C2814" s="25"/>
      <c r="U2814" s="136"/>
    </row>
    <row r="2815" spans="2:21" x14ac:dyDescent="0.3">
      <c r="B2815" s="25"/>
      <c r="C2815" s="25"/>
      <c r="U2815" s="136"/>
    </row>
    <row r="2816" spans="2:21" x14ac:dyDescent="0.3">
      <c r="B2816" s="25"/>
      <c r="C2816" s="25"/>
      <c r="U2816" s="136"/>
    </row>
    <row r="2817" spans="2:21" x14ac:dyDescent="0.3">
      <c r="B2817" s="25"/>
      <c r="C2817" s="25"/>
      <c r="U2817" s="136"/>
    </row>
    <row r="2818" spans="2:21" x14ac:dyDescent="0.3">
      <c r="B2818" s="25"/>
      <c r="C2818" s="25"/>
      <c r="U2818" s="136"/>
    </row>
    <row r="2819" spans="2:21" x14ac:dyDescent="0.3">
      <c r="B2819" s="25"/>
      <c r="C2819" s="25"/>
      <c r="U2819" s="136"/>
    </row>
    <row r="2820" spans="2:21" x14ac:dyDescent="0.3">
      <c r="B2820" s="25"/>
      <c r="C2820" s="25"/>
      <c r="U2820" s="136"/>
    </row>
    <row r="2821" spans="2:21" x14ac:dyDescent="0.3">
      <c r="B2821" s="25"/>
      <c r="C2821" s="25"/>
      <c r="U2821" s="136"/>
    </row>
    <row r="2822" spans="2:21" x14ac:dyDescent="0.3">
      <c r="B2822" s="25"/>
      <c r="C2822" s="25"/>
      <c r="U2822" s="136"/>
    </row>
    <row r="2823" spans="2:21" x14ac:dyDescent="0.3">
      <c r="B2823" s="25"/>
      <c r="C2823" s="25"/>
      <c r="U2823" s="136"/>
    </row>
    <row r="2824" spans="2:21" x14ac:dyDescent="0.3">
      <c r="B2824" s="25"/>
      <c r="C2824" s="25"/>
      <c r="U2824" s="136"/>
    </row>
    <row r="2825" spans="2:21" x14ac:dyDescent="0.3">
      <c r="B2825" s="25"/>
      <c r="C2825" s="25"/>
      <c r="U2825" s="136"/>
    </row>
    <row r="2826" spans="2:21" x14ac:dyDescent="0.3">
      <c r="B2826" s="25"/>
      <c r="C2826" s="25"/>
      <c r="U2826" s="136"/>
    </row>
    <row r="2827" spans="2:21" x14ac:dyDescent="0.3">
      <c r="B2827" s="25"/>
      <c r="C2827" s="25"/>
      <c r="U2827" s="136"/>
    </row>
    <row r="2828" spans="2:21" x14ac:dyDescent="0.3">
      <c r="B2828" s="25"/>
      <c r="C2828" s="25"/>
      <c r="U2828" s="136"/>
    </row>
    <row r="2829" spans="2:21" x14ac:dyDescent="0.3">
      <c r="B2829" s="25"/>
      <c r="C2829" s="25"/>
      <c r="U2829" s="136"/>
    </row>
    <row r="2830" spans="2:21" x14ac:dyDescent="0.3">
      <c r="B2830" s="25"/>
      <c r="C2830" s="25"/>
      <c r="U2830" s="136"/>
    </row>
    <row r="2831" spans="2:21" x14ac:dyDescent="0.3">
      <c r="B2831" s="25"/>
      <c r="C2831" s="25"/>
      <c r="U2831" s="136"/>
    </row>
    <row r="2832" spans="2:21" x14ac:dyDescent="0.3">
      <c r="B2832" s="25"/>
      <c r="C2832" s="25"/>
      <c r="U2832" s="136"/>
    </row>
    <row r="2833" spans="2:21" x14ac:dyDescent="0.3">
      <c r="B2833" s="25"/>
      <c r="C2833" s="25"/>
      <c r="U2833" s="136"/>
    </row>
    <row r="2834" spans="2:21" x14ac:dyDescent="0.3">
      <c r="B2834" s="25"/>
      <c r="C2834" s="25"/>
      <c r="U2834" s="136"/>
    </row>
    <row r="2835" spans="2:21" x14ac:dyDescent="0.3">
      <c r="B2835" s="25"/>
      <c r="C2835" s="25"/>
      <c r="U2835" s="136"/>
    </row>
    <row r="2836" spans="2:21" x14ac:dyDescent="0.3">
      <c r="B2836" s="25"/>
      <c r="C2836" s="25"/>
      <c r="U2836" s="136"/>
    </row>
    <row r="2837" spans="2:21" x14ac:dyDescent="0.3">
      <c r="B2837" s="25"/>
      <c r="C2837" s="25"/>
      <c r="U2837" s="136"/>
    </row>
    <row r="2838" spans="2:21" x14ac:dyDescent="0.3">
      <c r="B2838" s="25"/>
      <c r="C2838" s="25"/>
      <c r="U2838" s="136"/>
    </row>
    <row r="2839" spans="2:21" x14ac:dyDescent="0.3">
      <c r="B2839" s="25"/>
      <c r="C2839" s="25"/>
      <c r="U2839" s="136"/>
    </row>
    <row r="2840" spans="2:21" x14ac:dyDescent="0.3">
      <c r="B2840" s="25"/>
      <c r="C2840" s="25"/>
      <c r="U2840" s="136"/>
    </row>
    <row r="2841" spans="2:21" x14ac:dyDescent="0.3">
      <c r="B2841" s="25"/>
      <c r="C2841" s="25"/>
      <c r="U2841" s="136"/>
    </row>
    <row r="2842" spans="2:21" x14ac:dyDescent="0.3">
      <c r="B2842" s="25"/>
      <c r="C2842" s="25"/>
      <c r="U2842" s="136"/>
    </row>
    <row r="2843" spans="2:21" x14ac:dyDescent="0.3">
      <c r="B2843" s="25"/>
      <c r="C2843" s="25"/>
      <c r="U2843" s="136"/>
    </row>
    <row r="2844" spans="2:21" x14ac:dyDescent="0.3">
      <c r="B2844" s="25"/>
      <c r="C2844" s="25"/>
      <c r="U2844" s="136"/>
    </row>
    <row r="2845" spans="2:21" x14ac:dyDescent="0.3">
      <c r="B2845" s="25"/>
      <c r="C2845" s="25"/>
      <c r="U2845" s="136"/>
    </row>
    <row r="2846" spans="2:21" x14ac:dyDescent="0.3">
      <c r="B2846" s="25"/>
      <c r="C2846" s="25"/>
      <c r="U2846" s="136"/>
    </row>
    <row r="2847" spans="2:21" x14ac:dyDescent="0.3">
      <c r="B2847" s="25"/>
      <c r="C2847" s="25"/>
      <c r="U2847" s="136"/>
    </row>
    <row r="2848" spans="2:21" x14ac:dyDescent="0.3">
      <c r="B2848" s="25"/>
      <c r="C2848" s="25"/>
      <c r="U2848" s="136"/>
    </row>
    <row r="2849" spans="2:21" x14ac:dyDescent="0.3">
      <c r="B2849" s="25"/>
      <c r="C2849" s="25"/>
      <c r="U2849" s="136"/>
    </row>
    <row r="2850" spans="2:21" x14ac:dyDescent="0.3">
      <c r="B2850" s="25"/>
      <c r="C2850" s="25"/>
      <c r="U2850" s="136"/>
    </row>
    <row r="2851" spans="2:21" x14ac:dyDescent="0.3">
      <c r="B2851" s="25"/>
      <c r="C2851" s="25"/>
      <c r="U2851" s="136"/>
    </row>
    <row r="2852" spans="2:21" x14ac:dyDescent="0.3">
      <c r="B2852" s="25"/>
      <c r="C2852" s="25"/>
      <c r="U2852" s="136"/>
    </row>
    <row r="2853" spans="2:21" x14ac:dyDescent="0.3">
      <c r="B2853" s="25"/>
      <c r="C2853" s="25"/>
      <c r="U2853" s="136"/>
    </row>
    <row r="2854" spans="2:21" x14ac:dyDescent="0.3">
      <c r="B2854" s="25"/>
      <c r="C2854" s="25"/>
      <c r="U2854" s="136"/>
    </row>
    <row r="2855" spans="2:21" x14ac:dyDescent="0.3">
      <c r="B2855" s="25"/>
      <c r="C2855" s="25"/>
      <c r="U2855" s="136"/>
    </row>
    <row r="2856" spans="2:21" x14ac:dyDescent="0.3">
      <c r="B2856" s="25"/>
      <c r="C2856" s="25"/>
      <c r="U2856" s="136"/>
    </row>
    <row r="2857" spans="2:21" x14ac:dyDescent="0.3">
      <c r="B2857" s="25"/>
      <c r="C2857" s="25"/>
      <c r="U2857" s="136"/>
    </row>
    <row r="2858" spans="2:21" x14ac:dyDescent="0.3">
      <c r="B2858" s="25"/>
      <c r="C2858" s="25"/>
      <c r="U2858" s="136"/>
    </row>
    <row r="2859" spans="2:21" x14ac:dyDescent="0.3">
      <c r="B2859" s="25"/>
      <c r="C2859" s="25"/>
      <c r="U2859" s="136"/>
    </row>
    <row r="2860" spans="2:21" x14ac:dyDescent="0.3">
      <c r="B2860" s="25"/>
      <c r="C2860" s="25"/>
      <c r="U2860" s="136"/>
    </row>
    <row r="2861" spans="2:21" x14ac:dyDescent="0.3">
      <c r="B2861" s="25"/>
      <c r="C2861" s="25"/>
      <c r="U2861" s="136"/>
    </row>
    <row r="2862" spans="2:21" x14ac:dyDescent="0.3">
      <c r="B2862" s="25"/>
      <c r="C2862" s="25"/>
      <c r="U2862" s="136"/>
    </row>
    <row r="2863" spans="2:21" x14ac:dyDescent="0.3">
      <c r="B2863" s="25"/>
      <c r="C2863" s="25"/>
      <c r="U2863" s="136"/>
    </row>
    <row r="2864" spans="2:21" x14ac:dyDescent="0.3">
      <c r="B2864" s="25"/>
      <c r="C2864" s="25"/>
      <c r="U2864" s="136"/>
    </row>
    <row r="2865" spans="2:21" x14ac:dyDescent="0.3">
      <c r="B2865" s="25"/>
      <c r="C2865" s="25"/>
      <c r="U2865" s="136"/>
    </row>
    <row r="2866" spans="2:21" x14ac:dyDescent="0.3">
      <c r="B2866" s="25"/>
      <c r="C2866" s="25"/>
      <c r="U2866" s="136"/>
    </row>
    <row r="2867" spans="2:21" x14ac:dyDescent="0.3">
      <c r="B2867" s="25"/>
      <c r="C2867" s="25"/>
      <c r="U2867" s="136"/>
    </row>
    <row r="2868" spans="2:21" x14ac:dyDescent="0.3">
      <c r="B2868" s="25"/>
      <c r="C2868" s="25"/>
      <c r="U2868" s="136"/>
    </row>
    <row r="2869" spans="2:21" x14ac:dyDescent="0.3">
      <c r="B2869" s="25"/>
      <c r="C2869" s="25"/>
      <c r="U2869" s="136"/>
    </row>
    <row r="2870" spans="2:21" x14ac:dyDescent="0.3">
      <c r="B2870" s="25"/>
      <c r="C2870" s="25"/>
      <c r="U2870" s="136"/>
    </row>
    <row r="2871" spans="2:21" x14ac:dyDescent="0.3">
      <c r="B2871" s="25"/>
      <c r="C2871" s="25"/>
      <c r="U2871" s="136"/>
    </row>
    <row r="2872" spans="2:21" x14ac:dyDescent="0.3">
      <c r="B2872" s="25"/>
      <c r="C2872" s="25"/>
      <c r="U2872" s="136"/>
    </row>
    <row r="2873" spans="2:21" x14ac:dyDescent="0.3">
      <c r="B2873" s="25"/>
      <c r="C2873" s="25"/>
      <c r="U2873" s="136"/>
    </row>
    <row r="2874" spans="2:21" x14ac:dyDescent="0.3">
      <c r="B2874" s="25"/>
      <c r="C2874" s="25"/>
      <c r="U2874" s="136"/>
    </row>
    <row r="2875" spans="2:21" x14ac:dyDescent="0.3">
      <c r="B2875" s="25"/>
      <c r="C2875" s="25"/>
      <c r="U2875" s="136"/>
    </row>
    <row r="2876" spans="2:21" x14ac:dyDescent="0.3">
      <c r="B2876" s="25"/>
      <c r="C2876" s="25"/>
      <c r="U2876" s="136"/>
    </row>
    <row r="2877" spans="2:21" x14ac:dyDescent="0.3">
      <c r="B2877" s="25"/>
      <c r="C2877" s="25"/>
      <c r="U2877" s="136"/>
    </row>
    <row r="2878" spans="2:21" x14ac:dyDescent="0.3">
      <c r="B2878" s="25"/>
      <c r="C2878" s="25"/>
      <c r="U2878" s="136"/>
    </row>
    <row r="2879" spans="2:21" x14ac:dyDescent="0.3">
      <c r="B2879" s="25"/>
      <c r="C2879" s="25"/>
      <c r="U2879" s="136"/>
    </row>
    <row r="2880" spans="2:21" x14ac:dyDescent="0.3">
      <c r="B2880" s="25"/>
      <c r="C2880" s="25"/>
      <c r="U2880" s="136"/>
    </row>
    <row r="2881" spans="2:21" x14ac:dyDescent="0.3">
      <c r="B2881" s="25"/>
      <c r="C2881" s="25"/>
      <c r="U2881" s="136"/>
    </row>
    <row r="2882" spans="2:21" x14ac:dyDescent="0.3">
      <c r="B2882" s="25"/>
      <c r="C2882" s="25"/>
      <c r="U2882" s="136"/>
    </row>
    <row r="2883" spans="2:21" x14ac:dyDescent="0.3">
      <c r="B2883" s="25"/>
      <c r="C2883" s="25"/>
      <c r="U2883" s="136"/>
    </row>
    <row r="2884" spans="2:21" x14ac:dyDescent="0.3">
      <c r="B2884" s="25"/>
      <c r="C2884" s="25"/>
      <c r="U2884" s="136"/>
    </row>
    <row r="2885" spans="2:21" x14ac:dyDescent="0.3">
      <c r="B2885" s="25"/>
      <c r="C2885" s="25"/>
      <c r="U2885" s="136"/>
    </row>
    <row r="2886" spans="2:21" x14ac:dyDescent="0.3">
      <c r="B2886" s="25"/>
      <c r="C2886" s="25"/>
      <c r="U2886" s="136"/>
    </row>
    <row r="2887" spans="2:21" x14ac:dyDescent="0.3">
      <c r="B2887" s="25"/>
      <c r="C2887" s="25"/>
      <c r="U2887" s="136"/>
    </row>
    <row r="2888" spans="2:21" x14ac:dyDescent="0.3">
      <c r="B2888" s="25"/>
      <c r="C2888" s="25"/>
      <c r="U2888" s="136"/>
    </row>
    <row r="2889" spans="2:21" x14ac:dyDescent="0.3">
      <c r="B2889" s="25"/>
      <c r="C2889" s="25"/>
      <c r="U2889" s="136"/>
    </row>
    <row r="2890" spans="2:21" x14ac:dyDescent="0.3">
      <c r="B2890" s="25"/>
      <c r="C2890" s="25"/>
      <c r="U2890" s="136"/>
    </row>
    <row r="2891" spans="2:21" x14ac:dyDescent="0.3">
      <c r="B2891" s="25"/>
      <c r="C2891" s="25"/>
      <c r="U2891" s="136"/>
    </row>
    <row r="2892" spans="2:21" x14ac:dyDescent="0.3">
      <c r="B2892" s="25"/>
      <c r="C2892" s="25"/>
      <c r="U2892" s="136"/>
    </row>
    <row r="2893" spans="2:21" x14ac:dyDescent="0.3">
      <c r="B2893" s="25"/>
      <c r="C2893" s="25"/>
      <c r="U2893" s="136"/>
    </row>
    <row r="2894" spans="2:21" x14ac:dyDescent="0.3">
      <c r="B2894" s="25"/>
      <c r="C2894" s="25"/>
      <c r="U2894" s="136"/>
    </row>
    <row r="2895" spans="2:21" x14ac:dyDescent="0.3">
      <c r="B2895" s="25"/>
      <c r="C2895" s="25"/>
      <c r="U2895" s="136"/>
    </row>
    <row r="2896" spans="2:21" x14ac:dyDescent="0.3">
      <c r="B2896" s="25"/>
      <c r="C2896" s="25"/>
      <c r="U2896" s="136"/>
    </row>
    <row r="2897" spans="2:21" x14ac:dyDescent="0.3">
      <c r="B2897" s="25"/>
      <c r="C2897" s="25"/>
      <c r="U2897" s="136"/>
    </row>
    <row r="2898" spans="2:21" x14ac:dyDescent="0.3">
      <c r="B2898" s="25"/>
      <c r="C2898" s="25"/>
      <c r="U2898" s="136"/>
    </row>
    <row r="2899" spans="2:21" x14ac:dyDescent="0.3">
      <c r="B2899" s="25"/>
      <c r="C2899" s="25"/>
      <c r="U2899" s="136"/>
    </row>
    <row r="2900" spans="2:21" x14ac:dyDescent="0.3">
      <c r="B2900" s="25"/>
      <c r="C2900" s="25"/>
      <c r="U2900" s="136"/>
    </row>
    <row r="2901" spans="2:21" x14ac:dyDescent="0.3">
      <c r="B2901" s="25"/>
      <c r="C2901" s="25"/>
      <c r="U2901" s="136"/>
    </row>
    <row r="2902" spans="2:21" x14ac:dyDescent="0.3">
      <c r="B2902" s="25"/>
      <c r="C2902" s="25"/>
      <c r="U2902" s="136"/>
    </row>
    <row r="2903" spans="2:21" x14ac:dyDescent="0.3">
      <c r="B2903" s="25"/>
      <c r="C2903" s="25"/>
      <c r="U2903" s="136"/>
    </row>
    <row r="2904" spans="2:21" x14ac:dyDescent="0.3">
      <c r="B2904" s="25"/>
      <c r="C2904" s="25"/>
      <c r="U2904" s="136"/>
    </row>
    <row r="2905" spans="2:21" x14ac:dyDescent="0.3">
      <c r="B2905" s="25"/>
      <c r="C2905" s="25"/>
      <c r="U2905" s="136"/>
    </row>
    <row r="2906" spans="2:21" x14ac:dyDescent="0.3">
      <c r="B2906" s="25"/>
      <c r="C2906" s="25"/>
      <c r="U2906" s="136"/>
    </row>
    <row r="2907" spans="2:21" x14ac:dyDescent="0.3">
      <c r="B2907" s="25"/>
      <c r="C2907" s="25"/>
      <c r="U2907" s="136"/>
    </row>
    <row r="2908" spans="2:21" x14ac:dyDescent="0.3">
      <c r="B2908" s="25"/>
      <c r="C2908" s="25"/>
      <c r="U2908" s="136"/>
    </row>
    <row r="2909" spans="2:21" x14ac:dyDescent="0.3">
      <c r="B2909" s="25"/>
      <c r="C2909" s="25"/>
      <c r="U2909" s="136"/>
    </row>
    <row r="2910" spans="2:21" x14ac:dyDescent="0.3">
      <c r="B2910" s="25"/>
      <c r="C2910" s="25"/>
      <c r="U2910" s="136"/>
    </row>
    <row r="2911" spans="2:21" x14ac:dyDescent="0.3">
      <c r="B2911" s="25"/>
      <c r="C2911" s="25"/>
      <c r="U2911" s="136"/>
    </row>
    <row r="2912" spans="2:21" x14ac:dyDescent="0.3">
      <c r="B2912" s="25"/>
      <c r="C2912" s="25"/>
      <c r="U2912" s="136"/>
    </row>
    <row r="2913" spans="2:21" x14ac:dyDescent="0.3">
      <c r="B2913" s="25"/>
      <c r="C2913" s="25"/>
      <c r="U2913" s="136"/>
    </row>
    <row r="2914" spans="2:21" x14ac:dyDescent="0.3">
      <c r="B2914" s="25"/>
      <c r="C2914" s="25"/>
      <c r="U2914" s="136"/>
    </row>
    <row r="2915" spans="2:21" x14ac:dyDescent="0.3">
      <c r="B2915" s="25"/>
      <c r="C2915" s="25"/>
      <c r="U2915" s="136"/>
    </row>
    <row r="2916" spans="2:21" x14ac:dyDescent="0.3">
      <c r="B2916" s="25"/>
      <c r="C2916" s="25"/>
      <c r="U2916" s="136"/>
    </row>
    <row r="2917" spans="2:21" x14ac:dyDescent="0.3">
      <c r="B2917" s="25"/>
      <c r="C2917" s="25"/>
      <c r="U2917" s="136"/>
    </row>
    <row r="2918" spans="2:21" x14ac:dyDescent="0.3">
      <c r="B2918" s="25"/>
      <c r="C2918" s="25"/>
      <c r="U2918" s="136"/>
    </row>
    <row r="2919" spans="2:21" x14ac:dyDescent="0.3">
      <c r="B2919" s="25"/>
      <c r="C2919" s="25"/>
      <c r="U2919" s="136"/>
    </row>
    <row r="2920" spans="2:21" x14ac:dyDescent="0.3">
      <c r="B2920" s="25"/>
      <c r="C2920" s="25"/>
      <c r="U2920" s="136"/>
    </row>
    <row r="2921" spans="2:21" x14ac:dyDescent="0.3">
      <c r="B2921" s="25"/>
      <c r="C2921" s="25"/>
      <c r="U2921" s="136"/>
    </row>
    <row r="2922" spans="2:21" x14ac:dyDescent="0.3">
      <c r="B2922" s="25"/>
      <c r="C2922" s="25"/>
      <c r="U2922" s="136"/>
    </row>
    <row r="2923" spans="2:21" x14ac:dyDescent="0.3">
      <c r="B2923" s="25"/>
      <c r="C2923" s="25"/>
      <c r="U2923" s="136"/>
    </row>
    <row r="2924" spans="2:21" x14ac:dyDescent="0.3">
      <c r="B2924" s="25"/>
      <c r="C2924" s="25"/>
      <c r="U2924" s="136"/>
    </row>
    <row r="2925" spans="2:21" x14ac:dyDescent="0.3">
      <c r="B2925" s="25"/>
      <c r="C2925" s="25"/>
      <c r="U2925" s="136"/>
    </row>
    <row r="2926" spans="2:21" x14ac:dyDescent="0.3">
      <c r="B2926" s="25"/>
      <c r="C2926" s="25"/>
      <c r="U2926" s="136"/>
    </row>
    <row r="2927" spans="2:21" x14ac:dyDescent="0.3">
      <c r="B2927" s="25"/>
      <c r="C2927" s="25"/>
      <c r="U2927" s="136"/>
    </row>
    <row r="2928" spans="2:21" x14ac:dyDescent="0.3">
      <c r="B2928" s="25"/>
      <c r="C2928" s="25"/>
      <c r="U2928" s="136"/>
    </row>
    <row r="2929" spans="2:21" x14ac:dyDescent="0.3">
      <c r="B2929" s="25"/>
      <c r="C2929" s="25"/>
      <c r="U2929" s="136"/>
    </row>
    <row r="2930" spans="2:21" x14ac:dyDescent="0.3">
      <c r="B2930" s="25"/>
      <c r="C2930" s="25"/>
      <c r="U2930" s="136"/>
    </row>
    <row r="2931" spans="2:21" x14ac:dyDescent="0.3">
      <c r="B2931" s="25"/>
      <c r="C2931" s="25"/>
      <c r="U2931" s="136"/>
    </row>
    <row r="2932" spans="2:21" x14ac:dyDescent="0.3">
      <c r="B2932" s="25"/>
      <c r="C2932" s="25"/>
      <c r="U2932" s="136"/>
    </row>
    <row r="2933" spans="2:21" x14ac:dyDescent="0.3">
      <c r="B2933" s="25"/>
      <c r="C2933" s="25"/>
      <c r="U2933" s="136"/>
    </row>
    <row r="2934" spans="2:21" x14ac:dyDescent="0.3">
      <c r="B2934" s="25"/>
      <c r="C2934" s="25"/>
      <c r="U2934" s="136"/>
    </row>
    <row r="2935" spans="2:21" x14ac:dyDescent="0.3">
      <c r="B2935" s="25"/>
      <c r="C2935" s="25"/>
      <c r="U2935" s="136"/>
    </row>
    <row r="2936" spans="2:21" x14ac:dyDescent="0.3">
      <c r="B2936" s="25"/>
      <c r="C2936" s="25"/>
      <c r="U2936" s="136"/>
    </row>
    <row r="2937" spans="2:21" x14ac:dyDescent="0.3">
      <c r="B2937" s="25"/>
      <c r="C2937" s="25"/>
      <c r="U2937" s="136"/>
    </row>
    <row r="2938" spans="2:21" x14ac:dyDescent="0.3">
      <c r="B2938" s="25"/>
      <c r="C2938" s="25"/>
      <c r="U2938" s="136"/>
    </row>
    <row r="2939" spans="2:21" x14ac:dyDescent="0.3">
      <c r="B2939" s="25"/>
      <c r="C2939" s="25"/>
      <c r="U2939" s="136"/>
    </row>
    <row r="2940" spans="2:21" x14ac:dyDescent="0.3">
      <c r="B2940" s="25"/>
      <c r="C2940" s="25"/>
      <c r="U2940" s="136"/>
    </row>
    <row r="2941" spans="2:21" x14ac:dyDescent="0.3">
      <c r="B2941" s="25"/>
      <c r="C2941" s="25"/>
      <c r="U2941" s="136"/>
    </row>
    <row r="2942" spans="2:21" x14ac:dyDescent="0.3">
      <c r="B2942" s="25"/>
      <c r="C2942" s="25"/>
      <c r="U2942" s="136"/>
    </row>
    <row r="2943" spans="2:21" x14ac:dyDescent="0.3">
      <c r="B2943" s="25"/>
      <c r="C2943" s="25"/>
      <c r="U2943" s="136"/>
    </row>
    <row r="2944" spans="2:21" x14ac:dyDescent="0.3">
      <c r="B2944" s="25"/>
      <c r="C2944" s="25"/>
      <c r="U2944" s="136"/>
    </row>
    <row r="2945" spans="2:21" x14ac:dyDescent="0.3">
      <c r="B2945" s="25"/>
      <c r="C2945" s="25"/>
      <c r="U2945" s="136"/>
    </row>
    <row r="2946" spans="2:21" x14ac:dyDescent="0.3">
      <c r="B2946" s="25"/>
      <c r="C2946" s="25"/>
      <c r="U2946" s="136"/>
    </row>
    <row r="2947" spans="2:21" x14ac:dyDescent="0.3">
      <c r="B2947" s="25"/>
      <c r="C2947" s="25"/>
      <c r="U2947" s="136"/>
    </row>
    <row r="2948" spans="2:21" x14ac:dyDescent="0.3">
      <c r="B2948" s="25"/>
      <c r="C2948" s="25"/>
      <c r="U2948" s="136"/>
    </row>
    <row r="2949" spans="2:21" x14ac:dyDescent="0.3">
      <c r="B2949" s="25"/>
      <c r="C2949" s="25"/>
      <c r="U2949" s="136"/>
    </row>
    <row r="2950" spans="2:21" x14ac:dyDescent="0.3">
      <c r="B2950" s="25"/>
      <c r="C2950" s="25"/>
      <c r="U2950" s="136"/>
    </row>
    <row r="2951" spans="2:21" x14ac:dyDescent="0.3">
      <c r="B2951" s="25"/>
      <c r="C2951" s="25"/>
      <c r="U2951" s="136"/>
    </row>
    <row r="2952" spans="2:21" x14ac:dyDescent="0.3">
      <c r="B2952" s="25"/>
      <c r="C2952" s="25"/>
      <c r="U2952" s="136"/>
    </row>
    <row r="2953" spans="2:21" x14ac:dyDescent="0.3">
      <c r="B2953" s="25"/>
      <c r="C2953" s="25"/>
      <c r="U2953" s="136"/>
    </row>
    <row r="2954" spans="2:21" x14ac:dyDescent="0.3">
      <c r="B2954" s="25"/>
      <c r="C2954" s="25"/>
      <c r="U2954" s="136"/>
    </row>
    <row r="2955" spans="2:21" x14ac:dyDescent="0.3">
      <c r="B2955" s="25"/>
      <c r="C2955" s="25"/>
      <c r="U2955" s="136"/>
    </row>
    <row r="2956" spans="2:21" x14ac:dyDescent="0.3">
      <c r="B2956" s="25"/>
      <c r="C2956" s="25"/>
      <c r="U2956" s="136"/>
    </row>
    <row r="2957" spans="2:21" x14ac:dyDescent="0.3">
      <c r="B2957" s="25"/>
      <c r="C2957" s="25"/>
      <c r="U2957" s="136"/>
    </row>
    <row r="2958" spans="2:21" x14ac:dyDescent="0.3">
      <c r="B2958" s="25"/>
      <c r="C2958" s="25"/>
      <c r="U2958" s="136"/>
    </row>
    <row r="2959" spans="2:21" x14ac:dyDescent="0.3">
      <c r="B2959" s="25"/>
      <c r="C2959" s="25"/>
      <c r="U2959" s="136"/>
    </row>
    <row r="2960" spans="2:21" x14ac:dyDescent="0.3">
      <c r="B2960" s="25"/>
      <c r="C2960" s="25"/>
      <c r="U2960" s="136"/>
    </row>
    <row r="2961" spans="2:21" x14ac:dyDescent="0.3">
      <c r="B2961" s="25"/>
      <c r="C2961" s="25"/>
      <c r="U2961" s="136"/>
    </row>
    <row r="2962" spans="2:21" x14ac:dyDescent="0.3">
      <c r="B2962" s="25"/>
      <c r="C2962" s="25"/>
      <c r="U2962" s="136"/>
    </row>
    <row r="2963" spans="2:21" x14ac:dyDescent="0.3">
      <c r="B2963" s="25"/>
      <c r="C2963" s="25"/>
      <c r="U2963" s="136"/>
    </row>
    <row r="2964" spans="2:21" x14ac:dyDescent="0.3">
      <c r="B2964" s="25"/>
      <c r="C2964" s="25"/>
      <c r="U2964" s="136"/>
    </row>
    <row r="2965" spans="2:21" x14ac:dyDescent="0.3">
      <c r="B2965" s="25"/>
      <c r="C2965" s="25"/>
      <c r="U2965" s="136"/>
    </row>
    <row r="2966" spans="2:21" x14ac:dyDescent="0.3">
      <c r="B2966" s="25"/>
      <c r="C2966" s="25"/>
      <c r="U2966" s="136"/>
    </row>
    <row r="2967" spans="2:21" x14ac:dyDescent="0.3">
      <c r="B2967" s="25"/>
      <c r="C2967" s="25"/>
      <c r="U2967" s="136"/>
    </row>
    <row r="2968" spans="2:21" x14ac:dyDescent="0.3">
      <c r="B2968" s="25"/>
      <c r="C2968" s="25"/>
      <c r="U2968" s="136"/>
    </row>
    <row r="2969" spans="2:21" x14ac:dyDescent="0.3">
      <c r="B2969" s="25"/>
      <c r="C2969" s="25"/>
      <c r="U2969" s="136"/>
    </row>
    <row r="2970" spans="2:21" x14ac:dyDescent="0.3">
      <c r="B2970" s="25"/>
      <c r="C2970" s="25"/>
      <c r="U2970" s="136"/>
    </row>
    <row r="2971" spans="2:21" x14ac:dyDescent="0.3">
      <c r="B2971" s="25"/>
      <c r="C2971" s="25"/>
      <c r="U2971" s="136"/>
    </row>
    <row r="2972" spans="2:21" x14ac:dyDescent="0.3">
      <c r="B2972" s="25"/>
      <c r="C2972" s="25"/>
      <c r="U2972" s="136"/>
    </row>
    <row r="2973" spans="2:21" x14ac:dyDescent="0.3">
      <c r="B2973" s="25"/>
      <c r="C2973" s="25"/>
      <c r="U2973" s="136"/>
    </row>
    <row r="2974" spans="2:21" x14ac:dyDescent="0.3">
      <c r="B2974" s="25"/>
      <c r="C2974" s="25"/>
      <c r="U2974" s="136"/>
    </row>
    <row r="2975" spans="2:21" x14ac:dyDescent="0.3">
      <c r="B2975" s="25"/>
      <c r="C2975" s="25"/>
      <c r="U2975" s="136"/>
    </row>
    <row r="2976" spans="2:21" x14ac:dyDescent="0.3">
      <c r="B2976" s="25"/>
      <c r="C2976" s="25"/>
      <c r="U2976" s="136"/>
    </row>
    <row r="2977" spans="2:21" x14ac:dyDescent="0.3">
      <c r="B2977" s="25"/>
      <c r="C2977" s="25"/>
      <c r="U2977" s="136"/>
    </row>
    <row r="2978" spans="2:21" x14ac:dyDescent="0.3">
      <c r="B2978" s="25"/>
      <c r="C2978" s="25"/>
      <c r="U2978" s="136"/>
    </row>
    <row r="2979" spans="2:21" x14ac:dyDescent="0.3">
      <c r="B2979" s="25"/>
      <c r="C2979" s="25"/>
      <c r="U2979" s="136"/>
    </row>
    <row r="2980" spans="2:21" x14ac:dyDescent="0.3">
      <c r="B2980" s="25"/>
      <c r="C2980" s="25"/>
      <c r="U2980" s="136"/>
    </row>
    <row r="2981" spans="2:21" x14ac:dyDescent="0.3">
      <c r="B2981" s="25"/>
      <c r="C2981" s="25"/>
      <c r="U2981" s="136"/>
    </row>
    <row r="2982" spans="2:21" x14ac:dyDescent="0.3">
      <c r="B2982" s="25"/>
      <c r="C2982" s="25"/>
      <c r="U2982" s="136"/>
    </row>
    <row r="2983" spans="2:21" x14ac:dyDescent="0.3">
      <c r="B2983" s="25"/>
      <c r="C2983" s="25"/>
      <c r="U2983" s="136"/>
    </row>
    <row r="2984" spans="2:21" x14ac:dyDescent="0.3">
      <c r="B2984" s="25"/>
      <c r="C2984" s="25"/>
      <c r="U2984" s="136"/>
    </row>
    <row r="2985" spans="2:21" x14ac:dyDescent="0.3">
      <c r="B2985" s="25"/>
      <c r="C2985" s="25"/>
      <c r="U2985" s="136"/>
    </row>
    <row r="2986" spans="2:21" x14ac:dyDescent="0.3">
      <c r="B2986" s="25"/>
      <c r="C2986" s="25"/>
      <c r="U2986" s="136"/>
    </row>
    <row r="2987" spans="2:21" x14ac:dyDescent="0.3">
      <c r="B2987" s="25"/>
      <c r="C2987" s="25"/>
      <c r="U2987" s="136"/>
    </row>
    <row r="2988" spans="2:21" x14ac:dyDescent="0.3">
      <c r="B2988" s="25"/>
      <c r="C2988" s="25"/>
      <c r="U2988" s="136"/>
    </row>
    <row r="2989" spans="2:21" x14ac:dyDescent="0.3">
      <c r="B2989" s="25"/>
      <c r="C2989" s="25"/>
      <c r="U2989" s="136"/>
    </row>
    <row r="2990" spans="2:21" x14ac:dyDescent="0.3">
      <c r="B2990" s="25"/>
      <c r="C2990" s="25"/>
      <c r="U2990" s="136"/>
    </row>
    <row r="2991" spans="2:21" x14ac:dyDescent="0.3">
      <c r="B2991" s="25"/>
      <c r="C2991" s="25"/>
      <c r="U2991" s="136"/>
    </row>
    <row r="2992" spans="2:21" x14ac:dyDescent="0.3">
      <c r="B2992" s="25"/>
      <c r="C2992" s="25"/>
      <c r="U2992" s="136"/>
    </row>
    <row r="2993" spans="2:21" x14ac:dyDescent="0.3">
      <c r="B2993" s="25"/>
      <c r="C2993" s="25"/>
      <c r="U2993" s="136"/>
    </row>
    <row r="2994" spans="2:21" x14ac:dyDescent="0.3">
      <c r="B2994" s="25"/>
      <c r="C2994" s="25"/>
      <c r="U2994" s="136"/>
    </row>
    <row r="2995" spans="2:21" x14ac:dyDescent="0.3">
      <c r="B2995" s="25"/>
      <c r="C2995" s="25"/>
      <c r="U2995" s="136"/>
    </row>
    <row r="2996" spans="2:21" x14ac:dyDescent="0.3">
      <c r="B2996" s="25"/>
      <c r="C2996" s="25"/>
      <c r="U2996" s="136"/>
    </row>
    <row r="2997" spans="2:21" x14ac:dyDescent="0.3">
      <c r="B2997" s="25"/>
      <c r="C2997" s="25"/>
      <c r="U2997" s="136"/>
    </row>
    <row r="2998" spans="2:21" x14ac:dyDescent="0.3">
      <c r="B2998" s="25"/>
      <c r="C2998" s="25"/>
      <c r="U2998" s="136"/>
    </row>
    <row r="2999" spans="2:21" x14ac:dyDescent="0.3">
      <c r="B2999" s="25"/>
      <c r="C2999" s="25"/>
      <c r="U2999" s="136"/>
    </row>
    <row r="3000" spans="2:21" x14ac:dyDescent="0.3">
      <c r="B3000" s="25"/>
      <c r="C3000" s="25"/>
      <c r="U3000" s="136"/>
    </row>
    <row r="3001" spans="2:21" x14ac:dyDescent="0.3">
      <c r="B3001" s="25"/>
      <c r="C3001" s="25"/>
      <c r="U3001" s="136"/>
    </row>
    <row r="3002" spans="2:21" x14ac:dyDescent="0.3">
      <c r="B3002" s="25"/>
      <c r="C3002" s="25"/>
      <c r="U3002" s="136"/>
    </row>
    <row r="3003" spans="2:21" x14ac:dyDescent="0.3">
      <c r="B3003" s="25"/>
      <c r="C3003" s="25"/>
      <c r="U3003" s="136"/>
    </row>
    <row r="3004" spans="2:21" x14ac:dyDescent="0.3">
      <c r="B3004" s="25"/>
      <c r="C3004" s="25"/>
      <c r="U3004" s="136"/>
    </row>
    <row r="3005" spans="2:21" x14ac:dyDescent="0.3">
      <c r="B3005" s="25"/>
      <c r="C3005" s="25"/>
      <c r="U3005" s="136"/>
    </row>
    <row r="3006" spans="2:21" x14ac:dyDescent="0.3">
      <c r="B3006" s="25"/>
      <c r="C3006" s="25"/>
      <c r="U3006" s="136"/>
    </row>
    <row r="3007" spans="2:21" x14ac:dyDescent="0.3">
      <c r="B3007" s="25"/>
      <c r="C3007" s="25"/>
      <c r="U3007" s="136"/>
    </row>
    <row r="3008" spans="2:21" x14ac:dyDescent="0.3">
      <c r="B3008" s="25"/>
      <c r="C3008" s="25"/>
      <c r="U3008" s="136"/>
    </row>
    <row r="3009" spans="2:21" x14ac:dyDescent="0.3">
      <c r="B3009" s="25"/>
      <c r="C3009" s="25"/>
      <c r="U3009" s="136"/>
    </row>
    <row r="3010" spans="2:21" x14ac:dyDescent="0.3">
      <c r="B3010" s="25"/>
      <c r="C3010" s="25"/>
      <c r="U3010" s="136"/>
    </row>
    <row r="3011" spans="2:21" x14ac:dyDescent="0.3">
      <c r="B3011" s="25"/>
      <c r="C3011" s="25"/>
      <c r="U3011" s="136"/>
    </row>
    <row r="3012" spans="2:21" x14ac:dyDescent="0.3">
      <c r="B3012" s="25"/>
      <c r="C3012" s="25"/>
      <c r="U3012" s="136"/>
    </row>
    <row r="3013" spans="2:21" x14ac:dyDescent="0.3">
      <c r="B3013" s="25"/>
      <c r="C3013" s="25"/>
      <c r="U3013" s="136"/>
    </row>
    <row r="3014" spans="2:21" x14ac:dyDescent="0.3">
      <c r="B3014" s="25"/>
      <c r="C3014" s="25"/>
      <c r="U3014" s="136"/>
    </row>
    <row r="3015" spans="2:21" x14ac:dyDescent="0.3">
      <c r="B3015" s="25"/>
      <c r="C3015" s="25"/>
      <c r="U3015" s="136"/>
    </row>
    <row r="3016" spans="2:21" x14ac:dyDescent="0.3">
      <c r="B3016" s="25"/>
      <c r="C3016" s="25"/>
      <c r="U3016" s="136"/>
    </row>
    <row r="3017" spans="2:21" x14ac:dyDescent="0.3">
      <c r="B3017" s="25"/>
      <c r="C3017" s="25"/>
      <c r="U3017" s="136"/>
    </row>
    <row r="3018" spans="2:21" x14ac:dyDescent="0.3">
      <c r="B3018" s="25"/>
      <c r="C3018" s="25"/>
      <c r="U3018" s="136"/>
    </row>
    <row r="3019" spans="2:21" x14ac:dyDescent="0.3">
      <c r="B3019" s="25"/>
      <c r="C3019" s="25"/>
      <c r="U3019" s="136"/>
    </row>
    <row r="3020" spans="2:21" x14ac:dyDescent="0.3">
      <c r="B3020" s="25"/>
      <c r="C3020" s="25"/>
      <c r="U3020" s="136"/>
    </row>
    <row r="3021" spans="2:21" x14ac:dyDescent="0.3">
      <c r="B3021" s="25"/>
      <c r="C3021" s="25"/>
      <c r="U3021" s="136"/>
    </row>
    <row r="3022" spans="2:21" x14ac:dyDescent="0.3">
      <c r="B3022" s="25"/>
      <c r="C3022" s="25"/>
      <c r="U3022" s="136"/>
    </row>
    <row r="3023" spans="2:21" x14ac:dyDescent="0.3">
      <c r="B3023" s="25"/>
      <c r="C3023" s="25"/>
      <c r="U3023" s="136"/>
    </row>
    <row r="3024" spans="2:21" x14ac:dyDescent="0.3">
      <c r="B3024" s="25"/>
      <c r="C3024" s="25"/>
      <c r="U3024" s="136"/>
    </row>
    <row r="3025" spans="2:21" x14ac:dyDescent="0.3">
      <c r="B3025" s="25"/>
      <c r="C3025" s="25"/>
      <c r="U3025" s="136"/>
    </row>
    <row r="3026" spans="2:21" x14ac:dyDescent="0.3">
      <c r="B3026" s="25"/>
      <c r="C3026" s="25"/>
      <c r="U3026" s="136"/>
    </row>
    <row r="3027" spans="2:21" x14ac:dyDescent="0.3">
      <c r="B3027" s="25"/>
      <c r="C3027" s="25"/>
      <c r="U3027" s="136"/>
    </row>
    <row r="3028" spans="2:21" x14ac:dyDescent="0.3">
      <c r="B3028" s="25"/>
      <c r="C3028" s="25"/>
      <c r="U3028" s="136"/>
    </row>
    <row r="3029" spans="2:21" x14ac:dyDescent="0.3">
      <c r="B3029" s="25"/>
      <c r="C3029" s="25"/>
      <c r="U3029" s="136"/>
    </row>
    <row r="3030" spans="2:21" x14ac:dyDescent="0.3">
      <c r="B3030" s="25"/>
      <c r="C3030" s="25"/>
      <c r="U3030" s="136"/>
    </row>
    <row r="3031" spans="2:21" x14ac:dyDescent="0.3">
      <c r="B3031" s="25"/>
      <c r="C3031" s="25"/>
      <c r="U3031" s="136"/>
    </row>
    <row r="3032" spans="2:21" x14ac:dyDescent="0.3">
      <c r="B3032" s="25"/>
      <c r="C3032" s="25"/>
      <c r="U3032" s="136"/>
    </row>
    <row r="3033" spans="2:21" x14ac:dyDescent="0.3">
      <c r="B3033" s="25"/>
      <c r="C3033" s="25"/>
      <c r="U3033" s="136"/>
    </row>
    <row r="3034" spans="2:21" x14ac:dyDescent="0.3">
      <c r="B3034" s="25"/>
      <c r="C3034" s="25"/>
      <c r="U3034" s="136"/>
    </row>
    <row r="3035" spans="2:21" x14ac:dyDescent="0.3">
      <c r="B3035" s="25"/>
      <c r="C3035" s="25"/>
      <c r="U3035" s="136"/>
    </row>
    <row r="3036" spans="2:21" x14ac:dyDescent="0.3">
      <c r="B3036" s="25"/>
      <c r="C3036" s="25"/>
      <c r="U3036" s="136"/>
    </row>
    <row r="3037" spans="2:21" x14ac:dyDescent="0.3">
      <c r="B3037" s="25"/>
      <c r="C3037" s="25"/>
      <c r="U3037" s="136"/>
    </row>
    <row r="3038" spans="2:21" x14ac:dyDescent="0.3">
      <c r="B3038" s="25"/>
      <c r="C3038" s="25"/>
      <c r="U3038" s="136"/>
    </row>
    <row r="3039" spans="2:21" x14ac:dyDescent="0.3">
      <c r="B3039" s="25"/>
      <c r="C3039" s="25"/>
      <c r="U3039" s="136"/>
    </row>
    <row r="3040" spans="2:21" x14ac:dyDescent="0.3">
      <c r="B3040" s="25"/>
      <c r="C3040" s="25"/>
      <c r="U3040" s="136"/>
    </row>
    <row r="3041" spans="2:21" x14ac:dyDescent="0.3">
      <c r="B3041" s="25"/>
      <c r="C3041" s="25"/>
      <c r="U3041" s="136"/>
    </row>
    <row r="3042" spans="2:21" x14ac:dyDescent="0.3">
      <c r="B3042" s="25"/>
      <c r="C3042" s="25"/>
      <c r="U3042" s="136"/>
    </row>
    <row r="3043" spans="2:21" x14ac:dyDescent="0.3">
      <c r="B3043" s="25"/>
      <c r="C3043" s="25"/>
      <c r="U3043" s="136"/>
    </row>
    <row r="3044" spans="2:21" x14ac:dyDescent="0.3">
      <c r="B3044" s="25"/>
      <c r="C3044" s="25"/>
      <c r="U3044" s="136"/>
    </row>
    <row r="3045" spans="2:21" x14ac:dyDescent="0.3">
      <c r="B3045" s="25"/>
      <c r="C3045" s="25"/>
      <c r="U3045" s="136"/>
    </row>
    <row r="3046" spans="2:21" x14ac:dyDescent="0.3">
      <c r="B3046" s="25"/>
      <c r="C3046" s="25"/>
      <c r="U3046" s="136"/>
    </row>
    <row r="3047" spans="2:21" x14ac:dyDescent="0.3">
      <c r="B3047" s="25"/>
      <c r="C3047" s="25"/>
      <c r="U3047" s="136"/>
    </row>
    <row r="3048" spans="2:21" x14ac:dyDescent="0.3">
      <c r="B3048" s="25"/>
      <c r="C3048" s="25"/>
      <c r="U3048" s="136"/>
    </row>
    <row r="3049" spans="2:21" x14ac:dyDescent="0.3">
      <c r="B3049" s="25"/>
      <c r="C3049" s="25"/>
      <c r="U3049" s="136"/>
    </row>
    <row r="3050" spans="2:21" x14ac:dyDescent="0.3">
      <c r="B3050" s="25"/>
      <c r="C3050" s="25"/>
      <c r="U3050" s="136"/>
    </row>
    <row r="3051" spans="2:21" x14ac:dyDescent="0.3">
      <c r="B3051" s="25"/>
      <c r="C3051" s="25"/>
      <c r="U3051" s="136"/>
    </row>
    <row r="3052" spans="2:21" x14ac:dyDescent="0.3">
      <c r="B3052" s="25"/>
      <c r="C3052" s="25"/>
      <c r="U3052" s="136"/>
    </row>
    <row r="3053" spans="2:21" x14ac:dyDescent="0.3">
      <c r="B3053" s="25"/>
      <c r="C3053" s="25"/>
      <c r="U3053" s="136"/>
    </row>
    <row r="3054" spans="2:21" x14ac:dyDescent="0.3">
      <c r="B3054" s="25"/>
      <c r="C3054" s="25"/>
      <c r="U3054" s="136"/>
    </row>
    <row r="3055" spans="2:21" x14ac:dyDescent="0.3">
      <c r="B3055" s="25"/>
      <c r="C3055" s="25"/>
      <c r="U3055" s="136"/>
    </row>
    <row r="3056" spans="2:21" x14ac:dyDescent="0.3">
      <c r="B3056" s="25"/>
      <c r="C3056" s="25"/>
      <c r="U3056" s="136"/>
    </row>
    <row r="3057" spans="2:21" x14ac:dyDescent="0.3">
      <c r="B3057" s="25"/>
      <c r="C3057" s="25"/>
      <c r="U3057" s="136"/>
    </row>
    <row r="3058" spans="2:21" x14ac:dyDescent="0.3">
      <c r="B3058" s="25"/>
      <c r="C3058" s="25"/>
      <c r="U3058" s="136"/>
    </row>
    <row r="3059" spans="2:21" x14ac:dyDescent="0.3">
      <c r="B3059" s="25"/>
      <c r="C3059" s="25"/>
      <c r="U3059" s="136"/>
    </row>
    <row r="3060" spans="2:21" x14ac:dyDescent="0.3">
      <c r="B3060" s="25"/>
      <c r="C3060" s="25"/>
      <c r="U3060" s="136"/>
    </row>
    <row r="3061" spans="2:21" x14ac:dyDescent="0.3">
      <c r="B3061" s="25"/>
      <c r="C3061" s="25"/>
      <c r="U3061" s="136"/>
    </row>
    <row r="3062" spans="2:21" x14ac:dyDescent="0.3">
      <c r="B3062" s="25"/>
      <c r="C3062" s="25"/>
      <c r="U3062" s="136"/>
    </row>
    <row r="3063" spans="2:21" x14ac:dyDescent="0.3">
      <c r="B3063" s="25"/>
      <c r="C3063" s="25"/>
      <c r="U3063" s="136"/>
    </row>
    <row r="3064" spans="2:21" x14ac:dyDescent="0.3">
      <c r="B3064" s="25"/>
      <c r="C3064" s="25"/>
      <c r="U3064" s="136"/>
    </row>
    <row r="3065" spans="2:21" x14ac:dyDescent="0.3">
      <c r="B3065" s="25"/>
      <c r="C3065" s="25"/>
      <c r="U3065" s="136"/>
    </row>
    <row r="3066" spans="2:21" x14ac:dyDescent="0.3">
      <c r="B3066" s="25"/>
      <c r="C3066" s="25"/>
      <c r="U3066" s="136"/>
    </row>
    <row r="3067" spans="2:21" x14ac:dyDescent="0.3">
      <c r="B3067" s="25"/>
      <c r="C3067" s="25"/>
      <c r="U3067" s="136"/>
    </row>
    <row r="3068" spans="2:21" x14ac:dyDescent="0.3">
      <c r="B3068" s="25"/>
      <c r="C3068" s="25"/>
      <c r="U3068" s="136"/>
    </row>
    <row r="3069" spans="2:21" x14ac:dyDescent="0.3">
      <c r="B3069" s="25"/>
      <c r="C3069" s="25"/>
      <c r="U3069" s="136"/>
    </row>
    <row r="3070" spans="2:21" x14ac:dyDescent="0.3">
      <c r="B3070" s="25"/>
      <c r="C3070" s="25"/>
      <c r="U3070" s="136"/>
    </row>
    <row r="3071" spans="2:21" x14ac:dyDescent="0.3">
      <c r="B3071" s="25"/>
      <c r="C3071" s="25"/>
      <c r="U3071" s="136"/>
    </row>
    <row r="3072" spans="2:21" x14ac:dyDescent="0.3">
      <c r="B3072" s="25"/>
      <c r="C3072" s="25"/>
      <c r="U3072" s="136"/>
    </row>
    <row r="3073" spans="2:21" x14ac:dyDescent="0.3">
      <c r="B3073" s="25"/>
      <c r="C3073" s="25"/>
      <c r="U3073" s="136"/>
    </row>
    <row r="3074" spans="2:21" x14ac:dyDescent="0.3">
      <c r="B3074" s="25"/>
      <c r="C3074" s="25"/>
      <c r="U3074" s="136"/>
    </row>
    <row r="3075" spans="2:21" x14ac:dyDescent="0.3">
      <c r="B3075" s="25"/>
      <c r="C3075" s="25"/>
      <c r="U3075" s="136"/>
    </row>
    <row r="3076" spans="2:21" x14ac:dyDescent="0.3">
      <c r="B3076" s="25"/>
      <c r="C3076" s="25"/>
      <c r="U3076" s="136"/>
    </row>
    <row r="3077" spans="2:21" x14ac:dyDescent="0.3">
      <c r="B3077" s="25"/>
      <c r="C3077" s="25"/>
      <c r="U3077" s="136"/>
    </row>
    <row r="3078" spans="2:21" x14ac:dyDescent="0.3">
      <c r="B3078" s="25"/>
      <c r="C3078" s="25"/>
      <c r="U3078" s="136"/>
    </row>
    <row r="3079" spans="2:21" x14ac:dyDescent="0.3">
      <c r="B3079" s="25"/>
      <c r="C3079" s="25"/>
      <c r="U3079" s="136"/>
    </row>
    <row r="3080" spans="2:21" x14ac:dyDescent="0.3">
      <c r="B3080" s="25"/>
      <c r="C3080" s="25"/>
      <c r="U3080" s="136"/>
    </row>
    <row r="3081" spans="2:21" x14ac:dyDescent="0.3">
      <c r="B3081" s="25"/>
      <c r="C3081" s="25"/>
      <c r="U3081" s="136"/>
    </row>
    <row r="3082" spans="2:21" x14ac:dyDescent="0.3">
      <c r="B3082" s="25"/>
      <c r="C3082" s="25"/>
      <c r="U3082" s="136"/>
    </row>
    <row r="3083" spans="2:21" x14ac:dyDescent="0.3">
      <c r="B3083" s="25"/>
      <c r="C3083" s="25"/>
      <c r="U3083" s="136"/>
    </row>
    <row r="3084" spans="2:21" x14ac:dyDescent="0.3">
      <c r="B3084" s="25"/>
      <c r="C3084" s="25"/>
      <c r="U3084" s="136"/>
    </row>
    <row r="3085" spans="2:21" x14ac:dyDescent="0.3">
      <c r="B3085" s="25"/>
      <c r="C3085" s="25"/>
      <c r="U3085" s="136"/>
    </row>
    <row r="3086" spans="2:21" x14ac:dyDescent="0.3">
      <c r="B3086" s="25"/>
      <c r="C3086" s="25"/>
      <c r="U3086" s="136"/>
    </row>
    <row r="3087" spans="2:21" x14ac:dyDescent="0.3">
      <c r="B3087" s="25"/>
      <c r="C3087" s="25"/>
      <c r="U3087" s="136"/>
    </row>
    <row r="3088" spans="2:21" x14ac:dyDescent="0.3">
      <c r="B3088" s="25"/>
      <c r="C3088" s="25"/>
      <c r="U3088" s="136"/>
    </row>
    <row r="3089" spans="2:21" x14ac:dyDescent="0.3">
      <c r="B3089" s="25"/>
      <c r="C3089" s="25"/>
      <c r="U3089" s="136"/>
    </row>
    <row r="3090" spans="2:21" x14ac:dyDescent="0.3">
      <c r="B3090" s="25"/>
      <c r="C3090" s="25"/>
      <c r="U3090" s="136"/>
    </row>
    <row r="3091" spans="2:21" x14ac:dyDescent="0.3">
      <c r="B3091" s="25"/>
      <c r="C3091" s="25"/>
      <c r="U3091" s="136"/>
    </row>
    <row r="3092" spans="2:21" x14ac:dyDescent="0.3">
      <c r="B3092" s="25"/>
      <c r="C3092" s="25"/>
      <c r="U3092" s="136"/>
    </row>
    <row r="3093" spans="2:21" x14ac:dyDescent="0.3">
      <c r="B3093" s="25"/>
      <c r="C3093" s="25"/>
      <c r="U3093" s="136"/>
    </row>
    <row r="3094" spans="2:21" x14ac:dyDescent="0.3">
      <c r="B3094" s="25"/>
      <c r="C3094" s="25"/>
      <c r="U3094" s="136"/>
    </row>
    <row r="3095" spans="2:21" x14ac:dyDescent="0.3">
      <c r="B3095" s="25"/>
      <c r="C3095" s="25"/>
      <c r="U3095" s="136"/>
    </row>
    <row r="3096" spans="2:21" x14ac:dyDescent="0.3">
      <c r="B3096" s="25"/>
      <c r="C3096" s="25"/>
      <c r="U3096" s="136"/>
    </row>
    <row r="3097" spans="2:21" x14ac:dyDescent="0.3">
      <c r="B3097" s="25"/>
      <c r="C3097" s="25"/>
      <c r="U3097" s="136"/>
    </row>
    <row r="3098" spans="2:21" x14ac:dyDescent="0.3">
      <c r="B3098" s="25"/>
      <c r="C3098" s="25"/>
      <c r="U3098" s="136"/>
    </row>
    <row r="3099" spans="2:21" x14ac:dyDescent="0.3">
      <c r="B3099" s="25"/>
      <c r="C3099" s="25"/>
      <c r="U3099" s="136"/>
    </row>
    <row r="3100" spans="2:21" x14ac:dyDescent="0.3">
      <c r="B3100" s="25"/>
      <c r="C3100" s="25"/>
      <c r="U3100" s="136"/>
    </row>
    <row r="3101" spans="2:21" x14ac:dyDescent="0.3">
      <c r="B3101" s="25"/>
      <c r="C3101" s="25"/>
      <c r="U3101" s="136"/>
    </row>
    <row r="3102" spans="2:21" x14ac:dyDescent="0.3">
      <c r="B3102" s="25"/>
      <c r="C3102" s="25"/>
      <c r="U3102" s="136"/>
    </row>
    <row r="3103" spans="2:21" x14ac:dyDescent="0.3">
      <c r="B3103" s="25"/>
      <c r="C3103" s="25"/>
      <c r="U3103" s="136"/>
    </row>
    <row r="3104" spans="2:21" x14ac:dyDescent="0.3">
      <c r="B3104" s="25"/>
      <c r="C3104" s="25"/>
      <c r="U3104" s="136"/>
    </row>
    <row r="3105" spans="2:21" x14ac:dyDescent="0.3">
      <c r="B3105" s="25"/>
      <c r="C3105" s="25"/>
      <c r="U3105" s="136"/>
    </row>
    <row r="3106" spans="2:21" x14ac:dyDescent="0.3">
      <c r="B3106" s="25"/>
      <c r="C3106" s="25"/>
      <c r="U3106" s="136"/>
    </row>
    <row r="3107" spans="2:21" x14ac:dyDescent="0.3">
      <c r="B3107" s="25"/>
      <c r="C3107" s="25"/>
      <c r="U3107" s="136"/>
    </row>
    <row r="3108" spans="2:21" x14ac:dyDescent="0.3">
      <c r="B3108" s="25"/>
      <c r="C3108" s="25"/>
      <c r="U3108" s="136"/>
    </row>
    <row r="3109" spans="2:21" x14ac:dyDescent="0.3">
      <c r="B3109" s="25"/>
      <c r="C3109" s="25"/>
      <c r="U3109" s="136"/>
    </row>
    <row r="3110" spans="2:21" x14ac:dyDescent="0.3">
      <c r="B3110" s="25"/>
      <c r="C3110" s="25"/>
      <c r="U3110" s="136"/>
    </row>
    <row r="3111" spans="2:21" x14ac:dyDescent="0.3">
      <c r="B3111" s="25"/>
      <c r="C3111" s="25"/>
      <c r="U3111" s="136"/>
    </row>
    <row r="3112" spans="2:21" x14ac:dyDescent="0.3">
      <c r="B3112" s="25"/>
      <c r="C3112" s="25"/>
      <c r="U3112" s="136"/>
    </row>
    <row r="3113" spans="2:21" x14ac:dyDescent="0.3">
      <c r="B3113" s="25"/>
      <c r="C3113" s="25"/>
      <c r="U3113" s="136"/>
    </row>
    <row r="3114" spans="2:21" x14ac:dyDescent="0.3">
      <c r="B3114" s="25"/>
      <c r="C3114" s="25"/>
      <c r="U3114" s="136"/>
    </row>
    <row r="3115" spans="2:21" x14ac:dyDescent="0.3">
      <c r="B3115" s="25"/>
      <c r="C3115" s="25"/>
      <c r="U3115" s="136"/>
    </row>
    <row r="3116" spans="2:21" x14ac:dyDescent="0.3">
      <c r="B3116" s="25"/>
      <c r="C3116" s="25"/>
      <c r="U3116" s="136"/>
    </row>
    <row r="3117" spans="2:21" x14ac:dyDescent="0.3">
      <c r="B3117" s="25"/>
      <c r="C3117" s="25"/>
      <c r="U3117" s="136"/>
    </row>
    <row r="3118" spans="2:21" x14ac:dyDescent="0.3">
      <c r="B3118" s="25"/>
      <c r="C3118" s="25"/>
      <c r="U3118" s="136"/>
    </row>
    <row r="3119" spans="2:21" x14ac:dyDescent="0.3">
      <c r="B3119" s="25"/>
      <c r="C3119" s="25"/>
      <c r="U3119" s="136"/>
    </row>
    <row r="3120" spans="2:21" x14ac:dyDescent="0.3">
      <c r="B3120" s="25"/>
      <c r="C3120" s="25"/>
      <c r="U3120" s="136"/>
    </row>
    <row r="3121" spans="2:21" x14ac:dyDescent="0.3">
      <c r="B3121" s="25"/>
      <c r="C3121" s="25"/>
      <c r="U3121" s="136"/>
    </row>
    <row r="3122" spans="2:21" x14ac:dyDescent="0.3">
      <c r="B3122" s="25"/>
      <c r="C3122" s="25"/>
      <c r="U3122" s="136"/>
    </row>
    <row r="3123" spans="2:21" x14ac:dyDescent="0.3">
      <c r="B3123" s="25"/>
      <c r="C3123" s="25"/>
      <c r="U3123" s="136"/>
    </row>
    <row r="3124" spans="2:21" x14ac:dyDescent="0.3">
      <c r="B3124" s="25"/>
      <c r="C3124" s="25"/>
      <c r="U3124" s="136"/>
    </row>
    <row r="3125" spans="2:21" x14ac:dyDescent="0.3">
      <c r="B3125" s="25"/>
      <c r="C3125" s="25"/>
      <c r="U3125" s="136"/>
    </row>
    <row r="3126" spans="2:21" x14ac:dyDescent="0.3">
      <c r="B3126" s="25"/>
      <c r="C3126" s="25"/>
      <c r="U3126" s="136"/>
    </row>
    <row r="3127" spans="2:21" x14ac:dyDescent="0.3">
      <c r="B3127" s="25"/>
      <c r="C3127" s="25"/>
      <c r="U3127" s="136"/>
    </row>
    <row r="3128" spans="2:21" x14ac:dyDescent="0.3">
      <c r="B3128" s="25"/>
      <c r="C3128" s="25"/>
      <c r="U3128" s="136"/>
    </row>
    <row r="3129" spans="2:21" x14ac:dyDescent="0.3">
      <c r="B3129" s="25"/>
      <c r="C3129" s="25"/>
      <c r="U3129" s="136"/>
    </row>
    <row r="3130" spans="2:21" x14ac:dyDescent="0.3">
      <c r="B3130" s="25"/>
      <c r="C3130" s="25"/>
      <c r="U3130" s="136"/>
    </row>
    <row r="3131" spans="2:21" x14ac:dyDescent="0.3">
      <c r="B3131" s="25"/>
      <c r="C3131" s="25"/>
      <c r="U3131" s="136"/>
    </row>
    <row r="3132" spans="2:21" x14ac:dyDescent="0.3">
      <c r="B3132" s="25"/>
      <c r="C3132" s="25"/>
      <c r="U3132" s="136"/>
    </row>
    <row r="3133" spans="2:21" x14ac:dyDescent="0.3">
      <c r="B3133" s="25"/>
      <c r="C3133" s="25"/>
      <c r="U3133" s="136"/>
    </row>
    <row r="3134" spans="2:21" x14ac:dyDescent="0.3">
      <c r="B3134" s="25"/>
      <c r="C3134" s="25"/>
      <c r="U3134" s="136"/>
    </row>
    <row r="3135" spans="2:21" x14ac:dyDescent="0.3">
      <c r="B3135" s="25"/>
      <c r="C3135" s="25"/>
      <c r="U3135" s="136"/>
    </row>
    <row r="3136" spans="2:21" x14ac:dyDescent="0.3">
      <c r="B3136" s="25"/>
      <c r="C3136" s="25"/>
      <c r="U3136" s="136"/>
    </row>
    <row r="3137" spans="2:21" x14ac:dyDescent="0.3">
      <c r="B3137" s="25"/>
      <c r="C3137" s="25"/>
      <c r="U3137" s="136"/>
    </row>
    <row r="3138" spans="2:21" x14ac:dyDescent="0.3">
      <c r="B3138" s="25"/>
      <c r="C3138" s="25"/>
      <c r="U3138" s="136"/>
    </row>
    <row r="3139" spans="2:21" x14ac:dyDescent="0.3">
      <c r="B3139" s="25"/>
      <c r="C3139" s="25"/>
      <c r="U3139" s="136"/>
    </row>
    <row r="3140" spans="2:21" x14ac:dyDescent="0.3">
      <c r="B3140" s="25"/>
      <c r="C3140" s="25"/>
      <c r="U3140" s="136"/>
    </row>
    <row r="3141" spans="2:21" x14ac:dyDescent="0.3">
      <c r="B3141" s="25"/>
      <c r="C3141" s="25"/>
      <c r="U3141" s="136"/>
    </row>
    <row r="3142" spans="2:21" x14ac:dyDescent="0.3">
      <c r="B3142" s="25"/>
      <c r="C3142" s="25"/>
      <c r="U3142" s="136"/>
    </row>
    <row r="3143" spans="2:21" x14ac:dyDescent="0.3">
      <c r="B3143" s="25"/>
      <c r="C3143" s="25"/>
      <c r="U3143" s="136"/>
    </row>
    <row r="3144" spans="2:21" x14ac:dyDescent="0.3">
      <c r="B3144" s="25"/>
      <c r="C3144" s="25"/>
      <c r="U3144" s="136"/>
    </row>
    <row r="3145" spans="2:21" x14ac:dyDescent="0.3">
      <c r="B3145" s="25"/>
      <c r="C3145" s="25"/>
      <c r="U3145" s="136"/>
    </row>
    <row r="3146" spans="2:21" x14ac:dyDescent="0.3">
      <c r="B3146" s="25"/>
      <c r="C3146" s="25"/>
      <c r="U3146" s="136"/>
    </row>
    <row r="3147" spans="2:21" x14ac:dyDescent="0.3">
      <c r="B3147" s="25"/>
      <c r="C3147" s="25"/>
      <c r="U3147" s="136"/>
    </row>
    <row r="3148" spans="2:21" x14ac:dyDescent="0.3">
      <c r="B3148" s="25"/>
      <c r="C3148" s="25"/>
      <c r="U3148" s="136"/>
    </row>
    <row r="3149" spans="2:21" x14ac:dyDescent="0.3">
      <c r="B3149" s="25"/>
      <c r="C3149" s="25"/>
      <c r="U3149" s="136"/>
    </row>
    <row r="3150" spans="2:21" x14ac:dyDescent="0.3">
      <c r="B3150" s="25"/>
      <c r="C3150" s="25"/>
      <c r="U3150" s="136"/>
    </row>
    <row r="3151" spans="2:21" x14ac:dyDescent="0.3">
      <c r="B3151" s="25"/>
      <c r="C3151" s="25"/>
      <c r="U3151" s="136"/>
    </row>
    <row r="3152" spans="2:21" x14ac:dyDescent="0.3">
      <c r="B3152" s="25"/>
      <c r="C3152" s="25"/>
      <c r="U3152" s="136"/>
    </row>
    <row r="3153" spans="2:21" x14ac:dyDescent="0.3">
      <c r="B3153" s="25"/>
      <c r="C3153" s="25"/>
      <c r="U3153" s="136"/>
    </row>
    <row r="3154" spans="2:21" x14ac:dyDescent="0.3">
      <c r="B3154" s="25"/>
      <c r="C3154" s="25"/>
      <c r="U3154" s="136"/>
    </row>
    <row r="3155" spans="2:21" x14ac:dyDescent="0.3">
      <c r="B3155" s="25"/>
      <c r="C3155" s="25"/>
      <c r="U3155" s="136"/>
    </row>
    <row r="3156" spans="2:21" x14ac:dyDescent="0.3">
      <c r="B3156" s="25"/>
      <c r="C3156" s="25"/>
      <c r="U3156" s="136"/>
    </row>
    <row r="3157" spans="2:21" x14ac:dyDescent="0.3">
      <c r="B3157" s="25"/>
      <c r="C3157" s="25"/>
      <c r="U3157" s="136"/>
    </row>
    <row r="3158" spans="2:21" x14ac:dyDescent="0.3">
      <c r="B3158" s="25"/>
      <c r="C3158" s="25"/>
      <c r="U3158" s="136"/>
    </row>
    <row r="3159" spans="2:21" x14ac:dyDescent="0.3">
      <c r="B3159" s="25"/>
      <c r="C3159" s="25"/>
      <c r="U3159" s="136"/>
    </row>
    <row r="3160" spans="2:21" x14ac:dyDescent="0.3">
      <c r="B3160" s="25"/>
      <c r="C3160" s="25"/>
      <c r="U3160" s="136"/>
    </row>
    <row r="3161" spans="2:21" x14ac:dyDescent="0.3">
      <c r="B3161" s="25"/>
      <c r="C3161" s="25"/>
      <c r="U3161" s="136"/>
    </row>
    <row r="3162" spans="2:21" x14ac:dyDescent="0.3">
      <c r="B3162" s="25"/>
      <c r="C3162" s="25"/>
      <c r="U3162" s="136"/>
    </row>
    <row r="3163" spans="2:21" x14ac:dyDescent="0.3">
      <c r="B3163" s="25"/>
      <c r="C3163" s="25"/>
      <c r="U3163" s="136"/>
    </row>
    <row r="3164" spans="2:21" x14ac:dyDescent="0.3">
      <c r="B3164" s="25"/>
      <c r="C3164" s="25"/>
      <c r="U3164" s="136"/>
    </row>
    <row r="3165" spans="2:21" x14ac:dyDescent="0.3">
      <c r="B3165" s="25"/>
      <c r="C3165" s="25"/>
      <c r="U3165" s="136"/>
    </row>
    <row r="3166" spans="2:21" x14ac:dyDescent="0.3">
      <c r="B3166" s="25"/>
      <c r="C3166" s="25"/>
      <c r="U3166" s="136"/>
    </row>
    <row r="3167" spans="2:21" x14ac:dyDescent="0.3">
      <c r="B3167" s="25"/>
      <c r="C3167" s="25"/>
      <c r="U3167" s="136"/>
    </row>
    <row r="3168" spans="2:21" x14ac:dyDescent="0.3">
      <c r="B3168" s="25"/>
      <c r="C3168" s="25"/>
      <c r="U3168" s="136"/>
    </row>
    <row r="3169" spans="2:21" x14ac:dyDescent="0.3">
      <c r="B3169" s="25"/>
      <c r="C3169" s="25"/>
      <c r="U3169" s="136"/>
    </row>
    <row r="3170" spans="2:21" x14ac:dyDescent="0.3">
      <c r="B3170" s="25"/>
      <c r="C3170" s="25"/>
      <c r="U3170" s="136"/>
    </row>
    <row r="3171" spans="2:21" x14ac:dyDescent="0.3">
      <c r="B3171" s="25"/>
      <c r="C3171" s="25"/>
      <c r="U3171" s="136"/>
    </row>
    <row r="3172" spans="2:21" x14ac:dyDescent="0.3">
      <c r="B3172" s="25"/>
      <c r="C3172" s="25"/>
      <c r="U3172" s="136"/>
    </row>
    <row r="3173" spans="2:21" x14ac:dyDescent="0.3">
      <c r="B3173" s="25"/>
      <c r="C3173" s="25"/>
      <c r="U3173" s="136"/>
    </row>
    <row r="3174" spans="2:21" x14ac:dyDescent="0.3">
      <c r="B3174" s="25"/>
      <c r="C3174" s="25"/>
      <c r="U3174" s="136"/>
    </row>
    <row r="3175" spans="2:21" x14ac:dyDescent="0.3">
      <c r="B3175" s="25"/>
      <c r="C3175" s="25"/>
      <c r="U3175" s="136"/>
    </row>
    <row r="3176" spans="2:21" x14ac:dyDescent="0.3">
      <c r="B3176" s="25"/>
      <c r="C3176" s="25"/>
      <c r="U3176" s="136"/>
    </row>
    <row r="3177" spans="2:21" x14ac:dyDescent="0.3">
      <c r="B3177" s="25"/>
      <c r="C3177" s="25"/>
      <c r="U3177" s="136"/>
    </row>
    <row r="3178" spans="2:21" x14ac:dyDescent="0.3">
      <c r="B3178" s="25"/>
      <c r="C3178" s="25"/>
      <c r="U3178" s="136"/>
    </row>
    <row r="3179" spans="2:21" x14ac:dyDescent="0.3">
      <c r="B3179" s="25"/>
      <c r="C3179" s="25"/>
      <c r="U3179" s="136"/>
    </row>
    <row r="3180" spans="2:21" x14ac:dyDescent="0.3">
      <c r="B3180" s="25"/>
      <c r="C3180" s="25"/>
      <c r="U3180" s="136"/>
    </row>
    <row r="3181" spans="2:21" x14ac:dyDescent="0.3">
      <c r="B3181" s="25"/>
      <c r="C3181" s="25"/>
      <c r="U3181" s="136"/>
    </row>
    <row r="3182" spans="2:21" x14ac:dyDescent="0.3">
      <c r="B3182" s="25"/>
      <c r="C3182" s="25"/>
      <c r="U3182" s="136"/>
    </row>
    <row r="3183" spans="2:21" x14ac:dyDescent="0.3">
      <c r="B3183" s="25"/>
      <c r="C3183" s="25"/>
      <c r="U3183" s="136"/>
    </row>
    <row r="3184" spans="2:21" x14ac:dyDescent="0.3">
      <c r="B3184" s="25"/>
      <c r="C3184" s="25"/>
      <c r="U3184" s="136"/>
    </row>
    <row r="3185" spans="2:21" x14ac:dyDescent="0.3">
      <c r="B3185" s="25"/>
      <c r="C3185" s="25"/>
      <c r="U3185" s="136"/>
    </row>
    <row r="3186" spans="2:21" x14ac:dyDescent="0.3">
      <c r="B3186" s="25"/>
      <c r="C3186" s="25"/>
      <c r="U3186" s="136"/>
    </row>
    <row r="3187" spans="2:21" x14ac:dyDescent="0.3">
      <c r="B3187" s="25"/>
      <c r="C3187" s="25"/>
      <c r="U3187" s="136"/>
    </row>
    <row r="3188" spans="2:21" x14ac:dyDescent="0.3">
      <c r="B3188" s="25"/>
      <c r="C3188" s="25"/>
      <c r="U3188" s="136"/>
    </row>
    <row r="3189" spans="2:21" x14ac:dyDescent="0.3">
      <c r="B3189" s="25"/>
      <c r="C3189" s="25"/>
      <c r="U3189" s="136"/>
    </row>
    <row r="3190" spans="2:21" x14ac:dyDescent="0.3">
      <c r="B3190" s="25"/>
      <c r="C3190" s="25"/>
      <c r="U3190" s="136"/>
    </row>
    <row r="3191" spans="2:21" x14ac:dyDescent="0.3">
      <c r="B3191" s="25"/>
      <c r="C3191" s="25"/>
      <c r="U3191" s="136"/>
    </row>
    <row r="3192" spans="2:21" x14ac:dyDescent="0.3">
      <c r="B3192" s="25"/>
      <c r="C3192" s="25"/>
      <c r="U3192" s="136"/>
    </row>
    <row r="3193" spans="2:21" x14ac:dyDescent="0.3">
      <c r="B3193" s="25"/>
      <c r="C3193" s="25"/>
      <c r="U3193" s="136"/>
    </row>
    <row r="3194" spans="2:21" x14ac:dyDescent="0.3">
      <c r="B3194" s="25"/>
      <c r="C3194" s="25"/>
      <c r="U3194" s="136"/>
    </row>
    <row r="3195" spans="2:21" x14ac:dyDescent="0.3">
      <c r="B3195" s="25"/>
      <c r="C3195" s="25"/>
      <c r="U3195" s="136"/>
    </row>
    <row r="3196" spans="2:21" x14ac:dyDescent="0.3">
      <c r="B3196" s="25"/>
      <c r="C3196" s="25"/>
      <c r="U3196" s="136"/>
    </row>
    <row r="3197" spans="2:21" x14ac:dyDescent="0.3">
      <c r="B3197" s="25"/>
      <c r="C3197" s="25"/>
      <c r="U3197" s="136"/>
    </row>
    <row r="3198" spans="2:21" x14ac:dyDescent="0.3">
      <c r="B3198" s="25"/>
      <c r="C3198" s="25"/>
      <c r="U3198" s="136"/>
    </row>
    <row r="3199" spans="2:21" x14ac:dyDescent="0.3">
      <c r="B3199" s="25"/>
      <c r="C3199" s="25"/>
      <c r="U3199" s="136"/>
    </row>
    <row r="3200" spans="2:21" x14ac:dyDescent="0.3">
      <c r="B3200" s="25"/>
      <c r="C3200" s="25"/>
      <c r="U3200" s="136"/>
    </row>
    <row r="3201" spans="2:21" x14ac:dyDescent="0.3">
      <c r="B3201" s="25"/>
      <c r="C3201" s="25"/>
      <c r="U3201" s="136"/>
    </row>
    <row r="3202" spans="2:21" x14ac:dyDescent="0.3">
      <c r="B3202" s="25"/>
      <c r="C3202" s="25"/>
      <c r="U3202" s="136"/>
    </row>
    <row r="3203" spans="2:21" x14ac:dyDescent="0.3">
      <c r="B3203" s="25"/>
      <c r="C3203" s="25"/>
      <c r="U3203" s="136"/>
    </row>
    <row r="3204" spans="2:21" x14ac:dyDescent="0.3">
      <c r="B3204" s="25"/>
      <c r="C3204" s="25"/>
      <c r="U3204" s="136"/>
    </row>
    <row r="3205" spans="2:21" x14ac:dyDescent="0.3">
      <c r="B3205" s="25"/>
      <c r="C3205" s="25"/>
      <c r="U3205" s="136"/>
    </row>
    <row r="3206" spans="2:21" x14ac:dyDescent="0.3">
      <c r="B3206" s="25"/>
      <c r="C3206" s="25"/>
      <c r="U3206" s="136"/>
    </row>
    <row r="3207" spans="2:21" x14ac:dyDescent="0.3">
      <c r="B3207" s="25"/>
      <c r="C3207" s="25"/>
      <c r="U3207" s="136"/>
    </row>
    <row r="3208" spans="2:21" x14ac:dyDescent="0.3">
      <c r="B3208" s="25"/>
      <c r="C3208" s="25"/>
      <c r="U3208" s="136"/>
    </row>
    <row r="3209" spans="2:21" x14ac:dyDescent="0.3">
      <c r="B3209" s="25"/>
      <c r="C3209" s="25"/>
      <c r="U3209" s="136"/>
    </row>
    <row r="3210" spans="2:21" x14ac:dyDescent="0.3">
      <c r="B3210" s="25"/>
      <c r="C3210" s="25"/>
      <c r="U3210" s="136"/>
    </row>
    <row r="3211" spans="2:21" x14ac:dyDescent="0.3">
      <c r="B3211" s="25"/>
      <c r="C3211" s="25"/>
      <c r="U3211" s="136"/>
    </row>
    <row r="3212" spans="2:21" x14ac:dyDescent="0.3">
      <c r="B3212" s="25"/>
      <c r="C3212" s="25"/>
      <c r="U3212" s="136"/>
    </row>
    <row r="3213" spans="2:21" x14ac:dyDescent="0.3">
      <c r="B3213" s="25"/>
      <c r="C3213" s="25"/>
      <c r="U3213" s="136"/>
    </row>
    <row r="3214" spans="2:21" x14ac:dyDescent="0.3">
      <c r="B3214" s="25"/>
      <c r="C3214" s="25"/>
      <c r="U3214" s="136"/>
    </row>
    <row r="3215" spans="2:21" x14ac:dyDescent="0.3">
      <c r="B3215" s="25"/>
      <c r="C3215" s="25"/>
      <c r="U3215" s="136"/>
    </row>
    <row r="3216" spans="2:21" x14ac:dyDescent="0.3">
      <c r="B3216" s="25"/>
      <c r="C3216" s="25"/>
      <c r="U3216" s="136"/>
    </row>
    <row r="3217" spans="2:21" x14ac:dyDescent="0.3">
      <c r="B3217" s="25"/>
      <c r="C3217" s="25"/>
      <c r="U3217" s="136"/>
    </row>
    <row r="3218" spans="2:21" x14ac:dyDescent="0.3">
      <c r="B3218" s="25"/>
      <c r="C3218" s="25"/>
      <c r="U3218" s="136"/>
    </row>
    <row r="3219" spans="2:21" x14ac:dyDescent="0.3">
      <c r="B3219" s="25"/>
      <c r="C3219" s="25"/>
      <c r="U3219" s="136"/>
    </row>
    <row r="3220" spans="2:21" x14ac:dyDescent="0.3">
      <c r="B3220" s="25"/>
      <c r="C3220" s="25"/>
      <c r="U3220" s="136"/>
    </row>
    <row r="3221" spans="2:21" x14ac:dyDescent="0.3">
      <c r="B3221" s="25"/>
      <c r="C3221" s="25"/>
      <c r="U3221" s="136"/>
    </row>
    <row r="3222" spans="2:21" x14ac:dyDescent="0.3">
      <c r="B3222" s="25"/>
      <c r="C3222" s="25"/>
      <c r="U3222" s="136"/>
    </row>
    <row r="3223" spans="2:21" x14ac:dyDescent="0.3">
      <c r="B3223" s="25"/>
      <c r="C3223" s="25"/>
      <c r="U3223" s="136"/>
    </row>
    <row r="3224" spans="2:21" x14ac:dyDescent="0.3">
      <c r="B3224" s="25"/>
      <c r="C3224" s="25"/>
      <c r="U3224" s="136"/>
    </row>
    <row r="3225" spans="2:21" x14ac:dyDescent="0.3">
      <c r="B3225" s="25"/>
      <c r="C3225" s="25"/>
      <c r="U3225" s="136"/>
    </row>
    <row r="3226" spans="2:21" x14ac:dyDescent="0.3">
      <c r="B3226" s="25"/>
      <c r="C3226" s="25"/>
      <c r="U3226" s="136"/>
    </row>
    <row r="3227" spans="2:21" x14ac:dyDescent="0.3">
      <c r="B3227" s="25"/>
      <c r="C3227" s="25"/>
      <c r="U3227" s="136"/>
    </row>
    <row r="3228" spans="2:21" x14ac:dyDescent="0.3">
      <c r="B3228" s="25"/>
      <c r="C3228" s="25"/>
      <c r="U3228" s="136"/>
    </row>
    <row r="3229" spans="2:21" x14ac:dyDescent="0.3">
      <c r="B3229" s="25"/>
      <c r="C3229" s="25"/>
      <c r="U3229" s="136"/>
    </row>
    <row r="3230" spans="2:21" x14ac:dyDescent="0.3">
      <c r="B3230" s="25"/>
      <c r="C3230" s="25"/>
      <c r="U3230" s="136"/>
    </row>
    <row r="3231" spans="2:21" x14ac:dyDescent="0.3">
      <c r="B3231" s="25"/>
      <c r="C3231" s="25"/>
      <c r="U3231" s="136"/>
    </row>
    <row r="3232" spans="2:21" x14ac:dyDescent="0.3">
      <c r="B3232" s="25"/>
      <c r="C3232" s="25"/>
      <c r="U3232" s="136"/>
    </row>
    <row r="3233" spans="2:21" x14ac:dyDescent="0.3">
      <c r="B3233" s="25"/>
      <c r="C3233" s="25"/>
      <c r="U3233" s="136"/>
    </row>
    <row r="3234" spans="2:21" x14ac:dyDescent="0.3">
      <c r="B3234" s="25"/>
      <c r="C3234" s="25"/>
      <c r="U3234" s="136"/>
    </row>
    <row r="3235" spans="2:21" x14ac:dyDescent="0.3">
      <c r="B3235" s="25"/>
      <c r="C3235" s="25"/>
      <c r="U3235" s="136"/>
    </row>
    <row r="3236" spans="2:21" x14ac:dyDescent="0.3">
      <c r="B3236" s="25"/>
      <c r="C3236" s="25"/>
      <c r="U3236" s="136"/>
    </row>
    <row r="3237" spans="2:21" x14ac:dyDescent="0.3">
      <c r="B3237" s="25"/>
      <c r="C3237" s="25"/>
      <c r="U3237" s="136"/>
    </row>
    <row r="3238" spans="2:21" x14ac:dyDescent="0.3">
      <c r="B3238" s="25"/>
      <c r="C3238" s="25"/>
      <c r="U3238" s="136"/>
    </row>
    <row r="3239" spans="2:21" x14ac:dyDescent="0.3">
      <c r="B3239" s="25"/>
      <c r="C3239" s="25"/>
      <c r="U3239" s="136"/>
    </row>
    <row r="3240" spans="2:21" x14ac:dyDescent="0.3">
      <c r="B3240" s="25"/>
      <c r="C3240" s="25"/>
      <c r="U3240" s="136"/>
    </row>
    <row r="3241" spans="2:21" x14ac:dyDescent="0.3">
      <c r="B3241" s="25"/>
      <c r="C3241" s="25"/>
      <c r="U3241" s="136"/>
    </row>
    <row r="3242" spans="2:21" x14ac:dyDescent="0.3">
      <c r="B3242" s="25"/>
      <c r="C3242" s="25"/>
      <c r="U3242" s="136"/>
    </row>
    <row r="3243" spans="2:21" x14ac:dyDescent="0.3">
      <c r="B3243" s="25"/>
      <c r="C3243" s="25"/>
      <c r="U3243" s="136"/>
    </row>
    <row r="3244" spans="2:21" x14ac:dyDescent="0.3">
      <c r="B3244" s="25"/>
      <c r="C3244" s="25"/>
      <c r="U3244" s="136"/>
    </row>
    <row r="3245" spans="2:21" x14ac:dyDescent="0.3">
      <c r="B3245" s="25"/>
      <c r="C3245" s="25"/>
      <c r="U3245" s="136"/>
    </row>
    <row r="3246" spans="2:21" x14ac:dyDescent="0.3">
      <c r="B3246" s="25"/>
      <c r="C3246" s="25"/>
      <c r="U3246" s="136"/>
    </row>
    <row r="3247" spans="2:21" x14ac:dyDescent="0.3">
      <c r="B3247" s="25"/>
      <c r="C3247" s="25"/>
      <c r="U3247" s="136"/>
    </row>
    <row r="3248" spans="2:21" x14ac:dyDescent="0.3">
      <c r="B3248" s="25"/>
      <c r="C3248" s="25"/>
      <c r="U3248" s="136"/>
    </row>
    <row r="3249" spans="2:21" x14ac:dyDescent="0.3">
      <c r="B3249" s="25"/>
      <c r="C3249" s="25"/>
      <c r="U3249" s="136"/>
    </row>
    <row r="3250" spans="2:21" x14ac:dyDescent="0.3">
      <c r="B3250" s="25"/>
      <c r="C3250" s="25"/>
      <c r="U3250" s="136"/>
    </row>
    <row r="3251" spans="2:21" x14ac:dyDescent="0.3">
      <c r="B3251" s="25"/>
      <c r="C3251" s="25"/>
      <c r="U3251" s="136"/>
    </row>
    <row r="3252" spans="2:21" x14ac:dyDescent="0.3">
      <c r="B3252" s="25"/>
      <c r="C3252" s="25"/>
      <c r="U3252" s="136"/>
    </row>
    <row r="3253" spans="2:21" x14ac:dyDescent="0.3">
      <c r="B3253" s="25"/>
      <c r="C3253" s="25"/>
      <c r="U3253" s="136"/>
    </row>
    <row r="3254" spans="2:21" x14ac:dyDescent="0.3">
      <c r="B3254" s="25"/>
      <c r="C3254" s="25"/>
      <c r="U3254" s="136"/>
    </row>
    <row r="3255" spans="2:21" x14ac:dyDescent="0.3">
      <c r="B3255" s="25"/>
      <c r="C3255" s="25"/>
      <c r="U3255" s="136"/>
    </row>
    <row r="3256" spans="2:21" x14ac:dyDescent="0.3">
      <c r="B3256" s="25"/>
      <c r="C3256" s="25"/>
      <c r="U3256" s="136"/>
    </row>
    <row r="3257" spans="2:21" x14ac:dyDescent="0.3">
      <c r="B3257" s="25"/>
      <c r="C3257" s="25"/>
      <c r="U3257" s="136"/>
    </row>
    <row r="3258" spans="2:21" x14ac:dyDescent="0.3">
      <c r="B3258" s="25"/>
      <c r="C3258" s="25"/>
      <c r="U3258" s="136"/>
    </row>
    <row r="3259" spans="2:21" x14ac:dyDescent="0.3">
      <c r="B3259" s="25"/>
      <c r="C3259" s="25"/>
      <c r="U3259" s="136"/>
    </row>
    <row r="3260" spans="2:21" x14ac:dyDescent="0.3">
      <c r="B3260" s="25"/>
      <c r="C3260" s="25"/>
      <c r="U3260" s="136"/>
    </row>
    <row r="3261" spans="2:21" x14ac:dyDescent="0.3">
      <c r="B3261" s="25"/>
      <c r="C3261" s="25"/>
      <c r="U3261" s="136"/>
    </row>
    <row r="3262" spans="2:21" x14ac:dyDescent="0.3">
      <c r="B3262" s="25"/>
      <c r="C3262" s="25"/>
      <c r="U3262" s="136"/>
    </row>
    <row r="3263" spans="2:21" x14ac:dyDescent="0.3">
      <c r="B3263" s="25"/>
      <c r="C3263" s="25"/>
      <c r="U3263" s="136"/>
    </row>
    <row r="3264" spans="2:21" x14ac:dyDescent="0.3">
      <c r="B3264" s="25"/>
      <c r="C3264" s="25"/>
      <c r="U3264" s="136"/>
    </row>
    <row r="3265" spans="2:21" x14ac:dyDescent="0.3">
      <c r="B3265" s="25"/>
      <c r="C3265" s="25"/>
      <c r="U3265" s="136"/>
    </row>
    <row r="3266" spans="2:21" x14ac:dyDescent="0.3">
      <c r="B3266" s="25"/>
      <c r="C3266" s="25"/>
      <c r="U3266" s="136"/>
    </row>
    <row r="3267" spans="2:21" x14ac:dyDescent="0.3">
      <c r="B3267" s="25"/>
      <c r="C3267" s="25"/>
      <c r="U3267" s="136"/>
    </row>
    <row r="3268" spans="2:21" x14ac:dyDescent="0.3">
      <c r="B3268" s="25"/>
      <c r="C3268" s="25"/>
      <c r="U3268" s="136"/>
    </row>
    <row r="3269" spans="2:21" x14ac:dyDescent="0.3">
      <c r="B3269" s="25"/>
      <c r="C3269" s="25"/>
      <c r="U3269" s="136"/>
    </row>
    <row r="3270" spans="2:21" x14ac:dyDescent="0.3">
      <c r="B3270" s="25"/>
      <c r="C3270" s="25"/>
      <c r="U3270" s="136"/>
    </row>
    <row r="3271" spans="2:21" x14ac:dyDescent="0.3">
      <c r="B3271" s="25"/>
      <c r="C3271" s="25"/>
      <c r="U3271" s="136"/>
    </row>
    <row r="3272" spans="2:21" x14ac:dyDescent="0.3">
      <c r="B3272" s="25"/>
      <c r="C3272" s="25"/>
      <c r="U3272" s="136"/>
    </row>
    <row r="3273" spans="2:21" x14ac:dyDescent="0.3">
      <c r="B3273" s="25"/>
      <c r="C3273" s="25"/>
      <c r="U3273" s="136"/>
    </row>
    <row r="3274" spans="2:21" x14ac:dyDescent="0.3">
      <c r="B3274" s="25"/>
      <c r="C3274" s="25"/>
      <c r="U3274" s="136"/>
    </row>
    <row r="3275" spans="2:21" x14ac:dyDescent="0.3">
      <c r="B3275" s="25"/>
      <c r="C3275" s="25"/>
      <c r="U3275" s="136"/>
    </row>
    <row r="3276" spans="2:21" x14ac:dyDescent="0.3">
      <c r="B3276" s="25"/>
      <c r="C3276" s="25"/>
      <c r="U3276" s="136"/>
    </row>
    <row r="3277" spans="2:21" x14ac:dyDescent="0.3">
      <c r="B3277" s="25"/>
      <c r="C3277" s="25"/>
      <c r="U3277" s="136"/>
    </row>
    <row r="3278" spans="2:21" x14ac:dyDescent="0.3">
      <c r="B3278" s="25"/>
      <c r="C3278" s="25"/>
      <c r="U3278" s="136"/>
    </row>
    <row r="3279" spans="2:21" x14ac:dyDescent="0.3">
      <c r="B3279" s="25"/>
      <c r="C3279" s="25"/>
      <c r="U3279" s="136"/>
    </row>
    <row r="3280" spans="2:21" x14ac:dyDescent="0.3">
      <c r="B3280" s="25"/>
      <c r="C3280" s="25"/>
      <c r="U3280" s="136"/>
    </row>
    <row r="3281" spans="2:21" x14ac:dyDescent="0.3">
      <c r="B3281" s="25"/>
      <c r="C3281" s="25"/>
      <c r="U3281" s="136"/>
    </row>
    <row r="3282" spans="2:21" x14ac:dyDescent="0.3">
      <c r="B3282" s="25"/>
      <c r="C3282" s="25"/>
      <c r="U3282" s="136"/>
    </row>
    <row r="3283" spans="2:21" x14ac:dyDescent="0.3">
      <c r="B3283" s="25"/>
      <c r="C3283" s="25"/>
      <c r="U3283" s="136"/>
    </row>
    <row r="3284" spans="2:21" x14ac:dyDescent="0.3">
      <c r="B3284" s="25"/>
      <c r="C3284" s="25"/>
      <c r="U3284" s="136"/>
    </row>
    <row r="3285" spans="2:21" x14ac:dyDescent="0.3">
      <c r="B3285" s="25"/>
      <c r="C3285" s="25"/>
      <c r="U3285" s="136"/>
    </row>
    <row r="3286" spans="2:21" x14ac:dyDescent="0.3">
      <c r="B3286" s="25"/>
      <c r="C3286" s="25"/>
      <c r="U3286" s="136"/>
    </row>
    <row r="3287" spans="2:21" x14ac:dyDescent="0.3">
      <c r="B3287" s="25"/>
      <c r="C3287" s="25"/>
      <c r="U3287" s="136"/>
    </row>
    <row r="3288" spans="2:21" x14ac:dyDescent="0.3">
      <c r="B3288" s="25"/>
      <c r="C3288" s="25"/>
      <c r="U3288" s="136"/>
    </row>
    <row r="3289" spans="2:21" x14ac:dyDescent="0.3">
      <c r="B3289" s="25"/>
      <c r="C3289" s="25"/>
      <c r="U3289" s="136"/>
    </row>
    <row r="3290" spans="2:21" x14ac:dyDescent="0.3">
      <c r="B3290" s="25"/>
      <c r="C3290" s="25"/>
      <c r="U3290" s="136"/>
    </row>
    <row r="3291" spans="2:21" x14ac:dyDescent="0.3">
      <c r="B3291" s="25"/>
      <c r="C3291" s="25"/>
      <c r="U3291" s="136"/>
    </row>
    <row r="3292" spans="2:21" x14ac:dyDescent="0.3">
      <c r="B3292" s="25"/>
      <c r="C3292" s="25"/>
      <c r="U3292" s="136"/>
    </row>
    <row r="3293" spans="2:21" x14ac:dyDescent="0.3">
      <c r="B3293" s="25"/>
      <c r="C3293" s="25"/>
      <c r="U3293" s="136"/>
    </row>
    <row r="3294" spans="2:21" x14ac:dyDescent="0.3">
      <c r="B3294" s="25"/>
      <c r="C3294" s="25"/>
      <c r="U3294" s="136"/>
    </row>
    <row r="3295" spans="2:21" x14ac:dyDescent="0.3">
      <c r="B3295" s="25"/>
      <c r="C3295" s="25"/>
      <c r="U3295" s="136"/>
    </row>
    <row r="3296" spans="2:21" x14ac:dyDescent="0.3">
      <c r="B3296" s="25"/>
      <c r="C3296" s="25"/>
      <c r="U3296" s="136"/>
    </row>
    <row r="3297" spans="2:21" x14ac:dyDescent="0.3">
      <c r="B3297" s="25"/>
      <c r="C3297" s="25"/>
      <c r="U3297" s="136"/>
    </row>
    <row r="3298" spans="2:21" x14ac:dyDescent="0.3">
      <c r="B3298" s="25"/>
      <c r="C3298" s="25"/>
      <c r="U3298" s="136"/>
    </row>
    <row r="3299" spans="2:21" x14ac:dyDescent="0.3">
      <c r="B3299" s="25"/>
      <c r="C3299" s="25"/>
      <c r="U3299" s="136"/>
    </row>
    <row r="3300" spans="2:21" x14ac:dyDescent="0.3">
      <c r="B3300" s="25"/>
      <c r="C3300" s="25"/>
      <c r="U3300" s="136"/>
    </row>
    <row r="3301" spans="2:21" x14ac:dyDescent="0.3">
      <c r="B3301" s="25"/>
      <c r="C3301" s="25"/>
      <c r="U3301" s="136"/>
    </row>
    <row r="3302" spans="2:21" x14ac:dyDescent="0.3">
      <c r="B3302" s="25"/>
      <c r="C3302" s="25"/>
      <c r="U3302" s="136"/>
    </row>
    <row r="3303" spans="2:21" x14ac:dyDescent="0.3">
      <c r="B3303" s="25"/>
      <c r="C3303" s="25"/>
      <c r="U3303" s="136"/>
    </row>
    <row r="3304" spans="2:21" x14ac:dyDescent="0.3">
      <c r="B3304" s="25"/>
      <c r="C3304" s="25"/>
      <c r="U3304" s="136"/>
    </row>
    <row r="3305" spans="2:21" x14ac:dyDescent="0.3">
      <c r="B3305" s="25"/>
      <c r="C3305" s="25"/>
      <c r="U3305" s="136"/>
    </row>
    <row r="3306" spans="2:21" x14ac:dyDescent="0.3">
      <c r="B3306" s="25"/>
      <c r="C3306" s="25"/>
      <c r="U3306" s="136"/>
    </row>
    <row r="3307" spans="2:21" x14ac:dyDescent="0.3">
      <c r="B3307" s="25"/>
      <c r="C3307" s="25"/>
      <c r="U3307" s="136"/>
    </row>
    <row r="3308" spans="2:21" x14ac:dyDescent="0.3">
      <c r="B3308" s="25"/>
      <c r="C3308" s="25"/>
      <c r="U3308" s="136"/>
    </row>
    <row r="3309" spans="2:21" x14ac:dyDescent="0.3">
      <c r="B3309" s="25"/>
      <c r="C3309" s="25"/>
      <c r="U3309" s="136"/>
    </row>
    <row r="3310" spans="2:21" x14ac:dyDescent="0.3">
      <c r="B3310" s="25"/>
      <c r="C3310" s="25"/>
      <c r="U3310" s="136"/>
    </row>
    <row r="3311" spans="2:21" x14ac:dyDescent="0.3">
      <c r="B3311" s="25"/>
      <c r="C3311" s="25"/>
      <c r="U3311" s="136"/>
    </row>
    <row r="3312" spans="2:21" x14ac:dyDescent="0.3">
      <c r="B3312" s="25"/>
      <c r="C3312" s="25"/>
      <c r="U3312" s="136"/>
    </row>
    <row r="3313" spans="2:21" x14ac:dyDescent="0.3">
      <c r="B3313" s="25"/>
      <c r="C3313" s="25"/>
      <c r="U3313" s="136"/>
    </row>
    <row r="3314" spans="2:21" x14ac:dyDescent="0.3">
      <c r="B3314" s="25"/>
      <c r="C3314" s="25"/>
      <c r="U3314" s="136"/>
    </row>
    <row r="3315" spans="2:21" x14ac:dyDescent="0.3">
      <c r="B3315" s="25"/>
      <c r="C3315" s="25"/>
      <c r="U3315" s="136"/>
    </row>
    <row r="3316" spans="2:21" x14ac:dyDescent="0.3">
      <c r="B3316" s="25"/>
      <c r="C3316" s="25"/>
      <c r="U3316" s="136"/>
    </row>
    <row r="3317" spans="2:21" x14ac:dyDescent="0.3">
      <c r="B3317" s="25"/>
      <c r="C3317" s="25"/>
      <c r="U3317" s="136"/>
    </row>
    <row r="3318" spans="2:21" x14ac:dyDescent="0.3">
      <c r="B3318" s="25"/>
      <c r="C3318" s="25"/>
      <c r="U3318" s="136"/>
    </row>
    <row r="3319" spans="2:21" x14ac:dyDescent="0.3">
      <c r="B3319" s="25"/>
      <c r="C3319" s="25"/>
      <c r="U3319" s="136"/>
    </row>
    <row r="3320" spans="2:21" x14ac:dyDescent="0.3">
      <c r="B3320" s="25"/>
      <c r="C3320" s="25"/>
      <c r="U3320" s="136"/>
    </row>
    <row r="3321" spans="2:21" x14ac:dyDescent="0.3">
      <c r="B3321" s="25"/>
      <c r="C3321" s="25"/>
      <c r="U3321" s="136"/>
    </row>
    <row r="3322" spans="2:21" x14ac:dyDescent="0.3">
      <c r="B3322" s="25"/>
      <c r="C3322" s="25"/>
      <c r="U3322" s="136"/>
    </row>
    <row r="3323" spans="2:21" x14ac:dyDescent="0.3">
      <c r="B3323" s="25"/>
      <c r="C3323" s="25"/>
      <c r="U3323" s="136"/>
    </row>
    <row r="3324" spans="2:21" x14ac:dyDescent="0.3">
      <c r="B3324" s="25"/>
      <c r="C3324" s="25"/>
      <c r="U3324" s="136"/>
    </row>
    <row r="3325" spans="2:21" x14ac:dyDescent="0.3">
      <c r="B3325" s="25"/>
      <c r="C3325" s="25"/>
      <c r="U3325" s="136"/>
    </row>
    <row r="3326" spans="2:21" x14ac:dyDescent="0.3">
      <c r="B3326" s="25"/>
      <c r="C3326" s="25"/>
      <c r="U3326" s="136"/>
    </row>
    <row r="3327" spans="2:21" x14ac:dyDescent="0.3">
      <c r="B3327" s="25"/>
      <c r="C3327" s="25"/>
      <c r="U3327" s="136"/>
    </row>
    <row r="3328" spans="2:21" x14ac:dyDescent="0.3">
      <c r="B3328" s="25"/>
      <c r="C3328" s="25"/>
      <c r="U3328" s="136"/>
    </row>
    <row r="3329" spans="2:21" x14ac:dyDescent="0.3">
      <c r="B3329" s="25"/>
      <c r="C3329" s="25"/>
      <c r="U3329" s="136"/>
    </row>
    <row r="3330" spans="2:21" x14ac:dyDescent="0.3">
      <c r="B3330" s="25"/>
      <c r="C3330" s="25"/>
      <c r="U3330" s="136"/>
    </row>
    <row r="3331" spans="2:21" x14ac:dyDescent="0.3">
      <c r="B3331" s="25"/>
      <c r="C3331" s="25"/>
      <c r="U3331" s="136"/>
    </row>
    <row r="3332" spans="2:21" x14ac:dyDescent="0.3">
      <c r="B3332" s="25"/>
      <c r="C3332" s="25"/>
      <c r="U3332" s="136"/>
    </row>
    <row r="3333" spans="2:21" x14ac:dyDescent="0.3">
      <c r="B3333" s="25"/>
      <c r="C3333" s="25"/>
      <c r="U3333" s="136"/>
    </row>
    <row r="3334" spans="2:21" x14ac:dyDescent="0.3">
      <c r="B3334" s="25"/>
      <c r="C3334" s="25"/>
      <c r="U3334" s="136"/>
    </row>
    <row r="3335" spans="2:21" x14ac:dyDescent="0.3">
      <c r="B3335" s="25"/>
      <c r="C3335" s="25"/>
      <c r="U3335" s="136"/>
    </row>
    <row r="3336" spans="2:21" x14ac:dyDescent="0.3">
      <c r="B3336" s="25"/>
      <c r="C3336" s="25"/>
      <c r="U3336" s="136"/>
    </row>
    <row r="3337" spans="2:21" x14ac:dyDescent="0.3">
      <c r="B3337" s="25"/>
      <c r="C3337" s="25"/>
      <c r="U3337" s="136"/>
    </row>
    <row r="3338" spans="2:21" x14ac:dyDescent="0.3">
      <c r="B3338" s="25"/>
      <c r="C3338" s="25"/>
      <c r="U3338" s="136"/>
    </row>
    <row r="3339" spans="2:21" x14ac:dyDescent="0.3">
      <c r="B3339" s="25"/>
      <c r="C3339" s="25"/>
      <c r="U3339" s="136"/>
    </row>
    <row r="3340" spans="2:21" x14ac:dyDescent="0.3">
      <c r="B3340" s="25"/>
      <c r="C3340" s="25"/>
      <c r="U3340" s="136"/>
    </row>
    <row r="3341" spans="2:21" x14ac:dyDescent="0.3">
      <c r="B3341" s="25"/>
      <c r="C3341" s="25"/>
      <c r="U3341" s="136"/>
    </row>
    <row r="3342" spans="2:21" x14ac:dyDescent="0.3">
      <c r="B3342" s="25"/>
      <c r="C3342" s="25"/>
      <c r="U3342" s="136"/>
    </row>
    <row r="3343" spans="2:21" x14ac:dyDescent="0.3">
      <c r="B3343" s="25"/>
      <c r="C3343" s="25"/>
      <c r="U3343" s="136"/>
    </row>
    <row r="3344" spans="2:21" x14ac:dyDescent="0.3">
      <c r="B3344" s="25"/>
      <c r="C3344" s="25"/>
      <c r="U3344" s="136"/>
    </row>
    <row r="3345" spans="2:21" x14ac:dyDescent="0.3">
      <c r="B3345" s="25"/>
      <c r="C3345" s="25"/>
      <c r="U3345" s="136"/>
    </row>
    <row r="3346" spans="2:21" x14ac:dyDescent="0.3">
      <c r="B3346" s="25"/>
      <c r="C3346" s="25"/>
      <c r="U3346" s="136"/>
    </row>
    <row r="3347" spans="2:21" x14ac:dyDescent="0.3">
      <c r="B3347" s="25"/>
      <c r="C3347" s="25"/>
      <c r="U3347" s="136"/>
    </row>
    <row r="3348" spans="2:21" x14ac:dyDescent="0.3">
      <c r="B3348" s="25"/>
      <c r="C3348" s="25"/>
      <c r="U3348" s="136"/>
    </row>
    <row r="3349" spans="2:21" x14ac:dyDescent="0.3">
      <c r="B3349" s="25"/>
      <c r="C3349" s="25"/>
      <c r="U3349" s="136"/>
    </row>
    <row r="3350" spans="2:21" x14ac:dyDescent="0.3">
      <c r="B3350" s="25"/>
      <c r="C3350" s="25"/>
      <c r="U3350" s="136"/>
    </row>
    <row r="3351" spans="2:21" x14ac:dyDescent="0.3">
      <c r="B3351" s="25"/>
      <c r="C3351" s="25"/>
      <c r="U3351" s="136"/>
    </row>
    <row r="3352" spans="2:21" x14ac:dyDescent="0.3">
      <c r="B3352" s="25"/>
      <c r="C3352" s="25"/>
      <c r="U3352" s="136"/>
    </row>
    <row r="3353" spans="2:21" x14ac:dyDescent="0.3">
      <c r="B3353" s="25"/>
      <c r="C3353" s="25"/>
      <c r="U3353" s="136"/>
    </row>
    <row r="3354" spans="2:21" x14ac:dyDescent="0.3">
      <c r="B3354" s="25"/>
      <c r="C3354" s="25"/>
      <c r="U3354" s="136"/>
    </row>
    <row r="3355" spans="2:21" x14ac:dyDescent="0.3">
      <c r="B3355" s="25"/>
      <c r="C3355" s="25"/>
      <c r="U3355" s="136"/>
    </row>
    <row r="3356" spans="2:21" x14ac:dyDescent="0.3">
      <c r="B3356" s="25"/>
      <c r="C3356" s="25"/>
      <c r="U3356" s="136"/>
    </row>
    <row r="3357" spans="2:21" x14ac:dyDescent="0.3">
      <c r="B3357" s="25"/>
      <c r="C3357" s="25"/>
      <c r="U3357" s="136"/>
    </row>
    <row r="3358" spans="2:21" x14ac:dyDescent="0.3">
      <c r="B3358" s="25"/>
      <c r="C3358" s="25"/>
      <c r="U3358" s="136"/>
    </row>
    <row r="3359" spans="2:21" x14ac:dyDescent="0.3">
      <c r="B3359" s="25"/>
      <c r="C3359" s="25"/>
      <c r="U3359" s="136"/>
    </row>
    <row r="3360" spans="2:21" x14ac:dyDescent="0.3">
      <c r="B3360" s="25"/>
      <c r="C3360" s="25"/>
      <c r="U3360" s="136"/>
    </row>
    <row r="3361" spans="2:21" x14ac:dyDescent="0.3">
      <c r="B3361" s="25"/>
      <c r="C3361" s="25"/>
      <c r="U3361" s="136"/>
    </row>
    <row r="3362" spans="2:21" x14ac:dyDescent="0.3">
      <c r="B3362" s="25"/>
      <c r="C3362" s="25"/>
      <c r="U3362" s="136"/>
    </row>
    <row r="3363" spans="2:21" x14ac:dyDescent="0.3">
      <c r="B3363" s="25"/>
      <c r="C3363" s="25"/>
      <c r="U3363" s="136"/>
    </row>
    <row r="3364" spans="2:21" x14ac:dyDescent="0.3">
      <c r="B3364" s="25"/>
      <c r="C3364" s="25"/>
      <c r="U3364" s="136"/>
    </row>
    <row r="3365" spans="2:21" x14ac:dyDescent="0.3">
      <c r="B3365" s="25"/>
      <c r="C3365" s="25"/>
      <c r="U3365" s="136"/>
    </row>
    <row r="3366" spans="2:21" x14ac:dyDescent="0.3">
      <c r="B3366" s="25"/>
      <c r="C3366" s="25"/>
      <c r="U3366" s="136"/>
    </row>
    <row r="3367" spans="2:21" x14ac:dyDescent="0.3">
      <c r="B3367" s="25"/>
      <c r="C3367" s="25"/>
      <c r="U3367" s="136"/>
    </row>
    <row r="3368" spans="2:21" x14ac:dyDescent="0.3">
      <c r="B3368" s="25"/>
      <c r="C3368" s="25"/>
      <c r="U3368" s="136"/>
    </row>
    <row r="3369" spans="2:21" x14ac:dyDescent="0.3">
      <c r="B3369" s="25"/>
      <c r="C3369" s="25"/>
      <c r="U3369" s="136"/>
    </row>
    <row r="3370" spans="2:21" x14ac:dyDescent="0.3">
      <c r="B3370" s="25"/>
      <c r="C3370" s="25"/>
      <c r="U3370" s="136"/>
    </row>
    <row r="3371" spans="2:21" x14ac:dyDescent="0.3">
      <c r="B3371" s="25"/>
      <c r="C3371" s="25"/>
      <c r="U3371" s="136"/>
    </row>
    <row r="3372" spans="2:21" x14ac:dyDescent="0.3">
      <c r="B3372" s="25"/>
      <c r="C3372" s="25"/>
      <c r="U3372" s="136"/>
    </row>
    <row r="3373" spans="2:21" x14ac:dyDescent="0.3">
      <c r="B3373" s="25"/>
      <c r="C3373" s="25"/>
      <c r="U3373" s="136"/>
    </row>
    <row r="3374" spans="2:21" x14ac:dyDescent="0.3">
      <c r="B3374" s="25"/>
      <c r="C3374" s="25"/>
      <c r="U3374" s="136"/>
    </row>
    <row r="3375" spans="2:21" x14ac:dyDescent="0.3">
      <c r="B3375" s="25"/>
      <c r="C3375" s="25"/>
      <c r="U3375" s="136"/>
    </row>
    <row r="3376" spans="2:21" x14ac:dyDescent="0.3">
      <c r="B3376" s="25"/>
      <c r="C3376" s="25"/>
      <c r="U3376" s="136"/>
    </row>
    <row r="3377" spans="2:21" x14ac:dyDescent="0.3">
      <c r="B3377" s="25"/>
      <c r="C3377" s="25"/>
      <c r="U3377" s="136"/>
    </row>
    <row r="3378" spans="2:21" x14ac:dyDescent="0.3">
      <c r="B3378" s="25"/>
      <c r="C3378" s="25"/>
      <c r="U3378" s="136"/>
    </row>
    <row r="3379" spans="2:21" x14ac:dyDescent="0.3">
      <c r="B3379" s="25"/>
      <c r="C3379" s="25"/>
      <c r="U3379" s="136"/>
    </row>
    <row r="3380" spans="2:21" x14ac:dyDescent="0.3">
      <c r="B3380" s="25"/>
      <c r="C3380" s="25"/>
      <c r="U3380" s="136"/>
    </row>
    <row r="3381" spans="2:21" x14ac:dyDescent="0.3">
      <c r="B3381" s="25"/>
      <c r="C3381" s="25"/>
      <c r="U3381" s="136"/>
    </row>
    <row r="3382" spans="2:21" x14ac:dyDescent="0.3">
      <c r="B3382" s="25"/>
      <c r="C3382" s="25"/>
      <c r="U3382" s="136"/>
    </row>
    <row r="3383" spans="2:21" x14ac:dyDescent="0.3">
      <c r="B3383" s="25"/>
      <c r="C3383" s="25"/>
      <c r="U3383" s="136"/>
    </row>
    <row r="3384" spans="2:21" x14ac:dyDescent="0.3">
      <c r="B3384" s="25"/>
      <c r="C3384" s="25"/>
      <c r="U3384" s="136"/>
    </row>
    <row r="3385" spans="2:21" x14ac:dyDescent="0.3">
      <c r="B3385" s="25"/>
      <c r="C3385" s="25"/>
      <c r="U3385" s="136"/>
    </row>
    <row r="3386" spans="2:21" x14ac:dyDescent="0.3">
      <c r="B3386" s="25"/>
      <c r="C3386" s="25"/>
      <c r="U3386" s="136"/>
    </row>
    <row r="3387" spans="2:21" x14ac:dyDescent="0.3">
      <c r="B3387" s="25"/>
      <c r="C3387" s="25"/>
      <c r="U3387" s="136"/>
    </row>
    <row r="3388" spans="2:21" x14ac:dyDescent="0.3">
      <c r="B3388" s="25"/>
      <c r="C3388" s="25"/>
      <c r="U3388" s="136"/>
    </row>
    <row r="3389" spans="2:21" x14ac:dyDescent="0.3">
      <c r="B3389" s="25"/>
      <c r="C3389" s="25"/>
      <c r="U3389" s="136"/>
    </row>
    <row r="3390" spans="2:21" x14ac:dyDescent="0.3">
      <c r="B3390" s="25"/>
      <c r="C3390" s="25"/>
      <c r="U3390" s="136"/>
    </row>
    <row r="3391" spans="2:21" x14ac:dyDescent="0.3">
      <c r="B3391" s="25"/>
      <c r="C3391" s="25"/>
      <c r="U3391" s="136"/>
    </row>
    <row r="3392" spans="2:21" x14ac:dyDescent="0.3">
      <c r="B3392" s="25"/>
      <c r="C3392" s="25"/>
      <c r="U3392" s="136"/>
    </row>
    <row r="3393" spans="2:21" x14ac:dyDescent="0.3">
      <c r="B3393" s="25"/>
      <c r="C3393" s="25"/>
      <c r="U3393" s="136"/>
    </row>
    <row r="3394" spans="2:21" x14ac:dyDescent="0.3">
      <c r="B3394" s="25"/>
      <c r="C3394" s="25"/>
      <c r="U3394" s="136"/>
    </row>
    <row r="3395" spans="2:21" x14ac:dyDescent="0.3">
      <c r="B3395" s="25"/>
      <c r="C3395" s="25"/>
      <c r="U3395" s="136"/>
    </row>
    <row r="3396" spans="2:21" x14ac:dyDescent="0.3">
      <c r="B3396" s="25"/>
      <c r="C3396" s="25"/>
      <c r="U3396" s="136"/>
    </row>
    <row r="3397" spans="2:21" x14ac:dyDescent="0.3">
      <c r="B3397" s="25"/>
      <c r="C3397" s="25"/>
      <c r="U3397" s="136"/>
    </row>
    <row r="3398" spans="2:21" x14ac:dyDescent="0.3">
      <c r="B3398" s="25"/>
      <c r="C3398" s="25"/>
      <c r="U3398" s="136"/>
    </row>
    <row r="3399" spans="2:21" x14ac:dyDescent="0.3">
      <c r="B3399" s="25"/>
      <c r="C3399" s="25"/>
      <c r="U3399" s="136"/>
    </row>
    <row r="3400" spans="2:21" x14ac:dyDescent="0.3">
      <c r="B3400" s="25"/>
      <c r="C3400" s="25"/>
      <c r="U3400" s="136"/>
    </row>
    <row r="3401" spans="2:21" x14ac:dyDescent="0.3">
      <c r="B3401" s="25"/>
      <c r="C3401" s="25"/>
      <c r="U3401" s="136"/>
    </row>
    <row r="3402" spans="2:21" x14ac:dyDescent="0.3">
      <c r="B3402" s="25"/>
      <c r="C3402" s="25"/>
      <c r="U3402" s="136"/>
    </row>
    <row r="3403" spans="2:21" x14ac:dyDescent="0.3">
      <c r="B3403" s="25"/>
      <c r="C3403" s="25"/>
      <c r="U3403" s="136"/>
    </row>
    <row r="3404" spans="2:21" x14ac:dyDescent="0.3">
      <c r="B3404" s="25"/>
      <c r="C3404" s="25"/>
      <c r="U3404" s="136"/>
    </row>
    <row r="3405" spans="2:21" x14ac:dyDescent="0.3">
      <c r="B3405" s="25"/>
      <c r="C3405" s="25"/>
      <c r="U3405" s="136"/>
    </row>
    <row r="3406" spans="2:21" x14ac:dyDescent="0.3">
      <c r="B3406" s="25"/>
      <c r="C3406" s="25"/>
      <c r="U3406" s="136"/>
    </row>
    <row r="3407" spans="2:21" x14ac:dyDescent="0.3">
      <c r="B3407" s="25"/>
      <c r="C3407" s="25"/>
      <c r="U3407" s="136"/>
    </row>
    <row r="3408" spans="2:21" x14ac:dyDescent="0.3">
      <c r="B3408" s="25"/>
      <c r="C3408" s="25"/>
      <c r="U3408" s="136"/>
    </row>
    <row r="3409" spans="2:21" x14ac:dyDescent="0.3">
      <c r="B3409" s="25"/>
      <c r="C3409" s="25"/>
      <c r="U3409" s="136"/>
    </row>
    <row r="3410" spans="2:21" x14ac:dyDescent="0.3">
      <c r="B3410" s="25"/>
      <c r="C3410" s="25"/>
      <c r="U3410" s="136"/>
    </row>
    <row r="3411" spans="2:21" x14ac:dyDescent="0.3">
      <c r="B3411" s="25"/>
      <c r="C3411" s="25"/>
      <c r="U3411" s="136"/>
    </row>
    <row r="3412" spans="2:21" x14ac:dyDescent="0.3">
      <c r="B3412" s="25"/>
      <c r="C3412" s="25"/>
      <c r="U3412" s="136"/>
    </row>
    <row r="3413" spans="2:21" x14ac:dyDescent="0.3">
      <c r="B3413" s="25"/>
      <c r="C3413" s="25"/>
      <c r="U3413" s="136"/>
    </row>
    <row r="3414" spans="2:21" x14ac:dyDescent="0.3">
      <c r="B3414" s="25"/>
      <c r="C3414" s="25"/>
      <c r="U3414" s="136"/>
    </row>
    <row r="3415" spans="2:21" x14ac:dyDescent="0.3">
      <c r="B3415" s="25"/>
      <c r="C3415" s="25"/>
      <c r="U3415" s="136"/>
    </row>
    <row r="3416" spans="2:21" x14ac:dyDescent="0.3">
      <c r="B3416" s="25"/>
      <c r="C3416" s="25"/>
      <c r="U3416" s="136"/>
    </row>
    <row r="3417" spans="2:21" x14ac:dyDescent="0.3">
      <c r="B3417" s="25"/>
      <c r="C3417" s="25"/>
      <c r="U3417" s="136"/>
    </row>
    <row r="3418" spans="2:21" x14ac:dyDescent="0.3">
      <c r="B3418" s="25"/>
      <c r="C3418" s="25"/>
      <c r="U3418" s="136"/>
    </row>
    <row r="3419" spans="2:21" x14ac:dyDescent="0.3">
      <c r="B3419" s="25"/>
      <c r="C3419" s="25"/>
      <c r="U3419" s="136"/>
    </row>
    <row r="3420" spans="2:21" x14ac:dyDescent="0.3">
      <c r="B3420" s="25"/>
      <c r="C3420" s="25"/>
      <c r="U3420" s="136"/>
    </row>
    <row r="3421" spans="2:21" x14ac:dyDescent="0.3">
      <c r="B3421" s="25"/>
      <c r="C3421" s="25"/>
      <c r="U3421" s="136"/>
    </row>
    <row r="3422" spans="2:21" x14ac:dyDescent="0.3">
      <c r="B3422" s="25"/>
      <c r="C3422" s="25"/>
      <c r="U3422" s="136"/>
    </row>
    <row r="3423" spans="2:21" x14ac:dyDescent="0.3">
      <c r="B3423" s="25"/>
      <c r="C3423" s="25"/>
      <c r="U3423" s="136"/>
    </row>
    <row r="3424" spans="2:21" x14ac:dyDescent="0.3">
      <c r="B3424" s="25"/>
      <c r="C3424" s="25"/>
      <c r="U3424" s="136"/>
    </row>
    <row r="3425" spans="2:21" x14ac:dyDescent="0.3">
      <c r="B3425" s="25"/>
      <c r="C3425" s="25"/>
      <c r="U3425" s="136"/>
    </row>
    <row r="3426" spans="2:21" x14ac:dyDescent="0.3">
      <c r="B3426" s="25"/>
      <c r="C3426" s="25"/>
      <c r="U3426" s="136"/>
    </row>
    <row r="3427" spans="2:21" x14ac:dyDescent="0.3">
      <c r="B3427" s="25"/>
      <c r="C3427" s="25"/>
      <c r="U3427" s="136"/>
    </row>
    <row r="3428" spans="2:21" x14ac:dyDescent="0.3">
      <c r="B3428" s="25"/>
      <c r="C3428" s="25"/>
      <c r="U3428" s="136"/>
    </row>
    <row r="3429" spans="2:21" x14ac:dyDescent="0.3">
      <c r="B3429" s="25"/>
      <c r="C3429" s="25"/>
      <c r="U3429" s="136"/>
    </row>
    <row r="3430" spans="2:21" x14ac:dyDescent="0.3">
      <c r="B3430" s="25"/>
      <c r="C3430" s="25"/>
      <c r="U3430" s="136"/>
    </row>
    <row r="3431" spans="2:21" x14ac:dyDescent="0.3">
      <c r="B3431" s="25"/>
      <c r="C3431" s="25"/>
      <c r="U3431" s="136"/>
    </row>
    <row r="3432" spans="2:21" x14ac:dyDescent="0.3">
      <c r="B3432" s="25"/>
      <c r="C3432" s="25"/>
      <c r="U3432" s="136"/>
    </row>
    <row r="3433" spans="2:21" x14ac:dyDescent="0.3">
      <c r="B3433" s="25"/>
      <c r="C3433" s="25"/>
      <c r="U3433" s="136"/>
    </row>
    <row r="3434" spans="2:21" x14ac:dyDescent="0.3">
      <c r="B3434" s="25"/>
      <c r="C3434" s="25"/>
      <c r="U3434" s="136"/>
    </row>
    <row r="3435" spans="2:21" x14ac:dyDescent="0.3">
      <c r="B3435" s="25"/>
      <c r="C3435" s="25"/>
      <c r="U3435" s="136"/>
    </row>
    <row r="3436" spans="2:21" x14ac:dyDescent="0.3">
      <c r="B3436" s="25"/>
      <c r="C3436" s="25"/>
      <c r="U3436" s="136"/>
    </row>
    <row r="3437" spans="2:21" x14ac:dyDescent="0.3">
      <c r="B3437" s="25"/>
      <c r="C3437" s="25"/>
      <c r="U3437" s="136"/>
    </row>
    <row r="3438" spans="2:21" x14ac:dyDescent="0.3">
      <c r="B3438" s="25"/>
      <c r="C3438" s="25"/>
      <c r="U3438" s="136"/>
    </row>
    <row r="3439" spans="2:21" x14ac:dyDescent="0.3">
      <c r="B3439" s="25"/>
      <c r="C3439" s="25"/>
      <c r="U3439" s="136"/>
    </row>
    <row r="3440" spans="2:21" x14ac:dyDescent="0.3">
      <c r="B3440" s="25"/>
      <c r="C3440" s="25"/>
      <c r="U3440" s="136"/>
    </row>
    <row r="3441" spans="2:21" x14ac:dyDescent="0.3">
      <c r="B3441" s="25"/>
      <c r="C3441" s="25"/>
      <c r="U3441" s="136"/>
    </row>
    <row r="3442" spans="2:21" x14ac:dyDescent="0.3">
      <c r="B3442" s="25"/>
      <c r="C3442" s="25"/>
      <c r="U3442" s="136"/>
    </row>
    <row r="3443" spans="2:21" x14ac:dyDescent="0.3">
      <c r="B3443" s="25"/>
      <c r="C3443" s="25"/>
      <c r="U3443" s="136"/>
    </row>
    <row r="3444" spans="2:21" x14ac:dyDescent="0.3">
      <c r="B3444" s="25"/>
      <c r="C3444" s="25"/>
      <c r="U3444" s="136"/>
    </row>
    <row r="3445" spans="2:21" x14ac:dyDescent="0.3">
      <c r="B3445" s="25"/>
      <c r="C3445" s="25"/>
      <c r="U3445" s="136"/>
    </row>
    <row r="3446" spans="2:21" x14ac:dyDescent="0.3">
      <c r="B3446" s="25"/>
      <c r="C3446" s="25"/>
      <c r="U3446" s="136"/>
    </row>
    <row r="3447" spans="2:21" x14ac:dyDescent="0.3">
      <c r="B3447" s="25"/>
      <c r="C3447" s="25"/>
      <c r="U3447" s="136"/>
    </row>
    <row r="3448" spans="2:21" x14ac:dyDescent="0.3">
      <c r="B3448" s="25"/>
      <c r="C3448" s="25"/>
      <c r="U3448" s="136"/>
    </row>
    <row r="3449" spans="2:21" x14ac:dyDescent="0.3">
      <c r="B3449" s="25"/>
      <c r="C3449" s="25"/>
      <c r="U3449" s="136"/>
    </row>
    <row r="3450" spans="2:21" x14ac:dyDescent="0.3">
      <c r="B3450" s="25"/>
      <c r="C3450" s="25"/>
      <c r="U3450" s="136"/>
    </row>
    <row r="3451" spans="2:21" x14ac:dyDescent="0.3">
      <c r="B3451" s="25"/>
      <c r="C3451" s="25"/>
      <c r="U3451" s="136"/>
    </row>
    <row r="3452" spans="2:21" x14ac:dyDescent="0.3">
      <c r="B3452" s="25"/>
      <c r="C3452" s="25"/>
      <c r="U3452" s="136"/>
    </row>
    <row r="3453" spans="2:21" x14ac:dyDescent="0.3">
      <c r="B3453" s="25"/>
      <c r="C3453" s="25"/>
      <c r="U3453" s="136"/>
    </row>
    <row r="3454" spans="2:21" x14ac:dyDescent="0.3">
      <c r="B3454" s="25"/>
      <c r="C3454" s="25"/>
      <c r="U3454" s="136"/>
    </row>
    <row r="3455" spans="2:21" x14ac:dyDescent="0.3">
      <c r="B3455" s="25"/>
      <c r="C3455" s="25"/>
      <c r="U3455" s="136"/>
    </row>
    <row r="3456" spans="2:21" x14ac:dyDescent="0.3">
      <c r="B3456" s="25"/>
      <c r="C3456" s="25"/>
      <c r="U3456" s="136"/>
    </row>
    <row r="3457" spans="2:21" x14ac:dyDescent="0.3">
      <c r="B3457" s="25"/>
      <c r="C3457" s="25"/>
      <c r="U3457" s="136"/>
    </row>
    <row r="3458" spans="2:21" x14ac:dyDescent="0.3">
      <c r="B3458" s="25"/>
      <c r="C3458" s="25"/>
      <c r="U3458" s="136"/>
    </row>
    <row r="3459" spans="2:21" x14ac:dyDescent="0.3">
      <c r="B3459" s="25"/>
      <c r="C3459" s="25"/>
      <c r="U3459" s="136"/>
    </row>
    <row r="3460" spans="2:21" x14ac:dyDescent="0.3">
      <c r="B3460" s="25"/>
      <c r="C3460" s="25"/>
      <c r="U3460" s="136"/>
    </row>
    <row r="3461" spans="2:21" x14ac:dyDescent="0.3">
      <c r="B3461" s="25"/>
      <c r="C3461" s="25"/>
      <c r="U3461" s="136"/>
    </row>
    <row r="3462" spans="2:21" x14ac:dyDescent="0.3">
      <c r="B3462" s="25"/>
      <c r="C3462" s="25"/>
      <c r="U3462" s="136"/>
    </row>
    <row r="3463" spans="2:21" x14ac:dyDescent="0.3">
      <c r="B3463" s="25"/>
      <c r="C3463" s="25"/>
      <c r="U3463" s="136"/>
    </row>
    <row r="3464" spans="2:21" x14ac:dyDescent="0.3">
      <c r="B3464" s="25"/>
      <c r="C3464" s="25"/>
      <c r="U3464" s="136"/>
    </row>
    <row r="3465" spans="2:21" x14ac:dyDescent="0.3">
      <c r="B3465" s="25"/>
      <c r="C3465" s="25"/>
      <c r="U3465" s="136"/>
    </row>
    <row r="3466" spans="2:21" x14ac:dyDescent="0.3">
      <c r="B3466" s="25"/>
      <c r="C3466" s="25"/>
      <c r="U3466" s="136"/>
    </row>
    <row r="3467" spans="2:21" x14ac:dyDescent="0.3">
      <c r="B3467" s="25"/>
      <c r="C3467" s="25"/>
      <c r="U3467" s="136"/>
    </row>
    <row r="3468" spans="2:21" x14ac:dyDescent="0.3">
      <c r="B3468" s="25"/>
      <c r="C3468" s="25"/>
      <c r="U3468" s="136"/>
    </row>
    <row r="3469" spans="2:21" x14ac:dyDescent="0.3">
      <c r="B3469" s="25"/>
      <c r="C3469" s="25"/>
      <c r="U3469" s="136"/>
    </row>
    <row r="3470" spans="2:21" x14ac:dyDescent="0.3">
      <c r="B3470" s="25"/>
      <c r="C3470" s="25"/>
      <c r="U3470" s="136"/>
    </row>
    <row r="3471" spans="2:21" x14ac:dyDescent="0.3">
      <c r="B3471" s="25"/>
      <c r="C3471" s="25"/>
      <c r="U3471" s="136"/>
    </row>
    <row r="3472" spans="2:21" x14ac:dyDescent="0.3">
      <c r="B3472" s="25"/>
      <c r="C3472" s="25"/>
      <c r="U3472" s="136"/>
    </row>
    <row r="3473" spans="2:21" x14ac:dyDescent="0.3">
      <c r="B3473" s="25"/>
      <c r="C3473" s="25"/>
      <c r="U3473" s="136"/>
    </row>
    <row r="3474" spans="2:21" x14ac:dyDescent="0.3">
      <c r="B3474" s="25"/>
      <c r="C3474" s="25"/>
      <c r="U3474" s="136"/>
    </row>
    <row r="3475" spans="2:21" x14ac:dyDescent="0.3">
      <c r="B3475" s="25"/>
      <c r="C3475" s="25"/>
      <c r="U3475" s="136"/>
    </row>
    <row r="3476" spans="2:21" x14ac:dyDescent="0.3">
      <c r="B3476" s="25"/>
      <c r="C3476" s="25"/>
      <c r="U3476" s="136"/>
    </row>
    <row r="3477" spans="2:21" x14ac:dyDescent="0.3">
      <c r="B3477" s="25"/>
      <c r="C3477" s="25"/>
      <c r="U3477" s="136"/>
    </row>
    <row r="3478" spans="2:21" x14ac:dyDescent="0.3">
      <c r="B3478" s="25"/>
      <c r="C3478" s="25"/>
      <c r="U3478" s="136"/>
    </row>
    <row r="3479" spans="2:21" x14ac:dyDescent="0.3">
      <c r="B3479" s="25"/>
      <c r="C3479" s="25"/>
      <c r="U3479" s="136"/>
    </row>
    <row r="3480" spans="2:21" x14ac:dyDescent="0.3">
      <c r="B3480" s="25"/>
      <c r="C3480" s="25"/>
      <c r="U3480" s="136"/>
    </row>
    <row r="3481" spans="2:21" x14ac:dyDescent="0.3">
      <c r="B3481" s="25"/>
      <c r="C3481" s="25"/>
      <c r="U3481" s="136"/>
    </row>
    <row r="3482" spans="2:21" x14ac:dyDescent="0.3">
      <c r="B3482" s="25"/>
      <c r="C3482" s="25"/>
      <c r="U3482" s="136"/>
    </row>
    <row r="3483" spans="2:21" x14ac:dyDescent="0.3">
      <c r="B3483" s="25"/>
      <c r="C3483" s="25"/>
      <c r="U3483" s="136"/>
    </row>
    <row r="3484" spans="2:21" x14ac:dyDescent="0.3">
      <c r="B3484" s="25"/>
      <c r="C3484" s="25"/>
      <c r="U3484" s="136"/>
    </row>
    <row r="3485" spans="2:21" x14ac:dyDescent="0.3">
      <c r="B3485" s="25"/>
      <c r="C3485" s="25"/>
      <c r="U3485" s="136"/>
    </row>
    <row r="3486" spans="2:21" x14ac:dyDescent="0.3">
      <c r="B3486" s="25"/>
      <c r="C3486" s="25"/>
      <c r="U3486" s="136"/>
    </row>
    <row r="3487" spans="2:21" x14ac:dyDescent="0.3">
      <c r="B3487" s="25"/>
      <c r="C3487" s="25"/>
      <c r="U3487" s="136"/>
    </row>
    <row r="3488" spans="2:21" x14ac:dyDescent="0.3">
      <c r="B3488" s="25"/>
      <c r="C3488" s="25"/>
      <c r="U3488" s="136"/>
    </row>
    <row r="3489" spans="2:21" x14ac:dyDescent="0.3">
      <c r="B3489" s="25"/>
      <c r="C3489" s="25"/>
      <c r="U3489" s="136"/>
    </row>
    <row r="3490" spans="2:21" x14ac:dyDescent="0.3">
      <c r="B3490" s="25"/>
      <c r="C3490" s="25"/>
      <c r="U3490" s="136"/>
    </row>
    <row r="3491" spans="2:21" x14ac:dyDescent="0.3">
      <c r="B3491" s="25"/>
      <c r="C3491" s="25"/>
      <c r="U3491" s="136"/>
    </row>
    <row r="3492" spans="2:21" x14ac:dyDescent="0.3">
      <c r="B3492" s="25"/>
      <c r="C3492" s="25"/>
      <c r="U3492" s="136"/>
    </row>
    <row r="3493" spans="2:21" x14ac:dyDescent="0.3">
      <c r="B3493" s="25"/>
      <c r="C3493" s="25"/>
      <c r="U3493" s="136"/>
    </row>
    <row r="3494" spans="2:21" x14ac:dyDescent="0.3">
      <c r="B3494" s="25"/>
      <c r="C3494" s="25"/>
      <c r="U3494" s="136"/>
    </row>
    <row r="3495" spans="2:21" x14ac:dyDescent="0.3">
      <c r="B3495" s="25"/>
      <c r="C3495" s="25"/>
      <c r="U3495" s="136"/>
    </row>
    <row r="3496" spans="2:21" x14ac:dyDescent="0.3">
      <c r="B3496" s="25"/>
      <c r="C3496" s="25"/>
      <c r="U3496" s="136"/>
    </row>
    <row r="3497" spans="2:21" x14ac:dyDescent="0.3">
      <c r="B3497" s="25"/>
      <c r="C3497" s="25"/>
      <c r="U3497" s="136"/>
    </row>
    <row r="3498" spans="2:21" x14ac:dyDescent="0.3">
      <c r="B3498" s="25"/>
      <c r="C3498" s="25"/>
      <c r="U3498" s="136"/>
    </row>
    <row r="3499" spans="2:21" x14ac:dyDescent="0.3">
      <c r="B3499" s="25"/>
      <c r="C3499" s="25"/>
      <c r="U3499" s="136"/>
    </row>
    <row r="3500" spans="2:21" x14ac:dyDescent="0.3">
      <c r="B3500" s="25"/>
      <c r="C3500" s="25"/>
      <c r="U3500" s="136"/>
    </row>
    <row r="3501" spans="2:21" x14ac:dyDescent="0.3">
      <c r="B3501" s="25"/>
      <c r="C3501" s="25"/>
      <c r="U3501" s="136"/>
    </row>
    <row r="3502" spans="2:21" x14ac:dyDescent="0.3">
      <c r="B3502" s="25"/>
      <c r="C3502" s="25"/>
      <c r="U3502" s="136"/>
    </row>
    <row r="3503" spans="2:21" x14ac:dyDescent="0.3">
      <c r="B3503" s="25"/>
      <c r="C3503" s="25"/>
      <c r="U3503" s="136"/>
    </row>
    <row r="3504" spans="2:21" x14ac:dyDescent="0.3">
      <c r="B3504" s="25"/>
      <c r="C3504" s="25"/>
      <c r="U3504" s="136"/>
    </row>
    <row r="3505" spans="2:21" x14ac:dyDescent="0.3">
      <c r="B3505" s="25"/>
      <c r="C3505" s="25"/>
      <c r="U3505" s="136"/>
    </row>
    <row r="3506" spans="2:21" x14ac:dyDescent="0.3">
      <c r="B3506" s="25"/>
      <c r="C3506" s="25"/>
      <c r="U3506" s="136"/>
    </row>
    <row r="3507" spans="2:21" x14ac:dyDescent="0.3">
      <c r="B3507" s="25"/>
      <c r="C3507" s="25"/>
      <c r="U3507" s="136"/>
    </row>
    <row r="3508" spans="2:21" x14ac:dyDescent="0.3">
      <c r="B3508" s="25"/>
      <c r="C3508" s="25"/>
      <c r="U3508" s="136"/>
    </row>
    <row r="3509" spans="2:21" x14ac:dyDescent="0.3">
      <c r="B3509" s="25"/>
      <c r="C3509" s="25"/>
      <c r="U3509" s="136"/>
    </row>
    <row r="3510" spans="2:21" x14ac:dyDescent="0.3">
      <c r="B3510" s="25"/>
      <c r="C3510" s="25"/>
      <c r="U3510" s="136"/>
    </row>
    <row r="3511" spans="2:21" x14ac:dyDescent="0.3">
      <c r="B3511" s="25"/>
      <c r="C3511" s="25"/>
      <c r="U3511" s="136"/>
    </row>
    <row r="3512" spans="2:21" x14ac:dyDescent="0.3">
      <c r="B3512" s="25"/>
      <c r="C3512" s="25"/>
      <c r="U3512" s="136"/>
    </row>
    <row r="3513" spans="2:21" x14ac:dyDescent="0.3">
      <c r="B3513" s="25"/>
      <c r="C3513" s="25"/>
      <c r="U3513" s="136"/>
    </row>
    <row r="3514" spans="2:21" x14ac:dyDescent="0.3">
      <c r="B3514" s="25"/>
      <c r="C3514" s="25"/>
      <c r="U3514" s="136"/>
    </row>
    <row r="3515" spans="2:21" x14ac:dyDescent="0.3">
      <c r="B3515" s="25"/>
      <c r="C3515" s="25"/>
      <c r="U3515" s="136"/>
    </row>
    <row r="3516" spans="2:21" x14ac:dyDescent="0.3">
      <c r="B3516" s="25"/>
      <c r="C3516" s="25"/>
      <c r="U3516" s="136"/>
    </row>
    <row r="3517" spans="2:21" x14ac:dyDescent="0.3">
      <c r="B3517" s="25"/>
      <c r="C3517" s="25"/>
      <c r="U3517" s="136"/>
    </row>
    <row r="3518" spans="2:21" x14ac:dyDescent="0.3">
      <c r="B3518" s="25"/>
      <c r="C3518" s="25"/>
      <c r="U3518" s="136"/>
    </row>
    <row r="3519" spans="2:21" x14ac:dyDescent="0.3">
      <c r="B3519" s="25"/>
      <c r="C3519" s="25"/>
      <c r="U3519" s="136"/>
    </row>
    <row r="3520" spans="2:21" x14ac:dyDescent="0.3">
      <c r="B3520" s="25"/>
      <c r="C3520" s="25"/>
      <c r="U3520" s="136"/>
    </row>
    <row r="3521" spans="2:21" x14ac:dyDescent="0.3">
      <c r="B3521" s="25"/>
      <c r="C3521" s="25"/>
      <c r="U3521" s="136"/>
    </row>
    <row r="3522" spans="2:21" x14ac:dyDescent="0.3">
      <c r="B3522" s="25"/>
      <c r="C3522" s="25"/>
      <c r="U3522" s="136"/>
    </row>
    <row r="3523" spans="2:21" x14ac:dyDescent="0.3">
      <c r="B3523" s="25"/>
      <c r="C3523" s="25"/>
      <c r="U3523" s="136"/>
    </row>
    <row r="3524" spans="2:21" x14ac:dyDescent="0.3">
      <c r="B3524" s="25"/>
      <c r="C3524" s="25"/>
      <c r="U3524" s="136"/>
    </row>
    <row r="3525" spans="2:21" x14ac:dyDescent="0.3">
      <c r="B3525" s="25"/>
      <c r="C3525" s="25"/>
      <c r="U3525" s="136"/>
    </row>
    <row r="3526" spans="2:21" x14ac:dyDescent="0.3">
      <c r="B3526" s="25"/>
      <c r="C3526" s="25"/>
      <c r="U3526" s="136"/>
    </row>
    <row r="3527" spans="2:21" x14ac:dyDescent="0.3">
      <c r="B3527" s="25"/>
      <c r="C3527" s="25"/>
      <c r="U3527" s="136"/>
    </row>
    <row r="3528" spans="2:21" x14ac:dyDescent="0.3">
      <c r="B3528" s="25"/>
      <c r="C3528" s="25"/>
      <c r="U3528" s="136"/>
    </row>
    <row r="3529" spans="2:21" x14ac:dyDescent="0.3">
      <c r="B3529" s="25"/>
      <c r="C3529" s="25"/>
      <c r="U3529" s="136"/>
    </row>
    <row r="3530" spans="2:21" x14ac:dyDescent="0.3">
      <c r="B3530" s="25"/>
      <c r="C3530" s="25"/>
      <c r="U3530" s="136"/>
    </row>
    <row r="3531" spans="2:21" x14ac:dyDescent="0.3">
      <c r="B3531" s="25"/>
      <c r="C3531" s="25"/>
      <c r="U3531" s="136"/>
    </row>
    <row r="3532" spans="2:21" x14ac:dyDescent="0.3">
      <c r="B3532" s="25"/>
      <c r="C3532" s="25"/>
      <c r="U3532" s="136"/>
    </row>
    <row r="3533" spans="2:21" x14ac:dyDescent="0.3">
      <c r="B3533" s="25"/>
      <c r="C3533" s="25"/>
      <c r="U3533" s="136"/>
    </row>
    <row r="3534" spans="2:21" x14ac:dyDescent="0.3">
      <c r="B3534" s="25"/>
      <c r="C3534" s="25"/>
      <c r="U3534" s="136"/>
    </row>
    <row r="3535" spans="2:21" x14ac:dyDescent="0.3">
      <c r="B3535" s="25"/>
      <c r="C3535" s="25"/>
      <c r="U3535" s="136"/>
    </row>
    <row r="3536" spans="2:21" x14ac:dyDescent="0.3">
      <c r="B3536" s="25"/>
      <c r="C3536" s="25"/>
      <c r="U3536" s="136"/>
    </row>
    <row r="3537" spans="2:21" x14ac:dyDescent="0.3">
      <c r="B3537" s="25"/>
      <c r="C3537" s="25"/>
      <c r="U3537" s="136"/>
    </row>
    <row r="3538" spans="2:21" x14ac:dyDescent="0.3">
      <c r="B3538" s="25"/>
      <c r="C3538" s="25"/>
      <c r="U3538" s="136"/>
    </row>
    <row r="3539" spans="2:21" x14ac:dyDescent="0.3">
      <c r="B3539" s="25"/>
      <c r="C3539" s="25"/>
      <c r="U3539" s="136"/>
    </row>
    <row r="3540" spans="2:21" x14ac:dyDescent="0.3">
      <c r="B3540" s="25"/>
      <c r="C3540" s="25"/>
      <c r="U3540" s="136"/>
    </row>
    <row r="3541" spans="2:21" x14ac:dyDescent="0.3">
      <c r="B3541" s="25"/>
      <c r="C3541" s="25"/>
      <c r="U3541" s="136"/>
    </row>
    <row r="3542" spans="2:21" x14ac:dyDescent="0.3">
      <c r="B3542" s="25"/>
      <c r="C3542" s="25"/>
      <c r="U3542" s="136"/>
    </row>
    <row r="3543" spans="2:21" x14ac:dyDescent="0.3">
      <c r="B3543" s="25"/>
      <c r="C3543" s="25"/>
      <c r="U3543" s="136"/>
    </row>
    <row r="3544" spans="2:21" x14ac:dyDescent="0.3">
      <c r="B3544" s="25"/>
      <c r="C3544" s="25"/>
      <c r="U3544" s="136"/>
    </row>
    <row r="3545" spans="2:21" x14ac:dyDescent="0.3">
      <c r="B3545" s="25"/>
      <c r="C3545" s="25"/>
      <c r="U3545" s="136"/>
    </row>
    <row r="3546" spans="2:21" x14ac:dyDescent="0.3">
      <c r="B3546" s="25"/>
      <c r="C3546" s="25"/>
      <c r="U3546" s="136"/>
    </row>
    <row r="3547" spans="2:21" x14ac:dyDescent="0.3">
      <c r="B3547" s="25"/>
      <c r="C3547" s="25"/>
      <c r="U3547" s="136"/>
    </row>
    <row r="3548" spans="2:21" x14ac:dyDescent="0.3">
      <c r="B3548" s="25"/>
      <c r="C3548" s="25"/>
      <c r="U3548" s="136"/>
    </row>
    <row r="3549" spans="2:21" x14ac:dyDescent="0.3">
      <c r="B3549" s="25"/>
      <c r="C3549" s="25"/>
      <c r="U3549" s="136"/>
    </row>
    <row r="3550" spans="2:21" x14ac:dyDescent="0.3">
      <c r="B3550" s="25"/>
      <c r="C3550" s="25"/>
      <c r="U3550" s="136"/>
    </row>
    <row r="3551" spans="2:21" x14ac:dyDescent="0.3">
      <c r="B3551" s="25"/>
      <c r="C3551" s="25"/>
      <c r="U3551" s="136"/>
    </row>
    <row r="3552" spans="2:21" x14ac:dyDescent="0.3">
      <c r="B3552" s="25"/>
      <c r="C3552" s="25"/>
      <c r="U3552" s="136"/>
    </row>
    <row r="3553" spans="2:21" x14ac:dyDescent="0.3">
      <c r="B3553" s="25"/>
      <c r="C3553" s="25"/>
      <c r="U3553" s="136"/>
    </row>
    <row r="3554" spans="2:21" x14ac:dyDescent="0.3">
      <c r="B3554" s="25"/>
      <c r="C3554" s="25"/>
      <c r="U3554" s="136"/>
    </row>
    <row r="3555" spans="2:21" x14ac:dyDescent="0.3">
      <c r="B3555" s="25"/>
      <c r="C3555" s="25"/>
      <c r="U3555" s="136"/>
    </row>
    <row r="3556" spans="2:21" x14ac:dyDescent="0.3">
      <c r="B3556" s="25"/>
      <c r="C3556" s="25"/>
      <c r="U3556" s="136"/>
    </row>
    <row r="3557" spans="2:21" x14ac:dyDescent="0.3">
      <c r="B3557" s="25"/>
      <c r="C3557" s="25"/>
      <c r="U3557" s="136"/>
    </row>
    <row r="3558" spans="2:21" x14ac:dyDescent="0.3">
      <c r="B3558" s="25"/>
      <c r="C3558" s="25"/>
      <c r="U3558" s="136"/>
    </row>
    <row r="3559" spans="2:21" x14ac:dyDescent="0.3">
      <c r="B3559" s="25"/>
      <c r="C3559" s="25"/>
      <c r="U3559" s="136"/>
    </row>
    <row r="3560" spans="2:21" x14ac:dyDescent="0.3">
      <c r="B3560" s="25"/>
      <c r="C3560" s="25"/>
      <c r="U3560" s="136"/>
    </row>
    <row r="3561" spans="2:21" x14ac:dyDescent="0.3">
      <c r="B3561" s="25"/>
      <c r="C3561" s="25"/>
      <c r="U3561" s="136"/>
    </row>
    <row r="3562" spans="2:21" x14ac:dyDescent="0.3">
      <c r="B3562" s="25"/>
      <c r="C3562" s="25"/>
      <c r="U3562" s="136"/>
    </row>
    <row r="3563" spans="2:21" x14ac:dyDescent="0.3">
      <c r="B3563" s="25"/>
      <c r="C3563" s="25"/>
      <c r="U3563" s="136"/>
    </row>
    <row r="3564" spans="2:21" x14ac:dyDescent="0.3">
      <c r="B3564" s="25"/>
      <c r="C3564" s="25"/>
      <c r="U3564" s="136"/>
    </row>
    <row r="3565" spans="2:21" x14ac:dyDescent="0.3">
      <c r="B3565" s="25"/>
      <c r="C3565" s="25"/>
      <c r="U3565" s="136"/>
    </row>
    <row r="3566" spans="2:21" x14ac:dyDescent="0.3">
      <c r="B3566" s="25"/>
      <c r="C3566" s="25"/>
      <c r="U3566" s="136"/>
    </row>
    <row r="3567" spans="2:21" x14ac:dyDescent="0.3">
      <c r="B3567" s="25"/>
      <c r="C3567" s="25"/>
      <c r="U3567" s="136"/>
    </row>
    <row r="3568" spans="2:21" x14ac:dyDescent="0.3">
      <c r="B3568" s="25"/>
      <c r="C3568" s="25"/>
      <c r="U3568" s="136"/>
    </row>
    <row r="3569" spans="2:21" x14ac:dyDescent="0.3">
      <c r="B3569" s="25"/>
      <c r="C3569" s="25"/>
      <c r="U3569" s="136"/>
    </row>
    <row r="3570" spans="2:21" x14ac:dyDescent="0.3">
      <c r="B3570" s="25"/>
      <c r="C3570" s="25"/>
      <c r="U3570" s="136"/>
    </row>
    <row r="3571" spans="2:21" x14ac:dyDescent="0.3">
      <c r="B3571" s="25"/>
      <c r="C3571" s="25"/>
      <c r="U3571" s="136"/>
    </row>
    <row r="3572" spans="2:21" x14ac:dyDescent="0.3">
      <c r="B3572" s="25"/>
      <c r="C3572" s="25"/>
      <c r="U3572" s="136"/>
    </row>
    <row r="3573" spans="2:21" x14ac:dyDescent="0.3">
      <c r="B3573" s="25"/>
      <c r="C3573" s="25"/>
      <c r="U3573" s="136"/>
    </row>
    <row r="3574" spans="2:21" x14ac:dyDescent="0.3">
      <c r="B3574" s="25"/>
      <c r="C3574" s="25"/>
      <c r="U3574" s="136"/>
    </row>
    <row r="3575" spans="2:21" x14ac:dyDescent="0.3">
      <c r="B3575" s="25"/>
      <c r="C3575" s="25"/>
      <c r="U3575" s="136"/>
    </row>
    <row r="3576" spans="2:21" x14ac:dyDescent="0.3">
      <c r="B3576" s="25"/>
      <c r="C3576" s="25"/>
      <c r="U3576" s="136"/>
    </row>
    <row r="3577" spans="2:21" x14ac:dyDescent="0.3">
      <c r="B3577" s="25"/>
      <c r="C3577" s="25"/>
      <c r="U3577" s="136"/>
    </row>
    <row r="3578" spans="2:21" x14ac:dyDescent="0.3">
      <c r="B3578" s="25"/>
      <c r="C3578" s="25"/>
      <c r="U3578" s="136"/>
    </row>
    <row r="3579" spans="2:21" x14ac:dyDescent="0.3">
      <c r="B3579" s="25"/>
      <c r="C3579" s="25"/>
      <c r="U3579" s="136"/>
    </row>
    <row r="3580" spans="2:21" x14ac:dyDescent="0.3">
      <c r="B3580" s="25"/>
      <c r="C3580" s="25"/>
      <c r="U3580" s="136"/>
    </row>
    <row r="3581" spans="2:21" x14ac:dyDescent="0.3">
      <c r="B3581" s="25"/>
      <c r="C3581" s="25"/>
      <c r="U3581" s="136"/>
    </row>
    <row r="3582" spans="2:21" x14ac:dyDescent="0.3">
      <c r="B3582" s="25"/>
      <c r="C3582" s="25"/>
      <c r="U3582" s="136"/>
    </row>
    <row r="3583" spans="2:21" x14ac:dyDescent="0.3">
      <c r="B3583" s="25"/>
      <c r="C3583" s="25"/>
      <c r="U3583" s="136"/>
    </row>
    <row r="3584" spans="2:21" x14ac:dyDescent="0.3">
      <c r="B3584" s="25"/>
      <c r="C3584" s="25"/>
      <c r="U3584" s="136"/>
    </row>
    <row r="3585" spans="2:21" x14ac:dyDescent="0.3">
      <c r="B3585" s="25"/>
      <c r="C3585" s="25"/>
      <c r="U3585" s="136"/>
    </row>
    <row r="3586" spans="2:21" x14ac:dyDescent="0.3">
      <c r="B3586" s="25"/>
      <c r="C3586" s="25"/>
      <c r="U3586" s="136"/>
    </row>
    <row r="3587" spans="2:21" x14ac:dyDescent="0.3">
      <c r="B3587" s="25"/>
      <c r="C3587" s="25"/>
      <c r="U3587" s="136"/>
    </row>
    <row r="3588" spans="2:21" x14ac:dyDescent="0.3">
      <c r="B3588" s="25"/>
      <c r="C3588" s="25"/>
      <c r="U3588" s="136"/>
    </row>
    <row r="3589" spans="2:21" x14ac:dyDescent="0.3">
      <c r="B3589" s="25"/>
      <c r="C3589" s="25"/>
      <c r="U3589" s="136"/>
    </row>
    <row r="3590" spans="2:21" x14ac:dyDescent="0.3">
      <c r="B3590" s="25"/>
      <c r="C3590" s="25"/>
      <c r="U3590" s="136"/>
    </row>
    <row r="3591" spans="2:21" x14ac:dyDescent="0.3">
      <c r="B3591" s="25"/>
      <c r="C3591" s="25"/>
      <c r="U3591" s="136"/>
    </row>
    <row r="3592" spans="2:21" x14ac:dyDescent="0.3">
      <c r="B3592" s="25"/>
      <c r="C3592" s="25"/>
      <c r="U3592" s="136"/>
    </row>
    <row r="3593" spans="2:21" x14ac:dyDescent="0.3">
      <c r="B3593" s="25"/>
      <c r="C3593" s="25"/>
      <c r="U3593" s="136"/>
    </row>
    <row r="3594" spans="2:21" x14ac:dyDescent="0.3">
      <c r="B3594" s="25"/>
      <c r="C3594" s="25"/>
      <c r="U3594" s="136"/>
    </row>
    <row r="3595" spans="2:21" x14ac:dyDescent="0.3">
      <c r="B3595" s="25"/>
      <c r="C3595" s="25"/>
      <c r="U3595" s="136"/>
    </row>
    <row r="3596" spans="2:21" x14ac:dyDescent="0.3">
      <c r="B3596" s="25"/>
      <c r="C3596" s="25"/>
      <c r="U3596" s="136"/>
    </row>
    <row r="3597" spans="2:21" x14ac:dyDescent="0.3">
      <c r="B3597" s="25"/>
      <c r="C3597" s="25"/>
      <c r="U3597" s="136"/>
    </row>
    <row r="3598" spans="2:21" x14ac:dyDescent="0.3">
      <c r="B3598" s="25"/>
      <c r="C3598" s="25"/>
      <c r="U3598" s="136"/>
    </row>
    <row r="3599" spans="2:21" x14ac:dyDescent="0.3">
      <c r="B3599" s="25"/>
      <c r="C3599" s="25"/>
      <c r="U3599" s="136"/>
    </row>
    <row r="3600" spans="2:21" x14ac:dyDescent="0.3">
      <c r="B3600" s="25"/>
      <c r="C3600" s="25"/>
      <c r="U3600" s="136"/>
    </row>
    <row r="3601" spans="2:21" x14ac:dyDescent="0.3">
      <c r="B3601" s="25"/>
      <c r="C3601" s="25"/>
      <c r="U3601" s="136"/>
    </row>
    <row r="3602" spans="2:21" x14ac:dyDescent="0.3">
      <c r="B3602" s="25"/>
      <c r="C3602" s="25"/>
      <c r="U3602" s="136"/>
    </row>
    <row r="3603" spans="2:21" x14ac:dyDescent="0.3">
      <c r="B3603" s="25"/>
      <c r="C3603" s="25"/>
      <c r="U3603" s="136"/>
    </row>
    <row r="3604" spans="2:21" x14ac:dyDescent="0.3">
      <c r="B3604" s="25"/>
      <c r="C3604" s="25"/>
      <c r="U3604" s="136"/>
    </row>
    <row r="3605" spans="2:21" x14ac:dyDescent="0.3">
      <c r="B3605" s="25"/>
      <c r="C3605" s="25"/>
      <c r="U3605" s="136"/>
    </row>
    <row r="3606" spans="2:21" x14ac:dyDescent="0.3">
      <c r="B3606" s="25"/>
      <c r="C3606" s="25"/>
      <c r="U3606" s="136"/>
    </row>
    <row r="3607" spans="2:21" x14ac:dyDescent="0.3">
      <c r="B3607" s="25"/>
      <c r="C3607" s="25"/>
      <c r="U3607" s="136"/>
    </row>
    <row r="3608" spans="2:21" x14ac:dyDescent="0.3">
      <c r="B3608" s="25"/>
      <c r="C3608" s="25"/>
      <c r="U3608" s="136"/>
    </row>
    <row r="3609" spans="2:21" x14ac:dyDescent="0.3">
      <c r="B3609" s="25"/>
      <c r="C3609" s="25"/>
      <c r="U3609" s="136"/>
    </row>
    <row r="3610" spans="2:21" x14ac:dyDescent="0.3">
      <c r="B3610" s="25"/>
      <c r="C3610" s="25"/>
      <c r="U3610" s="136"/>
    </row>
    <row r="3611" spans="2:21" x14ac:dyDescent="0.3">
      <c r="B3611" s="25"/>
      <c r="C3611" s="25"/>
      <c r="U3611" s="136"/>
    </row>
    <row r="3612" spans="2:21" x14ac:dyDescent="0.3">
      <c r="B3612" s="25"/>
      <c r="C3612" s="25"/>
      <c r="U3612" s="136"/>
    </row>
    <row r="3613" spans="2:21" x14ac:dyDescent="0.3">
      <c r="B3613" s="25"/>
      <c r="C3613" s="25"/>
      <c r="U3613" s="136"/>
    </row>
    <row r="3614" spans="2:21" x14ac:dyDescent="0.3">
      <c r="B3614" s="25"/>
      <c r="C3614" s="25"/>
      <c r="U3614" s="136"/>
    </row>
    <row r="3615" spans="2:21" x14ac:dyDescent="0.3">
      <c r="B3615" s="25"/>
      <c r="C3615" s="25"/>
      <c r="U3615" s="136"/>
    </row>
    <row r="3616" spans="2:21" x14ac:dyDescent="0.3">
      <c r="B3616" s="25"/>
      <c r="C3616" s="25"/>
      <c r="U3616" s="136"/>
    </row>
    <row r="3617" spans="2:21" x14ac:dyDescent="0.3">
      <c r="B3617" s="25"/>
      <c r="C3617" s="25"/>
      <c r="U3617" s="136"/>
    </row>
    <row r="3618" spans="2:21" x14ac:dyDescent="0.3">
      <c r="B3618" s="25"/>
      <c r="C3618" s="25"/>
      <c r="U3618" s="136"/>
    </row>
    <row r="3619" spans="2:21" x14ac:dyDescent="0.3">
      <c r="B3619" s="25"/>
      <c r="C3619" s="25"/>
      <c r="U3619" s="136"/>
    </row>
    <row r="3620" spans="2:21" x14ac:dyDescent="0.3">
      <c r="B3620" s="25"/>
      <c r="C3620" s="25"/>
      <c r="U3620" s="136"/>
    </row>
    <row r="3621" spans="2:21" x14ac:dyDescent="0.3">
      <c r="B3621" s="25"/>
      <c r="C3621" s="25"/>
      <c r="U3621" s="136"/>
    </row>
    <row r="3622" spans="2:21" x14ac:dyDescent="0.3">
      <c r="B3622" s="25"/>
      <c r="C3622" s="25"/>
      <c r="U3622" s="136"/>
    </row>
    <row r="3623" spans="2:21" x14ac:dyDescent="0.3">
      <c r="B3623" s="25"/>
      <c r="C3623" s="25"/>
      <c r="U3623" s="136"/>
    </row>
    <row r="3624" spans="2:21" x14ac:dyDescent="0.3">
      <c r="U3624" s="136"/>
    </row>
    <row r="3625" spans="2:21" x14ac:dyDescent="0.3">
      <c r="U3625" s="136"/>
    </row>
    <row r="3626" spans="2:21" x14ac:dyDescent="0.3">
      <c r="U3626" s="136"/>
    </row>
    <row r="3627" spans="2:21" x14ac:dyDescent="0.3">
      <c r="U3627" s="136"/>
    </row>
    <row r="3628" spans="2:21" x14ac:dyDescent="0.3">
      <c r="U3628" s="136"/>
    </row>
    <row r="3629" spans="2:21" x14ac:dyDescent="0.3">
      <c r="U3629" s="136"/>
    </row>
    <row r="3630" spans="2:21" x14ac:dyDescent="0.3">
      <c r="U3630" s="136"/>
    </row>
    <row r="3631" spans="2:21" x14ac:dyDescent="0.3">
      <c r="U3631" s="136"/>
    </row>
    <row r="3632" spans="2:21" x14ac:dyDescent="0.3">
      <c r="U3632" s="136"/>
    </row>
    <row r="3633" spans="2:21" x14ac:dyDescent="0.3">
      <c r="B3633" s="25"/>
      <c r="C3633" s="25"/>
      <c r="U3633" s="136"/>
    </row>
    <row r="3634" spans="2:21" x14ac:dyDescent="0.3">
      <c r="B3634" s="25"/>
      <c r="C3634" s="25"/>
      <c r="U3634" s="136"/>
    </row>
    <row r="3635" spans="2:21" x14ac:dyDescent="0.3">
      <c r="B3635" s="25"/>
      <c r="C3635" s="25"/>
      <c r="U3635" s="136"/>
    </row>
    <row r="3636" spans="2:21" x14ac:dyDescent="0.3">
      <c r="B3636" s="25"/>
      <c r="C3636" s="25"/>
      <c r="U3636" s="136"/>
    </row>
    <row r="3637" spans="2:21" x14ac:dyDescent="0.3">
      <c r="B3637" s="25"/>
      <c r="C3637" s="25"/>
      <c r="U3637" s="136"/>
    </row>
    <row r="3638" spans="2:21" x14ac:dyDescent="0.3">
      <c r="B3638" s="25"/>
      <c r="C3638" s="25"/>
      <c r="U3638" s="136"/>
    </row>
    <row r="3639" spans="2:21" x14ac:dyDescent="0.3">
      <c r="B3639" s="25"/>
      <c r="C3639" s="25"/>
      <c r="U3639" s="136"/>
    </row>
    <row r="3640" spans="2:21" x14ac:dyDescent="0.3">
      <c r="B3640" s="25"/>
      <c r="C3640" s="25"/>
      <c r="U3640" s="136"/>
    </row>
    <row r="3641" spans="2:21" x14ac:dyDescent="0.3">
      <c r="B3641" s="25"/>
      <c r="C3641" s="25"/>
      <c r="U3641" s="136"/>
    </row>
    <row r="3642" spans="2:21" x14ac:dyDescent="0.3">
      <c r="B3642" s="25"/>
      <c r="C3642" s="25"/>
      <c r="U3642" s="136"/>
    </row>
    <row r="3643" spans="2:21" x14ac:dyDescent="0.3">
      <c r="B3643" s="25"/>
      <c r="C3643" s="25"/>
      <c r="U3643" s="136"/>
    </row>
    <row r="3644" spans="2:21" x14ac:dyDescent="0.3">
      <c r="B3644" s="25"/>
      <c r="C3644" s="25"/>
      <c r="U3644" s="136"/>
    </row>
    <row r="3645" spans="2:21" x14ac:dyDescent="0.3">
      <c r="B3645" s="25"/>
      <c r="C3645" s="25"/>
      <c r="U3645" s="136"/>
    </row>
    <row r="3646" spans="2:21" x14ac:dyDescent="0.3">
      <c r="B3646" s="25"/>
      <c r="C3646" s="25"/>
      <c r="U3646" s="136"/>
    </row>
    <row r="3647" spans="2:21" x14ac:dyDescent="0.3">
      <c r="B3647" s="25"/>
      <c r="C3647" s="25"/>
      <c r="U3647" s="136"/>
    </row>
    <row r="3648" spans="2:21" x14ac:dyDescent="0.3">
      <c r="B3648" s="25"/>
      <c r="C3648" s="25"/>
      <c r="U3648" s="136"/>
    </row>
    <row r="3649" spans="2:21" x14ac:dyDescent="0.3">
      <c r="B3649" s="25"/>
      <c r="C3649" s="25"/>
      <c r="U3649" s="136"/>
    </row>
    <row r="3650" spans="2:21" x14ac:dyDescent="0.3">
      <c r="B3650" s="25"/>
      <c r="C3650" s="25"/>
      <c r="U3650" s="136"/>
    </row>
    <row r="3651" spans="2:21" x14ac:dyDescent="0.3">
      <c r="B3651" s="25"/>
      <c r="C3651" s="25"/>
      <c r="U3651" s="136"/>
    </row>
    <row r="3652" spans="2:21" x14ac:dyDescent="0.3">
      <c r="B3652" s="25"/>
      <c r="C3652" s="25"/>
      <c r="U3652" s="136"/>
    </row>
    <row r="3653" spans="2:21" x14ac:dyDescent="0.3">
      <c r="B3653" s="25"/>
      <c r="C3653" s="25"/>
      <c r="U3653" s="136"/>
    </row>
    <row r="3654" spans="2:21" x14ac:dyDescent="0.3">
      <c r="B3654" s="25"/>
      <c r="C3654" s="25"/>
      <c r="U3654" s="136"/>
    </row>
    <row r="3655" spans="2:21" x14ac:dyDescent="0.3">
      <c r="B3655" s="25"/>
      <c r="C3655" s="25"/>
      <c r="U3655" s="136"/>
    </row>
    <row r="3656" spans="2:21" x14ac:dyDescent="0.3">
      <c r="B3656" s="25"/>
      <c r="C3656" s="25"/>
      <c r="U3656" s="136"/>
    </row>
    <row r="3657" spans="2:21" x14ac:dyDescent="0.3">
      <c r="B3657" s="25"/>
      <c r="C3657" s="25"/>
      <c r="U3657" s="136"/>
    </row>
    <row r="3658" spans="2:21" x14ac:dyDescent="0.3">
      <c r="B3658" s="25"/>
      <c r="C3658" s="25"/>
      <c r="U3658" s="136"/>
    </row>
    <row r="3659" spans="2:21" x14ac:dyDescent="0.3">
      <c r="B3659" s="25"/>
      <c r="C3659" s="25"/>
      <c r="U3659" s="136"/>
    </row>
    <row r="3660" spans="2:21" x14ac:dyDescent="0.3">
      <c r="B3660" s="25"/>
      <c r="C3660" s="25"/>
      <c r="U3660" s="136"/>
    </row>
    <row r="3661" spans="2:21" x14ac:dyDescent="0.3">
      <c r="B3661" s="25"/>
      <c r="C3661" s="25"/>
      <c r="U3661" s="136"/>
    </row>
    <row r="3662" spans="2:21" x14ac:dyDescent="0.3">
      <c r="B3662" s="25"/>
      <c r="C3662" s="25"/>
      <c r="U3662" s="136"/>
    </row>
    <row r="3663" spans="2:21" x14ac:dyDescent="0.3">
      <c r="B3663" s="25"/>
      <c r="C3663" s="25"/>
      <c r="U3663" s="136"/>
    </row>
    <row r="3664" spans="2:21" x14ac:dyDescent="0.3">
      <c r="B3664" s="25"/>
      <c r="C3664" s="25"/>
      <c r="U3664" s="136"/>
    </row>
    <row r="3665" spans="2:21" x14ac:dyDescent="0.3">
      <c r="B3665" s="25"/>
      <c r="C3665" s="25"/>
      <c r="U3665" s="136"/>
    </row>
    <row r="3666" spans="2:21" x14ac:dyDescent="0.3">
      <c r="B3666" s="25"/>
      <c r="C3666" s="25"/>
      <c r="U3666" s="136"/>
    </row>
    <row r="3667" spans="2:21" x14ac:dyDescent="0.3">
      <c r="B3667" s="25"/>
      <c r="C3667" s="25"/>
      <c r="U3667" s="136"/>
    </row>
    <row r="3668" spans="2:21" x14ac:dyDescent="0.3">
      <c r="B3668" s="25"/>
      <c r="C3668" s="25"/>
      <c r="U3668" s="136"/>
    </row>
    <row r="3669" spans="2:21" x14ac:dyDescent="0.3">
      <c r="B3669" s="25"/>
      <c r="C3669" s="25"/>
      <c r="U3669" s="136"/>
    </row>
    <row r="3670" spans="2:21" x14ac:dyDescent="0.3">
      <c r="B3670" s="25"/>
      <c r="C3670" s="25"/>
      <c r="U3670" s="136"/>
    </row>
    <row r="3671" spans="2:21" x14ac:dyDescent="0.3">
      <c r="B3671" s="25"/>
      <c r="C3671" s="25"/>
      <c r="U3671" s="136"/>
    </row>
    <row r="3672" spans="2:21" x14ac:dyDescent="0.3">
      <c r="B3672" s="25"/>
      <c r="C3672" s="25"/>
      <c r="U3672" s="136"/>
    </row>
    <row r="3673" spans="2:21" x14ac:dyDescent="0.3">
      <c r="B3673" s="25"/>
      <c r="C3673" s="25"/>
      <c r="U3673" s="136"/>
    </row>
    <row r="3674" spans="2:21" x14ac:dyDescent="0.3">
      <c r="B3674" s="25"/>
      <c r="C3674" s="25"/>
      <c r="U3674" s="136"/>
    </row>
    <row r="3675" spans="2:21" x14ac:dyDescent="0.3">
      <c r="B3675" s="25"/>
      <c r="C3675" s="25"/>
      <c r="U3675" s="136"/>
    </row>
    <row r="3676" spans="2:21" x14ac:dyDescent="0.3">
      <c r="B3676" s="25"/>
      <c r="C3676" s="25"/>
      <c r="U3676" s="136"/>
    </row>
    <row r="3677" spans="2:21" x14ac:dyDescent="0.3">
      <c r="B3677" s="25"/>
      <c r="C3677" s="25"/>
      <c r="U3677" s="136"/>
    </row>
    <row r="3678" spans="2:21" x14ac:dyDescent="0.3">
      <c r="B3678" s="25"/>
      <c r="C3678" s="25"/>
      <c r="U3678" s="136"/>
    </row>
    <row r="3679" spans="2:21" x14ac:dyDescent="0.3">
      <c r="B3679" s="25"/>
      <c r="C3679" s="25"/>
      <c r="U3679" s="136"/>
    </row>
    <row r="3680" spans="2:21" x14ac:dyDescent="0.3">
      <c r="B3680" s="25"/>
      <c r="C3680" s="25"/>
      <c r="U3680" s="136"/>
    </row>
    <row r="3681" spans="2:21" x14ac:dyDescent="0.3">
      <c r="B3681" s="25"/>
      <c r="C3681" s="25"/>
      <c r="U3681" s="136"/>
    </row>
    <row r="3682" spans="2:21" x14ac:dyDescent="0.3">
      <c r="B3682" s="25"/>
      <c r="C3682" s="25"/>
      <c r="U3682" s="136"/>
    </row>
    <row r="3683" spans="2:21" x14ac:dyDescent="0.3">
      <c r="B3683" s="25"/>
      <c r="C3683" s="25"/>
      <c r="U3683" s="136"/>
    </row>
    <row r="3684" spans="2:21" x14ac:dyDescent="0.3">
      <c r="B3684" s="25"/>
      <c r="C3684" s="25"/>
      <c r="U3684" s="136"/>
    </row>
    <row r="3685" spans="2:21" x14ac:dyDescent="0.3">
      <c r="B3685" s="25"/>
      <c r="C3685" s="25"/>
      <c r="U3685" s="136"/>
    </row>
    <row r="3686" spans="2:21" x14ac:dyDescent="0.3">
      <c r="B3686" s="25"/>
      <c r="C3686" s="25"/>
      <c r="U3686" s="136"/>
    </row>
    <row r="3687" spans="2:21" x14ac:dyDescent="0.3">
      <c r="B3687" s="25"/>
      <c r="C3687" s="25"/>
      <c r="U3687" s="136"/>
    </row>
    <row r="3688" spans="2:21" x14ac:dyDescent="0.3">
      <c r="B3688" s="25"/>
      <c r="C3688" s="25"/>
      <c r="U3688" s="136"/>
    </row>
    <row r="3689" spans="2:21" x14ac:dyDescent="0.3">
      <c r="B3689" s="25"/>
      <c r="C3689" s="25"/>
      <c r="U3689" s="136"/>
    </row>
    <row r="3690" spans="2:21" x14ac:dyDescent="0.3">
      <c r="B3690" s="25"/>
      <c r="C3690" s="25"/>
      <c r="U3690" s="136"/>
    </row>
    <row r="3691" spans="2:21" x14ac:dyDescent="0.3">
      <c r="B3691" s="25"/>
      <c r="C3691" s="25"/>
      <c r="U3691" s="136"/>
    </row>
    <row r="3692" spans="2:21" x14ac:dyDescent="0.3">
      <c r="B3692" s="25"/>
      <c r="C3692" s="25"/>
      <c r="U3692" s="136"/>
    </row>
    <row r="3693" spans="2:21" x14ac:dyDescent="0.3">
      <c r="B3693" s="25"/>
      <c r="C3693" s="25"/>
      <c r="U3693" s="136"/>
    </row>
    <row r="3694" spans="2:21" x14ac:dyDescent="0.3">
      <c r="B3694" s="25"/>
      <c r="C3694" s="25"/>
      <c r="U3694" s="136"/>
    </row>
    <row r="3695" spans="2:21" x14ac:dyDescent="0.3">
      <c r="B3695" s="25"/>
      <c r="C3695" s="25"/>
      <c r="U3695" s="136"/>
    </row>
    <row r="3696" spans="2:21" x14ac:dyDescent="0.3">
      <c r="B3696" s="25"/>
      <c r="C3696" s="25"/>
      <c r="U3696" s="136"/>
    </row>
    <row r="3697" spans="2:21" x14ac:dyDescent="0.3">
      <c r="B3697" s="25"/>
      <c r="C3697" s="25"/>
      <c r="U3697" s="136"/>
    </row>
    <row r="3698" spans="2:21" x14ac:dyDescent="0.3">
      <c r="B3698" s="25"/>
      <c r="C3698" s="25"/>
      <c r="U3698" s="136"/>
    </row>
    <row r="3699" spans="2:21" x14ac:dyDescent="0.3">
      <c r="B3699" s="25"/>
      <c r="C3699" s="25"/>
      <c r="U3699" s="136"/>
    </row>
    <row r="3700" spans="2:21" x14ac:dyDescent="0.3">
      <c r="B3700" s="25"/>
      <c r="C3700" s="25"/>
      <c r="U3700" s="136"/>
    </row>
    <row r="3701" spans="2:21" x14ac:dyDescent="0.3">
      <c r="B3701" s="25"/>
      <c r="C3701" s="25"/>
      <c r="U3701" s="136"/>
    </row>
    <row r="3702" spans="2:21" x14ac:dyDescent="0.3">
      <c r="B3702" s="25"/>
      <c r="C3702" s="25"/>
      <c r="U3702" s="136"/>
    </row>
    <row r="3703" spans="2:21" x14ac:dyDescent="0.3">
      <c r="B3703" s="25"/>
      <c r="C3703" s="25"/>
      <c r="U3703" s="136"/>
    </row>
    <row r="3704" spans="2:21" x14ac:dyDescent="0.3">
      <c r="B3704" s="25"/>
      <c r="C3704" s="25"/>
      <c r="U3704" s="136"/>
    </row>
    <row r="3705" spans="2:21" x14ac:dyDescent="0.3">
      <c r="B3705" s="25"/>
      <c r="C3705" s="25"/>
      <c r="U3705" s="136"/>
    </row>
    <row r="3706" spans="2:21" x14ac:dyDescent="0.3">
      <c r="B3706" s="25"/>
      <c r="C3706" s="25"/>
      <c r="U3706" s="136"/>
    </row>
    <row r="3707" spans="2:21" x14ac:dyDescent="0.3">
      <c r="B3707" s="25"/>
      <c r="C3707" s="25"/>
      <c r="U3707" s="136"/>
    </row>
    <row r="3708" spans="2:21" x14ac:dyDescent="0.3">
      <c r="B3708" s="25"/>
      <c r="C3708" s="25"/>
      <c r="U3708" s="136"/>
    </row>
    <row r="3709" spans="2:21" x14ac:dyDescent="0.3">
      <c r="B3709" s="25"/>
      <c r="C3709" s="25"/>
      <c r="U3709" s="136"/>
    </row>
    <row r="3710" spans="2:21" x14ac:dyDescent="0.3">
      <c r="B3710" s="25"/>
      <c r="C3710" s="25"/>
      <c r="U3710" s="136"/>
    </row>
    <row r="3711" spans="2:21" x14ac:dyDescent="0.3">
      <c r="B3711" s="25"/>
      <c r="C3711" s="25"/>
      <c r="U3711" s="136"/>
    </row>
    <row r="3712" spans="2:21" x14ac:dyDescent="0.3">
      <c r="B3712" s="25"/>
      <c r="C3712" s="25"/>
      <c r="U3712" s="136"/>
    </row>
    <row r="3713" spans="2:21" x14ac:dyDescent="0.3">
      <c r="B3713" s="25"/>
      <c r="C3713" s="25"/>
      <c r="U3713" s="136"/>
    </row>
    <row r="3714" spans="2:21" x14ac:dyDescent="0.3">
      <c r="B3714" s="25"/>
      <c r="C3714" s="25"/>
      <c r="U3714" s="136"/>
    </row>
    <row r="3715" spans="2:21" x14ac:dyDescent="0.3">
      <c r="B3715" s="25"/>
      <c r="C3715" s="25"/>
      <c r="U3715" s="136"/>
    </row>
    <row r="3716" spans="2:21" x14ac:dyDescent="0.3">
      <c r="B3716" s="25"/>
      <c r="C3716" s="25"/>
      <c r="U3716" s="136"/>
    </row>
    <row r="3717" spans="2:21" x14ac:dyDescent="0.3">
      <c r="B3717" s="25"/>
      <c r="C3717" s="25"/>
      <c r="U3717" s="136"/>
    </row>
    <row r="3718" spans="2:21" x14ac:dyDescent="0.3">
      <c r="B3718" s="25"/>
      <c r="C3718" s="25"/>
      <c r="U3718" s="136"/>
    </row>
    <row r="3719" spans="2:21" x14ac:dyDescent="0.3">
      <c r="B3719" s="25"/>
      <c r="C3719" s="25"/>
      <c r="U3719" s="136"/>
    </row>
    <row r="3720" spans="2:21" x14ac:dyDescent="0.3">
      <c r="B3720" s="25"/>
      <c r="C3720" s="25"/>
      <c r="U3720" s="136"/>
    </row>
    <row r="3721" spans="2:21" x14ac:dyDescent="0.3">
      <c r="B3721" s="25"/>
      <c r="C3721" s="25"/>
      <c r="U3721" s="136"/>
    </row>
    <row r="3722" spans="2:21" x14ac:dyDescent="0.3">
      <c r="B3722" s="25"/>
      <c r="C3722" s="25"/>
      <c r="U3722" s="136"/>
    </row>
    <row r="3723" spans="2:21" x14ac:dyDescent="0.3">
      <c r="B3723" s="25"/>
      <c r="C3723" s="25"/>
      <c r="U3723" s="136"/>
    </row>
    <row r="3724" spans="2:21" x14ac:dyDescent="0.3">
      <c r="B3724" s="25"/>
      <c r="C3724" s="25"/>
      <c r="U3724" s="136"/>
    </row>
    <row r="3725" spans="2:21" x14ac:dyDescent="0.3">
      <c r="B3725" s="25"/>
      <c r="C3725" s="25"/>
      <c r="U3725" s="136"/>
    </row>
    <row r="3726" spans="2:21" x14ac:dyDescent="0.3">
      <c r="B3726" s="25"/>
      <c r="C3726" s="25"/>
      <c r="U3726" s="136"/>
    </row>
    <row r="3727" spans="2:21" x14ac:dyDescent="0.3">
      <c r="B3727" s="25"/>
      <c r="C3727" s="25"/>
      <c r="U3727" s="136"/>
    </row>
    <row r="3728" spans="2:21" x14ac:dyDescent="0.3">
      <c r="B3728" s="25"/>
      <c r="C3728" s="25"/>
      <c r="U3728" s="136"/>
    </row>
    <row r="3729" spans="2:21" x14ac:dyDescent="0.3">
      <c r="B3729" s="25"/>
      <c r="C3729" s="25"/>
      <c r="U3729" s="136"/>
    </row>
    <row r="3730" spans="2:21" x14ac:dyDescent="0.3">
      <c r="B3730" s="25"/>
      <c r="C3730" s="25"/>
      <c r="U3730" s="136"/>
    </row>
    <row r="3731" spans="2:21" x14ac:dyDescent="0.3">
      <c r="B3731" s="25"/>
      <c r="C3731" s="25"/>
      <c r="U3731" s="136"/>
    </row>
    <row r="3732" spans="2:21" x14ac:dyDescent="0.3">
      <c r="B3732" s="25"/>
      <c r="C3732" s="25"/>
      <c r="U3732" s="136"/>
    </row>
    <row r="3733" spans="2:21" x14ac:dyDescent="0.3">
      <c r="B3733" s="25"/>
      <c r="C3733" s="25"/>
      <c r="U3733" s="136"/>
    </row>
    <row r="3734" spans="2:21" x14ac:dyDescent="0.3">
      <c r="B3734" s="25"/>
      <c r="C3734" s="25"/>
      <c r="U3734" s="136"/>
    </row>
    <row r="3735" spans="2:21" x14ac:dyDescent="0.3">
      <c r="B3735" s="25"/>
      <c r="C3735" s="25"/>
      <c r="U3735" s="136"/>
    </row>
    <row r="3736" spans="2:21" x14ac:dyDescent="0.3">
      <c r="B3736" s="25"/>
      <c r="C3736" s="25"/>
      <c r="U3736" s="136"/>
    </row>
    <row r="3737" spans="2:21" x14ac:dyDescent="0.3">
      <c r="B3737" s="25"/>
      <c r="C3737" s="25"/>
      <c r="U3737" s="136"/>
    </row>
    <row r="3738" spans="2:21" x14ac:dyDescent="0.3">
      <c r="B3738" s="25"/>
      <c r="C3738" s="25"/>
      <c r="U3738" s="136"/>
    </row>
    <row r="3739" spans="2:21" x14ac:dyDescent="0.3">
      <c r="B3739" s="25"/>
      <c r="C3739" s="25"/>
      <c r="U3739" s="136"/>
    </row>
    <row r="3740" spans="2:21" x14ac:dyDescent="0.3">
      <c r="B3740" s="25"/>
      <c r="C3740" s="25"/>
      <c r="U3740" s="136"/>
    </row>
    <row r="3741" spans="2:21" x14ac:dyDescent="0.3">
      <c r="B3741" s="25"/>
      <c r="C3741" s="25"/>
      <c r="U3741" s="136"/>
    </row>
    <row r="3742" spans="2:21" x14ac:dyDescent="0.3">
      <c r="B3742" s="25"/>
      <c r="C3742" s="25"/>
      <c r="U3742" s="136"/>
    </row>
    <row r="3743" spans="2:21" x14ac:dyDescent="0.3">
      <c r="B3743" s="25"/>
      <c r="C3743" s="25"/>
      <c r="U3743" s="136"/>
    </row>
    <row r="3744" spans="2:21" x14ac:dyDescent="0.3">
      <c r="B3744" s="25"/>
      <c r="C3744" s="25"/>
      <c r="U3744" s="136"/>
    </row>
    <row r="3745" spans="2:21" x14ac:dyDescent="0.3">
      <c r="B3745" s="25"/>
      <c r="C3745" s="25"/>
      <c r="U3745" s="136"/>
    </row>
    <row r="3746" spans="2:21" x14ac:dyDescent="0.3">
      <c r="B3746" s="25"/>
      <c r="C3746" s="25"/>
      <c r="U3746" s="136"/>
    </row>
    <row r="3747" spans="2:21" x14ac:dyDescent="0.3">
      <c r="B3747" s="25"/>
      <c r="C3747" s="25"/>
      <c r="U3747" s="136"/>
    </row>
    <row r="3748" spans="2:21" x14ac:dyDescent="0.3">
      <c r="B3748" s="25"/>
      <c r="C3748" s="25"/>
      <c r="U3748" s="136"/>
    </row>
    <row r="3749" spans="2:21" x14ac:dyDescent="0.3">
      <c r="B3749" s="25"/>
      <c r="C3749" s="25"/>
      <c r="U3749" s="136"/>
    </row>
    <row r="3750" spans="2:21" x14ac:dyDescent="0.3">
      <c r="B3750" s="25"/>
      <c r="C3750" s="25"/>
      <c r="U3750" s="136"/>
    </row>
    <row r="3751" spans="2:21" x14ac:dyDescent="0.3">
      <c r="B3751" s="25"/>
      <c r="C3751" s="25"/>
      <c r="U3751" s="136"/>
    </row>
    <row r="3752" spans="2:21" x14ac:dyDescent="0.3">
      <c r="B3752" s="25"/>
      <c r="C3752" s="25"/>
      <c r="U3752" s="136"/>
    </row>
    <row r="3753" spans="2:21" x14ac:dyDescent="0.3">
      <c r="B3753" s="25"/>
      <c r="C3753" s="25"/>
      <c r="U3753" s="136"/>
    </row>
    <row r="3754" spans="2:21" x14ac:dyDescent="0.3">
      <c r="B3754" s="25"/>
      <c r="C3754" s="25"/>
      <c r="U3754" s="136"/>
    </row>
    <row r="3755" spans="2:21" x14ac:dyDescent="0.3">
      <c r="B3755" s="25"/>
      <c r="C3755" s="25"/>
      <c r="U3755" s="136"/>
    </row>
    <row r="3756" spans="2:21" x14ac:dyDescent="0.3">
      <c r="B3756" s="25"/>
      <c r="C3756" s="25"/>
      <c r="U3756" s="136"/>
    </row>
    <row r="3757" spans="2:21" x14ac:dyDescent="0.3">
      <c r="B3757" s="25"/>
      <c r="C3757" s="25"/>
      <c r="U3757" s="136"/>
    </row>
    <row r="3758" spans="2:21" x14ac:dyDescent="0.3">
      <c r="B3758" s="25"/>
      <c r="C3758" s="25"/>
      <c r="U3758" s="136"/>
    </row>
    <row r="3759" spans="2:21" x14ac:dyDescent="0.3">
      <c r="B3759" s="25"/>
      <c r="C3759" s="25"/>
      <c r="U3759" s="136"/>
    </row>
    <row r="3760" spans="2:21" x14ac:dyDescent="0.3">
      <c r="B3760" s="25"/>
      <c r="C3760" s="25"/>
      <c r="U3760" s="136"/>
    </row>
    <row r="3761" spans="2:21" x14ac:dyDescent="0.3">
      <c r="B3761" s="25"/>
      <c r="C3761" s="25"/>
      <c r="U3761" s="136"/>
    </row>
    <row r="3762" spans="2:21" x14ac:dyDescent="0.3">
      <c r="B3762" s="25"/>
      <c r="C3762" s="25"/>
      <c r="U3762" s="136"/>
    </row>
    <row r="3763" spans="2:21" x14ac:dyDescent="0.3">
      <c r="B3763" s="25"/>
      <c r="C3763" s="25"/>
      <c r="U3763" s="136"/>
    </row>
    <row r="3764" spans="2:21" x14ac:dyDescent="0.3">
      <c r="B3764" s="25"/>
      <c r="C3764" s="25"/>
      <c r="U3764" s="136"/>
    </row>
    <row r="3765" spans="2:21" x14ac:dyDescent="0.3">
      <c r="B3765" s="25"/>
      <c r="C3765" s="25"/>
      <c r="U3765" s="136"/>
    </row>
    <row r="3766" spans="2:21" x14ac:dyDescent="0.3">
      <c r="B3766" s="25"/>
      <c r="C3766" s="25"/>
      <c r="U3766" s="136"/>
    </row>
    <row r="3767" spans="2:21" x14ac:dyDescent="0.3">
      <c r="B3767" s="25"/>
      <c r="C3767" s="25"/>
      <c r="U3767" s="136"/>
    </row>
    <row r="3768" spans="2:21" x14ac:dyDescent="0.3">
      <c r="B3768" s="25"/>
      <c r="C3768" s="25"/>
      <c r="U3768" s="136"/>
    </row>
    <row r="3769" spans="2:21" x14ac:dyDescent="0.3">
      <c r="B3769" s="25"/>
      <c r="C3769" s="25"/>
      <c r="U3769" s="136"/>
    </row>
    <row r="3770" spans="2:21" x14ac:dyDescent="0.3">
      <c r="B3770" s="25"/>
      <c r="C3770" s="25"/>
      <c r="U3770" s="136"/>
    </row>
    <row r="3771" spans="2:21" x14ac:dyDescent="0.3">
      <c r="B3771" s="25"/>
      <c r="C3771" s="25"/>
      <c r="U3771" s="136"/>
    </row>
    <row r="3772" spans="2:21" x14ac:dyDescent="0.3">
      <c r="B3772" s="25"/>
      <c r="C3772" s="25"/>
      <c r="U3772" s="136"/>
    </row>
    <row r="3773" spans="2:21" x14ac:dyDescent="0.3">
      <c r="B3773" s="25"/>
      <c r="C3773" s="25"/>
      <c r="U3773" s="136"/>
    </row>
    <row r="3774" spans="2:21" x14ac:dyDescent="0.3">
      <c r="B3774" s="25"/>
      <c r="C3774" s="25"/>
      <c r="U3774" s="136"/>
    </row>
    <row r="3775" spans="2:21" x14ac:dyDescent="0.3">
      <c r="B3775" s="25"/>
      <c r="C3775" s="25"/>
      <c r="U3775" s="136"/>
    </row>
    <row r="3776" spans="2:21" x14ac:dyDescent="0.3">
      <c r="B3776" s="25"/>
      <c r="C3776" s="25"/>
      <c r="U3776" s="136"/>
    </row>
    <row r="3777" spans="2:21" x14ac:dyDescent="0.3">
      <c r="B3777" s="25"/>
      <c r="C3777" s="25"/>
      <c r="U3777" s="136"/>
    </row>
    <row r="3778" spans="2:21" x14ac:dyDescent="0.3">
      <c r="B3778" s="25"/>
      <c r="C3778" s="25"/>
      <c r="U3778" s="136"/>
    </row>
    <row r="3779" spans="2:21" x14ac:dyDescent="0.3">
      <c r="B3779" s="25"/>
      <c r="C3779" s="25"/>
      <c r="U3779" s="136"/>
    </row>
    <row r="3780" spans="2:21" x14ac:dyDescent="0.3">
      <c r="B3780" s="25"/>
      <c r="C3780" s="25"/>
      <c r="U3780" s="136"/>
    </row>
    <row r="3781" spans="2:21" x14ac:dyDescent="0.3">
      <c r="B3781" s="25"/>
      <c r="C3781" s="25"/>
      <c r="U3781" s="136"/>
    </row>
    <row r="3782" spans="2:21" x14ac:dyDescent="0.3">
      <c r="B3782" s="25"/>
      <c r="C3782" s="25"/>
      <c r="U3782" s="136"/>
    </row>
    <row r="3783" spans="2:21" x14ac:dyDescent="0.3">
      <c r="B3783" s="25"/>
      <c r="C3783" s="25"/>
      <c r="U3783" s="136"/>
    </row>
    <row r="3784" spans="2:21" x14ac:dyDescent="0.3">
      <c r="B3784" s="25"/>
      <c r="C3784" s="25"/>
      <c r="U3784" s="136"/>
    </row>
    <row r="3785" spans="2:21" x14ac:dyDescent="0.3">
      <c r="B3785" s="25"/>
      <c r="C3785" s="25"/>
      <c r="U3785" s="136"/>
    </row>
    <row r="3786" spans="2:21" x14ac:dyDescent="0.3">
      <c r="B3786" s="25"/>
      <c r="C3786" s="25"/>
      <c r="U3786" s="136"/>
    </row>
    <row r="3787" spans="2:21" x14ac:dyDescent="0.3">
      <c r="B3787" s="25"/>
      <c r="C3787" s="25"/>
      <c r="U3787" s="136"/>
    </row>
    <row r="3788" spans="2:21" x14ac:dyDescent="0.3">
      <c r="B3788" s="25"/>
      <c r="C3788" s="25"/>
      <c r="U3788" s="136"/>
    </row>
    <row r="3789" spans="2:21" x14ac:dyDescent="0.3">
      <c r="B3789" s="25"/>
      <c r="C3789" s="25"/>
      <c r="U3789" s="136"/>
    </row>
    <row r="3790" spans="2:21" x14ac:dyDescent="0.3">
      <c r="B3790" s="25"/>
      <c r="C3790" s="25"/>
      <c r="U3790" s="136"/>
    </row>
    <row r="3791" spans="2:21" x14ac:dyDescent="0.3">
      <c r="B3791" s="25"/>
      <c r="C3791" s="25"/>
      <c r="U3791" s="136"/>
    </row>
    <row r="3792" spans="2:21" x14ac:dyDescent="0.3">
      <c r="B3792" s="25"/>
      <c r="C3792" s="25"/>
      <c r="U3792" s="136"/>
    </row>
    <row r="3793" spans="2:21" x14ac:dyDescent="0.3">
      <c r="B3793" s="25"/>
      <c r="C3793" s="25"/>
      <c r="U3793" s="136"/>
    </row>
    <row r="3794" spans="2:21" x14ac:dyDescent="0.3">
      <c r="B3794" s="25"/>
      <c r="C3794" s="25"/>
      <c r="U3794" s="136"/>
    </row>
    <row r="3795" spans="2:21" x14ac:dyDescent="0.3">
      <c r="B3795" s="25"/>
      <c r="C3795" s="25"/>
      <c r="U3795" s="136"/>
    </row>
    <row r="3796" spans="2:21" x14ac:dyDescent="0.3">
      <c r="B3796" s="25"/>
      <c r="C3796" s="25"/>
      <c r="U3796" s="136"/>
    </row>
    <row r="3797" spans="2:21" x14ac:dyDescent="0.3">
      <c r="B3797" s="25"/>
      <c r="C3797" s="25"/>
      <c r="U3797" s="136"/>
    </row>
    <row r="3798" spans="2:21" x14ac:dyDescent="0.3">
      <c r="B3798" s="25"/>
      <c r="C3798" s="25"/>
      <c r="U3798" s="136"/>
    </row>
    <row r="3799" spans="2:21" x14ac:dyDescent="0.3">
      <c r="B3799" s="25"/>
      <c r="C3799" s="25"/>
      <c r="U3799" s="136"/>
    </row>
    <row r="3800" spans="2:21" x14ac:dyDescent="0.3">
      <c r="B3800" s="25"/>
      <c r="C3800" s="25"/>
      <c r="U3800" s="136"/>
    </row>
    <row r="3801" spans="2:21" x14ac:dyDescent="0.3">
      <c r="B3801" s="25"/>
      <c r="C3801" s="25"/>
      <c r="U3801" s="136"/>
    </row>
    <row r="3802" spans="2:21" x14ac:dyDescent="0.3">
      <c r="B3802" s="25"/>
      <c r="C3802" s="25"/>
      <c r="U3802" s="136"/>
    </row>
    <row r="3803" spans="2:21" x14ac:dyDescent="0.3">
      <c r="B3803" s="25"/>
      <c r="C3803" s="25"/>
      <c r="U3803" s="136"/>
    </row>
    <row r="3804" spans="2:21" x14ac:dyDescent="0.3">
      <c r="B3804" s="25"/>
      <c r="C3804" s="25"/>
      <c r="U3804" s="136"/>
    </row>
    <row r="3805" spans="2:21" x14ac:dyDescent="0.3">
      <c r="B3805" s="25"/>
      <c r="C3805" s="25"/>
      <c r="U3805" s="136"/>
    </row>
    <row r="3806" spans="2:21" x14ac:dyDescent="0.3">
      <c r="B3806" s="25"/>
      <c r="C3806" s="25"/>
      <c r="U3806" s="136"/>
    </row>
    <row r="3807" spans="2:21" x14ac:dyDescent="0.3">
      <c r="B3807" s="25"/>
      <c r="C3807" s="25"/>
      <c r="U3807" s="136"/>
    </row>
    <row r="3808" spans="2:21" x14ac:dyDescent="0.3">
      <c r="B3808" s="25"/>
      <c r="C3808" s="25"/>
      <c r="U3808" s="136"/>
    </row>
    <row r="3809" spans="2:21" x14ac:dyDescent="0.3">
      <c r="B3809" s="25"/>
      <c r="C3809" s="25"/>
      <c r="U3809" s="136"/>
    </row>
    <row r="3810" spans="2:21" x14ac:dyDescent="0.3">
      <c r="B3810" s="25"/>
      <c r="C3810" s="25"/>
      <c r="U3810" s="136"/>
    </row>
    <row r="3811" spans="2:21" x14ac:dyDescent="0.3">
      <c r="B3811" s="25"/>
      <c r="C3811" s="25"/>
      <c r="U3811" s="136"/>
    </row>
    <row r="3812" spans="2:21" x14ac:dyDescent="0.3">
      <c r="B3812" s="25"/>
      <c r="C3812" s="25"/>
      <c r="U3812" s="136"/>
    </row>
    <row r="3813" spans="2:21" x14ac:dyDescent="0.3">
      <c r="B3813" s="25"/>
      <c r="C3813" s="25"/>
      <c r="U3813" s="136"/>
    </row>
    <row r="3814" spans="2:21" x14ac:dyDescent="0.3">
      <c r="B3814" s="25"/>
      <c r="C3814" s="25"/>
      <c r="U3814" s="136"/>
    </row>
    <row r="3815" spans="2:21" x14ac:dyDescent="0.3">
      <c r="B3815" s="25"/>
      <c r="C3815" s="25"/>
      <c r="U3815" s="136"/>
    </row>
    <row r="3816" spans="2:21" x14ac:dyDescent="0.3">
      <c r="B3816" s="25"/>
      <c r="C3816" s="25"/>
      <c r="U3816" s="136"/>
    </row>
    <row r="3817" spans="2:21" x14ac:dyDescent="0.3">
      <c r="B3817" s="25"/>
      <c r="C3817" s="25"/>
      <c r="U3817" s="136"/>
    </row>
    <row r="3818" spans="2:21" x14ac:dyDescent="0.3">
      <c r="B3818" s="25"/>
      <c r="C3818" s="25"/>
      <c r="U3818" s="136"/>
    </row>
    <row r="3819" spans="2:21" x14ac:dyDescent="0.3">
      <c r="B3819" s="25"/>
      <c r="C3819" s="25"/>
      <c r="U3819" s="136"/>
    </row>
    <row r="3820" spans="2:21" x14ac:dyDescent="0.3">
      <c r="B3820" s="25"/>
      <c r="C3820" s="25"/>
      <c r="U3820" s="136"/>
    </row>
    <row r="3821" spans="2:21" x14ac:dyDescent="0.3">
      <c r="B3821" s="25"/>
      <c r="C3821" s="25"/>
      <c r="U3821" s="136"/>
    </row>
    <row r="3822" spans="2:21" x14ac:dyDescent="0.3">
      <c r="B3822" s="25"/>
      <c r="C3822" s="25"/>
      <c r="U3822" s="136"/>
    </row>
    <row r="3823" spans="2:21" x14ac:dyDescent="0.3">
      <c r="B3823" s="25"/>
      <c r="C3823" s="25"/>
      <c r="U3823" s="136"/>
    </row>
    <row r="3824" spans="2:21" x14ac:dyDescent="0.3">
      <c r="B3824" s="25"/>
      <c r="C3824" s="25"/>
      <c r="U3824" s="136"/>
    </row>
    <row r="3825" spans="2:21" x14ac:dyDescent="0.3">
      <c r="B3825" s="25"/>
      <c r="C3825" s="25"/>
      <c r="U3825" s="136"/>
    </row>
    <row r="3826" spans="2:21" x14ac:dyDescent="0.3">
      <c r="B3826" s="25"/>
      <c r="C3826" s="25"/>
      <c r="U3826" s="136"/>
    </row>
    <row r="3827" spans="2:21" x14ac:dyDescent="0.3">
      <c r="B3827" s="25"/>
      <c r="C3827" s="25"/>
      <c r="U3827" s="136"/>
    </row>
    <row r="3828" spans="2:21" x14ac:dyDescent="0.3">
      <c r="B3828" s="25"/>
      <c r="C3828" s="25"/>
      <c r="U3828" s="136"/>
    </row>
    <row r="3829" spans="2:21" x14ac:dyDescent="0.3">
      <c r="B3829" s="25"/>
      <c r="C3829" s="25"/>
      <c r="U3829" s="136"/>
    </row>
    <row r="3830" spans="2:21" x14ac:dyDescent="0.3">
      <c r="B3830" s="25"/>
      <c r="C3830" s="25"/>
      <c r="U3830" s="136"/>
    </row>
    <row r="3831" spans="2:21" x14ac:dyDescent="0.3">
      <c r="B3831" s="25"/>
      <c r="C3831" s="25"/>
      <c r="U3831" s="136"/>
    </row>
    <row r="3832" spans="2:21" x14ac:dyDescent="0.3">
      <c r="B3832" s="25"/>
      <c r="C3832" s="25"/>
      <c r="U3832" s="136"/>
    </row>
    <row r="3833" spans="2:21" x14ac:dyDescent="0.3">
      <c r="B3833" s="25"/>
      <c r="C3833" s="25"/>
      <c r="U3833" s="136"/>
    </row>
    <row r="3834" spans="2:21" x14ac:dyDescent="0.3">
      <c r="B3834" s="25"/>
      <c r="C3834" s="25"/>
      <c r="U3834" s="136"/>
    </row>
    <row r="3835" spans="2:21" x14ac:dyDescent="0.3">
      <c r="B3835" s="25"/>
      <c r="C3835" s="25"/>
      <c r="U3835" s="136"/>
    </row>
    <row r="3836" spans="2:21" x14ac:dyDescent="0.3">
      <c r="B3836" s="25"/>
      <c r="C3836" s="25"/>
      <c r="U3836" s="136"/>
    </row>
    <row r="3837" spans="2:21" x14ac:dyDescent="0.3">
      <c r="B3837" s="25"/>
      <c r="C3837" s="25"/>
      <c r="U3837" s="136"/>
    </row>
    <row r="3838" spans="2:21" x14ac:dyDescent="0.3">
      <c r="B3838" s="25"/>
      <c r="C3838" s="25"/>
      <c r="U3838" s="136"/>
    </row>
    <row r="3839" spans="2:21" x14ac:dyDescent="0.3">
      <c r="B3839" s="25"/>
      <c r="C3839" s="25"/>
      <c r="U3839" s="136"/>
    </row>
    <row r="3840" spans="2:21" x14ac:dyDescent="0.3">
      <c r="B3840" s="25"/>
      <c r="C3840" s="25"/>
      <c r="U3840" s="136"/>
    </row>
    <row r="3841" spans="2:21" x14ac:dyDescent="0.3">
      <c r="B3841" s="25"/>
      <c r="C3841" s="25"/>
      <c r="U3841" s="136"/>
    </row>
    <row r="3842" spans="2:21" x14ac:dyDescent="0.3">
      <c r="B3842" s="25"/>
      <c r="C3842" s="25"/>
      <c r="U3842" s="136"/>
    </row>
    <row r="3843" spans="2:21" x14ac:dyDescent="0.3">
      <c r="B3843" s="25"/>
      <c r="C3843" s="25"/>
      <c r="U3843" s="136"/>
    </row>
    <row r="3844" spans="2:21" x14ac:dyDescent="0.3">
      <c r="B3844" s="25"/>
      <c r="C3844" s="25"/>
      <c r="U3844" s="136"/>
    </row>
    <row r="3845" spans="2:21" x14ac:dyDescent="0.3">
      <c r="B3845" s="25"/>
      <c r="C3845" s="25"/>
      <c r="U3845" s="136"/>
    </row>
    <row r="3846" spans="2:21" x14ac:dyDescent="0.3">
      <c r="B3846" s="25"/>
      <c r="C3846" s="25"/>
      <c r="U3846" s="136"/>
    </row>
    <row r="3847" spans="2:21" x14ac:dyDescent="0.3">
      <c r="B3847" s="25"/>
      <c r="C3847" s="25"/>
      <c r="U3847" s="136"/>
    </row>
    <row r="3848" spans="2:21" x14ac:dyDescent="0.3">
      <c r="B3848" s="25"/>
      <c r="C3848" s="25"/>
      <c r="U3848" s="136"/>
    </row>
    <row r="3849" spans="2:21" x14ac:dyDescent="0.3">
      <c r="B3849" s="25"/>
      <c r="C3849" s="25"/>
      <c r="U3849" s="136"/>
    </row>
    <row r="3850" spans="2:21" x14ac:dyDescent="0.3">
      <c r="B3850" s="25"/>
      <c r="C3850" s="25"/>
      <c r="U3850" s="136"/>
    </row>
    <row r="3851" spans="2:21" x14ac:dyDescent="0.3">
      <c r="B3851" s="25"/>
      <c r="C3851" s="25"/>
      <c r="U3851" s="136"/>
    </row>
    <row r="3852" spans="2:21" x14ac:dyDescent="0.3">
      <c r="B3852" s="25"/>
      <c r="C3852" s="25"/>
      <c r="U3852" s="136"/>
    </row>
    <row r="3853" spans="2:21" x14ac:dyDescent="0.3">
      <c r="B3853" s="25"/>
      <c r="C3853" s="25"/>
      <c r="U3853" s="136"/>
    </row>
    <row r="3854" spans="2:21" x14ac:dyDescent="0.3">
      <c r="B3854" s="25"/>
      <c r="C3854" s="25"/>
      <c r="U3854" s="136"/>
    </row>
    <row r="3855" spans="2:21" x14ac:dyDescent="0.3">
      <c r="B3855" s="25"/>
      <c r="C3855" s="25"/>
      <c r="U3855" s="136"/>
    </row>
    <row r="3856" spans="2:21" x14ac:dyDescent="0.3">
      <c r="B3856" s="25"/>
      <c r="C3856" s="25"/>
      <c r="U3856" s="136"/>
    </row>
    <row r="3857" spans="2:21" x14ac:dyDescent="0.3">
      <c r="B3857" s="25"/>
      <c r="C3857" s="25"/>
      <c r="U3857" s="136"/>
    </row>
    <row r="3858" spans="2:21" x14ac:dyDescent="0.3">
      <c r="B3858" s="25"/>
      <c r="C3858" s="25"/>
      <c r="U3858" s="136"/>
    </row>
    <row r="3859" spans="2:21" x14ac:dyDescent="0.3">
      <c r="B3859" s="25"/>
      <c r="C3859" s="25"/>
      <c r="U3859" s="136"/>
    </row>
    <row r="3860" spans="2:21" x14ac:dyDescent="0.3">
      <c r="B3860" s="25"/>
      <c r="C3860" s="25"/>
      <c r="U3860" s="136"/>
    </row>
    <row r="3861" spans="2:21" x14ac:dyDescent="0.3">
      <c r="B3861" s="25"/>
      <c r="C3861" s="25"/>
      <c r="U3861" s="136"/>
    </row>
    <row r="3862" spans="2:21" x14ac:dyDescent="0.3">
      <c r="B3862" s="25"/>
      <c r="C3862" s="25"/>
      <c r="U3862" s="136"/>
    </row>
    <row r="3863" spans="2:21" x14ac:dyDescent="0.3">
      <c r="B3863" s="25"/>
      <c r="C3863" s="25"/>
      <c r="U3863" s="136"/>
    </row>
    <row r="3864" spans="2:21" x14ac:dyDescent="0.3">
      <c r="B3864" s="25"/>
      <c r="C3864" s="25"/>
      <c r="U3864" s="136"/>
    </row>
    <row r="3865" spans="2:21" x14ac:dyDescent="0.3">
      <c r="B3865" s="25"/>
      <c r="C3865" s="25"/>
      <c r="U3865" s="136"/>
    </row>
    <row r="3866" spans="2:21" x14ac:dyDescent="0.3">
      <c r="B3866" s="25"/>
      <c r="C3866" s="25"/>
      <c r="U3866" s="136"/>
    </row>
    <row r="3867" spans="2:21" x14ac:dyDescent="0.3">
      <c r="B3867" s="25"/>
      <c r="C3867" s="25"/>
      <c r="U3867" s="136"/>
    </row>
    <row r="3868" spans="2:21" x14ac:dyDescent="0.3">
      <c r="B3868" s="25"/>
      <c r="C3868" s="25"/>
      <c r="U3868" s="136"/>
    </row>
    <row r="3869" spans="2:21" x14ac:dyDescent="0.3">
      <c r="B3869" s="25"/>
      <c r="C3869" s="25"/>
      <c r="U3869" s="136"/>
    </row>
    <row r="3870" spans="2:21" x14ac:dyDescent="0.3">
      <c r="B3870" s="25"/>
      <c r="C3870" s="25"/>
      <c r="U3870" s="136"/>
    </row>
    <row r="3871" spans="2:21" x14ac:dyDescent="0.3">
      <c r="B3871" s="25"/>
      <c r="C3871" s="25"/>
      <c r="U3871" s="136"/>
    </row>
    <row r="3872" spans="2:21" x14ac:dyDescent="0.3">
      <c r="B3872" s="25"/>
      <c r="C3872" s="25"/>
      <c r="U3872" s="136"/>
    </row>
    <row r="3873" spans="2:21" x14ac:dyDescent="0.3">
      <c r="B3873" s="25"/>
      <c r="C3873" s="25"/>
      <c r="U3873" s="136"/>
    </row>
    <row r="3874" spans="2:21" x14ac:dyDescent="0.3">
      <c r="B3874" s="25"/>
      <c r="C3874" s="25"/>
      <c r="U3874" s="136"/>
    </row>
    <row r="3875" spans="2:21" x14ac:dyDescent="0.3">
      <c r="B3875" s="25"/>
      <c r="C3875" s="25"/>
      <c r="U3875" s="136"/>
    </row>
    <row r="3876" spans="2:21" x14ac:dyDescent="0.3">
      <c r="B3876" s="25"/>
      <c r="C3876" s="25"/>
      <c r="U3876" s="136"/>
    </row>
    <row r="3877" spans="2:21" x14ac:dyDescent="0.3">
      <c r="B3877" s="25"/>
      <c r="C3877" s="25"/>
      <c r="U3877" s="136"/>
    </row>
    <row r="3878" spans="2:21" x14ac:dyDescent="0.3">
      <c r="B3878" s="25"/>
      <c r="C3878" s="25"/>
      <c r="U3878" s="136"/>
    </row>
    <row r="3879" spans="2:21" x14ac:dyDescent="0.3">
      <c r="B3879" s="25"/>
      <c r="C3879" s="25"/>
      <c r="U3879" s="136"/>
    </row>
    <row r="3880" spans="2:21" x14ac:dyDescent="0.3">
      <c r="B3880" s="25"/>
      <c r="C3880" s="25"/>
      <c r="U3880" s="136"/>
    </row>
    <row r="3881" spans="2:21" x14ac:dyDescent="0.3">
      <c r="B3881" s="25"/>
      <c r="C3881" s="25"/>
      <c r="U3881" s="136"/>
    </row>
    <row r="3882" spans="2:21" x14ac:dyDescent="0.3">
      <c r="B3882" s="25"/>
      <c r="C3882" s="25"/>
      <c r="U3882" s="136"/>
    </row>
    <row r="3883" spans="2:21" x14ac:dyDescent="0.3">
      <c r="B3883" s="25"/>
      <c r="C3883" s="25"/>
      <c r="U3883" s="136"/>
    </row>
    <row r="3884" spans="2:21" x14ac:dyDescent="0.3">
      <c r="B3884" s="25"/>
      <c r="C3884" s="25"/>
      <c r="U3884" s="136"/>
    </row>
    <row r="3885" spans="2:21" x14ac:dyDescent="0.3">
      <c r="B3885" s="25"/>
      <c r="C3885" s="25"/>
      <c r="U3885" s="136"/>
    </row>
    <row r="3886" spans="2:21" x14ac:dyDescent="0.3">
      <c r="B3886" s="25"/>
      <c r="C3886" s="25"/>
      <c r="U3886" s="136"/>
    </row>
    <row r="3887" spans="2:21" x14ac:dyDescent="0.3">
      <c r="B3887" s="25"/>
      <c r="C3887" s="25"/>
      <c r="U3887" s="136"/>
    </row>
    <row r="3888" spans="2:21" x14ac:dyDescent="0.3">
      <c r="B3888" s="25"/>
      <c r="C3888" s="25"/>
      <c r="U3888" s="136"/>
    </row>
    <row r="3889" spans="2:21" x14ac:dyDescent="0.3">
      <c r="B3889" s="25"/>
      <c r="C3889" s="25"/>
      <c r="U3889" s="136"/>
    </row>
    <row r="3890" spans="2:21" x14ac:dyDescent="0.3">
      <c r="B3890" s="25"/>
      <c r="C3890" s="25"/>
      <c r="U3890" s="136"/>
    </row>
    <row r="3891" spans="2:21" x14ac:dyDescent="0.3">
      <c r="B3891" s="25"/>
      <c r="C3891" s="25"/>
      <c r="U3891" s="136"/>
    </row>
    <row r="3892" spans="2:21" x14ac:dyDescent="0.3">
      <c r="B3892" s="25"/>
      <c r="C3892" s="25"/>
      <c r="U3892" s="136"/>
    </row>
    <row r="3893" spans="2:21" x14ac:dyDescent="0.3">
      <c r="B3893" s="25"/>
      <c r="C3893" s="25"/>
      <c r="U3893" s="136"/>
    </row>
    <row r="3894" spans="2:21" x14ac:dyDescent="0.3">
      <c r="B3894" s="25"/>
      <c r="C3894" s="25"/>
      <c r="U3894" s="136"/>
    </row>
    <row r="3895" spans="2:21" x14ac:dyDescent="0.3">
      <c r="B3895" s="25"/>
      <c r="C3895" s="25"/>
      <c r="U3895" s="136"/>
    </row>
    <row r="3896" spans="2:21" x14ac:dyDescent="0.3">
      <c r="B3896" s="25"/>
      <c r="C3896" s="25"/>
      <c r="U3896" s="136"/>
    </row>
    <row r="3897" spans="2:21" x14ac:dyDescent="0.3">
      <c r="B3897" s="25"/>
      <c r="C3897" s="25"/>
      <c r="U3897" s="136"/>
    </row>
    <row r="3898" spans="2:21" x14ac:dyDescent="0.3">
      <c r="B3898" s="25"/>
      <c r="C3898" s="25"/>
      <c r="U3898" s="136"/>
    </row>
    <row r="3899" spans="2:21" x14ac:dyDescent="0.3">
      <c r="B3899" s="25"/>
      <c r="C3899" s="25"/>
      <c r="U3899" s="136"/>
    </row>
    <row r="3900" spans="2:21" x14ac:dyDescent="0.3">
      <c r="B3900" s="25"/>
      <c r="C3900" s="25"/>
      <c r="U3900" s="136"/>
    </row>
    <row r="3901" spans="2:21" x14ac:dyDescent="0.3">
      <c r="B3901" s="25"/>
      <c r="C3901" s="25"/>
      <c r="U3901" s="136"/>
    </row>
    <row r="3902" spans="2:21" x14ac:dyDescent="0.3">
      <c r="B3902" s="25"/>
      <c r="C3902" s="25"/>
      <c r="U3902" s="136"/>
    </row>
    <row r="3903" spans="2:21" x14ac:dyDescent="0.3">
      <c r="B3903" s="25"/>
      <c r="C3903" s="25"/>
      <c r="U3903" s="136"/>
    </row>
    <row r="3904" spans="2:21" x14ac:dyDescent="0.3">
      <c r="B3904" s="25"/>
      <c r="C3904" s="25"/>
      <c r="U3904" s="136"/>
    </row>
    <row r="3905" spans="2:21" x14ac:dyDescent="0.3">
      <c r="B3905" s="25"/>
      <c r="C3905" s="25"/>
      <c r="U3905" s="136"/>
    </row>
    <row r="3906" spans="2:21" x14ac:dyDescent="0.3">
      <c r="B3906" s="25"/>
      <c r="C3906" s="25"/>
      <c r="U3906" s="136"/>
    </row>
    <row r="3907" spans="2:21" x14ac:dyDescent="0.3">
      <c r="B3907" s="25"/>
      <c r="C3907" s="25"/>
      <c r="U3907" s="136"/>
    </row>
    <row r="3908" spans="2:21" x14ac:dyDescent="0.3">
      <c r="B3908" s="25"/>
      <c r="C3908" s="25"/>
      <c r="U3908" s="136"/>
    </row>
    <row r="3909" spans="2:21" x14ac:dyDescent="0.3">
      <c r="B3909" s="25"/>
      <c r="C3909" s="25"/>
      <c r="U3909" s="136"/>
    </row>
    <row r="3910" spans="2:21" x14ac:dyDescent="0.3">
      <c r="B3910" s="25"/>
      <c r="C3910" s="25"/>
      <c r="U3910" s="136"/>
    </row>
    <row r="3911" spans="2:21" x14ac:dyDescent="0.3">
      <c r="B3911" s="25"/>
      <c r="C3911" s="25"/>
      <c r="U3911" s="136"/>
    </row>
    <row r="3912" spans="2:21" x14ac:dyDescent="0.3">
      <c r="B3912" s="25"/>
      <c r="C3912" s="25"/>
      <c r="U3912" s="136"/>
    </row>
    <row r="3913" spans="2:21" x14ac:dyDescent="0.3">
      <c r="B3913" s="25"/>
      <c r="C3913" s="25"/>
      <c r="U3913" s="136"/>
    </row>
    <row r="3914" spans="2:21" x14ac:dyDescent="0.3">
      <c r="B3914" s="25"/>
      <c r="C3914" s="25"/>
      <c r="U3914" s="136"/>
    </row>
    <row r="3915" spans="2:21" x14ac:dyDescent="0.3">
      <c r="B3915" s="25"/>
      <c r="C3915" s="25"/>
      <c r="U3915" s="136"/>
    </row>
    <row r="3916" spans="2:21" x14ac:dyDescent="0.3">
      <c r="B3916" s="25"/>
      <c r="C3916" s="25"/>
      <c r="U3916" s="136"/>
    </row>
    <row r="3917" spans="2:21" x14ac:dyDescent="0.3">
      <c r="B3917" s="25"/>
      <c r="C3917" s="25"/>
      <c r="U3917" s="136"/>
    </row>
    <row r="3918" spans="2:21" x14ac:dyDescent="0.3">
      <c r="B3918" s="25"/>
      <c r="C3918" s="25"/>
      <c r="U3918" s="136"/>
    </row>
    <row r="3919" spans="2:21" x14ac:dyDescent="0.3">
      <c r="B3919" s="25"/>
      <c r="C3919" s="25"/>
      <c r="U3919" s="136"/>
    </row>
    <row r="3920" spans="2:21" x14ac:dyDescent="0.3">
      <c r="B3920" s="25"/>
      <c r="C3920" s="25"/>
      <c r="U3920" s="136"/>
    </row>
    <row r="3921" spans="2:21" x14ac:dyDescent="0.3">
      <c r="B3921" s="25"/>
      <c r="C3921" s="25"/>
      <c r="U3921" s="136"/>
    </row>
    <row r="3922" spans="2:21" x14ac:dyDescent="0.3">
      <c r="B3922" s="25"/>
      <c r="C3922" s="25"/>
      <c r="U3922" s="136"/>
    </row>
    <row r="3923" spans="2:21" x14ac:dyDescent="0.3">
      <c r="B3923" s="25"/>
      <c r="C3923" s="25"/>
      <c r="U3923" s="136"/>
    </row>
    <row r="3924" spans="2:21" x14ac:dyDescent="0.3">
      <c r="B3924" s="25"/>
      <c r="C3924" s="25"/>
      <c r="U3924" s="136"/>
    </row>
    <row r="3925" spans="2:21" x14ac:dyDescent="0.3">
      <c r="B3925" s="25"/>
      <c r="C3925" s="25"/>
      <c r="U3925" s="136"/>
    </row>
    <row r="3926" spans="2:21" x14ac:dyDescent="0.3">
      <c r="B3926" s="25"/>
      <c r="C3926" s="25"/>
      <c r="U3926" s="136"/>
    </row>
    <row r="3927" spans="2:21" x14ac:dyDescent="0.3">
      <c r="B3927" s="25"/>
      <c r="C3927" s="25"/>
      <c r="U3927" s="136"/>
    </row>
    <row r="3928" spans="2:21" x14ac:dyDescent="0.3">
      <c r="B3928" s="25"/>
      <c r="C3928" s="25"/>
      <c r="U3928" s="136"/>
    </row>
    <row r="3929" spans="2:21" x14ac:dyDescent="0.3">
      <c r="B3929" s="25"/>
      <c r="C3929" s="25"/>
      <c r="U3929" s="136"/>
    </row>
    <row r="3930" spans="2:21" x14ac:dyDescent="0.3">
      <c r="B3930" s="25"/>
      <c r="C3930" s="25"/>
      <c r="U3930" s="136"/>
    </row>
    <row r="3931" spans="2:21" x14ac:dyDescent="0.3">
      <c r="B3931" s="25"/>
      <c r="C3931" s="25"/>
      <c r="U3931" s="136"/>
    </row>
    <row r="3932" spans="2:21" x14ac:dyDescent="0.3">
      <c r="B3932" s="25"/>
      <c r="C3932" s="25"/>
      <c r="U3932" s="136"/>
    </row>
    <row r="3933" spans="2:21" x14ac:dyDescent="0.3">
      <c r="B3933" s="25"/>
      <c r="C3933" s="25"/>
      <c r="U3933" s="136"/>
    </row>
    <row r="3934" spans="2:21" x14ac:dyDescent="0.3">
      <c r="B3934" s="25"/>
      <c r="C3934" s="25"/>
      <c r="U3934" s="136"/>
    </row>
    <row r="3935" spans="2:21" x14ac:dyDescent="0.3">
      <c r="B3935" s="25"/>
      <c r="C3935" s="25"/>
      <c r="U3935" s="136"/>
    </row>
    <row r="3936" spans="2:21" x14ac:dyDescent="0.3">
      <c r="B3936" s="25"/>
      <c r="C3936" s="25"/>
      <c r="U3936" s="136"/>
    </row>
    <row r="3937" spans="2:21" x14ac:dyDescent="0.3">
      <c r="B3937" s="25"/>
      <c r="C3937" s="25"/>
      <c r="U3937" s="136"/>
    </row>
    <row r="3938" spans="2:21" x14ac:dyDescent="0.3">
      <c r="B3938" s="25"/>
      <c r="C3938" s="25"/>
      <c r="U3938" s="136"/>
    </row>
    <row r="3939" spans="2:21" x14ac:dyDescent="0.3">
      <c r="B3939" s="25"/>
      <c r="C3939" s="25"/>
      <c r="U3939" s="136"/>
    </row>
    <row r="3940" spans="2:21" x14ac:dyDescent="0.3">
      <c r="B3940" s="25"/>
      <c r="C3940" s="25"/>
      <c r="U3940" s="136"/>
    </row>
    <row r="3941" spans="2:21" x14ac:dyDescent="0.3">
      <c r="B3941" s="25"/>
      <c r="C3941" s="25"/>
      <c r="U3941" s="136"/>
    </row>
    <row r="3942" spans="2:21" x14ac:dyDescent="0.3">
      <c r="B3942" s="25"/>
      <c r="C3942" s="25"/>
      <c r="U3942" s="136"/>
    </row>
    <row r="3943" spans="2:21" x14ac:dyDescent="0.3">
      <c r="B3943" s="25"/>
      <c r="C3943" s="25"/>
      <c r="U3943" s="136"/>
    </row>
    <row r="3944" spans="2:21" x14ac:dyDescent="0.3">
      <c r="B3944" s="25"/>
      <c r="C3944" s="25"/>
      <c r="U3944" s="136"/>
    </row>
    <row r="3945" spans="2:21" x14ac:dyDescent="0.3">
      <c r="B3945" s="25"/>
      <c r="C3945" s="25"/>
      <c r="U3945" s="136"/>
    </row>
    <row r="3946" spans="2:21" x14ac:dyDescent="0.3">
      <c r="B3946" s="25"/>
      <c r="C3946" s="25"/>
      <c r="U3946" s="136"/>
    </row>
    <row r="3947" spans="2:21" x14ac:dyDescent="0.3">
      <c r="B3947" s="25"/>
      <c r="C3947" s="25"/>
      <c r="U3947" s="136"/>
    </row>
    <row r="3948" spans="2:21" x14ac:dyDescent="0.3">
      <c r="B3948" s="25"/>
      <c r="C3948" s="25"/>
      <c r="U3948" s="136"/>
    </row>
    <row r="3949" spans="2:21" x14ac:dyDescent="0.3">
      <c r="B3949" s="25"/>
      <c r="C3949" s="25"/>
      <c r="U3949" s="136"/>
    </row>
    <row r="3950" spans="2:21" x14ac:dyDescent="0.3">
      <c r="B3950" s="25"/>
      <c r="C3950" s="25"/>
      <c r="U3950" s="136"/>
    </row>
    <row r="3951" spans="2:21" x14ac:dyDescent="0.3">
      <c r="B3951" s="25"/>
      <c r="C3951" s="25"/>
      <c r="U3951" s="136"/>
    </row>
    <row r="3952" spans="2:21" x14ac:dyDescent="0.3">
      <c r="B3952" s="25"/>
      <c r="C3952" s="25"/>
      <c r="U3952" s="136"/>
    </row>
    <row r="3953" spans="2:21" x14ac:dyDescent="0.3">
      <c r="B3953" s="25"/>
      <c r="C3953" s="25"/>
      <c r="U3953" s="136"/>
    </row>
    <row r="3954" spans="2:21" x14ac:dyDescent="0.3">
      <c r="B3954" s="25"/>
      <c r="C3954" s="25"/>
      <c r="U3954" s="136"/>
    </row>
    <row r="3955" spans="2:21" x14ac:dyDescent="0.3">
      <c r="B3955" s="25"/>
      <c r="C3955" s="25"/>
      <c r="U3955" s="136"/>
    </row>
    <row r="3956" spans="2:21" x14ac:dyDescent="0.3">
      <c r="B3956" s="25"/>
      <c r="C3956" s="25"/>
      <c r="U3956" s="136"/>
    </row>
    <row r="3957" spans="2:21" x14ac:dyDescent="0.3">
      <c r="B3957" s="25"/>
      <c r="C3957" s="25"/>
      <c r="U3957" s="136"/>
    </row>
    <row r="3958" spans="2:21" x14ac:dyDescent="0.3">
      <c r="B3958" s="25"/>
      <c r="C3958" s="25"/>
      <c r="U3958" s="136"/>
    </row>
    <row r="3959" spans="2:21" x14ac:dyDescent="0.3">
      <c r="B3959" s="25"/>
      <c r="C3959" s="25"/>
      <c r="U3959" s="136"/>
    </row>
    <row r="3960" spans="2:21" x14ac:dyDescent="0.3">
      <c r="B3960" s="25"/>
      <c r="C3960" s="25"/>
      <c r="U3960" s="136"/>
    </row>
    <row r="3961" spans="2:21" x14ac:dyDescent="0.3">
      <c r="B3961" s="25"/>
      <c r="C3961" s="25"/>
      <c r="U3961" s="136"/>
    </row>
    <row r="3962" spans="2:21" x14ac:dyDescent="0.3">
      <c r="B3962" s="25"/>
      <c r="C3962" s="25"/>
      <c r="U3962" s="136"/>
    </row>
    <row r="3963" spans="2:21" x14ac:dyDescent="0.3">
      <c r="B3963" s="25"/>
      <c r="C3963" s="25"/>
      <c r="U3963" s="136"/>
    </row>
    <row r="3964" spans="2:21" x14ac:dyDescent="0.3">
      <c r="B3964" s="25"/>
      <c r="C3964" s="25"/>
      <c r="U3964" s="136"/>
    </row>
    <row r="3965" spans="2:21" x14ac:dyDescent="0.3">
      <c r="B3965" s="25"/>
      <c r="C3965" s="25"/>
      <c r="U3965" s="136"/>
    </row>
    <row r="3966" spans="2:21" x14ac:dyDescent="0.3">
      <c r="B3966" s="25"/>
      <c r="C3966" s="25"/>
      <c r="U3966" s="136"/>
    </row>
    <row r="3967" spans="2:21" x14ac:dyDescent="0.3">
      <c r="B3967" s="25"/>
      <c r="C3967" s="25"/>
      <c r="U3967" s="136"/>
    </row>
    <row r="3968" spans="2:21" x14ac:dyDescent="0.3">
      <c r="B3968" s="25"/>
      <c r="C3968" s="25"/>
      <c r="U3968" s="136"/>
    </row>
    <row r="3969" spans="2:21" x14ac:dyDescent="0.3">
      <c r="B3969" s="25"/>
      <c r="C3969" s="25"/>
      <c r="U3969" s="136"/>
    </row>
    <row r="3970" spans="2:21" x14ac:dyDescent="0.3">
      <c r="B3970" s="25"/>
      <c r="C3970" s="25"/>
      <c r="U3970" s="136"/>
    </row>
    <row r="3971" spans="2:21" x14ac:dyDescent="0.3">
      <c r="B3971" s="25"/>
      <c r="C3971" s="25"/>
      <c r="U3971" s="136"/>
    </row>
    <row r="3972" spans="2:21" x14ac:dyDescent="0.3">
      <c r="B3972" s="25"/>
      <c r="C3972" s="25"/>
      <c r="U3972" s="136"/>
    </row>
    <row r="3973" spans="2:21" x14ac:dyDescent="0.3">
      <c r="B3973" s="25"/>
      <c r="C3973" s="25"/>
      <c r="U3973" s="136"/>
    </row>
    <row r="3974" spans="2:21" x14ac:dyDescent="0.3">
      <c r="B3974" s="25"/>
      <c r="C3974" s="25"/>
      <c r="U3974" s="136"/>
    </row>
    <row r="3975" spans="2:21" x14ac:dyDescent="0.3">
      <c r="B3975" s="25"/>
      <c r="C3975" s="25"/>
      <c r="U3975" s="136"/>
    </row>
    <row r="3976" spans="2:21" x14ac:dyDescent="0.3">
      <c r="B3976" s="25"/>
      <c r="C3976" s="25"/>
      <c r="U3976" s="136"/>
    </row>
    <row r="3977" spans="2:21" x14ac:dyDescent="0.3">
      <c r="B3977" s="25"/>
      <c r="C3977" s="25"/>
      <c r="U3977" s="136"/>
    </row>
    <row r="3978" spans="2:21" x14ac:dyDescent="0.3">
      <c r="B3978" s="25"/>
      <c r="C3978" s="25"/>
      <c r="U3978" s="136"/>
    </row>
    <row r="3979" spans="2:21" x14ac:dyDescent="0.3">
      <c r="B3979" s="25"/>
      <c r="C3979" s="25"/>
      <c r="U3979" s="136"/>
    </row>
    <row r="3980" spans="2:21" x14ac:dyDescent="0.3">
      <c r="B3980" s="25"/>
      <c r="C3980" s="25"/>
      <c r="U3980" s="136"/>
    </row>
    <row r="3981" spans="2:21" x14ac:dyDescent="0.3">
      <c r="B3981" s="25"/>
      <c r="C3981" s="25"/>
      <c r="U3981" s="136"/>
    </row>
    <row r="3982" spans="2:21" x14ac:dyDescent="0.3">
      <c r="B3982" s="25"/>
      <c r="C3982" s="25"/>
      <c r="U3982" s="136"/>
    </row>
    <row r="3983" spans="2:21" x14ac:dyDescent="0.3">
      <c r="B3983" s="25"/>
      <c r="C3983" s="25"/>
      <c r="U3983" s="136"/>
    </row>
    <row r="3984" spans="2:21" x14ac:dyDescent="0.3">
      <c r="B3984" s="25"/>
      <c r="C3984" s="25"/>
      <c r="U3984" s="136"/>
    </row>
    <row r="3985" spans="2:21" x14ac:dyDescent="0.3">
      <c r="B3985" s="25"/>
      <c r="C3985" s="25"/>
      <c r="U3985" s="136"/>
    </row>
    <row r="3986" spans="2:21" x14ac:dyDescent="0.3">
      <c r="B3986" s="25"/>
      <c r="C3986" s="25"/>
      <c r="U3986" s="136"/>
    </row>
    <row r="3987" spans="2:21" x14ac:dyDescent="0.3">
      <c r="B3987" s="25"/>
      <c r="C3987" s="25"/>
      <c r="U3987" s="136"/>
    </row>
    <row r="3988" spans="2:21" x14ac:dyDescent="0.3">
      <c r="B3988" s="25"/>
      <c r="C3988" s="25"/>
      <c r="U3988" s="136"/>
    </row>
    <row r="3989" spans="2:21" x14ac:dyDescent="0.3">
      <c r="B3989" s="25"/>
      <c r="C3989" s="25"/>
      <c r="U3989" s="136"/>
    </row>
    <row r="3990" spans="2:21" x14ac:dyDescent="0.3">
      <c r="B3990" s="25"/>
      <c r="C3990" s="25"/>
      <c r="U3990" s="136"/>
    </row>
    <row r="3991" spans="2:21" x14ac:dyDescent="0.3">
      <c r="B3991" s="25"/>
      <c r="C3991" s="25"/>
      <c r="U3991" s="136"/>
    </row>
    <row r="3992" spans="2:21" x14ac:dyDescent="0.3">
      <c r="B3992" s="25"/>
      <c r="C3992" s="25"/>
      <c r="U3992" s="136"/>
    </row>
    <row r="3993" spans="2:21" x14ac:dyDescent="0.3">
      <c r="B3993" s="25"/>
      <c r="C3993" s="25"/>
      <c r="U3993" s="136"/>
    </row>
    <row r="3994" spans="2:21" x14ac:dyDescent="0.3">
      <c r="B3994" s="25"/>
      <c r="C3994" s="25"/>
      <c r="U3994" s="136"/>
    </row>
    <row r="3995" spans="2:21" x14ac:dyDescent="0.3">
      <c r="B3995" s="25"/>
      <c r="C3995" s="25"/>
      <c r="U3995" s="136"/>
    </row>
    <row r="3996" spans="2:21" x14ac:dyDescent="0.3">
      <c r="B3996" s="25"/>
      <c r="C3996" s="25"/>
      <c r="U3996" s="136"/>
    </row>
    <row r="3997" spans="2:21" x14ac:dyDescent="0.3">
      <c r="B3997" s="25"/>
      <c r="C3997" s="25"/>
      <c r="U3997" s="136"/>
    </row>
    <row r="3998" spans="2:21" x14ac:dyDescent="0.3">
      <c r="B3998" s="25"/>
      <c r="C3998" s="25"/>
      <c r="U3998" s="136"/>
    </row>
    <row r="3999" spans="2:21" x14ac:dyDescent="0.3">
      <c r="B3999" s="25"/>
      <c r="C3999" s="25"/>
      <c r="U3999" s="136"/>
    </row>
    <row r="4000" spans="2:21" x14ac:dyDescent="0.3">
      <c r="B4000" s="25"/>
      <c r="C4000" s="25"/>
      <c r="U4000" s="136"/>
    </row>
    <row r="4001" spans="2:21" x14ac:dyDescent="0.3">
      <c r="B4001" s="25"/>
      <c r="C4001" s="25"/>
      <c r="U4001" s="136"/>
    </row>
    <row r="4002" spans="2:21" x14ac:dyDescent="0.3">
      <c r="B4002" s="25"/>
      <c r="C4002" s="25"/>
      <c r="U4002" s="136"/>
    </row>
    <row r="4003" spans="2:21" x14ac:dyDescent="0.3">
      <c r="B4003" s="25"/>
      <c r="C4003" s="25"/>
      <c r="U4003" s="136"/>
    </row>
    <row r="4004" spans="2:21" x14ac:dyDescent="0.3">
      <c r="B4004" s="25"/>
      <c r="C4004" s="25"/>
      <c r="U4004" s="136"/>
    </row>
    <row r="4005" spans="2:21" x14ac:dyDescent="0.3">
      <c r="B4005" s="25"/>
      <c r="C4005" s="25"/>
      <c r="U4005" s="136"/>
    </row>
    <row r="4006" spans="2:21" x14ac:dyDescent="0.3">
      <c r="B4006" s="25"/>
      <c r="C4006" s="25"/>
      <c r="U4006" s="136"/>
    </row>
    <row r="4007" spans="2:21" x14ac:dyDescent="0.3">
      <c r="B4007" s="25"/>
      <c r="C4007" s="25"/>
      <c r="U4007" s="136"/>
    </row>
    <row r="4008" spans="2:21" x14ac:dyDescent="0.3">
      <c r="B4008" s="25"/>
      <c r="C4008" s="25"/>
      <c r="U4008" s="136"/>
    </row>
    <row r="4009" spans="2:21" x14ac:dyDescent="0.3">
      <c r="B4009" s="25"/>
      <c r="C4009" s="25"/>
      <c r="U4009" s="136"/>
    </row>
    <row r="4010" spans="2:21" x14ac:dyDescent="0.3">
      <c r="B4010" s="25"/>
      <c r="C4010" s="25"/>
      <c r="U4010" s="136"/>
    </row>
    <row r="4011" spans="2:21" x14ac:dyDescent="0.3">
      <c r="B4011" s="25"/>
      <c r="C4011" s="25"/>
      <c r="U4011" s="136"/>
    </row>
    <row r="4012" spans="2:21" x14ac:dyDescent="0.3">
      <c r="B4012" s="25"/>
      <c r="C4012" s="25"/>
      <c r="U4012" s="136"/>
    </row>
    <row r="4013" spans="2:21" x14ac:dyDescent="0.3">
      <c r="B4013" s="25"/>
      <c r="C4013" s="25"/>
      <c r="U4013" s="136"/>
    </row>
    <row r="4014" spans="2:21" x14ac:dyDescent="0.3">
      <c r="B4014" s="25"/>
      <c r="C4014" s="25"/>
      <c r="U4014" s="136"/>
    </row>
    <row r="4015" spans="2:21" x14ac:dyDescent="0.3">
      <c r="B4015" s="25"/>
      <c r="C4015" s="25"/>
      <c r="U4015" s="136"/>
    </row>
    <row r="4016" spans="2:21" x14ac:dyDescent="0.3">
      <c r="B4016" s="25"/>
      <c r="C4016" s="25"/>
      <c r="U4016" s="136"/>
    </row>
    <row r="4017" spans="2:21" x14ac:dyDescent="0.3">
      <c r="B4017" s="25"/>
      <c r="C4017" s="25"/>
      <c r="U4017" s="136"/>
    </row>
    <row r="4018" spans="2:21" x14ac:dyDescent="0.3">
      <c r="B4018" s="25"/>
      <c r="C4018" s="25"/>
      <c r="U4018" s="136"/>
    </row>
    <row r="4019" spans="2:21" x14ac:dyDescent="0.3">
      <c r="B4019" s="25"/>
      <c r="C4019" s="25"/>
      <c r="U4019" s="136"/>
    </row>
    <row r="4020" spans="2:21" x14ac:dyDescent="0.3">
      <c r="B4020" s="25"/>
      <c r="C4020" s="25"/>
      <c r="U4020" s="136"/>
    </row>
    <row r="4021" spans="2:21" x14ac:dyDescent="0.3">
      <c r="B4021" s="25"/>
      <c r="C4021" s="25"/>
      <c r="U4021" s="136"/>
    </row>
    <row r="4022" spans="2:21" x14ac:dyDescent="0.3">
      <c r="B4022" s="25"/>
      <c r="C4022" s="25"/>
      <c r="U4022" s="136"/>
    </row>
    <row r="4023" spans="2:21" x14ac:dyDescent="0.3">
      <c r="B4023" s="25"/>
      <c r="C4023" s="25"/>
      <c r="U4023" s="136"/>
    </row>
    <row r="4024" spans="2:21" x14ac:dyDescent="0.3">
      <c r="B4024" s="25"/>
      <c r="C4024" s="25"/>
      <c r="U4024" s="136"/>
    </row>
    <row r="4025" spans="2:21" x14ac:dyDescent="0.3">
      <c r="B4025" s="25"/>
      <c r="C4025" s="25"/>
      <c r="U4025" s="136"/>
    </row>
    <row r="4026" spans="2:21" x14ac:dyDescent="0.3">
      <c r="B4026" s="25"/>
      <c r="C4026" s="25"/>
      <c r="U4026" s="136"/>
    </row>
    <row r="4027" spans="2:21" x14ac:dyDescent="0.3">
      <c r="B4027" s="25"/>
      <c r="C4027" s="25"/>
      <c r="U4027" s="136"/>
    </row>
    <row r="4028" spans="2:21" x14ac:dyDescent="0.3">
      <c r="B4028" s="25"/>
      <c r="C4028" s="25"/>
      <c r="U4028" s="136"/>
    </row>
    <row r="4029" spans="2:21" x14ac:dyDescent="0.3">
      <c r="B4029" s="25"/>
      <c r="C4029" s="25"/>
      <c r="U4029" s="136"/>
    </row>
    <row r="4030" spans="2:21" x14ac:dyDescent="0.3">
      <c r="B4030" s="25"/>
      <c r="C4030" s="25"/>
      <c r="U4030" s="136"/>
    </row>
    <row r="4031" spans="2:21" x14ac:dyDescent="0.3">
      <c r="B4031" s="25"/>
      <c r="C4031" s="25"/>
      <c r="U4031" s="136"/>
    </row>
    <row r="4032" spans="2:21" x14ac:dyDescent="0.3">
      <c r="B4032" s="25"/>
      <c r="C4032" s="25"/>
      <c r="U4032" s="136"/>
    </row>
    <row r="4033" spans="2:21" x14ac:dyDescent="0.3">
      <c r="B4033" s="25"/>
      <c r="C4033" s="25"/>
      <c r="U4033" s="136"/>
    </row>
    <row r="4034" spans="2:21" x14ac:dyDescent="0.3">
      <c r="B4034" s="25"/>
      <c r="C4034" s="25"/>
      <c r="U4034" s="136"/>
    </row>
    <row r="4035" spans="2:21" x14ac:dyDescent="0.3">
      <c r="B4035" s="25"/>
      <c r="C4035" s="25"/>
      <c r="U4035" s="136"/>
    </row>
    <row r="4036" spans="2:21" x14ac:dyDescent="0.3">
      <c r="B4036" s="25"/>
      <c r="C4036" s="25"/>
      <c r="U4036" s="136"/>
    </row>
    <row r="4037" spans="2:21" x14ac:dyDescent="0.3">
      <c r="B4037" s="25"/>
      <c r="C4037" s="25"/>
      <c r="U4037" s="136"/>
    </row>
    <row r="4038" spans="2:21" x14ac:dyDescent="0.3">
      <c r="B4038" s="25"/>
      <c r="C4038" s="25"/>
      <c r="U4038" s="136"/>
    </row>
    <row r="4039" spans="2:21" x14ac:dyDescent="0.3">
      <c r="B4039" s="25"/>
      <c r="C4039" s="25"/>
      <c r="U4039" s="136"/>
    </row>
    <row r="4040" spans="2:21" x14ac:dyDescent="0.3">
      <c r="B4040" s="25"/>
      <c r="C4040" s="25"/>
      <c r="U4040" s="136"/>
    </row>
    <row r="4041" spans="2:21" x14ac:dyDescent="0.3">
      <c r="B4041" s="25"/>
      <c r="C4041" s="25"/>
      <c r="U4041" s="136"/>
    </row>
    <row r="4042" spans="2:21" x14ac:dyDescent="0.3">
      <c r="B4042" s="25"/>
      <c r="C4042" s="25"/>
      <c r="U4042" s="136"/>
    </row>
    <row r="4043" spans="2:21" x14ac:dyDescent="0.3">
      <c r="B4043" s="25"/>
      <c r="C4043" s="25"/>
      <c r="U4043" s="136"/>
    </row>
    <row r="4044" spans="2:21" x14ac:dyDescent="0.3">
      <c r="B4044" s="25"/>
      <c r="C4044" s="25"/>
      <c r="U4044" s="136"/>
    </row>
    <row r="4045" spans="2:21" x14ac:dyDescent="0.3">
      <c r="B4045" s="25"/>
      <c r="C4045" s="25"/>
      <c r="U4045" s="136"/>
    </row>
    <row r="4046" spans="2:21" x14ac:dyDescent="0.3">
      <c r="B4046" s="25"/>
      <c r="C4046" s="25"/>
      <c r="U4046" s="136"/>
    </row>
    <row r="4047" spans="2:21" x14ac:dyDescent="0.3">
      <c r="B4047" s="25"/>
      <c r="C4047" s="25"/>
      <c r="U4047" s="136"/>
    </row>
    <row r="4048" spans="2:21" x14ac:dyDescent="0.3">
      <c r="B4048" s="25"/>
      <c r="C4048" s="25"/>
      <c r="U4048" s="136"/>
    </row>
    <row r="4049" spans="2:21" x14ac:dyDescent="0.3">
      <c r="B4049" s="25"/>
      <c r="C4049" s="25"/>
      <c r="U4049" s="136"/>
    </row>
    <row r="4050" spans="2:21" x14ac:dyDescent="0.3">
      <c r="B4050" s="25"/>
      <c r="C4050" s="25"/>
      <c r="U4050" s="136"/>
    </row>
    <row r="4051" spans="2:21" x14ac:dyDescent="0.3">
      <c r="B4051" s="25"/>
      <c r="C4051" s="25"/>
      <c r="U4051" s="136"/>
    </row>
    <row r="4052" spans="2:21" x14ac:dyDescent="0.3">
      <c r="B4052" s="25"/>
      <c r="C4052" s="25"/>
      <c r="U4052" s="136"/>
    </row>
    <row r="4053" spans="2:21" x14ac:dyDescent="0.3">
      <c r="B4053" s="25"/>
      <c r="C4053" s="25"/>
      <c r="U4053" s="136"/>
    </row>
    <row r="4054" spans="2:21" x14ac:dyDescent="0.3">
      <c r="B4054" s="25"/>
      <c r="C4054" s="25"/>
      <c r="U4054" s="136"/>
    </row>
    <row r="4055" spans="2:21" x14ac:dyDescent="0.3">
      <c r="B4055" s="25"/>
      <c r="C4055" s="25"/>
      <c r="U4055" s="136"/>
    </row>
    <row r="4056" spans="2:21" x14ac:dyDescent="0.3">
      <c r="B4056" s="25"/>
      <c r="C4056" s="25"/>
      <c r="U4056" s="136"/>
    </row>
    <row r="4057" spans="2:21" x14ac:dyDescent="0.3">
      <c r="B4057" s="25"/>
      <c r="C4057" s="25"/>
      <c r="U4057" s="136"/>
    </row>
    <row r="4058" spans="2:21" x14ac:dyDescent="0.3">
      <c r="B4058" s="25"/>
      <c r="C4058" s="25"/>
      <c r="U4058" s="136"/>
    </row>
    <row r="4059" spans="2:21" x14ac:dyDescent="0.3">
      <c r="B4059" s="25"/>
      <c r="C4059" s="25"/>
      <c r="U4059" s="136"/>
    </row>
    <row r="4060" spans="2:21" x14ac:dyDescent="0.3">
      <c r="B4060" s="25"/>
      <c r="C4060" s="25"/>
      <c r="U4060" s="136"/>
    </row>
    <row r="4061" spans="2:21" x14ac:dyDescent="0.3">
      <c r="B4061" s="25"/>
      <c r="C4061" s="25"/>
      <c r="U4061" s="136"/>
    </row>
    <row r="4062" spans="2:21" x14ac:dyDescent="0.3">
      <c r="B4062" s="25"/>
      <c r="C4062" s="25"/>
      <c r="U4062" s="136"/>
    </row>
    <row r="4063" spans="2:21" x14ac:dyDescent="0.3">
      <c r="B4063" s="25"/>
      <c r="C4063" s="25"/>
      <c r="U4063" s="136"/>
    </row>
    <row r="4064" spans="2:21" x14ac:dyDescent="0.3">
      <c r="B4064" s="25"/>
      <c r="C4064" s="25"/>
      <c r="U4064" s="136"/>
    </row>
    <row r="4065" spans="2:21" x14ac:dyDescent="0.3">
      <c r="B4065" s="25"/>
      <c r="C4065" s="25"/>
      <c r="U4065" s="136"/>
    </row>
    <row r="4066" spans="2:21" x14ac:dyDescent="0.3">
      <c r="B4066" s="25"/>
      <c r="C4066" s="25"/>
      <c r="U4066" s="136"/>
    </row>
    <row r="4067" spans="2:21" x14ac:dyDescent="0.3">
      <c r="B4067" s="25"/>
      <c r="C4067" s="25"/>
      <c r="U4067" s="136"/>
    </row>
    <row r="4068" spans="2:21" x14ac:dyDescent="0.3">
      <c r="B4068" s="25"/>
      <c r="C4068" s="25"/>
      <c r="U4068" s="136"/>
    </row>
    <row r="4069" spans="2:21" x14ac:dyDescent="0.3">
      <c r="B4069" s="25"/>
      <c r="C4069" s="25"/>
      <c r="U4069" s="136"/>
    </row>
    <row r="4070" spans="2:21" x14ac:dyDescent="0.3">
      <c r="B4070" s="25"/>
      <c r="C4070" s="25"/>
      <c r="U4070" s="136"/>
    </row>
    <row r="4071" spans="2:21" x14ac:dyDescent="0.3">
      <c r="B4071" s="25"/>
      <c r="C4071" s="25"/>
      <c r="U4071" s="136"/>
    </row>
    <row r="4072" spans="2:21" x14ac:dyDescent="0.3">
      <c r="B4072" s="25"/>
      <c r="C4072" s="25"/>
      <c r="U4072" s="136"/>
    </row>
    <row r="4073" spans="2:21" x14ac:dyDescent="0.3">
      <c r="B4073" s="25"/>
      <c r="C4073" s="25"/>
      <c r="U4073" s="136"/>
    </row>
    <row r="4074" spans="2:21" x14ac:dyDescent="0.3">
      <c r="B4074" s="25"/>
      <c r="C4074" s="25"/>
      <c r="U4074" s="136"/>
    </row>
    <row r="4075" spans="2:21" x14ac:dyDescent="0.3">
      <c r="B4075" s="25"/>
      <c r="C4075" s="25"/>
      <c r="U4075" s="136"/>
    </row>
    <row r="4076" spans="2:21" x14ac:dyDescent="0.3">
      <c r="B4076" s="25"/>
      <c r="C4076" s="25"/>
      <c r="U4076" s="136"/>
    </row>
    <row r="4077" spans="2:21" x14ac:dyDescent="0.3">
      <c r="B4077" s="25"/>
      <c r="C4077" s="25"/>
      <c r="U4077" s="136"/>
    </row>
    <row r="4078" spans="2:21" x14ac:dyDescent="0.3">
      <c r="B4078" s="25"/>
      <c r="C4078" s="25"/>
      <c r="U4078" s="136"/>
    </row>
    <row r="4079" spans="2:21" x14ac:dyDescent="0.3">
      <c r="B4079" s="25"/>
      <c r="C4079" s="25"/>
      <c r="U4079" s="136"/>
    </row>
    <row r="4080" spans="2:21" x14ac:dyDescent="0.3">
      <c r="B4080" s="25"/>
      <c r="C4080" s="25"/>
      <c r="U4080" s="136"/>
    </row>
    <row r="4081" spans="2:21" x14ac:dyDescent="0.3">
      <c r="B4081" s="25"/>
      <c r="C4081" s="25"/>
      <c r="U4081" s="136"/>
    </row>
    <row r="4082" spans="2:21" x14ac:dyDescent="0.3">
      <c r="B4082" s="25"/>
      <c r="C4082" s="25"/>
      <c r="U4082" s="136"/>
    </row>
    <row r="4083" spans="2:21" x14ac:dyDescent="0.3">
      <c r="B4083" s="25"/>
      <c r="C4083" s="25"/>
      <c r="U4083" s="136"/>
    </row>
    <row r="4084" spans="2:21" x14ac:dyDescent="0.3">
      <c r="B4084" s="25"/>
      <c r="C4084" s="25"/>
      <c r="U4084" s="136"/>
    </row>
    <row r="4085" spans="2:21" x14ac:dyDescent="0.3">
      <c r="B4085" s="25"/>
      <c r="C4085" s="25"/>
      <c r="U4085" s="136"/>
    </row>
    <row r="4086" spans="2:21" x14ac:dyDescent="0.3">
      <c r="B4086" s="25"/>
      <c r="C4086" s="25"/>
      <c r="U4086" s="136"/>
    </row>
    <row r="4087" spans="2:21" x14ac:dyDescent="0.3">
      <c r="B4087" s="25"/>
      <c r="C4087" s="25"/>
      <c r="U4087" s="136"/>
    </row>
    <row r="4088" spans="2:21" x14ac:dyDescent="0.3">
      <c r="B4088" s="25"/>
      <c r="C4088" s="25"/>
      <c r="U4088" s="136"/>
    </row>
    <row r="4089" spans="2:21" x14ac:dyDescent="0.3">
      <c r="B4089" s="25"/>
      <c r="C4089" s="25"/>
      <c r="U4089" s="136"/>
    </row>
    <row r="4090" spans="2:21" x14ac:dyDescent="0.3">
      <c r="B4090" s="25"/>
      <c r="C4090" s="25"/>
      <c r="U4090" s="136"/>
    </row>
    <row r="4091" spans="2:21" x14ac:dyDescent="0.3">
      <c r="B4091" s="25"/>
      <c r="C4091" s="25"/>
      <c r="U4091" s="136"/>
    </row>
    <row r="4092" spans="2:21" x14ac:dyDescent="0.3">
      <c r="B4092" s="25"/>
      <c r="C4092" s="25"/>
      <c r="U4092" s="136"/>
    </row>
    <row r="4093" spans="2:21" x14ac:dyDescent="0.3">
      <c r="B4093" s="25"/>
      <c r="C4093" s="25"/>
      <c r="U4093" s="136"/>
    </row>
    <row r="4094" spans="2:21" x14ac:dyDescent="0.3">
      <c r="B4094" s="25"/>
      <c r="C4094" s="25"/>
      <c r="U4094" s="136"/>
    </row>
    <row r="4095" spans="2:21" x14ac:dyDescent="0.3">
      <c r="B4095" s="25"/>
      <c r="C4095" s="25"/>
      <c r="U4095" s="136"/>
    </row>
    <row r="4096" spans="2:21" x14ac:dyDescent="0.3">
      <c r="B4096" s="25"/>
      <c r="C4096" s="25"/>
      <c r="U4096" s="136"/>
    </row>
    <row r="4097" spans="2:21" x14ac:dyDescent="0.3">
      <c r="B4097" s="25"/>
      <c r="C4097" s="25"/>
      <c r="U4097" s="136"/>
    </row>
    <row r="4098" spans="2:21" x14ac:dyDescent="0.3">
      <c r="B4098" s="25"/>
      <c r="C4098" s="25"/>
      <c r="U4098" s="136"/>
    </row>
    <row r="4099" spans="2:21" x14ac:dyDescent="0.3">
      <c r="B4099" s="25"/>
      <c r="C4099" s="25"/>
      <c r="U4099" s="136"/>
    </row>
    <row r="4100" spans="2:21" x14ac:dyDescent="0.3">
      <c r="B4100" s="25"/>
      <c r="C4100" s="25"/>
      <c r="U4100" s="136"/>
    </row>
    <row r="4101" spans="2:21" x14ac:dyDescent="0.3">
      <c r="B4101" s="25"/>
      <c r="C4101" s="25"/>
      <c r="U4101" s="136"/>
    </row>
    <row r="4102" spans="2:21" x14ac:dyDescent="0.3">
      <c r="B4102" s="25"/>
      <c r="C4102" s="25"/>
      <c r="U4102" s="136"/>
    </row>
    <row r="4103" spans="2:21" x14ac:dyDescent="0.3">
      <c r="B4103" s="25"/>
      <c r="C4103" s="25"/>
      <c r="U4103" s="136"/>
    </row>
    <row r="4104" spans="2:21" x14ac:dyDescent="0.3">
      <c r="B4104" s="25"/>
      <c r="C4104" s="25"/>
      <c r="U4104" s="136"/>
    </row>
    <row r="4105" spans="2:21" x14ac:dyDescent="0.3">
      <c r="B4105" s="25"/>
      <c r="C4105" s="25"/>
      <c r="U4105" s="136"/>
    </row>
    <row r="4106" spans="2:21" x14ac:dyDescent="0.3">
      <c r="B4106" s="25"/>
      <c r="C4106" s="25"/>
      <c r="U4106" s="136"/>
    </row>
    <row r="4107" spans="2:21" x14ac:dyDescent="0.3">
      <c r="B4107" s="25"/>
      <c r="C4107" s="25"/>
      <c r="U4107" s="136"/>
    </row>
    <row r="4108" spans="2:21" x14ac:dyDescent="0.3">
      <c r="B4108" s="25"/>
      <c r="C4108" s="25"/>
      <c r="U4108" s="136"/>
    </row>
    <row r="4109" spans="2:21" x14ac:dyDescent="0.3">
      <c r="B4109" s="25"/>
      <c r="C4109" s="25"/>
      <c r="U4109" s="136"/>
    </row>
    <row r="4110" spans="2:21" x14ac:dyDescent="0.3">
      <c r="B4110" s="25"/>
      <c r="C4110" s="25"/>
      <c r="U4110" s="136"/>
    </row>
    <row r="4111" spans="2:21" x14ac:dyDescent="0.3">
      <c r="B4111" s="25"/>
      <c r="C4111" s="25"/>
      <c r="U4111" s="136"/>
    </row>
    <row r="4112" spans="2:21" x14ac:dyDescent="0.3">
      <c r="B4112" s="25"/>
      <c r="C4112" s="25"/>
      <c r="U4112" s="136"/>
    </row>
    <row r="4113" spans="2:21" x14ac:dyDescent="0.3">
      <c r="B4113" s="25"/>
      <c r="C4113" s="25"/>
      <c r="U4113" s="136"/>
    </row>
    <row r="4114" spans="2:21" x14ac:dyDescent="0.3">
      <c r="B4114" s="25"/>
      <c r="C4114" s="25"/>
      <c r="U4114" s="136"/>
    </row>
    <row r="4115" spans="2:21" x14ac:dyDescent="0.3">
      <c r="B4115" s="25"/>
      <c r="C4115" s="25"/>
      <c r="U4115" s="136"/>
    </row>
    <row r="4116" spans="2:21" x14ac:dyDescent="0.3">
      <c r="B4116" s="25"/>
      <c r="C4116" s="25"/>
      <c r="U4116" s="136"/>
    </row>
    <row r="4117" spans="2:21" x14ac:dyDescent="0.3">
      <c r="B4117" s="25"/>
      <c r="C4117" s="25"/>
      <c r="U4117" s="136"/>
    </row>
    <row r="4118" spans="2:21" x14ac:dyDescent="0.3">
      <c r="B4118" s="25"/>
      <c r="C4118" s="25"/>
      <c r="U4118" s="136"/>
    </row>
    <row r="4119" spans="2:21" x14ac:dyDescent="0.3">
      <c r="B4119" s="25"/>
      <c r="C4119" s="25"/>
      <c r="U4119" s="136"/>
    </row>
    <row r="4120" spans="2:21" x14ac:dyDescent="0.3">
      <c r="B4120" s="25"/>
      <c r="C4120" s="25"/>
      <c r="U4120" s="136"/>
    </row>
    <row r="4121" spans="2:21" x14ac:dyDescent="0.3">
      <c r="B4121" s="25"/>
      <c r="C4121" s="25"/>
      <c r="U4121" s="136"/>
    </row>
    <row r="4122" spans="2:21" x14ac:dyDescent="0.3">
      <c r="B4122" s="25"/>
      <c r="C4122" s="25"/>
      <c r="U4122" s="136"/>
    </row>
    <row r="4123" spans="2:21" x14ac:dyDescent="0.3">
      <c r="B4123" s="25"/>
      <c r="C4123" s="25"/>
      <c r="U4123" s="136"/>
    </row>
    <row r="4124" spans="2:21" x14ac:dyDescent="0.3">
      <c r="B4124" s="25"/>
      <c r="C4124" s="25"/>
      <c r="U4124" s="136"/>
    </row>
    <row r="4125" spans="2:21" x14ac:dyDescent="0.3">
      <c r="B4125" s="25"/>
      <c r="C4125" s="25"/>
      <c r="U4125" s="136"/>
    </row>
    <row r="4126" spans="2:21" x14ac:dyDescent="0.3">
      <c r="B4126" s="25"/>
      <c r="C4126" s="25"/>
      <c r="U4126" s="136"/>
    </row>
    <row r="4127" spans="2:21" x14ac:dyDescent="0.3">
      <c r="B4127" s="25"/>
      <c r="C4127" s="25"/>
      <c r="U4127" s="136"/>
    </row>
    <row r="4128" spans="2:21" x14ac:dyDescent="0.3">
      <c r="B4128" s="25"/>
      <c r="C4128" s="25"/>
      <c r="U4128" s="136"/>
    </row>
    <row r="4129" spans="2:21" x14ac:dyDescent="0.3">
      <c r="B4129" s="25"/>
      <c r="C4129" s="25"/>
      <c r="U4129" s="136"/>
    </row>
    <row r="4130" spans="2:21" x14ac:dyDescent="0.3">
      <c r="B4130" s="25"/>
      <c r="C4130" s="25"/>
      <c r="U4130" s="136"/>
    </row>
    <row r="4131" spans="2:21" x14ac:dyDescent="0.3">
      <c r="B4131" s="25"/>
      <c r="C4131" s="25"/>
      <c r="U4131" s="136"/>
    </row>
    <row r="4132" spans="2:21" x14ac:dyDescent="0.3">
      <c r="B4132" s="25"/>
      <c r="C4132" s="25"/>
      <c r="U4132" s="136"/>
    </row>
    <row r="4133" spans="2:21" x14ac:dyDescent="0.3">
      <c r="B4133" s="25"/>
      <c r="C4133" s="25"/>
      <c r="U4133" s="136"/>
    </row>
    <row r="4134" spans="2:21" x14ac:dyDescent="0.3">
      <c r="B4134" s="25"/>
      <c r="C4134" s="25"/>
      <c r="U4134" s="136"/>
    </row>
    <row r="4135" spans="2:21" x14ac:dyDescent="0.3">
      <c r="B4135" s="25"/>
      <c r="C4135" s="25"/>
      <c r="U4135" s="136"/>
    </row>
    <row r="4136" spans="2:21" x14ac:dyDescent="0.3">
      <c r="B4136" s="25"/>
      <c r="C4136" s="25"/>
      <c r="U4136" s="136"/>
    </row>
    <row r="4137" spans="2:21" x14ac:dyDescent="0.3">
      <c r="B4137" s="25"/>
      <c r="C4137" s="25"/>
      <c r="U4137" s="136"/>
    </row>
    <row r="4138" spans="2:21" x14ac:dyDescent="0.3">
      <c r="B4138" s="25"/>
      <c r="C4138" s="25"/>
      <c r="U4138" s="136"/>
    </row>
    <row r="4139" spans="2:21" x14ac:dyDescent="0.3">
      <c r="B4139" s="25"/>
      <c r="C4139" s="25"/>
      <c r="U4139" s="136"/>
    </row>
    <row r="4140" spans="2:21" x14ac:dyDescent="0.3">
      <c r="B4140" s="25"/>
      <c r="C4140" s="25"/>
      <c r="U4140" s="136"/>
    </row>
    <row r="4141" spans="2:21" x14ac:dyDescent="0.3">
      <c r="B4141" s="25"/>
      <c r="C4141" s="25"/>
      <c r="U4141" s="136"/>
    </row>
    <row r="4142" spans="2:21" x14ac:dyDescent="0.3">
      <c r="B4142" s="25"/>
      <c r="C4142" s="25"/>
      <c r="U4142" s="136"/>
    </row>
    <row r="4143" spans="2:21" x14ac:dyDescent="0.3">
      <c r="B4143" s="25"/>
      <c r="C4143" s="25"/>
      <c r="U4143" s="136"/>
    </row>
    <row r="4144" spans="2:21" x14ac:dyDescent="0.3">
      <c r="B4144" s="25"/>
      <c r="C4144" s="25"/>
      <c r="U4144" s="136"/>
    </row>
    <row r="4145" spans="2:21" x14ac:dyDescent="0.3">
      <c r="B4145" s="25"/>
      <c r="C4145" s="25"/>
      <c r="U4145" s="136"/>
    </row>
    <row r="4146" spans="2:21" x14ac:dyDescent="0.3">
      <c r="B4146" s="25"/>
      <c r="C4146" s="25"/>
      <c r="U4146" s="136"/>
    </row>
    <row r="4147" spans="2:21" x14ac:dyDescent="0.3">
      <c r="B4147" s="25"/>
      <c r="C4147" s="25"/>
      <c r="U4147" s="136"/>
    </row>
    <row r="4148" spans="2:21" x14ac:dyDescent="0.3">
      <c r="B4148" s="25"/>
      <c r="C4148" s="25"/>
      <c r="U4148" s="136"/>
    </row>
    <row r="4149" spans="2:21" x14ac:dyDescent="0.3">
      <c r="B4149" s="25"/>
      <c r="C4149" s="25"/>
      <c r="U4149" s="136"/>
    </row>
    <row r="4150" spans="2:21" x14ac:dyDescent="0.3">
      <c r="B4150" s="25"/>
      <c r="C4150" s="25"/>
      <c r="U4150" s="136"/>
    </row>
    <row r="4151" spans="2:21" x14ac:dyDescent="0.3">
      <c r="B4151" s="25"/>
      <c r="C4151" s="25"/>
      <c r="U4151" s="136"/>
    </row>
    <row r="4152" spans="2:21" x14ac:dyDescent="0.3">
      <c r="B4152" s="25"/>
      <c r="C4152" s="25"/>
      <c r="U4152" s="136"/>
    </row>
    <row r="4153" spans="2:21" x14ac:dyDescent="0.3">
      <c r="B4153" s="25"/>
      <c r="C4153" s="25"/>
      <c r="U4153" s="136"/>
    </row>
    <row r="4154" spans="2:21" x14ac:dyDescent="0.3">
      <c r="B4154" s="25"/>
      <c r="C4154" s="25"/>
      <c r="U4154" s="136"/>
    </row>
    <row r="4155" spans="2:21" x14ac:dyDescent="0.3">
      <c r="B4155" s="25"/>
      <c r="C4155" s="25"/>
      <c r="U4155" s="136"/>
    </row>
    <row r="4156" spans="2:21" x14ac:dyDescent="0.3">
      <c r="B4156" s="25"/>
      <c r="C4156" s="25"/>
      <c r="U4156" s="136"/>
    </row>
    <row r="4157" spans="2:21" x14ac:dyDescent="0.3">
      <c r="B4157" s="25"/>
      <c r="C4157" s="25"/>
      <c r="U4157" s="136"/>
    </row>
    <row r="4158" spans="2:21" x14ac:dyDescent="0.3">
      <c r="B4158" s="25"/>
      <c r="C4158" s="25"/>
      <c r="U4158" s="136"/>
    </row>
    <row r="4159" spans="2:21" x14ac:dyDescent="0.3">
      <c r="B4159" s="25"/>
      <c r="C4159" s="25"/>
      <c r="U4159" s="136"/>
    </row>
    <row r="4160" spans="2:21" x14ac:dyDescent="0.3">
      <c r="B4160" s="25"/>
      <c r="C4160" s="25"/>
      <c r="U4160" s="136"/>
    </row>
    <row r="4161" spans="2:21" x14ac:dyDescent="0.3">
      <c r="B4161" s="25"/>
      <c r="C4161" s="25"/>
      <c r="U4161" s="136"/>
    </row>
    <row r="4162" spans="2:21" x14ac:dyDescent="0.3">
      <c r="B4162" s="25"/>
      <c r="C4162" s="25"/>
      <c r="U4162" s="136"/>
    </row>
    <row r="4163" spans="2:21" x14ac:dyDescent="0.3">
      <c r="B4163" s="25"/>
      <c r="C4163" s="25"/>
      <c r="U4163" s="136"/>
    </row>
    <row r="4164" spans="2:21" x14ac:dyDescent="0.3">
      <c r="B4164" s="25"/>
      <c r="C4164" s="25"/>
      <c r="U4164" s="136"/>
    </row>
    <row r="4165" spans="2:21" x14ac:dyDescent="0.3">
      <c r="B4165" s="25"/>
      <c r="C4165" s="25"/>
      <c r="U4165" s="136"/>
    </row>
    <row r="4166" spans="2:21" x14ac:dyDescent="0.3">
      <c r="B4166" s="25"/>
      <c r="C4166" s="25"/>
      <c r="U4166" s="136"/>
    </row>
    <row r="4167" spans="2:21" x14ac:dyDescent="0.3">
      <c r="B4167" s="25"/>
      <c r="C4167" s="25"/>
      <c r="U4167" s="136"/>
    </row>
    <row r="4168" spans="2:21" x14ac:dyDescent="0.3">
      <c r="B4168" s="25"/>
      <c r="C4168" s="25"/>
      <c r="U4168" s="136"/>
    </row>
    <row r="4169" spans="2:21" x14ac:dyDescent="0.3">
      <c r="B4169" s="25"/>
      <c r="C4169" s="25"/>
      <c r="U4169" s="136"/>
    </row>
    <row r="4170" spans="2:21" x14ac:dyDescent="0.3">
      <c r="B4170" s="25"/>
      <c r="C4170" s="25"/>
      <c r="U4170" s="136"/>
    </row>
    <row r="4171" spans="2:21" x14ac:dyDescent="0.3">
      <c r="B4171" s="25"/>
      <c r="C4171" s="25"/>
      <c r="U4171" s="136"/>
    </row>
    <row r="4172" spans="2:21" x14ac:dyDescent="0.3">
      <c r="B4172" s="25"/>
      <c r="C4172" s="25"/>
      <c r="U4172" s="136"/>
    </row>
    <row r="4173" spans="2:21" x14ac:dyDescent="0.3">
      <c r="B4173" s="25"/>
      <c r="C4173" s="25"/>
      <c r="U4173" s="136"/>
    </row>
    <row r="4174" spans="2:21" x14ac:dyDescent="0.3">
      <c r="B4174" s="25"/>
      <c r="C4174" s="25"/>
      <c r="U4174" s="136"/>
    </row>
    <row r="4175" spans="2:21" x14ac:dyDescent="0.3">
      <c r="B4175" s="25"/>
      <c r="C4175" s="25"/>
      <c r="U4175" s="136"/>
    </row>
    <row r="4176" spans="2:21" x14ac:dyDescent="0.3">
      <c r="B4176" s="25"/>
      <c r="C4176" s="25"/>
      <c r="U4176" s="136"/>
    </row>
    <row r="4177" spans="2:21" x14ac:dyDescent="0.3">
      <c r="B4177" s="25"/>
      <c r="C4177" s="25"/>
      <c r="U4177" s="136"/>
    </row>
    <row r="4178" spans="2:21" x14ac:dyDescent="0.3">
      <c r="B4178" s="25"/>
      <c r="C4178" s="25"/>
      <c r="U4178" s="136"/>
    </row>
    <row r="4179" spans="2:21" x14ac:dyDescent="0.3">
      <c r="B4179" s="25"/>
      <c r="C4179" s="25"/>
      <c r="U4179" s="136"/>
    </row>
    <row r="4180" spans="2:21" x14ac:dyDescent="0.3">
      <c r="B4180" s="25"/>
      <c r="C4180" s="25"/>
      <c r="U4180" s="136"/>
    </row>
    <row r="4181" spans="2:21" x14ac:dyDescent="0.3">
      <c r="B4181" s="25"/>
      <c r="C4181" s="25"/>
      <c r="U4181" s="136"/>
    </row>
    <row r="4182" spans="2:21" x14ac:dyDescent="0.3">
      <c r="B4182" s="25"/>
      <c r="C4182" s="25"/>
      <c r="U4182" s="136"/>
    </row>
    <row r="4183" spans="2:21" x14ac:dyDescent="0.3">
      <c r="B4183" s="25"/>
      <c r="C4183" s="25"/>
      <c r="U4183" s="136"/>
    </row>
    <row r="4184" spans="2:21" x14ac:dyDescent="0.3">
      <c r="B4184" s="25"/>
      <c r="C4184" s="25"/>
      <c r="U4184" s="136"/>
    </row>
    <row r="4185" spans="2:21" x14ac:dyDescent="0.3">
      <c r="B4185" s="25"/>
      <c r="C4185" s="25"/>
      <c r="U4185" s="136"/>
    </row>
    <row r="4186" spans="2:21" x14ac:dyDescent="0.3">
      <c r="B4186" s="25"/>
      <c r="C4186" s="25"/>
      <c r="U4186" s="136"/>
    </row>
    <row r="4187" spans="2:21" x14ac:dyDescent="0.3">
      <c r="B4187" s="25"/>
      <c r="C4187" s="25"/>
      <c r="U4187" s="136"/>
    </row>
    <row r="4188" spans="2:21" x14ac:dyDescent="0.3">
      <c r="B4188" s="25"/>
      <c r="C4188" s="25"/>
      <c r="U4188" s="136"/>
    </row>
    <row r="4189" spans="2:21" x14ac:dyDescent="0.3">
      <c r="B4189" s="25"/>
      <c r="C4189" s="25"/>
      <c r="U4189" s="136"/>
    </row>
    <row r="4190" spans="2:21" x14ac:dyDescent="0.3">
      <c r="B4190" s="25"/>
      <c r="C4190" s="25"/>
      <c r="U4190" s="136"/>
    </row>
    <row r="4191" spans="2:21" x14ac:dyDescent="0.3">
      <c r="B4191" s="25"/>
      <c r="C4191" s="25"/>
      <c r="U4191" s="136"/>
    </row>
    <row r="4192" spans="2:21" x14ac:dyDescent="0.3">
      <c r="B4192" s="25"/>
      <c r="C4192" s="25"/>
      <c r="U4192" s="136"/>
    </row>
    <row r="4193" spans="2:21" x14ac:dyDescent="0.3">
      <c r="B4193" s="25"/>
      <c r="C4193" s="25"/>
      <c r="U4193" s="136"/>
    </row>
    <row r="4194" spans="2:21" x14ac:dyDescent="0.3">
      <c r="B4194" s="25"/>
      <c r="C4194" s="25"/>
      <c r="U4194" s="136"/>
    </row>
    <row r="4195" spans="2:21" x14ac:dyDescent="0.3">
      <c r="B4195" s="25"/>
      <c r="C4195" s="25"/>
      <c r="U4195" s="136"/>
    </row>
    <row r="4196" spans="2:21" x14ac:dyDescent="0.3">
      <c r="B4196" s="25"/>
      <c r="C4196" s="25"/>
      <c r="U4196" s="136"/>
    </row>
    <row r="4197" spans="2:21" x14ac:dyDescent="0.3">
      <c r="B4197" s="25"/>
      <c r="C4197" s="25"/>
      <c r="U4197" s="136"/>
    </row>
    <row r="4198" spans="2:21" x14ac:dyDescent="0.3">
      <c r="B4198" s="25"/>
      <c r="C4198" s="25"/>
      <c r="U4198" s="136"/>
    </row>
    <row r="4199" spans="2:21" x14ac:dyDescent="0.3">
      <c r="B4199" s="25"/>
      <c r="C4199" s="25"/>
      <c r="U4199" s="136"/>
    </row>
    <row r="4200" spans="2:21" x14ac:dyDescent="0.3">
      <c r="B4200" s="25"/>
      <c r="C4200" s="25"/>
      <c r="U4200" s="136"/>
    </row>
    <row r="4201" spans="2:21" x14ac:dyDescent="0.3">
      <c r="B4201" s="25"/>
      <c r="C4201" s="25"/>
      <c r="U4201" s="136"/>
    </row>
    <row r="4202" spans="2:21" x14ac:dyDescent="0.3">
      <c r="B4202" s="25"/>
      <c r="C4202" s="25"/>
      <c r="U4202" s="136"/>
    </row>
    <row r="4203" spans="2:21" x14ac:dyDescent="0.3">
      <c r="B4203" s="25"/>
      <c r="C4203" s="25"/>
      <c r="U4203" s="136"/>
    </row>
    <row r="4204" spans="2:21" x14ac:dyDescent="0.3">
      <c r="B4204" s="25"/>
      <c r="C4204" s="25"/>
      <c r="U4204" s="136"/>
    </row>
    <row r="4205" spans="2:21" x14ac:dyDescent="0.3">
      <c r="B4205" s="25"/>
      <c r="C4205" s="25"/>
      <c r="U4205" s="136"/>
    </row>
    <row r="4206" spans="2:21" x14ac:dyDescent="0.3">
      <c r="B4206" s="25"/>
      <c r="C4206" s="25"/>
      <c r="U4206" s="136"/>
    </row>
    <row r="4207" spans="2:21" x14ac:dyDescent="0.3">
      <c r="B4207" s="25"/>
      <c r="C4207" s="25"/>
      <c r="U4207" s="136"/>
    </row>
    <row r="4208" spans="2:21" x14ac:dyDescent="0.3">
      <c r="B4208" s="25"/>
      <c r="C4208" s="25"/>
      <c r="U4208" s="136"/>
    </row>
    <row r="4209" spans="2:21" x14ac:dyDescent="0.3">
      <c r="B4209" s="25"/>
      <c r="C4209" s="25"/>
      <c r="U4209" s="136"/>
    </row>
    <row r="4210" spans="2:21" x14ac:dyDescent="0.3">
      <c r="B4210" s="25"/>
      <c r="C4210" s="25"/>
      <c r="U4210" s="136"/>
    </row>
    <row r="4211" spans="2:21" x14ac:dyDescent="0.3">
      <c r="B4211" s="25"/>
      <c r="C4211" s="25"/>
      <c r="U4211" s="136"/>
    </row>
    <row r="4212" spans="2:21" x14ac:dyDescent="0.3">
      <c r="B4212" s="25"/>
      <c r="C4212" s="25"/>
      <c r="U4212" s="136"/>
    </row>
    <row r="4213" spans="2:21" x14ac:dyDescent="0.3">
      <c r="B4213" s="25"/>
      <c r="C4213" s="25"/>
      <c r="U4213" s="136"/>
    </row>
    <row r="4214" spans="2:21" x14ac:dyDescent="0.3">
      <c r="B4214" s="25"/>
      <c r="C4214" s="25"/>
      <c r="U4214" s="136"/>
    </row>
    <row r="4215" spans="2:21" x14ac:dyDescent="0.3">
      <c r="B4215" s="25"/>
      <c r="C4215" s="25"/>
      <c r="U4215" s="136"/>
    </row>
    <row r="4216" spans="2:21" x14ac:dyDescent="0.3">
      <c r="B4216" s="25"/>
      <c r="C4216" s="25"/>
      <c r="U4216" s="136"/>
    </row>
    <row r="4217" spans="2:21" x14ac:dyDescent="0.3">
      <c r="B4217" s="25"/>
      <c r="C4217" s="25"/>
      <c r="U4217" s="136"/>
    </row>
    <row r="4218" spans="2:21" x14ac:dyDescent="0.3">
      <c r="B4218" s="25"/>
      <c r="C4218" s="25"/>
      <c r="U4218" s="136"/>
    </row>
    <row r="4219" spans="2:21" x14ac:dyDescent="0.3">
      <c r="B4219" s="25"/>
      <c r="C4219" s="25"/>
      <c r="U4219" s="136"/>
    </row>
    <row r="4220" spans="2:21" x14ac:dyDescent="0.3">
      <c r="B4220" s="25"/>
      <c r="C4220" s="25"/>
      <c r="U4220" s="136"/>
    </row>
    <row r="4221" spans="2:21" x14ac:dyDescent="0.3">
      <c r="B4221" s="25"/>
      <c r="C4221" s="25"/>
      <c r="U4221" s="136"/>
    </row>
    <row r="4222" spans="2:21" x14ac:dyDescent="0.3">
      <c r="B4222" s="25"/>
      <c r="C4222" s="25"/>
      <c r="U4222" s="136"/>
    </row>
    <row r="4223" spans="2:21" x14ac:dyDescent="0.3">
      <c r="B4223" s="25"/>
      <c r="C4223" s="25"/>
      <c r="U4223" s="136"/>
    </row>
    <row r="4224" spans="2:21" x14ac:dyDescent="0.3">
      <c r="B4224" s="25"/>
      <c r="C4224" s="25"/>
      <c r="U4224" s="136"/>
    </row>
    <row r="4225" spans="2:21" x14ac:dyDescent="0.3">
      <c r="B4225" s="25"/>
      <c r="C4225" s="25"/>
      <c r="U4225" s="136"/>
    </row>
    <row r="4226" spans="2:21" x14ac:dyDescent="0.3">
      <c r="B4226" s="25"/>
      <c r="C4226" s="25"/>
      <c r="U4226" s="136"/>
    </row>
    <row r="4227" spans="2:21" x14ac:dyDescent="0.3">
      <c r="B4227" s="25"/>
      <c r="C4227" s="25"/>
      <c r="U4227" s="136"/>
    </row>
    <row r="4228" spans="2:21" x14ac:dyDescent="0.3">
      <c r="B4228" s="25"/>
      <c r="C4228" s="25"/>
      <c r="U4228" s="136"/>
    </row>
    <row r="4229" spans="2:21" x14ac:dyDescent="0.3">
      <c r="B4229" s="25"/>
      <c r="C4229" s="25"/>
      <c r="U4229" s="136"/>
    </row>
    <row r="4230" spans="2:21" x14ac:dyDescent="0.3">
      <c r="B4230" s="25"/>
      <c r="C4230" s="25"/>
      <c r="U4230" s="136"/>
    </row>
    <row r="4231" spans="2:21" x14ac:dyDescent="0.3">
      <c r="B4231" s="25"/>
      <c r="C4231" s="25"/>
      <c r="U4231" s="136"/>
    </row>
    <row r="4232" spans="2:21" x14ac:dyDescent="0.3">
      <c r="B4232" s="25"/>
      <c r="C4232" s="25"/>
      <c r="U4232" s="136"/>
    </row>
    <row r="4233" spans="2:21" x14ac:dyDescent="0.3">
      <c r="B4233" s="25"/>
      <c r="C4233" s="25"/>
      <c r="U4233" s="136"/>
    </row>
    <row r="4234" spans="2:21" x14ac:dyDescent="0.3">
      <c r="B4234" s="25"/>
      <c r="C4234" s="25"/>
      <c r="U4234" s="136"/>
    </row>
    <row r="4235" spans="2:21" x14ac:dyDescent="0.3">
      <c r="B4235" s="25"/>
      <c r="C4235" s="25"/>
      <c r="U4235" s="136"/>
    </row>
    <row r="4236" spans="2:21" x14ac:dyDescent="0.3">
      <c r="B4236" s="25"/>
      <c r="C4236" s="25"/>
      <c r="U4236" s="136"/>
    </row>
    <row r="4237" spans="2:21" x14ac:dyDescent="0.3">
      <c r="B4237" s="25"/>
      <c r="C4237" s="25"/>
      <c r="U4237" s="136"/>
    </row>
    <row r="4238" spans="2:21" x14ac:dyDescent="0.3">
      <c r="B4238" s="25"/>
      <c r="C4238" s="25"/>
      <c r="U4238" s="136"/>
    </row>
    <row r="4239" spans="2:21" x14ac:dyDescent="0.3">
      <c r="B4239" s="25"/>
      <c r="C4239" s="25"/>
      <c r="U4239" s="136"/>
    </row>
    <row r="4240" spans="2:21" x14ac:dyDescent="0.3">
      <c r="B4240" s="25"/>
      <c r="C4240" s="25"/>
      <c r="U4240" s="136"/>
    </row>
    <row r="4241" spans="2:21" x14ac:dyDescent="0.3">
      <c r="B4241" s="25"/>
      <c r="C4241" s="25"/>
      <c r="U4241" s="136"/>
    </row>
    <row r="4242" spans="2:21" x14ac:dyDescent="0.3">
      <c r="B4242" s="25"/>
      <c r="C4242" s="25"/>
      <c r="U4242" s="136"/>
    </row>
    <row r="4243" spans="2:21" x14ac:dyDescent="0.3">
      <c r="B4243" s="25"/>
      <c r="C4243" s="25"/>
      <c r="U4243" s="136"/>
    </row>
    <row r="4244" spans="2:21" x14ac:dyDescent="0.3">
      <c r="B4244" s="25"/>
      <c r="C4244" s="25"/>
      <c r="U4244" s="136"/>
    </row>
    <row r="4245" spans="2:21" x14ac:dyDescent="0.3">
      <c r="B4245" s="25"/>
      <c r="C4245" s="25"/>
      <c r="U4245" s="136"/>
    </row>
    <row r="4246" spans="2:21" x14ac:dyDescent="0.3">
      <c r="B4246" s="25"/>
      <c r="C4246" s="25"/>
      <c r="U4246" s="136"/>
    </row>
    <row r="4247" spans="2:21" x14ac:dyDescent="0.3">
      <c r="B4247" s="25"/>
      <c r="C4247" s="25"/>
      <c r="U4247" s="136"/>
    </row>
    <row r="4248" spans="2:21" x14ac:dyDescent="0.3">
      <c r="B4248" s="25"/>
      <c r="C4248" s="25"/>
      <c r="U4248" s="136"/>
    </row>
    <row r="4249" spans="2:21" x14ac:dyDescent="0.3">
      <c r="B4249" s="25"/>
      <c r="C4249" s="25"/>
      <c r="U4249" s="136"/>
    </row>
    <row r="4250" spans="2:21" x14ac:dyDescent="0.3">
      <c r="B4250" s="25"/>
      <c r="C4250" s="25"/>
      <c r="U4250" s="136"/>
    </row>
    <row r="4251" spans="2:21" x14ac:dyDescent="0.3">
      <c r="B4251" s="25"/>
      <c r="C4251" s="25"/>
      <c r="U4251" s="136"/>
    </row>
    <row r="4252" spans="2:21" x14ac:dyDescent="0.3">
      <c r="B4252" s="25"/>
      <c r="C4252" s="25"/>
      <c r="U4252" s="136"/>
    </row>
    <row r="4253" spans="2:21" x14ac:dyDescent="0.3">
      <c r="B4253" s="25"/>
      <c r="C4253" s="25"/>
      <c r="U4253" s="136"/>
    </row>
    <row r="4254" spans="2:21" x14ac:dyDescent="0.3">
      <c r="B4254" s="25"/>
      <c r="C4254" s="25"/>
      <c r="U4254" s="136"/>
    </row>
    <row r="4255" spans="2:21" x14ac:dyDescent="0.3">
      <c r="B4255" s="25"/>
      <c r="C4255" s="25"/>
      <c r="U4255" s="136"/>
    </row>
    <row r="4256" spans="2:21" x14ac:dyDescent="0.3">
      <c r="B4256" s="25"/>
      <c r="C4256" s="25"/>
      <c r="U4256" s="136"/>
    </row>
    <row r="4257" spans="2:21" x14ac:dyDescent="0.3">
      <c r="B4257" s="25"/>
      <c r="C4257" s="25"/>
      <c r="U4257" s="136"/>
    </row>
    <row r="4258" spans="2:21" x14ac:dyDescent="0.3">
      <c r="B4258" s="25"/>
      <c r="C4258" s="25"/>
      <c r="U4258" s="136"/>
    </row>
    <row r="4259" spans="2:21" x14ac:dyDescent="0.3">
      <c r="B4259" s="25"/>
      <c r="C4259" s="25"/>
      <c r="U4259" s="136"/>
    </row>
    <row r="4260" spans="2:21" x14ac:dyDescent="0.3">
      <c r="B4260" s="25"/>
      <c r="C4260" s="25"/>
      <c r="U4260" s="136"/>
    </row>
    <row r="4261" spans="2:21" x14ac:dyDescent="0.3">
      <c r="B4261" s="25"/>
      <c r="C4261" s="25"/>
      <c r="U4261" s="136"/>
    </row>
    <row r="4262" spans="2:21" x14ac:dyDescent="0.3">
      <c r="B4262" s="25"/>
      <c r="C4262" s="25"/>
      <c r="U4262" s="136"/>
    </row>
    <row r="4263" spans="2:21" x14ac:dyDescent="0.3">
      <c r="B4263" s="25"/>
      <c r="C4263" s="25"/>
      <c r="U4263" s="136"/>
    </row>
    <row r="4264" spans="2:21" x14ac:dyDescent="0.3">
      <c r="B4264" s="25"/>
      <c r="C4264" s="25"/>
      <c r="U4264" s="136"/>
    </row>
    <row r="4265" spans="2:21" x14ac:dyDescent="0.3">
      <c r="B4265" s="25"/>
      <c r="C4265" s="25"/>
      <c r="U4265" s="136"/>
    </row>
    <row r="4266" spans="2:21" x14ac:dyDescent="0.3">
      <c r="B4266" s="25"/>
      <c r="C4266" s="25"/>
      <c r="U4266" s="136"/>
    </row>
    <row r="4267" spans="2:21" x14ac:dyDescent="0.3">
      <c r="B4267" s="25"/>
      <c r="C4267" s="25"/>
      <c r="U4267" s="136"/>
    </row>
    <row r="4268" spans="2:21" x14ac:dyDescent="0.3">
      <c r="B4268" s="25"/>
      <c r="C4268" s="25"/>
      <c r="U4268" s="136"/>
    </row>
    <row r="4269" spans="2:21" x14ac:dyDescent="0.3">
      <c r="B4269" s="25"/>
      <c r="C4269" s="25"/>
      <c r="U4269" s="136"/>
    </row>
    <row r="4270" spans="2:21" x14ac:dyDescent="0.3">
      <c r="B4270" s="25"/>
      <c r="C4270" s="25"/>
      <c r="U4270" s="136"/>
    </row>
    <row r="4271" spans="2:21" x14ac:dyDescent="0.3">
      <c r="B4271" s="25"/>
      <c r="C4271" s="25"/>
      <c r="U4271" s="136"/>
    </row>
    <row r="4272" spans="2:21" x14ac:dyDescent="0.3">
      <c r="B4272" s="25"/>
      <c r="C4272" s="25"/>
      <c r="U4272" s="136"/>
    </row>
    <row r="4273" spans="2:21" x14ac:dyDescent="0.3">
      <c r="B4273" s="25"/>
      <c r="C4273" s="25"/>
      <c r="U4273" s="136"/>
    </row>
    <row r="4274" spans="2:21" x14ac:dyDescent="0.3">
      <c r="B4274" s="25"/>
      <c r="C4274" s="25"/>
      <c r="U4274" s="136"/>
    </row>
    <row r="4275" spans="2:21" x14ac:dyDescent="0.3">
      <c r="B4275" s="25"/>
      <c r="C4275" s="25"/>
      <c r="U4275" s="136"/>
    </row>
    <row r="4276" spans="2:21" x14ac:dyDescent="0.3">
      <c r="B4276" s="25"/>
      <c r="C4276" s="25"/>
      <c r="U4276" s="136"/>
    </row>
    <row r="4277" spans="2:21" x14ac:dyDescent="0.3">
      <c r="B4277" s="25"/>
      <c r="C4277" s="25"/>
      <c r="U4277" s="136"/>
    </row>
    <row r="4278" spans="2:21" x14ac:dyDescent="0.3">
      <c r="B4278" s="25"/>
      <c r="C4278" s="25"/>
      <c r="U4278" s="136"/>
    </row>
    <row r="4279" spans="2:21" x14ac:dyDescent="0.3">
      <c r="B4279" s="25"/>
      <c r="C4279" s="25"/>
      <c r="U4279" s="136"/>
    </row>
    <row r="4280" spans="2:21" x14ac:dyDescent="0.3">
      <c r="B4280" s="25"/>
      <c r="C4280" s="25"/>
      <c r="U4280" s="136"/>
    </row>
    <row r="4281" spans="2:21" x14ac:dyDescent="0.3">
      <c r="B4281" s="25"/>
      <c r="C4281" s="25"/>
      <c r="U4281" s="136"/>
    </row>
    <row r="4282" spans="2:21" x14ac:dyDescent="0.3">
      <c r="B4282" s="25"/>
      <c r="C4282" s="25"/>
      <c r="U4282" s="136"/>
    </row>
    <row r="4283" spans="2:21" x14ac:dyDescent="0.3">
      <c r="B4283" s="25"/>
      <c r="C4283" s="25"/>
      <c r="U4283" s="136"/>
    </row>
    <row r="4284" spans="2:21" x14ac:dyDescent="0.3">
      <c r="B4284" s="25"/>
      <c r="C4284" s="25"/>
      <c r="U4284" s="136"/>
    </row>
    <row r="4285" spans="2:21" x14ac:dyDescent="0.3">
      <c r="B4285" s="25"/>
      <c r="C4285" s="25"/>
      <c r="U4285" s="136"/>
    </row>
    <row r="4286" spans="2:21" x14ac:dyDescent="0.3">
      <c r="B4286" s="25"/>
      <c r="C4286" s="25"/>
      <c r="U4286" s="136"/>
    </row>
    <row r="4287" spans="2:21" x14ac:dyDescent="0.3">
      <c r="B4287" s="25"/>
      <c r="C4287" s="25"/>
      <c r="U4287" s="136"/>
    </row>
    <row r="4288" spans="2:21" x14ac:dyDescent="0.3">
      <c r="B4288" s="25"/>
      <c r="C4288" s="25"/>
      <c r="U4288" s="136"/>
    </row>
    <row r="4289" spans="2:21" x14ac:dyDescent="0.3">
      <c r="B4289" s="25"/>
      <c r="C4289" s="25"/>
      <c r="U4289" s="136"/>
    </row>
    <row r="4290" spans="2:21" x14ac:dyDescent="0.3">
      <c r="B4290" s="25"/>
      <c r="C4290" s="25"/>
      <c r="U4290" s="136"/>
    </row>
    <row r="4291" spans="2:21" x14ac:dyDescent="0.3">
      <c r="B4291" s="25"/>
      <c r="C4291" s="25"/>
      <c r="U4291" s="136"/>
    </row>
    <row r="4292" spans="2:21" x14ac:dyDescent="0.3">
      <c r="B4292" s="25"/>
      <c r="C4292" s="25"/>
      <c r="U4292" s="136"/>
    </row>
    <row r="4293" spans="2:21" x14ac:dyDescent="0.3">
      <c r="B4293" s="25"/>
      <c r="C4293" s="25"/>
      <c r="U4293" s="136"/>
    </row>
    <row r="4294" spans="2:21" x14ac:dyDescent="0.3">
      <c r="B4294" s="25"/>
      <c r="C4294" s="25"/>
      <c r="U4294" s="136"/>
    </row>
    <row r="4295" spans="2:21" x14ac:dyDescent="0.3">
      <c r="B4295" s="25"/>
      <c r="C4295" s="25"/>
      <c r="U4295" s="136"/>
    </row>
    <row r="4296" spans="2:21" x14ac:dyDescent="0.3">
      <c r="B4296" s="25"/>
      <c r="C4296" s="25"/>
      <c r="U4296" s="136"/>
    </row>
    <row r="4297" spans="2:21" x14ac:dyDescent="0.3">
      <c r="B4297" s="25"/>
      <c r="C4297" s="25"/>
      <c r="U4297" s="136"/>
    </row>
    <row r="4298" spans="2:21" x14ac:dyDescent="0.3">
      <c r="B4298" s="25"/>
      <c r="C4298" s="25"/>
      <c r="U4298" s="136"/>
    </row>
    <row r="4299" spans="2:21" x14ac:dyDescent="0.3">
      <c r="B4299" s="25"/>
      <c r="C4299" s="25"/>
      <c r="U4299" s="136"/>
    </row>
    <row r="4300" spans="2:21" x14ac:dyDescent="0.3">
      <c r="B4300" s="25"/>
      <c r="C4300" s="25"/>
      <c r="U4300" s="136"/>
    </row>
    <row r="4301" spans="2:21" x14ac:dyDescent="0.3">
      <c r="B4301" s="25"/>
      <c r="C4301" s="25"/>
      <c r="U4301" s="136"/>
    </row>
    <row r="4302" spans="2:21" x14ac:dyDescent="0.3">
      <c r="B4302" s="25"/>
      <c r="C4302" s="25"/>
      <c r="U4302" s="136"/>
    </row>
    <row r="4303" spans="2:21" x14ac:dyDescent="0.3">
      <c r="B4303" s="25"/>
      <c r="C4303" s="25"/>
      <c r="U4303" s="136"/>
    </row>
    <row r="4304" spans="2:21" x14ac:dyDescent="0.3">
      <c r="B4304" s="25"/>
      <c r="C4304" s="25"/>
      <c r="U4304" s="136"/>
    </row>
    <row r="4305" spans="2:21" x14ac:dyDescent="0.3">
      <c r="B4305" s="25"/>
      <c r="C4305" s="25"/>
      <c r="U4305" s="136"/>
    </row>
    <row r="4306" spans="2:21" x14ac:dyDescent="0.3">
      <c r="B4306" s="25"/>
      <c r="C4306" s="25"/>
      <c r="U4306" s="136"/>
    </row>
    <row r="4307" spans="2:21" x14ac:dyDescent="0.3">
      <c r="B4307" s="25"/>
      <c r="C4307" s="25"/>
      <c r="U4307" s="136"/>
    </row>
    <row r="4308" spans="2:21" x14ac:dyDescent="0.3">
      <c r="B4308" s="25"/>
      <c r="C4308" s="25"/>
      <c r="U4308" s="136"/>
    </row>
    <row r="4309" spans="2:21" x14ac:dyDescent="0.3">
      <c r="B4309" s="25"/>
      <c r="C4309" s="25"/>
      <c r="U4309" s="136"/>
    </row>
    <row r="4310" spans="2:21" x14ac:dyDescent="0.3">
      <c r="B4310" s="25"/>
      <c r="C4310" s="25"/>
      <c r="U4310" s="136"/>
    </row>
    <row r="4311" spans="2:21" x14ac:dyDescent="0.3">
      <c r="B4311" s="25"/>
      <c r="C4311" s="25"/>
      <c r="U4311" s="136"/>
    </row>
    <row r="4312" spans="2:21" x14ac:dyDescent="0.3">
      <c r="B4312" s="25"/>
      <c r="C4312" s="25"/>
      <c r="U4312" s="136"/>
    </row>
    <row r="4313" spans="2:21" x14ac:dyDescent="0.3">
      <c r="B4313" s="25"/>
      <c r="C4313" s="25"/>
      <c r="U4313" s="136"/>
    </row>
    <row r="4314" spans="2:21" x14ac:dyDescent="0.3">
      <c r="B4314" s="25"/>
      <c r="C4314" s="25"/>
      <c r="U4314" s="136"/>
    </row>
    <row r="4315" spans="2:21" x14ac:dyDescent="0.3">
      <c r="B4315" s="25"/>
      <c r="C4315" s="25"/>
      <c r="U4315" s="136"/>
    </row>
    <row r="4316" spans="2:21" x14ac:dyDescent="0.3">
      <c r="B4316" s="25"/>
      <c r="C4316" s="25"/>
      <c r="U4316" s="136"/>
    </row>
    <row r="4317" spans="2:21" x14ac:dyDescent="0.3">
      <c r="B4317" s="25"/>
      <c r="C4317" s="25"/>
      <c r="U4317" s="136"/>
    </row>
    <row r="4318" spans="2:21" x14ac:dyDescent="0.3">
      <c r="B4318" s="25"/>
      <c r="C4318" s="25"/>
      <c r="U4318" s="136"/>
    </row>
    <row r="4319" spans="2:21" x14ac:dyDescent="0.3">
      <c r="B4319" s="25"/>
      <c r="C4319" s="25"/>
      <c r="U4319" s="136"/>
    </row>
    <row r="4320" spans="2:21" x14ac:dyDescent="0.3">
      <c r="B4320" s="25"/>
      <c r="C4320" s="25"/>
      <c r="U4320" s="136"/>
    </row>
    <row r="4321" spans="2:21" x14ac:dyDescent="0.3">
      <c r="B4321" s="25"/>
      <c r="C4321" s="25"/>
      <c r="U4321" s="136"/>
    </row>
    <row r="4322" spans="2:21" x14ac:dyDescent="0.3">
      <c r="B4322" s="25"/>
      <c r="C4322" s="25"/>
      <c r="U4322" s="136"/>
    </row>
    <row r="4323" spans="2:21" x14ac:dyDescent="0.3">
      <c r="B4323" s="25"/>
      <c r="C4323" s="25"/>
      <c r="U4323" s="136"/>
    </row>
    <row r="4324" spans="2:21" x14ac:dyDescent="0.3">
      <c r="B4324" s="25"/>
      <c r="C4324" s="25"/>
      <c r="U4324" s="136"/>
    </row>
    <row r="4325" spans="2:21" x14ac:dyDescent="0.3">
      <c r="B4325" s="25"/>
      <c r="C4325" s="25"/>
      <c r="U4325" s="136"/>
    </row>
    <row r="4326" spans="2:21" x14ac:dyDescent="0.3">
      <c r="B4326" s="25"/>
      <c r="C4326" s="25"/>
      <c r="U4326" s="136"/>
    </row>
    <row r="4327" spans="2:21" x14ac:dyDescent="0.3">
      <c r="B4327" s="25"/>
      <c r="C4327" s="25"/>
      <c r="U4327" s="136"/>
    </row>
    <row r="4328" spans="2:21" x14ac:dyDescent="0.3">
      <c r="B4328" s="25"/>
      <c r="C4328" s="25"/>
      <c r="U4328" s="136"/>
    </row>
    <row r="4329" spans="2:21" x14ac:dyDescent="0.3">
      <c r="B4329" s="25"/>
      <c r="C4329" s="25"/>
      <c r="U4329" s="136"/>
    </row>
    <row r="4330" spans="2:21" x14ac:dyDescent="0.3">
      <c r="B4330" s="25"/>
      <c r="C4330" s="25"/>
      <c r="U4330" s="136"/>
    </row>
    <row r="4331" spans="2:21" x14ac:dyDescent="0.3">
      <c r="B4331" s="25"/>
      <c r="C4331" s="25"/>
      <c r="U4331" s="136"/>
    </row>
    <row r="4332" spans="2:21" x14ac:dyDescent="0.3">
      <c r="B4332" s="25"/>
      <c r="C4332" s="25"/>
      <c r="U4332" s="136"/>
    </row>
    <row r="4333" spans="2:21" x14ac:dyDescent="0.3">
      <c r="B4333" s="25"/>
      <c r="C4333" s="25"/>
      <c r="U4333" s="136"/>
    </row>
    <row r="4334" spans="2:21" x14ac:dyDescent="0.3">
      <c r="B4334" s="25"/>
      <c r="C4334" s="25"/>
      <c r="U4334" s="136"/>
    </row>
    <row r="4335" spans="2:21" x14ac:dyDescent="0.3">
      <c r="B4335" s="25"/>
      <c r="C4335" s="25"/>
      <c r="U4335" s="136"/>
    </row>
    <row r="4336" spans="2:21" x14ac:dyDescent="0.3">
      <c r="B4336" s="25"/>
      <c r="C4336" s="25"/>
      <c r="U4336" s="136"/>
    </row>
    <row r="4337" spans="2:21" x14ac:dyDescent="0.3">
      <c r="B4337" s="25"/>
      <c r="C4337" s="25"/>
      <c r="U4337" s="136"/>
    </row>
    <row r="4338" spans="2:21" x14ac:dyDescent="0.3">
      <c r="B4338" s="25"/>
      <c r="C4338" s="25"/>
      <c r="U4338" s="136"/>
    </row>
    <row r="4339" spans="2:21" x14ac:dyDescent="0.3">
      <c r="B4339" s="25"/>
      <c r="C4339" s="25"/>
      <c r="U4339" s="136"/>
    </row>
    <row r="4340" spans="2:21" x14ac:dyDescent="0.3">
      <c r="B4340" s="25"/>
      <c r="C4340" s="25"/>
      <c r="U4340" s="136"/>
    </row>
    <row r="4341" spans="2:21" x14ac:dyDescent="0.3">
      <c r="B4341" s="25"/>
      <c r="C4341" s="25"/>
      <c r="U4341" s="136"/>
    </row>
    <row r="4342" spans="2:21" x14ac:dyDescent="0.3">
      <c r="B4342" s="25"/>
      <c r="C4342" s="25"/>
      <c r="U4342" s="136"/>
    </row>
    <row r="4343" spans="2:21" x14ac:dyDescent="0.3">
      <c r="B4343" s="25"/>
      <c r="C4343" s="25"/>
      <c r="U4343" s="136"/>
    </row>
    <row r="4344" spans="2:21" x14ac:dyDescent="0.3">
      <c r="B4344" s="25"/>
      <c r="C4344" s="25"/>
      <c r="U4344" s="136"/>
    </row>
    <row r="4345" spans="2:21" x14ac:dyDescent="0.3">
      <c r="B4345" s="25"/>
      <c r="C4345" s="25"/>
      <c r="U4345" s="136"/>
    </row>
    <row r="4346" spans="2:21" x14ac:dyDescent="0.3">
      <c r="B4346" s="25"/>
      <c r="C4346" s="25"/>
      <c r="U4346" s="136"/>
    </row>
    <row r="4347" spans="2:21" x14ac:dyDescent="0.3">
      <c r="B4347" s="25"/>
      <c r="C4347" s="25"/>
      <c r="U4347" s="136"/>
    </row>
    <row r="4348" spans="2:21" x14ac:dyDescent="0.3">
      <c r="B4348" s="25"/>
      <c r="C4348" s="25"/>
      <c r="U4348" s="136"/>
    </row>
    <row r="4349" spans="2:21" x14ac:dyDescent="0.3">
      <c r="B4349" s="25"/>
      <c r="C4349" s="25"/>
      <c r="U4349" s="136"/>
    </row>
    <row r="4350" spans="2:21" x14ac:dyDescent="0.3">
      <c r="B4350" s="25"/>
      <c r="C4350" s="25"/>
      <c r="U4350" s="136"/>
    </row>
    <row r="4351" spans="2:21" x14ac:dyDescent="0.3">
      <c r="B4351" s="25"/>
      <c r="C4351" s="25"/>
      <c r="U4351" s="136"/>
    </row>
    <row r="4352" spans="2:21" x14ac:dyDescent="0.3">
      <c r="B4352" s="25"/>
      <c r="C4352" s="25"/>
      <c r="U4352" s="136"/>
    </row>
    <row r="4353" spans="2:21" x14ac:dyDescent="0.3">
      <c r="B4353" s="25"/>
      <c r="C4353" s="25"/>
      <c r="U4353" s="136"/>
    </row>
    <row r="4354" spans="2:21" x14ac:dyDescent="0.3">
      <c r="B4354" s="25"/>
      <c r="C4354" s="25"/>
      <c r="U4354" s="136"/>
    </row>
    <row r="4355" spans="2:21" x14ac:dyDescent="0.3">
      <c r="B4355" s="25"/>
      <c r="C4355" s="25"/>
      <c r="U4355" s="136"/>
    </row>
    <row r="4356" spans="2:21" x14ac:dyDescent="0.3">
      <c r="B4356" s="25"/>
      <c r="C4356" s="25"/>
      <c r="U4356" s="136"/>
    </row>
    <row r="4357" spans="2:21" x14ac:dyDescent="0.3">
      <c r="B4357" s="25"/>
      <c r="C4357" s="25"/>
      <c r="U4357" s="136"/>
    </row>
    <row r="4358" spans="2:21" x14ac:dyDescent="0.3">
      <c r="B4358" s="25"/>
      <c r="C4358" s="25"/>
      <c r="U4358" s="136"/>
    </row>
    <row r="4359" spans="2:21" x14ac:dyDescent="0.3">
      <c r="B4359" s="25"/>
      <c r="C4359" s="25"/>
      <c r="U4359" s="136"/>
    </row>
    <row r="4360" spans="2:21" x14ac:dyDescent="0.3">
      <c r="B4360" s="25"/>
      <c r="C4360" s="25"/>
      <c r="U4360" s="136"/>
    </row>
    <row r="4361" spans="2:21" x14ac:dyDescent="0.3">
      <c r="B4361" s="25"/>
      <c r="C4361" s="25"/>
      <c r="U4361" s="136"/>
    </row>
    <row r="4362" spans="2:21" x14ac:dyDescent="0.3">
      <c r="B4362" s="25"/>
      <c r="C4362" s="25"/>
      <c r="U4362" s="136"/>
    </row>
    <row r="4363" spans="2:21" x14ac:dyDescent="0.3">
      <c r="B4363" s="25"/>
      <c r="C4363" s="25"/>
      <c r="U4363" s="136"/>
    </row>
    <row r="4364" spans="2:21" x14ac:dyDescent="0.3">
      <c r="B4364" s="25"/>
      <c r="C4364" s="25"/>
      <c r="U4364" s="136"/>
    </row>
    <row r="4365" spans="2:21" x14ac:dyDescent="0.3">
      <c r="B4365" s="25"/>
      <c r="C4365" s="25"/>
      <c r="U4365" s="136"/>
    </row>
    <row r="4366" spans="2:21" x14ac:dyDescent="0.3">
      <c r="B4366" s="25"/>
      <c r="C4366" s="25"/>
      <c r="U4366" s="136"/>
    </row>
    <row r="4367" spans="2:21" x14ac:dyDescent="0.3">
      <c r="B4367" s="25"/>
      <c r="C4367" s="25"/>
      <c r="U4367" s="136"/>
    </row>
    <row r="4368" spans="2:21" x14ac:dyDescent="0.3">
      <c r="B4368" s="25"/>
      <c r="C4368" s="25"/>
      <c r="U4368" s="136"/>
    </row>
    <row r="4369" spans="2:21" x14ac:dyDescent="0.3">
      <c r="B4369" s="25"/>
      <c r="C4369" s="25"/>
      <c r="U4369" s="136"/>
    </row>
    <row r="4370" spans="2:21" x14ac:dyDescent="0.3">
      <c r="B4370" s="25"/>
      <c r="C4370" s="25"/>
      <c r="U4370" s="136"/>
    </row>
    <row r="4371" spans="2:21" x14ac:dyDescent="0.3">
      <c r="B4371" s="25"/>
      <c r="C4371" s="25"/>
      <c r="U4371" s="136"/>
    </row>
    <row r="4372" spans="2:21" x14ac:dyDescent="0.3">
      <c r="B4372" s="25"/>
      <c r="C4372" s="25"/>
      <c r="U4372" s="136"/>
    </row>
    <row r="4373" spans="2:21" x14ac:dyDescent="0.3">
      <c r="B4373" s="25"/>
      <c r="C4373" s="25"/>
      <c r="U4373" s="136"/>
    </row>
    <row r="4374" spans="2:21" x14ac:dyDescent="0.3">
      <c r="B4374" s="25"/>
      <c r="C4374" s="25"/>
      <c r="U4374" s="136"/>
    </row>
    <row r="4375" spans="2:21" x14ac:dyDescent="0.3">
      <c r="B4375" s="25"/>
      <c r="C4375" s="25"/>
      <c r="U4375" s="136"/>
    </row>
    <row r="4376" spans="2:21" x14ac:dyDescent="0.3">
      <c r="B4376" s="25"/>
      <c r="C4376" s="25"/>
      <c r="U4376" s="136"/>
    </row>
    <row r="4377" spans="2:21" x14ac:dyDescent="0.3">
      <c r="B4377" s="25"/>
      <c r="C4377" s="25"/>
      <c r="U4377" s="136"/>
    </row>
    <row r="4378" spans="2:21" x14ac:dyDescent="0.3">
      <c r="B4378" s="25"/>
      <c r="C4378" s="25"/>
      <c r="U4378" s="136"/>
    </row>
    <row r="4379" spans="2:21" x14ac:dyDescent="0.3">
      <c r="B4379" s="25"/>
      <c r="C4379" s="25"/>
      <c r="U4379" s="136"/>
    </row>
    <row r="4380" spans="2:21" x14ac:dyDescent="0.3">
      <c r="B4380" s="25"/>
      <c r="C4380" s="25"/>
      <c r="U4380" s="136"/>
    </row>
    <row r="4381" spans="2:21" x14ac:dyDescent="0.3">
      <c r="B4381" s="25"/>
      <c r="C4381" s="25"/>
      <c r="U4381" s="136"/>
    </row>
    <row r="4382" spans="2:21" x14ac:dyDescent="0.3">
      <c r="B4382" s="25"/>
      <c r="C4382" s="25"/>
      <c r="U4382" s="136"/>
    </row>
    <row r="4383" spans="2:21" x14ac:dyDescent="0.3">
      <c r="B4383" s="25"/>
      <c r="C4383" s="25"/>
      <c r="U4383" s="136"/>
    </row>
    <row r="4384" spans="2:21" x14ac:dyDescent="0.3">
      <c r="B4384" s="25"/>
      <c r="C4384" s="25"/>
      <c r="U4384" s="136"/>
    </row>
    <row r="4385" spans="2:21" x14ac:dyDescent="0.3">
      <c r="B4385" s="25"/>
      <c r="C4385" s="25"/>
      <c r="U4385" s="136"/>
    </row>
    <row r="4386" spans="2:21" x14ac:dyDescent="0.3">
      <c r="B4386" s="25"/>
      <c r="C4386" s="25"/>
      <c r="U4386" s="136"/>
    </row>
    <row r="4387" spans="2:21" x14ac:dyDescent="0.3">
      <c r="B4387" s="25"/>
      <c r="C4387" s="25"/>
      <c r="U4387" s="136"/>
    </row>
    <row r="4388" spans="2:21" x14ac:dyDescent="0.3">
      <c r="B4388" s="25"/>
      <c r="C4388" s="25"/>
      <c r="U4388" s="136"/>
    </row>
    <row r="4389" spans="2:21" x14ac:dyDescent="0.3">
      <c r="B4389" s="25"/>
      <c r="C4389" s="25"/>
      <c r="U4389" s="136"/>
    </row>
    <row r="4390" spans="2:21" x14ac:dyDescent="0.3">
      <c r="B4390" s="25"/>
      <c r="C4390" s="25"/>
      <c r="U4390" s="136"/>
    </row>
    <row r="4391" spans="2:21" x14ac:dyDescent="0.3">
      <c r="B4391" s="25"/>
      <c r="C4391" s="25"/>
      <c r="U4391" s="136"/>
    </row>
    <row r="4392" spans="2:21" x14ac:dyDescent="0.3">
      <c r="B4392" s="25"/>
      <c r="C4392" s="25"/>
      <c r="U4392" s="136"/>
    </row>
    <row r="4393" spans="2:21" x14ac:dyDescent="0.3">
      <c r="B4393" s="25"/>
      <c r="C4393" s="25"/>
      <c r="U4393" s="136"/>
    </row>
    <row r="4394" spans="2:21" x14ac:dyDescent="0.3">
      <c r="B4394" s="25"/>
      <c r="C4394" s="25"/>
      <c r="U4394" s="136"/>
    </row>
    <row r="4395" spans="2:21" x14ac:dyDescent="0.3">
      <c r="B4395" s="25"/>
      <c r="C4395" s="25"/>
      <c r="U4395" s="136"/>
    </row>
    <row r="4396" spans="2:21" x14ac:dyDescent="0.3">
      <c r="B4396" s="25"/>
      <c r="C4396" s="25"/>
      <c r="U4396" s="136"/>
    </row>
    <row r="4397" spans="2:21" x14ac:dyDescent="0.3">
      <c r="B4397" s="25"/>
      <c r="C4397" s="25"/>
      <c r="U4397" s="136"/>
    </row>
    <row r="4398" spans="2:21" x14ac:dyDescent="0.3">
      <c r="B4398" s="25"/>
      <c r="C4398" s="25"/>
      <c r="U4398" s="136"/>
    </row>
    <row r="4399" spans="2:21" x14ac:dyDescent="0.3">
      <c r="B4399" s="25"/>
      <c r="C4399" s="25"/>
      <c r="U4399" s="136"/>
    </row>
    <row r="4400" spans="2:21" x14ac:dyDescent="0.3">
      <c r="B4400" s="25"/>
      <c r="C4400" s="25"/>
      <c r="U4400" s="136"/>
    </row>
    <row r="4401" spans="2:21" x14ac:dyDescent="0.3">
      <c r="B4401" s="25"/>
      <c r="C4401" s="25"/>
      <c r="U4401" s="136"/>
    </row>
    <row r="4402" spans="2:21" x14ac:dyDescent="0.3">
      <c r="B4402" s="25"/>
      <c r="C4402" s="25"/>
      <c r="U4402" s="136"/>
    </row>
    <row r="4403" spans="2:21" x14ac:dyDescent="0.3">
      <c r="B4403" s="25"/>
      <c r="C4403" s="25"/>
      <c r="U4403" s="136"/>
    </row>
    <row r="4404" spans="2:21" x14ac:dyDescent="0.3">
      <c r="B4404" s="25"/>
      <c r="C4404" s="25"/>
      <c r="U4404" s="136"/>
    </row>
    <row r="4405" spans="2:21" x14ac:dyDescent="0.3">
      <c r="B4405" s="25"/>
      <c r="C4405" s="25"/>
      <c r="U4405" s="136"/>
    </row>
    <row r="4406" spans="2:21" x14ac:dyDescent="0.3">
      <c r="B4406" s="25"/>
      <c r="C4406" s="25"/>
      <c r="U4406" s="136"/>
    </row>
    <row r="4407" spans="2:21" x14ac:dyDescent="0.3">
      <c r="B4407" s="25"/>
      <c r="C4407" s="25"/>
      <c r="U4407" s="136"/>
    </row>
    <row r="4408" spans="2:21" x14ac:dyDescent="0.3">
      <c r="B4408" s="25"/>
      <c r="C4408" s="25"/>
      <c r="U4408" s="136"/>
    </row>
    <row r="4409" spans="2:21" x14ac:dyDescent="0.3">
      <c r="B4409" s="25"/>
      <c r="C4409" s="25"/>
      <c r="U4409" s="136"/>
    </row>
    <row r="4410" spans="2:21" x14ac:dyDescent="0.3">
      <c r="B4410" s="25"/>
      <c r="C4410" s="25"/>
      <c r="U4410" s="136"/>
    </row>
    <row r="4411" spans="2:21" x14ac:dyDescent="0.3">
      <c r="B4411" s="25"/>
      <c r="C4411" s="25"/>
      <c r="U4411" s="136"/>
    </row>
    <row r="4412" spans="2:21" x14ac:dyDescent="0.3">
      <c r="B4412" s="25"/>
      <c r="C4412" s="25"/>
      <c r="U4412" s="136"/>
    </row>
    <row r="4413" spans="2:21" x14ac:dyDescent="0.3">
      <c r="B4413" s="25"/>
      <c r="C4413" s="25"/>
      <c r="U4413" s="136"/>
    </row>
    <row r="4414" spans="2:21" x14ac:dyDescent="0.3">
      <c r="B4414" s="25"/>
      <c r="C4414" s="25"/>
      <c r="U4414" s="136"/>
    </row>
    <row r="4415" spans="2:21" x14ac:dyDescent="0.3">
      <c r="B4415" s="25"/>
      <c r="C4415" s="25"/>
      <c r="U4415" s="136"/>
    </row>
    <row r="4416" spans="2:21" x14ac:dyDescent="0.3">
      <c r="B4416" s="25"/>
      <c r="C4416" s="25"/>
      <c r="U4416" s="136"/>
    </row>
    <row r="4417" spans="2:21" x14ac:dyDescent="0.3">
      <c r="B4417" s="25"/>
      <c r="C4417" s="25"/>
      <c r="U4417" s="136"/>
    </row>
    <row r="4418" spans="2:21" x14ac:dyDescent="0.3">
      <c r="B4418" s="25"/>
      <c r="C4418" s="25"/>
      <c r="U4418" s="136"/>
    </row>
    <row r="4419" spans="2:21" x14ac:dyDescent="0.3">
      <c r="B4419" s="25"/>
      <c r="C4419" s="25"/>
      <c r="U4419" s="136"/>
    </row>
    <row r="4420" spans="2:21" x14ac:dyDescent="0.3">
      <c r="B4420" s="25"/>
      <c r="C4420" s="25"/>
      <c r="U4420" s="136"/>
    </row>
    <row r="4421" spans="2:21" x14ac:dyDescent="0.3">
      <c r="B4421" s="25"/>
      <c r="C4421" s="25"/>
      <c r="U4421" s="136"/>
    </row>
    <row r="4422" spans="2:21" x14ac:dyDescent="0.3">
      <c r="B4422" s="25"/>
      <c r="C4422" s="25"/>
      <c r="U4422" s="136"/>
    </row>
    <row r="4423" spans="2:21" x14ac:dyDescent="0.3">
      <c r="B4423" s="25"/>
      <c r="C4423" s="25"/>
      <c r="U4423" s="136"/>
    </row>
    <row r="4424" spans="2:21" x14ac:dyDescent="0.3">
      <c r="B4424" s="25"/>
      <c r="C4424" s="25"/>
      <c r="U4424" s="136"/>
    </row>
    <row r="4425" spans="2:21" x14ac:dyDescent="0.3">
      <c r="B4425" s="25"/>
      <c r="C4425" s="25"/>
      <c r="U4425" s="136"/>
    </row>
    <row r="4426" spans="2:21" x14ac:dyDescent="0.3">
      <c r="B4426" s="25"/>
      <c r="C4426" s="25"/>
      <c r="U4426" s="136"/>
    </row>
    <row r="4427" spans="2:21" x14ac:dyDescent="0.3">
      <c r="B4427" s="25"/>
      <c r="C4427" s="25"/>
      <c r="U4427" s="136"/>
    </row>
    <row r="4428" spans="2:21" x14ac:dyDescent="0.3">
      <c r="B4428" s="25"/>
      <c r="C4428" s="25"/>
      <c r="U4428" s="136"/>
    </row>
    <row r="4429" spans="2:21" x14ac:dyDescent="0.3">
      <c r="B4429" s="25"/>
      <c r="C4429" s="25"/>
      <c r="U4429" s="136"/>
    </row>
    <row r="4430" spans="2:21" x14ac:dyDescent="0.3">
      <c r="B4430" s="25"/>
      <c r="C4430" s="25"/>
      <c r="U4430" s="136"/>
    </row>
    <row r="4431" spans="2:21" x14ac:dyDescent="0.3">
      <c r="B4431" s="25"/>
      <c r="C4431" s="25"/>
      <c r="U4431" s="136"/>
    </row>
    <row r="4432" spans="2:21" x14ac:dyDescent="0.3">
      <c r="B4432" s="25"/>
      <c r="C4432" s="25"/>
      <c r="U4432" s="136"/>
    </row>
    <row r="4433" spans="2:21" x14ac:dyDescent="0.3">
      <c r="B4433" s="25"/>
      <c r="C4433" s="25"/>
      <c r="U4433" s="136"/>
    </row>
    <row r="4434" spans="2:21" x14ac:dyDescent="0.3">
      <c r="B4434" s="25"/>
      <c r="C4434" s="25"/>
      <c r="U4434" s="136"/>
    </row>
    <row r="4435" spans="2:21" x14ac:dyDescent="0.3">
      <c r="B4435" s="25"/>
      <c r="C4435" s="25"/>
      <c r="U4435" s="136"/>
    </row>
    <row r="4436" spans="2:21" x14ac:dyDescent="0.3">
      <c r="B4436" s="25"/>
      <c r="C4436" s="25"/>
      <c r="U4436" s="136"/>
    </row>
    <row r="4437" spans="2:21" x14ac:dyDescent="0.3">
      <c r="B4437" s="25"/>
      <c r="C4437" s="25"/>
      <c r="U4437" s="136"/>
    </row>
    <row r="4438" spans="2:21" x14ac:dyDescent="0.3">
      <c r="B4438" s="25"/>
      <c r="C4438" s="25"/>
      <c r="U4438" s="136"/>
    </row>
    <row r="4439" spans="2:21" x14ac:dyDescent="0.3">
      <c r="B4439" s="25"/>
      <c r="C4439" s="25"/>
      <c r="U4439" s="136"/>
    </row>
    <row r="4440" spans="2:21" x14ac:dyDescent="0.3">
      <c r="B4440" s="25"/>
      <c r="C4440" s="25"/>
      <c r="U4440" s="136"/>
    </row>
    <row r="4441" spans="2:21" x14ac:dyDescent="0.3">
      <c r="B4441" s="25"/>
      <c r="C4441" s="25"/>
      <c r="U4441" s="136"/>
    </row>
    <row r="4442" spans="2:21" x14ac:dyDescent="0.3">
      <c r="B4442" s="25"/>
      <c r="C4442" s="25"/>
      <c r="U4442" s="136"/>
    </row>
    <row r="4443" spans="2:21" x14ac:dyDescent="0.3">
      <c r="B4443" s="25"/>
      <c r="C4443" s="25"/>
      <c r="U4443" s="136"/>
    </row>
    <row r="4444" spans="2:21" x14ac:dyDescent="0.3">
      <c r="B4444" s="25"/>
      <c r="C4444" s="25"/>
      <c r="U4444" s="136"/>
    </row>
    <row r="4445" spans="2:21" x14ac:dyDescent="0.3">
      <c r="B4445" s="25"/>
      <c r="C4445" s="25"/>
      <c r="U4445" s="136"/>
    </row>
    <row r="4446" spans="2:21" x14ac:dyDescent="0.3">
      <c r="B4446" s="25"/>
      <c r="C4446" s="25"/>
      <c r="U4446" s="136"/>
    </row>
    <row r="4447" spans="2:21" x14ac:dyDescent="0.3">
      <c r="B4447" s="25"/>
      <c r="C4447" s="25"/>
      <c r="U4447" s="136"/>
    </row>
    <row r="4448" spans="2:21" x14ac:dyDescent="0.3">
      <c r="B4448" s="25"/>
      <c r="C4448" s="25"/>
      <c r="U4448" s="136"/>
    </row>
    <row r="4449" spans="2:21" x14ac:dyDescent="0.3">
      <c r="B4449" s="25"/>
      <c r="C4449" s="25"/>
      <c r="U4449" s="136"/>
    </row>
    <row r="4450" spans="2:21" x14ac:dyDescent="0.3">
      <c r="B4450" s="25"/>
      <c r="C4450" s="25"/>
      <c r="U4450" s="136"/>
    </row>
    <row r="4451" spans="2:21" x14ac:dyDescent="0.3">
      <c r="B4451" s="25"/>
      <c r="C4451" s="25"/>
      <c r="U4451" s="136"/>
    </row>
    <row r="4452" spans="2:21" x14ac:dyDescent="0.3">
      <c r="B4452" s="25"/>
      <c r="C4452" s="25"/>
      <c r="U4452" s="136"/>
    </row>
    <row r="4453" spans="2:21" x14ac:dyDescent="0.3">
      <c r="B4453" s="25"/>
      <c r="C4453" s="25"/>
      <c r="U4453" s="136"/>
    </row>
    <row r="4454" spans="2:21" x14ac:dyDescent="0.3">
      <c r="B4454" s="25"/>
      <c r="C4454" s="25"/>
      <c r="U4454" s="136"/>
    </row>
    <row r="4455" spans="2:21" x14ac:dyDescent="0.3">
      <c r="B4455" s="25"/>
      <c r="C4455" s="25"/>
      <c r="U4455" s="136"/>
    </row>
    <row r="4456" spans="2:21" x14ac:dyDescent="0.3">
      <c r="B4456" s="25"/>
      <c r="C4456" s="25"/>
      <c r="U4456" s="136"/>
    </row>
    <row r="4457" spans="2:21" x14ac:dyDescent="0.3">
      <c r="B4457" s="25"/>
      <c r="C4457" s="25"/>
      <c r="U4457" s="136"/>
    </row>
    <row r="4458" spans="2:21" x14ac:dyDescent="0.3">
      <c r="B4458" s="25"/>
      <c r="C4458" s="25"/>
      <c r="U4458" s="136"/>
    </row>
    <row r="4459" spans="2:21" x14ac:dyDescent="0.3">
      <c r="B4459" s="25"/>
      <c r="C4459" s="25"/>
      <c r="U4459" s="136"/>
    </row>
    <row r="4460" spans="2:21" x14ac:dyDescent="0.3">
      <c r="B4460" s="25"/>
      <c r="C4460" s="25"/>
      <c r="U4460" s="136"/>
    </row>
    <row r="4461" spans="2:21" x14ac:dyDescent="0.3">
      <c r="B4461" s="25"/>
      <c r="C4461" s="25"/>
      <c r="U4461" s="136"/>
    </row>
    <row r="4462" spans="2:21" x14ac:dyDescent="0.3">
      <c r="B4462" s="25"/>
      <c r="C4462" s="25"/>
      <c r="U4462" s="136"/>
    </row>
    <row r="4463" spans="2:21" x14ac:dyDescent="0.3">
      <c r="B4463" s="25"/>
      <c r="C4463" s="25"/>
      <c r="U4463" s="136"/>
    </row>
    <row r="4464" spans="2:21" x14ac:dyDescent="0.3">
      <c r="B4464" s="25"/>
      <c r="C4464" s="25"/>
      <c r="U4464" s="136"/>
    </row>
    <row r="4465" spans="2:21" x14ac:dyDescent="0.3">
      <c r="B4465" s="25"/>
      <c r="C4465" s="25"/>
      <c r="U4465" s="136"/>
    </row>
    <row r="4466" spans="2:21" x14ac:dyDescent="0.3">
      <c r="B4466" s="25"/>
      <c r="C4466" s="25"/>
      <c r="U4466" s="136"/>
    </row>
    <row r="4467" spans="2:21" x14ac:dyDescent="0.3">
      <c r="B4467" s="25"/>
      <c r="C4467" s="25"/>
      <c r="U4467" s="136"/>
    </row>
    <row r="4468" spans="2:21" x14ac:dyDescent="0.3">
      <c r="B4468" s="25"/>
      <c r="C4468" s="25"/>
      <c r="U4468" s="136"/>
    </row>
    <row r="4469" spans="2:21" x14ac:dyDescent="0.3">
      <c r="B4469" s="25"/>
      <c r="C4469" s="25"/>
      <c r="U4469" s="136"/>
    </row>
    <row r="4470" spans="2:21" x14ac:dyDescent="0.3">
      <c r="B4470" s="25"/>
      <c r="C4470" s="25"/>
      <c r="U4470" s="136"/>
    </row>
    <row r="4471" spans="2:21" x14ac:dyDescent="0.3">
      <c r="B4471" s="25"/>
      <c r="C4471" s="25"/>
      <c r="U4471" s="136"/>
    </row>
    <row r="4472" spans="2:21" x14ac:dyDescent="0.3">
      <c r="B4472" s="25"/>
      <c r="C4472" s="25"/>
      <c r="U4472" s="136"/>
    </row>
    <row r="4473" spans="2:21" x14ac:dyDescent="0.3">
      <c r="B4473" s="25"/>
      <c r="C4473" s="25"/>
      <c r="U4473" s="136"/>
    </row>
    <row r="4474" spans="2:21" x14ac:dyDescent="0.3">
      <c r="B4474" s="25"/>
      <c r="C4474" s="25"/>
      <c r="U4474" s="136"/>
    </row>
    <row r="4475" spans="2:21" x14ac:dyDescent="0.3">
      <c r="B4475" s="25"/>
      <c r="C4475" s="25"/>
      <c r="U4475" s="136"/>
    </row>
    <row r="4476" spans="2:21" x14ac:dyDescent="0.3">
      <c r="B4476" s="25"/>
      <c r="C4476" s="25"/>
      <c r="U4476" s="136"/>
    </row>
    <row r="4477" spans="2:21" x14ac:dyDescent="0.3">
      <c r="B4477" s="25"/>
      <c r="C4477" s="25"/>
      <c r="U4477" s="136"/>
    </row>
    <row r="4478" spans="2:21" x14ac:dyDescent="0.3">
      <c r="B4478" s="25"/>
      <c r="C4478" s="25"/>
      <c r="U4478" s="136"/>
    </row>
    <row r="4479" spans="2:21" x14ac:dyDescent="0.3">
      <c r="B4479" s="25"/>
      <c r="C4479" s="25"/>
      <c r="U4479" s="136"/>
    </row>
    <row r="4480" spans="2:21" x14ac:dyDescent="0.3">
      <c r="B4480" s="25"/>
      <c r="C4480" s="25"/>
      <c r="U4480" s="136"/>
    </row>
    <row r="4481" spans="2:21" x14ac:dyDescent="0.3">
      <c r="B4481" s="25"/>
      <c r="C4481" s="25"/>
      <c r="U4481" s="136"/>
    </row>
    <row r="4482" spans="2:21" x14ac:dyDescent="0.3">
      <c r="B4482" s="25"/>
      <c r="C4482" s="25"/>
      <c r="U4482" s="136"/>
    </row>
    <row r="4483" spans="2:21" x14ac:dyDescent="0.3">
      <c r="B4483" s="25"/>
      <c r="C4483" s="25"/>
      <c r="U4483" s="136"/>
    </row>
    <row r="4484" spans="2:21" x14ac:dyDescent="0.3">
      <c r="B4484" s="25"/>
      <c r="C4484" s="25"/>
      <c r="U4484" s="136"/>
    </row>
    <row r="4485" spans="2:21" x14ac:dyDescent="0.3">
      <c r="B4485" s="25"/>
      <c r="C4485" s="25"/>
      <c r="U4485" s="136"/>
    </row>
    <row r="4486" spans="2:21" x14ac:dyDescent="0.3">
      <c r="B4486" s="25"/>
      <c r="C4486" s="25"/>
      <c r="U4486" s="136"/>
    </row>
    <row r="4487" spans="2:21" x14ac:dyDescent="0.3">
      <c r="B4487" s="25"/>
      <c r="C4487" s="25"/>
      <c r="U4487" s="136"/>
    </row>
    <row r="4488" spans="2:21" x14ac:dyDescent="0.3">
      <c r="B4488" s="25"/>
      <c r="C4488" s="25"/>
      <c r="U4488" s="136"/>
    </row>
    <row r="4489" spans="2:21" x14ac:dyDescent="0.3">
      <c r="B4489" s="25"/>
      <c r="C4489" s="25"/>
      <c r="U4489" s="136"/>
    </row>
    <row r="4490" spans="2:21" x14ac:dyDescent="0.3">
      <c r="B4490" s="25"/>
      <c r="C4490" s="25"/>
      <c r="U4490" s="136"/>
    </row>
    <row r="4491" spans="2:21" x14ac:dyDescent="0.3">
      <c r="B4491" s="25"/>
      <c r="C4491" s="25"/>
      <c r="U4491" s="136"/>
    </row>
    <row r="4492" spans="2:21" x14ac:dyDescent="0.3">
      <c r="B4492" s="25"/>
      <c r="C4492" s="25"/>
      <c r="U4492" s="136"/>
    </row>
    <row r="4493" spans="2:21" x14ac:dyDescent="0.3">
      <c r="B4493" s="25"/>
      <c r="C4493" s="25"/>
      <c r="U4493" s="136"/>
    </row>
    <row r="4494" spans="2:21" x14ac:dyDescent="0.3">
      <c r="B4494" s="25"/>
      <c r="C4494" s="25"/>
      <c r="U4494" s="136"/>
    </row>
    <row r="4495" spans="2:21" x14ac:dyDescent="0.3">
      <c r="B4495" s="25"/>
      <c r="C4495" s="25"/>
      <c r="U4495" s="136"/>
    </row>
    <row r="4496" spans="2:21" x14ac:dyDescent="0.3">
      <c r="B4496" s="25"/>
      <c r="C4496" s="25"/>
      <c r="U4496" s="136"/>
    </row>
    <row r="4497" spans="2:21" x14ac:dyDescent="0.3">
      <c r="B4497" s="25"/>
      <c r="C4497" s="25"/>
      <c r="U4497" s="136"/>
    </row>
    <row r="4498" spans="2:21" x14ac:dyDescent="0.3">
      <c r="B4498" s="25"/>
      <c r="C4498" s="25"/>
      <c r="U4498" s="136"/>
    </row>
    <row r="4499" spans="2:21" x14ac:dyDescent="0.3">
      <c r="B4499" s="25"/>
      <c r="C4499" s="25"/>
      <c r="U4499" s="136"/>
    </row>
    <row r="4500" spans="2:21" x14ac:dyDescent="0.3">
      <c r="B4500" s="25"/>
      <c r="C4500" s="25"/>
      <c r="U4500" s="136"/>
    </row>
    <row r="4501" spans="2:21" x14ac:dyDescent="0.3">
      <c r="B4501" s="25"/>
      <c r="C4501" s="25"/>
      <c r="U4501" s="136"/>
    </row>
    <row r="4502" spans="2:21" x14ac:dyDescent="0.3">
      <c r="B4502" s="25"/>
      <c r="C4502" s="25"/>
      <c r="U4502" s="136"/>
    </row>
    <row r="4503" spans="2:21" x14ac:dyDescent="0.3">
      <c r="B4503" s="25"/>
      <c r="C4503" s="25"/>
      <c r="U4503" s="136"/>
    </row>
    <row r="4504" spans="2:21" x14ac:dyDescent="0.3">
      <c r="B4504" s="25"/>
      <c r="C4504" s="25"/>
      <c r="U4504" s="136"/>
    </row>
    <row r="4505" spans="2:21" x14ac:dyDescent="0.3">
      <c r="B4505" s="25"/>
      <c r="C4505" s="25"/>
      <c r="U4505" s="136"/>
    </row>
    <row r="4506" spans="2:21" x14ac:dyDescent="0.3">
      <c r="B4506" s="25"/>
      <c r="C4506" s="25"/>
      <c r="U4506" s="136"/>
    </row>
    <row r="4507" spans="2:21" x14ac:dyDescent="0.3">
      <c r="B4507" s="25"/>
      <c r="C4507" s="25"/>
      <c r="U4507" s="136"/>
    </row>
    <row r="4508" spans="2:21" x14ac:dyDescent="0.3">
      <c r="B4508" s="25"/>
      <c r="C4508" s="25"/>
      <c r="U4508" s="136"/>
    </row>
    <row r="4509" spans="2:21" x14ac:dyDescent="0.3">
      <c r="B4509" s="25"/>
      <c r="C4509" s="25"/>
      <c r="U4509" s="136"/>
    </row>
    <row r="4510" spans="2:21" x14ac:dyDescent="0.3">
      <c r="B4510" s="25"/>
      <c r="C4510" s="25"/>
      <c r="U4510" s="136"/>
    </row>
    <row r="4511" spans="2:21" x14ac:dyDescent="0.3">
      <c r="B4511" s="25"/>
      <c r="C4511" s="25"/>
      <c r="U4511" s="136"/>
    </row>
    <row r="4512" spans="2:21" x14ac:dyDescent="0.3">
      <c r="B4512" s="25"/>
      <c r="C4512" s="25"/>
      <c r="U4512" s="136"/>
    </row>
    <row r="4513" spans="2:21" x14ac:dyDescent="0.3">
      <c r="B4513" s="25"/>
      <c r="C4513" s="25"/>
      <c r="U4513" s="136"/>
    </row>
    <row r="4514" spans="2:21" x14ac:dyDescent="0.3">
      <c r="B4514" s="25"/>
      <c r="C4514" s="25"/>
      <c r="U4514" s="136"/>
    </row>
    <row r="4515" spans="2:21" x14ac:dyDescent="0.3">
      <c r="B4515" s="25"/>
      <c r="C4515" s="25"/>
      <c r="U4515" s="136"/>
    </row>
    <row r="4516" spans="2:21" x14ac:dyDescent="0.3">
      <c r="B4516" s="25"/>
      <c r="C4516" s="25"/>
      <c r="U4516" s="136"/>
    </row>
    <row r="4517" spans="2:21" x14ac:dyDescent="0.3">
      <c r="B4517" s="25"/>
      <c r="C4517" s="25"/>
      <c r="U4517" s="136"/>
    </row>
    <row r="4518" spans="2:21" x14ac:dyDescent="0.3">
      <c r="B4518" s="25"/>
      <c r="C4518" s="25"/>
      <c r="U4518" s="136"/>
    </row>
    <row r="4519" spans="2:21" x14ac:dyDescent="0.3">
      <c r="B4519" s="25"/>
      <c r="C4519" s="25"/>
      <c r="U4519" s="136"/>
    </row>
    <row r="4520" spans="2:21" x14ac:dyDescent="0.3">
      <c r="B4520" s="25"/>
      <c r="C4520" s="25"/>
      <c r="U4520" s="136"/>
    </row>
    <row r="4521" spans="2:21" x14ac:dyDescent="0.3">
      <c r="B4521" s="25"/>
      <c r="C4521" s="25"/>
      <c r="U4521" s="136"/>
    </row>
    <row r="4522" spans="2:21" x14ac:dyDescent="0.3">
      <c r="B4522" s="25"/>
      <c r="C4522" s="25"/>
      <c r="U4522" s="136"/>
    </row>
    <row r="4523" spans="2:21" x14ac:dyDescent="0.3">
      <c r="B4523" s="25"/>
      <c r="C4523" s="25"/>
      <c r="U4523" s="136"/>
    </row>
    <row r="4524" spans="2:21" x14ac:dyDescent="0.3">
      <c r="B4524" s="25"/>
      <c r="C4524" s="25"/>
      <c r="U4524" s="136"/>
    </row>
    <row r="4525" spans="2:21" x14ac:dyDescent="0.3">
      <c r="B4525" s="25"/>
      <c r="C4525" s="25"/>
      <c r="U4525" s="136"/>
    </row>
    <row r="4526" spans="2:21" x14ac:dyDescent="0.3">
      <c r="B4526" s="25"/>
      <c r="C4526" s="25"/>
      <c r="U4526" s="136"/>
    </row>
    <row r="4527" spans="2:21" x14ac:dyDescent="0.3">
      <c r="B4527" s="25"/>
      <c r="C4527" s="25"/>
      <c r="U4527" s="136"/>
    </row>
    <row r="4528" spans="2:21" x14ac:dyDescent="0.3">
      <c r="B4528" s="25"/>
      <c r="C4528" s="25"/>
      <c r="U4528" s="136"/>
    </row>
    <row r="4529" spans="2:21" x14ac:dyDescent="0.3">
      <c r="B4529" s="25"/>
      <c r="C4529" s="25"/>
      <c r="U4529" s="136"/>
    </row>
    <row r="4530" spans="2:21" x14ac:dyDescent="0.3">
      <c r="B4530" s="25"/>
      <c r="C4530" s="25"/>
      <c r="U4530" s="136"/>
    </row>
    <row r="4531" spans="2:21" x14ac:dyDescent="0.3">
      <c r="B4531" s="25"/>
      <c r="C4531" s="25"/>
      <c r="U4531" s="136"/>
    </row>
    <row r="4532" spans="2:21" x14ac:dyDescent="0.3">
      <c r="B4532" s="25"/>
      <c r="C4532" s="25"/>
      <c r="U4532" s="136"/>
    </row>
    <row r="4533" spans="2:21" x14ac:dyDescent="0.3">
      <c r="B4533" s="25"/>
      <c r="C4533" s="25"/>
      <c r="U4533" s="136"/>
    </row>
    <row r="4534" spans="2:21" x14ac:dyDescent="0.3">
      <c r="B4534" s="25"/>
      <c r="C4534" s="25"/>
      <c r="U4534" s="136"/>
    </row>
    <row r="4535" spans="2:21" x14ac:dyDescent="0.3">
      <c r="B4535" s="25"/>
      <c r="C4535" s="25"/>
      <c r="U4535" s="136"/>
    </row>
    <row r="4536" spans="2:21" x14ac:dyDescent="0.3">
      <c r="B4536" s="25"/>
      <c r="C4536" s="25"/>
      <c r="U4536" s="136"/>
    </row>
    <row r="4537" spans="2:21" x14ac:dyDescent="0.3">
      <c r="B4537" s="25"/>
      <c r="C4537" s="25"/>
      <c r="U4537" s="136"/>
    </row>
    <row r="4538" spans="2:21" x14ac:dyDescent="0.3">
      <c r="B4538" s="25"/>
      <c r="C4538" s="25"/>
      <c r="U4538" s="136"/>
    </row>
    <row r="4539" spans="2:21" x14ac:dyDescent="0.3">
      <c r="B4539" s="25"/>
      <c r="C4539" s="25"/>
      <c r="U4539" s="136"/>
    </row>
    <row r="4540" spans="2:21" x14ac:dyDescent="0.3">
      <c r="B4540" s="25"/>
      <c r="C4540" s="25"/>
      <c r="U4540" s="136"/>
    </row>
    <row r="4541" spans="2:21" x14ac:dyDescent="0.3">
      <c r="B4541" s="25"/>
      <c r="C4541" s="25"/>
      <c r="U4541" s="136"/>
    </row>
    <row r="4542" spans="2:21" x14ac:dyDescent="0.3">
      <c r="B4542" s="25"/>
      <c r="C4542" s="25"/>
      <c r="U4542" s="136"/>
    </row>
    <row r="4543" spans="2:21" x14ac:dyDescent="0.3">
      <c r="B4543" s="25"/>
      <c r="C4543" s="25"/>
      <c r="U4543" s="136"/>
    </row>
    <row r="4544" spans="2:21" x14ac:dyDescent="0.3">
      <c r="B4544" s="25"/>
      <c r="C4544" s="25"/>
      <c r="U4544" s="136"/>
    </row>
    <row r="4545" spans="2:21" x14ac:dyDescent="0.3">
      <c r="B4545" s="25"/>
      <c r="C4545" s="25"/>
      <c r="U4545" s="136"/>
    </row>
    <row r="4546" spans="2:21" x14ac:dyDescent="0.3">
      <c r="B4546" s="25"/>
      <c r="C4546" s="25"/>
      <c r="U4546" s="136"/>
    </row>
    <row r="4547" spans="2:21" x14ac:dyDescent="0.3">
      <c r="B4547" s="25"/>
      <c r="C4547" s="25"/>
      <c r="U4547" s="136"/>
    </row>
    <row r="4548" spans="2:21" x14ac:dyDescent="0.3">
      <c r="B4548" s="25"/>
      <c r="C4548" s="25"/>
      <c r="U4548" s="136"/>
    </row>
    <row r="4549" spans="2:21" x14ac:dyDescent="0.3">
      <c r="B4549" s="25"/>
      <c r="C4549" s="25"/>
      <c r="U4549" s="136"/>
    </row>
    <row r="4550" spans="2:21" x14ac:dyDescent="0.3">
      <c r="B4550" s="25"/>
      <c r="C4550" s="25"/>
      <c r="U4550" s="136"/>
    </row>
    <row r="4551" spans="2:21" x14ac:dyDescent="0.3">
      <c r="B4551" s="25"/>
      <c r="C4551" s="25"/>
      <c r="U4551" s="136"/>
    </row>
    <row r="4552" spans="2:21" x14ac:dyDescent="0.3">
      <c r="B4552" s="25"/>
      <c r="C4552" s="25"/>
      <c r="U4552" s="136"/>
    </row>
    <row r="4553" spans="2:21" x14ac:dyDescent="0.3">
      <c r="B4553" s="25"/>
      <c r="C4553" s="25"/>
      <c r="U4553" s="136"/>
    </row>
    <row r="4554" spans="2:21" x14ac:dyDescent="0.3">
      <c r="B4554" s="25"/>
      <c r="C4554" s="25"/>
      <c r="U4554" s="136"/>
    </row>
    <row r="4555" spans="2:21" x14ac:dyDescent="0.3">
      <c r="B4555" s="25"/>
      <c r="C4555" s="25"/>
      <c r="U4555" s="136"/>
    </row>
    <row r="4556" spans="2:21" x14ac:dyDescent="0.3">
      <c r="B4556" s="25"/>
      <c r="C4556" s="25"/>
      <c r="U4556" s="136"/>
    </row>
    <row r="4557" spans="2:21" x14ac:dyDescent="0.3">
      <c r="B4557" s="25"/>
      <c r="C4557" s="25"/>
      <c r="U4557" s="136"/>
    </row>
    <row r="4558" spans="2:21" x14ac:dyDescent="0.3">
      <c r="B4558" s="25"/>
      <c r="C4558" s="25"/>
      <c r="U4558" s="136"/>
    </row>
    <row r="4559" spans="2:21" x14ac:dyDescent="0.3">
      <c r="B4559" s="25"/>
      <c r="C4559" s="25"/>
      <c r="U4559" s="136"/>
    </row>
    <row r="4560" spans="2:21" x14ac:dyDescent="0.3">
      <c r="B4560" s="25"/>
      <c r="C4560" s="25"/>
      <c r="U4560" s="136"/>
    </row>
    <row r="4561" spans="2:21" x14ac:dyDescent="0.3">
      <c r="B4561" s="25"/>
      <c r="C4561" s="25"/>
      <c r="U4561" s="136"/>
    </row>
    <row r="4562" spans="2:21" x14ac:dyDescent="0.3">
      <c r="B4562" s="25"/>
      <c r="C4562" s="25"/>
      <c r="U4562" s="136"/>
    </row>
    <row r="4563" spans="2:21" x14ac:dyDescent="0.3">
      <c r="B4563" s="25"/>
      <c r="C4563" s="25"/>
      <c r="U4563" s="136"/>
    </row>
    <row r="4564" spans="2:21" x14ac:dyDescent="0.3">
      <c r="B4564" s="25"/>
      <c r="C4564" s="25"/>
      <c r="U4564" s="136"/>
    </row>
    <row r="4565" spans="2:21" x14ac:dyDescent="0.3">
      <c r="B4565" s="25"/>
      <c r="C4565" s="25"/>
      <c r="U4565" s="136"/>
    </row>
    <row r="4566" spans="2:21" x14ac:dyDescent="0.3">
      <c r="B4566" s="25"/>
      <c r="C4566" s="25"/>
      <c r="U4566" s="136"/>
    </row>
    <row r="4567" spans="2:21" x14ac:dyDescent="0.3">
      <c r="B4567" s="25"/>
      <c r="C4567" s="25"/>
      <c r="U4567" s="136"/>
    </row>
    <row r="4568" spans="2:21" x14ac:dyDescent="0.3">
      <c r="B4568" s="25"/>
      <c r="C4568" s="25"/>
      <c r="U4568" s="136"/>
    </row>
    <row r="4569" spans="2:21" x14ac:dyDescent="0.3">
      <c r="B4569" s="25"/>
      <c r="C4569" s="25"/>
      <c r="U4569" s="136"/>
    </row>
    <row r="4570" spans="2:21" x14ac:dyDescent="0.3">
      <c r="B4570" s="25"/>
      <c r="C4570" s="25"/>
      <c r="U4570" s="136"/>
    </row>
    <row r="4571" spans="2:21" x14ac:dyDescent="0.3">
      <c r="B4571" s="25"/>
      <c r="C4571" s="25"/>
      <c r="U4571" s="136"/>
    </row>
    <row r="4572" spans="2:21" x14ac:dyDescent="0.3">
      <c r="B4572" s="25"/>
      <c r="C4572" s="25"/>
      <c r="U4572" s="136"/>
    </row>
    <row r="4573" spans="2:21" x14ac:dyDescent="0.3">
      <c r="B4573" s="25"/>
      <c r="C4573" s="25"/>
      <c r="U4573" s="136"/>
    </row>
    <row r="4574" spans="2:21" x14ac:dyDescent="0.3">
      <c r="B4574" s="25"/>
      <c r="C4574" s="25"/>
      <c r="U4574" s="136"/>
    </row>
    <row r="4575" spans="2:21" x14ac:dyDescent="0.3">
      <c r="B4575" s="25"/>
      <c r="C4575" s="25"/>
      <c r="U4575" s="136"/>
    </row>
    <row r="4576" spans="2:21" x14ac:dyDescent="0.3">
      <c r="B4576" s="25"/>
      <c r="C4576" s="25"/>
      <c r="U4576" s="136"/>
    </row>
    <row r="4577" spans="2:21" x14ac:dyDescent="0.3">
      <c r="B4577" s="25"/>
      <c r="C4577" s="25"/>
      <c r="U4577" s="136"/>
    </row>
    <row r="4578" spans="2:21" x14ac:dyDescent="0.3">
      <c r="B4578" s="25"/>
      <c r="C4578" s="25"/>
      <c r="U4578" s="136"/>
    </row>
    <row r="4579" spans="2:21" x14ac:dyDescent="0.3">
      <c r="B4579" s="25"/>
      <c r="C4579" s="25"/>
      <c r="U4579" s="136"/>
    </row>
    <row r="4580" spans="2:21" x14ac:dyDescent="0.3">
      <c r="B4580" s="25"/>
      <c r="C4580" s="25"/>
      <c r="U4580" s="136"/>
    </row>
    <row r="4581" spans="2:21" x14ac:dyDescent="0.3">
      <c r="B4581" s="25"/>
      <c r="C4581" s="25"/>
      <c r="U4581" s="136"/>
    </row>
    <row r="4582" spans="2:21" x14ac:dyDescent="0.3">
      <c r="B4582" s="25"/>
      <c r="C4582" s="25"/>
      <c r="U4582" s="136"/>
    </row>
    <row r="4583" spans="2:21" x14ac:dyDescent="0.3">
      <c r="B4583" s="25"/>
      <c r="C4583" s="25"/>
      <c r="U4583" s="136"/>
    </row>
    <row r="4584" spans="2:21" x14ac:dyDescent="0.3">
      <c r="B4584" s="25"/>
      <c r="C4584" s="25"/>
      <c r="U4584" s="136"/>
    </row>
    <row r="4585" spans="2:21" x14ac:dyDescent="0.3">
      <c r="B4585" s="25"/>
      <c r="C4585" s="25"/>
      <c r="U4585" s="136"/>
    </row>
    <row r="4586" spans="2:21" x14ac:dyDescent="0.3">
      <c r="B4586" s="25"/>
      <c r="C4586" s="25"/>
      <c r="U4586" s="136"/>
    </row>
    <row r="4587" spans="2:21" x14ac:dyDescent="0.3">
      <c r="B4587" s="25"/>
      <c r="C4587" s="25"/>
      <c r="U4587" s="136"/>
    </row>
    <row r="4588" spans="2:21" x14ac:dyDescent="0.3">
      <c r="B4588" s="25"/>
      <c r="C4588" s="25"/>
      <c r="U4588" s="136"/>
    </row>
    <row r="4589" spans="2:21" x14ac:dyDescent="0.3">
      <c r="B4589" s="25"/>
      <c r="C4589" s="25"/>
      <c r="U4589" s="136"/>
    </row>
    <row r="4590" spans="2:21" x14ac:dyDescent="0.3">
      <c r="B4590" s="25"/>
      <c r="C4590" s="25"/>
      <c r="U4590" s="136"/>
    </row>
    <row r="4591" spans="2:21" x14ac:dyDescent="0.3">
      <c r="B4591" s="25"/>
      <c r="C4591" s="25"/>
      <c r="U4591" s="136"/>
    </row>
    <row r="4592" spans="2:21" x14ac:dyDescent="0.3">
      <c r="B4592" s="25"/>
      <c r="C4592" s="25"/>
      <c r="U4592" s="136"/>
    </row>
    <row r="4593" spans="2:21" x14ac:dyDescent="0.3">
      <c r="B4593" s="25"/>
      <c r="C4593" s="25"/>
      <c r="U4593" s="136"/>
    </row>
    <row r="4594" spans="2:21" x14ac:dyDescent="0.3">
      <c r="B4594" s="25"/>
      <c r="C4594" s="25"/>
      <c r="U4594" s="136"/>
    </row>
    <row r="4595" spans="2:21" x14ac:dyDescent="0.3">
      <c r="B4595" s="25"/>
      <c r="C4595" s="25"/>
      <c r="U4595" s="136"/>
    </row>
    <row r="4596" spans="2:21" x14ac:dyDescent="0.3">
      <c r="B4596" s="25"/>
      <c r="C4596" s="25"/>
      <c r="U4596" s="136"/>
    </row>
    <row r="4597" spans="2:21" x14ac:dyDescent="0.3">
      <c r="B4597" s="25"/>
      <c r="C4597" s="25"/>
      <c r="U4597" s="136"/>
    </row>
    <row r="4598" spans="2:21" x14ac:dyDescent="0.3">
      <c r="B4598" s="25"/>
      <c r="C4598" s="25"/>
      <c r="U4598" s="136"/>
    </row>
    <row r="4599" spans="2:21" x14ac:dyDescent="0.3">
      <c r="B4599" s="25"/>
      <c r="C4599" s="25"/>
      <c r="U4599" s="136"/>
    </row>
    <row r="4600" spans="2:21" x14ac:dyDescent="0.3">
      <c r="B4600" s="25"/>
      <c r="C4600" s="25"/>
      <c r="U4600" s="136"/>
    </row>
    <row r="4601" spans="2:21" x14ac:dyDescent="0.3">
      <c r="B4601" s="25"/>
      <c r="C4601" s="25"/>
      <c r="U4601" s="136"/>
    </row>
    <row r="4602" spans="2:21" x14ac:dyDescent="0.3">
      <c r="B4602" s="25"/>
      <c r="C4602" s="25"/>
      <c r="U4602" s="136"/>
    </row>
    <row r="4603" spans="2:21" x14ac:dyDescent="0.3">
      <c r="B4603" s="25"/>
      <c r="C4603" s="25"/>
      <c r="U4603" s="136"/>
    </row>
    <row r="4604" spans="2:21" x14ac:dyDescent="0.3">
      <c r="B4604" s="25"/>
      <c r="C4604" s="25"/>
      <c r="U4604" s="136"/>
    </row>
    <row r="4605" spans="2:21" x14ac:dyDescent="0.3">
      <c r="B4605" s="25"/>
      <c r="C4605" s="25"/>
      <c r="U4605" s="136"/>
    </row>
    <row r="4606" spans="2:21" x14ac:dyDescent="0.3">
      <c r="B4606" s="25"/>
      <c r="C4606" s="25"/>
      <c r="U4606" s="136"/>
    </row>
    <row r="4607" spans="2:21" x14ac:dyDescent="0.3">
      <c r="B4607" s="25"/>
      <c r="C4607" s="25"/>
      <c r="U4607" s="136"/>
    </row>
    <row r="4608" spans="2:21" x14ac:dyDescent="0.3">
      <c r="B4608" s="25"/>
      <c r="C4608" s="25"/>
      <c r="U4608" s="136"/>
    </row>
    <row r="4609" spans="2:21" x14ac:dyDescent="0.3">
      <c r="B4609" s="25"/>
      <c r="C4609" s="25"/>
      <c r="U4609" s="136"/>
    </row>
    <row r="4610" spans="2:21" x14ac:dyDescent="0.3">
      <c r="B4610" s="25"/>
      <c r="C4610" s="25"/>
      <c r="U4610" s="136"/>
    </row>
    <row r="4611" spans="2:21" x14ac:dyDescent="0.3">
      <c r="B4611" s="25"/>
      <c r="C4611" s="25"/>
      <c r="U4611" s="136"/>
    </row>
    <row r="4612" spans="2:21" x14ac:dyDescent="0.3">
      <c r="B4612" s="25"/>
      <c r="C4612" s="25"/>
      <c r="U4612" s="136"/>
    </row>
    <row r="4613" spans="2:21" x14ac:dyDescent="0.3">
      <c r="B4613" s="25"/>
      <c r="C4613" s="25"/>
      <c r="U4613" s="136"/>
    </row>
    <row r="4614" spans="2:21" x14ac:dyDescent="0.3">
      <c r="B4614" s="25"/>
      <c r="C4614" s="25"/>
      <c r="U4614" s="136"/>
    </row>
    <row r="4615" spans="2:21" x14ac:dyDescent="0.3">
      <c r="B4615" s="25"/>
      <c r="C4615" s="25"/>
      <c r="U4615" s="136"/>
    </row>
    <row r="4616" spans="2:21" x14ac:dyDescent="0.3">
      <c r="B4616" s="25"/>
      <c r="C4616" s="25"/>
      <c r="U4616" s="136"/>
    </row>
    <row r="4617" spans="2:21" x14ac:dyDescent="0.3">
      <c r="B4617" s="25"/>
      <c r="C4617" s="25"/>
      <c r="U4617" s="136"/>
    </row>
    <row r="4618" spans="2:21" x14ac:dyDescent="0.3">
      <c r="B4618" s="25"/>
      <c r="C4618" s="25"/>
      <c r="U4618" s="136"/>
    </row>
    <row r="4619" spans="2:21" x14ac:dyDescent="0.3">
      <c r="B4619" s="25"/>
      <c r="C4619" s="25"/>
      <c r="U4619" s="136"/>
    </row>
    <row r="4620" spans="2:21" x14ac:dyDescent="0.3">
      <c r="B4620" s="25"/>
      <c r="C4620" s="25"/>
      <c r="U4620" s="136"/>
    </row>
    <row r="4621" spans="2:21" x14ac:dyDescent="0.3">
      <c r="B4621" s="25"/>
      <c r="C4621" s="25"/>
      <c r="U4621" s="136"/>
    </row>
    <row r="4622" spans="2:21" x14ac:dyDescent="0.3">
      <c r="B4622" s="25"/>
      <c r="C4622" s="25"/>
      <c r="U4622" s="136"/>
    </row>
    <row r="4623" spans="2:21" x14ac:dyDescent="0.3">
      <c r="B4623" s="25"/>
      <c r="C4623" s="25"/>
      <c r="U4623" s="136"/>
    </row>
    <row r="4624" spans="2:21" x14ac:dyDescent="0.3">
      <c r="B4624" s="25"/>
      <c r="C4624" s="25"/>
      <c r="U4624" s="136"/>
    </row>
    <row r="4625" spans="2:21" x14ac:dyDescent="0.3">
      <c r="B4625" s="25"/>
      <c r="C4625" s="25"/>
      <c r="U4625" s="136"/>
    </row>
    <row r="4626" spans="2:21" x14ac:dyDescent="0.3">
      <c r="B4626" s="25"/>
      <c r="C4626" s="25"/>
      <c r="U4626" s="136"/>
    </row>
    <row r="4627" spans="2:21" x14ac:dyDescent="0.3">
      <c r="B4627" s="25"/>
      <c r="C4627" s="25"/>
      <c r="U4627" s="136"/>
    </row>
    <row r="4628" spans="2:21" x14ac:dyDescent="0.3">
      <c r="B4628" s="25"/>
      <c r="C4628" s="25"/>
      <c r="U4628" s="136"/>
    </row>
    <row r="4629" spans="2:21" x14ac:dyDescent="0.3">
      <c r="B4629" s="25"/>
      <c r="C4629" s="25"/>
      <c r="U4629" s="136"/>
    </row>
    <row r="4630" spans="2:21" x14ac:dyDescent="0.3">
      <c r="B4630" s="25"/>
      <c r="C4630" s="25"/>
      <c r="U4630" s="136"/>
    </row>
    <row r="4631" spans="2:21" x14ac:dyDescent="0.3">
      <c r="B4631" s="25"/>
      <c r="C4631" s="25"/>
      <c r="U4631" s="136"/>
    </row>
    <row r="4632" spans="2:21" x14ac:dyDescent="0.3">
      <c r="B4632" s="25"/>
      <c r="C4632" s="25"/>
      <c r="U4632" s="136"/>
    </row>
    <row r="4633" spans="2:21" x14ac:dyDescent="0.3">
      <c r="B4633" s="25"/>
      <c r="C4633" s="25"/>
      <c r="U4633" s="136"/>
    </row>
    <row r="4634" spans="2:21" x14ac:dyDescent="0.3">
      <c r="B4634" s="25"/>
      <c r="C4634" s="25"/>
      <c r="U4634" s="136"/>
    </row>
    <row r="4635" spans="2:21" x14ac:dyDescent="0.3">
      <c r="B4635" s="25"/>
      <c r="C4635" s="25"/>
      <c r="U4635" s="136"/>
    </row>
    <row r="4636" spans="2:21" x14ac:dyDescent="0.3">
      <c r="B4636" s="25"/>
      <c r="C4636" s="25"/>
      <c r="U4636" s="136"/>
    </row>
    <row r="4637" spans="2:21" x14ac:dyDescent="0.3">
      <c r="B4637" s="25"/>
      <c r="C4637" s="25"/>
      <c r="U4637" s="136"/>
    </row>
    <row r="4638" spans="2:21" x14ac:dyDescent="0.3">
      <c r="B4638" s="25"/>
      <c r="C4638" s="25"/>
      <c r="U4638" s="136"/>
    </row>
    <row r="4639" spans="2:21" x14ac:dyDescent="0.3">
      <c r="B4639" s="25"/>
      <c r="C4639" s="25"/>
      <c r="U4639" s="136"/>
    </row>
    <row r="4640" spans="2:21" x14ac:dyDescent="0.3">
      <c r="B4640" s="25"/>
      <c r="C4640" s="25"/>
      <c r="U4640" s="136"/>
    </row>
    <row r="4641" spans="2:21" x14ac:dyDescent="0.3">
      <c r="B4641" s="25"/>
      <c r="C4641" s="25"/>
      <c r="U4641" s="136"/>
    </row>
    <row r="4642" spans="2:21" x14ac:dyDescent="0.3">
      <c r="B4642" s="25"/>
      <c r="C4642" s="25"/>
      <c r="U4642" s="136"/>
    </row>
    <row r="4643" spans="2:21" x14ac:dyDescent="0.3">
      <c r="B4643" s="25"/>
      <c r="C4643" s="25"/>
      <c r="U4643" s="136"/>
    </row>
    <row r="4644" spans="2:21" x14ac:dyDescent="0.3">
      <c r="B4644" s="25"/>
      <c r="C4644" s="25"/>
      <c r="U4644" s="136"/>
    </row>
    <row r="4645" spans="2:21" x14ac:dyDescent="0.3">
      <c r="B4645" s="25"/>
      <c r="C4645" s="25"/>
      <c r="U4645" s="136"/>
    </row>
    <row r="4646" spans="2:21" x14ac:dyDescent="0.3">
      <c r="B4646" s="25"/>
      <c r="C4646" s="25"/>
      <c r="U4646" s="136"/>
    </row>
    <row r="4647" spans="2:21" x14ac:dyDescent="0.3">
      <c r="B4647" s="25"/>
      <c r="C4647" s="25"/>
      <c r="U4647" s="136"/>
    </row>
    <row r="4648" spans="2:21" x14ac:dyDescent="0.3">
      <c r="B4648" s="25"/>
      <c r="C4648" s="25"/>
      <c r="U4648" s="136"/>
    </row>
    <row r="4649" spans="2:21" x14ac:dyDescent="0.3">
      <c r="B4649" s="25"/>
      <c r="C4649" s="25"/>
      <c r="U4649" s="136"/>
    </row>
    <row r="4650" spans="2:21" x14ac:dyDescent="0.3">
      <c r="B4650" s="25"/>
      <c r="C4650" s="25"/>
      <c r="U4650" s="136"/>
    </row>
    <row r="4651" spans="2:21" x14ac:dyDescent="0.3">
      <c r="B4651" s="25"/>
      <c r="C4651" s="25"/>
      <c r="U4651" s="136"/>
    </row>
    <row r="4652" spans="2:21" x14ac:dyDescent="0.3">
      <c r="B4652" s="25"/>
      <c r="C4652" s="25"/>
      <c r="U4652" s="136"/>
    </row>
    <row r="4653" spans="2:21" x14ac:dyDescent="0.3">
      <c r="B4653" s="25"/>
      <c r="C4653" s="25"/>
      <c r="U4653" s="136"/>
    </row>
    <row r="4654" spans="2:21" x14ac:dyDescent="0.3">
      <c r="B4654" s="25"/>
      <c r="C4654" s="25"/>
      <c r="U4654" s="136"/>
    </row>
    <row r="4655" spans="2:21" x14ac:dyDescent="0.3">
      <c r="B4655" s="25"/>
      <c r="C4655" s="25"/>
      <c r="U4655" s="136"/>
    </row>
    <row r="4656" spans="2:21" x14ac:dyDescent="0.3">
      <c r="B4656" s="25"/>
      <c r="C4656" s="25"/>
      <c r="U4656" s="136"/>
    </row>
    <row r="4657" spans="2:21" x14ac:dyDescent="0.3">
      <c r="B4657" s="25"/>
      <c r="C4657" s="25"/>
      <c r="U4657" s="136"/>
    </row>
    <row r="4658" spans="2:21" x14ac:dyDescent="0.3">
      <c r="B4658" s="25"/>
      <c r="C4658" s="25"/>
      <c r="U4658" s="136"/>
    </row>
    <row r="4659" spans="2:21" x14ac:dyDescent="0.3">
      <c r="B4659" s="25"/>
      <c r="C4659" s="25"/>
      <c r="U4659" s="136"/>
    </row>
    <row r="4660" spans="2:21" x14ac:dyDescent="0.3">
      <c r="B4660" s="25"/>
      <c r="C4660" s="25"/>
      <c r="U4660" s="136"/>
    </row>
    <row r="4661" spans="2:21" x14ac:dyDescent="0.3">
      <c r="B4661" s="25"/>
      <c r="C4661" s="25"/>
      <c r="U4661" s="136"/>
    </row>
    <row r="4662" spans="2:21" x14ac:dyDescent="0.3">
      <c r="B4662" s="25"/>
      <c r="C4662" s="25"/>
      <c r="U4662" s="136"/>
    </row>
    <row r="4663" spans="2:21" x14ac:dyDescent="0.3">
      <c r="B4663" s="25"/>
      <c r="C4663" s="25"/>
      <c r="U4663" s="136"/>
    </row>
    <row r="4664" spans="2:21" x14ac:dyDescent="0.3">
      <c r="B4664" s="25"/>
      <c r="C4664" s="25"/>
      <c r="U4664" s="136"/>
    </row>
    <row r="4665" spans="2:21" x14ac:dyDescent="0.3">
      <c r="B4665" s="25"/>
      <c r="C4665" s="25"/>
      <c r="U4665" s="136"/>
    </row>
    <row r="4666" spans="2:21" x14ac:dyDescent="0.3">
      <c r="B4666" s="25"/>
      <c r="C4666" s="25"/>
      <c r="U4666" s="136"/>
    </row>
    <row r="4667" spans="2:21" x14ac:dyDescent="0.3">
      <c r="B4667" s="25"/>
      <c r="C4667" s="25"/>
      <c r="U4667" s="136"/>
    </row>
    <row r="4668" spans="2:21" x14ac:dyDescent="0.3">
      <c r="B4668" s="25"/>
      <c r="C4668" s="25"/>
      <c r="U4668" s="136"/>
    </row>
    <row r="4669" spans="2:21" x14ac:dyDescent="0.3">
      <c r="B4669" s="25"/>
      <c r="C4669" s="25"/>
      <c r="U4669" s="136"/>
    </row>
    <row r="4670" spans="2:21" x14ac:dyDescent="0.3">
      <c r="B4670" s="25"/>
      <c r="C4670" s="25"/>
      <c r="U4670" s="136"/>
    </row>
    <row r="4671" spans="2:21" x14ac:dyDescent="0.3">
      <c r="B4671" s="25"/>
      <c r="C4671" s="25"/>
      <c r="U4671" s="136"/>
    </row>
    <row r="4672" spans="2:21" x14ac:dyDescent="0.3">
      <c r="B4672" s="25"/>
      <c r="C4672" s="25"/>
      <c r="U4672" s="136"/>
    </row>
    <row r="4673" spans="2:21" x14ac:dyDescent="0.3">
      <c r="B4673" s="25"/>
      <c r="C4673" s="25"/>
      <c r="U4673" s="136"/>
    </row>
    <row r="4674" spans="2:21" x14ac:dyDescent="0.3">
      <c r="B4674" s="25"/>
      <c r="C4674" s="25"/>
      <c r="U4674" s="136"/>
    </row>
    <row r="4675" spans="2:21" x14ac:dyDescent="0.3">
      <c r="B4675" s="25"/>
      <c r="C4675" s="25"/>
      <c r="U4675" s="136"/>
    </row>
    <row r="4676" spans="2:21" x14ac:dyDescent="0.3">
      <c r="B4676" s="25"/>
      <c r="C4676" s="25"/>
      <c r="U4676" s="136"/>
    </row>
    <row r="4677" spans="2:21" x14ac:dyDescent="0.3">
      <c r="B4677" s="25"/>
      <c r="C4677" s="25"/>
      <c r="U4677" s="136"/>
    </row>
    <row r="4678" spans="2:21" x14ac:dyDescent="0.3">
      <c r="B4678" s="25"/>
      <c r="C4678" s="25"/>
      <c r="U4678" s="136"/>
    </row>
    <row r="4679" spans="2:21" x14ac:dyDescent="0.3">
      <c r="B4679" s="25"/>
      <c r="C4679" s="25"/>
      <c r="U4679" s="136"/>
    </row>
    <row r="4680" spans="2:21" x14ac:dyDescent="0.3">
      <c r="B4680" s="25"/>
      <c r="C4680" s="25"/>
      <c r="U4680" s="136"/>
    </row>
    <row r="4681" spans="2:21" x14ac:dyDescent="0.3">
      <c r="B4681" s="25"/>
      <c r="C4681" s="25"/>
      <c r="U4681" s="136"/>
    </row>
    <row r="4682" spans="2:21" x14ac:dyDescent="0.3">
      <c r="B4682" s="25"/>
      <c r="C4682" s="25"/>
      <c r="U4682" s="136"/>
    </row>
    <row r="4683" spans="2:21" x14ac:dyDescent="0.3">
      <c r="B4683" s="25"/>
      <c r="C4683" s="25"/>
      <c r="U4683" s="136"/>
    </row>
    <row r="4684" spans="2:21" x14ac:dyDescent="0.3">
      <c r="B4684" s="25"/>
      <c r="C4684" s="25"/>
      <c r="U4684" s="136"/>
    </row>
    <row r="4685" spans="2:21" x14ac:dyDescent="0.3">
      <c r="B4685" s="25"/>
      <c r="C4685" s="25"/>
      <c r="U4685" s="136"/>
    </row>
    <row r="4686" spans="2:21" x14ac:dyDescent="0.3">
      <c r="B4686" s="25"/>
      <c r="C4686" s="25"/>
      <c r="U4686" s="136"/>
    </row>
    <row r="4687" spans="2:21" x14ac:dyDescent="0.3">
      <c r="B4687" s="25"/>
      <c r="C4687" s="25"/>
      <c r="U4687" s="136"/>
    </row>
    <row r="4688" spans="2:21" x14ac:dyDescent="0.3">
      <c r="B4688" s="25"/>
      <c r="C4688" s="25"/>
      <c r="U4688" s="136"/>
    </row>
    <row r="4689" spans="2:21" x14ac:dyDescent="0.3">
      <c r="B4689" s="25"/>
      <c r="C4689" s="25"/>
      <c r="U4689" s="136"/>
    </row>
    <row r="4690" spans="2:21" x14ac:dyDescent="0.3">
      <c r="B4690" s="25"/>
      <c r="C4690" s="25"/>
      <c r="U4690" s="136"/>
    </row>
    <row r="4691" spans="2:21" x14ac:dyDescent="0.3">
      <c r="B4691" s="25"/>
      <c r="C4691" s="25"/>
      <c r="U4691" s="136"/>
    </row>
    <row r="4692" spans="2:21" x14ac:dyDescent="0.3">
      <c r="B4692" s="25"/>
      <c r="C4692" s="25"/>
      <c r="U4692" s="136"/>
    </row>
    <row r="4693" spans="2:21" x14ac:dyDescent="0.3">
      <c r="B4693" s="25"/>
      <c r="C4693" s="25"/>
      <c r="U4693" s="136"/>
    </row>
    <row r="4694" spans="2:21" x14ac:dyDescent="0.3">
      <c r="B4694" s="25"/>
      <c r="C4694" s="25"/>
      <c r="U4694" s="136"/>
    </row>
    <row r="4695" spans="2:21" x14ac:dyDescent="0.3">
      <c r="B4695" s="25"/>
      <c r="C4695" s="25"/>
      <c r="U4695" s="136"/>
    </row>
    <row r="4696" spans="2:21" x14ac:dyDescent="0.3">
      <c r="B4696" s="25"/>
      <c r="C4696" s="25"/>
      <c r="U4696" s="136"/>
    </row>
    <row r="4697" spans="2:21" x14ac:dyDescent="0.3">
      <c r="B4697" s="25"/>
      <c r="C4697" s="25"/>
      <c r="U4697" s="136"/>
    </row>
    <row r="4698" spans="2:21" x14ac:dyDescent="0.3">
      <c r="B4698" s="25"/>
      <c r="C4698" s="25"/>
      <c r="U4698" s="136"/>
    </row>
    <row r="4699" spans="2:21" x14ac:dyDescent="0.3">
      <c r="B4699" s="25"/>
      <c r="C4699" s="25"/>
      <c r="U4699" s="136"/>
    </row>
    <row r="4700" spans="2:21" x14ac:dyDescent="0.3">
      <c r="B4700" s="25"/>
      <c r="C4700" s="25"/>
      <c r="U4700" s="136"/>
    </row>
    <row r="4701" spans="2:21" x14ac:dyDescent="0.3">
      <c r="B4701" s="25"/>
      <c r="C4701" s="25"/>
      <c r="U4701" s="136"/>
    </row>
    <row r="4702" spans="2:21" x14ac:dyDescent="0.3">
      <c r="B4702" s="25"/>
      <c r="C4702" s="25"/>
      <c r="U4702" s="136"/>
    </row>
    <row r="4703" spans="2:21" x14ac:dyDescent="0.3">
      <c r="B4703" s="25"/>
      <c r="C4703" s="25"/>
      <c r="U4703" s="136"/>
    </row>
    <row r="4704" spans="2:21" x14ac:dyDescent="0.3">
      <c r="B4704" s="25"/>
      <c r="C4704" s="25"/>
      <c r="U4704" s="136"/>
    </row>
    <row r="4705" spans="2:21" x14ac:dyDescent="0.3">
      <c r="B4705" s="25"/>
      <c r="C4705" s="25"/>
      <c r="U4705" s="136"/>
    </row>
    <row r="4706" spans="2:21" x14ac:dyDescent="0.3">
      <c r="B4706" s="25"/>
      <c r="C4706" s="25"/>
      <c r="U4706" s="136"/>
    </row>
    <row r="4707" spans="2:21" x14ac:dyDescent="0.3">
      <c r="B4707" s="25"/>
      <c r="C4707" s="25"/>
      <c r="U4707" s="136"/>
    </row>
    <row r="4708" spans="2:21" x14ac:dyDescent="0.3">
      <c r="B4708" s="25"/>
      <c r="C4708" s="25"/>
      <c r="U4708" s="136"/>
    </row>
    <row r="4709" spans="2:21" x14ac:dyDescent="0.3">
      <c r="B4709" s="25"/>
      <c r="C4709" s="25"/>
      <c r="U4709" s="136"/>
    </row>
    <row r="4710" spans="2:21" x14ac:dyDescent="0.3">
      <c r="B4710" s="25"/>
      <c r="C4710" s="25"/>
      <c r="U4710" s="136"/>
    </row>
    <row r="4711" spans="2:21" x14ac:dyDescent="0.3">
      <c r="B4711" s="25"/>
      <c r="C4711" s="25"/>
      <c r="U4711" s="136"/>
    </row>
    <row r="4712" spans="2:21" x14ac:dyDescent="0.3">
      <c r="B4712" s="25"/>
      <c r="C4712" s="25"/>
      <c r="U4712" s="136"/>
    </row>
    <row r="4713" spans="2:21" x14ac:dyDescent="0.3">
      <c r="B4713" s="25"/>
      <c r="C4713" s="25"/>
      <c r="U4713" s="136"/>
    </row>
    <row r="4714" spans="2:21" x14ac:dyDescent="0.3">
      <c r="B4714" s="25"/>
      <c r="C4714" s="25"/>
      <c r="U4714" s="136"/>
    </row>
    <row r="4715" spans="2:21" x14ac:dyDescent="0.3">
      <c r="B4715" s="25"/>
      <c r="C4715" s="25"/>
      <c r="U4715" s="136"/>
    </row>
    <row r="4716" spans="2:21" x14ac:dyDescent="0.3">
      <c r="B4716" s="25"/>
      <c r="C4716" s="25"/>
      <c r="U4716" s="136"/>
    </row>
    <row r="4717" spans="2:21" x14ac:dyDescent="0.3">
      <c r="B4717" s="25"/>
      <c r="C4717" s="25"/>
      <c r="U4717" s="136"/>
    </row>
    <row r="4718" spans="2:21" x14ac:dyDescent="0.3">
      <c r="B4718" s="25"/>
      <c r="C4718" s="25"/>
      <c r="U4718" s="136"/>
    </row>
    <row r="4719" spans="2:21" x14ac:dyDescent="0.3">
      <c r="B4719" s="25"/>
      <c r="C4719" s="25"/>
      <c r="U4719" s="136"/>
    </row>
    <row r="4720" spans="2:21" x14ac:dyDescent="0.3">
      <c r="B4720" s="25"/>
      <c r="C4720" s="25"/>
      <c r="U4720" s="136"/>
    </row>
    <row r="4721" spans="2:21" x14ac:dyDescent="0.3">
      <c r="B4721" s="25"/>
      <c r="C4721" s="25"/>
      <c r="U4721" s="136"/>
    </row>
    <row r="4722" spans="2:21" x14ac:dyDescent="0.3">
      <c r="B4722" s="25"/>
      <c r="C4722" s="25"/>
      <c r="U4722" s="136"/>
    </row>
    <row r="4723" spans="2:21" x14ac:dyDescent="0.3">
      <c r="B4723" s="25"/>
      <c r="C4723" s="25"/>
      <c r="U4723" s="136"/>
    </row>
    <row r="4724" spans="2:21" x14ac:dyDescent="0.3">
      <c r="B4724" s="25"/>
      <c r="C4724" s="25"/>
      <c r="U4724" s="136"/>
    </row>
    <row r="4725" spans="2:21" x14ac:dyDescent="0.3">
      <c r="B4725" s="25"/>
      <c r="C4725" s="25"/>
      <c r="U4725" s="136"/>
    </row>
    <row r="4726" spans="2:21" x14ac:dyDescent="0.3">
      <c r="B4726" s="25"/>
      <c r="C4726" s="25"/>
      <c r="U4726" s="136"/>
    </row>
    <row r="4727" spans="2:21" x14ac:dyDescent="0.3">
      <c r="B4727" s="25"/>
      <c r="C4727" s="25"/>
      <c r="U4727" s="136"/>
    </row>
    <row r="4728" spans="2:21" x14ac:dyDescent="0.3">
      <c r="B4728" s="25"/>
      <c r="C4728" s="25"/>
      <c r="U4728" s="136"/>
    </row>
    <row r="4729" spans="2:21" x14ac:dyDescent="0.3">
      <c r="B4729" s="25"/>
      <c r="C4729" s="25"/>
      <c r="U4729" s="136"/>
    </row>
    <row r="4730" spans="2:21" x14ac:dyDescent="0.3">
      <c r="B4730" s="25"/>
      <c r="C4730" s="25"/>
      <c r="U4730" s="136"/>
    </row>
    <row r="4731" spans="2:21" x14ac:dyDescent="0.3">
      <c r="B4731" s="25"/>
      <c r="C4731" s="25"/>
      <c r="U4731" s="136"/>
    </row>
    <row r="4732" spans="2:21" x14ac:dyDescent="0.3">
      <c r="B4732" s="25"/>
      <c r="C4732" s="25"/>
      <c r="U4732" s="136"/>
    </row>
    <row r="4733" spans="2:21" x14ac:dyDescent="0.3">
      <c r="B4733" s="25"/>
      <c r="C4733" s="25"/>
      <c r="U4733" s="136"/>
    </row>
    <row r="4734" spans="2:21" x14ac:dyDescent="0.3">
      <c r="B4734" s="25"/>
      <c r="C4734" s="25"/>
      <c r="U4734" s="136"/>
    </row>
    <row r="4735" spans="2:21" x14ac:dyDescent="0.3">
      <c r="B4735" s="25"/>
      <c r="C4735" s="25"/>
      <c r="U4735" s="136"/>
    </row>
    <row r="4736" spans="2:21" x14ac:dyDescent="0.3">
      <c r="B4736" s="25"/>
      <c r="C4736" s="25"/>
      <c r="U4736" s="136"/>
    </row>
    <row r="4737" spans="1:21" x14ac:dyDescent="0.3">
      <c r="B4737" s="25"/>
      <c r="C4737" s="25"/>
      <c r="U4737" s="136"/>
    </row>
    <row r="4738" spans="1:21" x14ac:dyDescent="0.3">
      <c r="B4738" s="25"/>
      <c r="C4738" s="25"/>
      <c r="U4738" s="136"/>
    </row>
    <row r="4739" spans="1:21" x14ac:dyDescent="0.3">
      <c r="B4739" s="25"/>
      <c r="C4739" s="25"/>
      <c r="U4739" s="136"/>
    </row>
    <row r="4740" spans="1:21" x14ac:dyDescent="0.3">
      <c r="B4740" s="25"/>
      <c r="C4740" s="25"/>
      <c r="U4740" s="136"/>
    </row>
    <row r="4741" spans="1:21" x14ac:dyDescent="0.3">
      <c r="B4741" s="25"/>
      <c r="C4741" s="25"/>
      <c r="U4741" s="136"/>
    </row>
    <row r="4742" spans="1:21" x14ac:dyDescent="0.3">
      <c r="B4742" s="25"/>
      <c r="C4742" s="25"/>
      <c r="U4742" s="136"/>
    </row>
    <row r="4743" spans="1:21" x14ac:dyDescent="0.3">
      <c r="B4743" s="25"/>
      <c r="C4743" s="25"/>
      <c r="U4743" s="136"/>
    </row>
    <row r="4744" spans="1:21" x14ac:dyDescent="0.3">
      <c r="B4744" s="25"/>
      <c r="C4744" s="25"/>
      <c r="U4744" s="136"/>
    </row>
    <row r="4745" spans="1:21" x14ac:dyDescent="0.3">
      <c r="A4745" s="154"/>
      <c r="B4745" s="143"/>
      <c r="C4745" s="143"/>
      <c r="D4745" s="154"/>
      <c r="E4745" s="143"/>
      <c r="F4745" s="154"/>
      <c r="G4745" s="154"/>
      <c r="H4745" s="151"/>
      <c r="I4745" s="147"/>
      <c r="J4745" s="31"/>
      <c r="K4745" s="142"/>
      <c r="L4745" s="142"/>
      <c r="M4745" s="143"/>
      <c r="N4745" s="143"/>
      <c r="O4745" s="143"/>
      <c r="U4745" s="136"/>
    </row>
    <row r="4746" spans="1:21" x14ac:dyDescent="0.3">
      <c r="U4746" s="136"/>
    </row>
    <row r="4747" spans="1:21" x14ac:dyDescent="0.3">
      <c r="U4747" s="136"/>
    </row>
    <row r="4748" spans="1:21" x14ac:dyDescent="0.3">
      <c r="U4748" s="136"/>
    </row>
    <row r="4749" spans="1:21" x14ac:dyDescent="0.3">
      <c r="U4749" s="136"/>
    </row>
    <row r="4750" spans="1:21" x14ac:dyDescent="0.3">
      <c r="U4750" s="136"/>
    </row>
    <row r="4751" spans="1:21" x14ac:dyDescent="0.3">
      <c r="U4751" s="136"/>
    </row>
    <row r="4752" spans="1:21" x14ac:dyDescent="0.3">
      <c r="U4752" s="136"/>
    </row>
    <row r="4753" spans="21:21" x14ac:dyDescent="0.3">
      <c r="U4753" s="136"/>
    </row>
    <row r="4754" spans="21:21" x14ac:dyDescent="0.3">
      <c r="U4754" s="136"/>
    </row>
    <row r="4755" spans="21:21" x14ac:dyDescent="0.3">
      <c r="U4755" s="136"/>
    </row>
  </sheetData>
  <phoneticPr fontId="8" type="noConversion"/>
  <pageMargins left="0.70866141732283472" right="0.70866141732283472" top="0.74803149606299213" bottom="0.74803149606299213" header="0.31496062992125984" footer="0.31496062992125984"/>
  <pageSetup paperSize="5" scale="39" orientation="landscape" r:id="rId1"/>
  <headerFooter>
    <oddFooter>&amp;L&amp;Z&amp;F</oddFooter>
  </headerFooter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498954B-645D-499C-B882-28B0524BFBE1}">
          <x14:formula1>
            <xm:f>Liste!$B:$B</xm:f>
          </x14:formula1>
          <xm:sqref>P2:P41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17E6-E36C-4BB8-9A09-6211FD59FF0E}">
  <sheetPr>
    <tabColor rgb="FFFF0000"/>
    <pageSetUpPr fitToPage="1"/>
  </sheetPr>
  <dimension ref="A1:Y1034462"/>
  <sheetViews>
    <sheetView topLeftCell="M1" zoomScale="70" zoomScaleNormal="70" workbookViewId="0">
      <pane ySplit="1" topLeftCell="A2" activePane="bottomLeft" state="frozen"/>
      <selection activeCell="AC151" sqref="AC151"/>
      <selection pane="bottomLeft" activeCell="M10" sqref="A10:XFD1089"/>
    </sheetView>
  </sheetViews>
  <sheetFormatPr baseColWidth="10" defaultRowHeight="13.8" x14ac:dyDescent="0.3"/>
  <cols>
    <col min="1" max="1" width="12.44140625" style="25" customWidth="1"/>
    <col min="2" max="2" width="58.33203125" style="24" customWidth="1"/>
    <col min="3" max="3" width="20.44140625" style="24" customWidth="1"/>
    <col min="4" max="4" width="27.109375" style="25" customWidth="1"/>
    <col min="5" max="5" width="27.77734375" style="25" customWidth="1"/>
    <col min="6" max="6" width="14.88671875" style="25" customWidth="1"/>
    <col min="7" max="7" width="13.5546875" style="27" customWidth="1"/>
    <col min="8" max="8" width="12.21875" style="28" customWidth="1"/>
    <col min="9" max="9" width="14.5546875" style="28" customWidth="1"/>
    <col min="10" max="10" width="12.21875" style="29" customWidth="1"/>
    <col min="11" max="11" width="14.5546875" style="30" customWidth="1"/>
    <col min="12" max="12" width="10.33203125" style="30" customWidth="1"/>
    <col min="13" max="13" width="34" style="28" customWidth="1"/>
    <col min="14" max="14" width="11.6640625" style="28" customWidth="1"/>
    <col min="15" max="15" width="13.109375" style="28" customWidth="1"/>
    <col min="16" max="16" width="15.5546875" style="156" customWidth="1"/>
    <col min="17" max="17" width="28.6640625" style="25" customWidth="1"/>
    <col min="18" max="18" width="16.44140625" style="25" customWidth="1"/>
    <col min="19" max="19" width="13.109375" style="25" customWidth="1"/>
    <col min="20" max="20" width="15.88671875" style="25" customWidth="1"/>
    <col min="21" max="21" width="23" style="44" customWidth="1"/>
    <col min="22" max="22" width="9.77734375" style="25" customWidth="1"/>
    <col min="23" max="23" width="15.109375" style="26" customWidth="1"/>
    <col min="24" max="24" width="12" style="25" customWidth="1"/>
    <col min="25" max="25" width="25.88671875" style="25" bestFit="1" customWidth="1"/>
    <col min="26" max="16384" width="11.5546875" style="25"/>
  </cols>
  <sheetData>
    <row r="1" spans="1:25" s="23" customFormat="1" ht="27" customHeight="1" x14ac:dyDescent="0.3">
      <c r="A1" s="32" t="s">
        <v>69</v>
      </c>
      <c r="B1" s="32" t="s">
        <v>71</v>
      </c>
      <c r="C1" s="32" t="s">
        <v>70</v>
      </c>
      <c r="D1" s="32" t="s">
        <v>72</v>
      </c>
      <c r="E1" s="32" t="s">
        <v>73</v>
      </c>
      <c r="F1" s="32" t="s">
        <v>8</v>
      </c>
      <c r="G1" s="32" t="s">
        <v>9</v>
      </c>
      <c r="H1" s="32" t="s">
        <v>74</v>
      </c>
      <c r="I1" s="32" t="s">
        <v>75</v>
      </c>
      <c r="J1" s="33" t="s">
        <v>78</v>
      </c>
      <c r="K1" s="34" t="s">
        <v>77</v>
      </c>
      <c r="L1" s="34" t="s">
        <v>106</v>
      </c>
      <c r="M1" s="32" t="s">
        <v>98</v>
      </c>
      <c r="N1" s="32" t="s">
        <v>76</v>
      </c>
      <c r="O1" s="32" t="s">
        <v>20</v>
      </c>
      <c r="P1" s="155" t="s">
        <v>10</v>
      </c>
      <c r="Q1" s="35" t="s">
        <v>18</v>
      </c>
      <c r="R1" s="36" t="s">
        <v>107</v>
      </c>
      <c r="S1" s="36" t="s">
        <v>105</v>
      </c>
      <c r="T1" s="135" t="s">
        <v>102</v>
      </c>
      <c r="U1" s="43" t="s">
        <v>103</v>
      </c>
      <c r="V1" s="35" t="s">
        <v>11</v>
      </c>
      <c r="W1" s="37" t="s">
        <v>12</v>
      </c>
      <c r="X1" s="35" t="s">
        <v>13</v>
      </c>
      <c r="Y1" s="36" t="s">
        <v>96</v>
      </c>
    </row>
    <row r="2" spans="1:25" x14ac:dyDescent="0.3">
      <c r="M2" s="28">
        <f>Tableau148[[#This Row],[Entrepreneur]]</f>
        <v>0</v>
      </c>
      <c r="N2" s="28" t="str">
        <f>LEFT(Tableau148[[#This Row],[Unité de compilation]],10)</f>
        <v/>
      </c>
      <c r="O2" s="38" t="str">
        <f>Tableau148[[#This Row],[no_Aut]]</f>
        <v>Prive</v>
      </c>
      <c r="P2" s="156" t="s">
        <v>108</v>
      </c>
      <c r="Q2" s="25" t="str">
        <f>IF(Tableau148[[#This Row],[no_Aut]]=0,"",VLOOKUP(Tableau148[[#This Row],[no_Aut]],Tab_Producteur[[NO_AUT]:[SFI]],5,FALSE))</f>
        <v>En contrôle</v>
      </c>
      <c r="R2" s="25" t="str">
        <f t="shared" ref="R2:R65" si="0">LEFT(C2,7)</f>
        <v/>
      </c>
      <c r="S2" s="25" t="str">
        <f t="shared" ref="S2:S65" si="1">RIGHT(C2,4)</f>
        <v/>
      </c>
      <c r="T2" s="44" t="str">
        <f>IF(Tableau148[[#This Row],[no_Aut]]=0,"",VLOOKUP(Tableau148[[#This Row],[no_Aut]],Tab_Producteur[[NO_AUT]:[SFI]],7,FALSE))</f>
        <v>Privé</v>
      </c>
      <c r="U2" s="44" t="str">
        <f>IF(Tableau148[[#This Row],[no_Aut]]=0,"",VLOOKUP(Tableau148[[#This Row],[no_Aut]],Tab_Producteur[[NO_AUT]:[SFI]],9,FALSE))</f>
        <v>non</v>
      </c>
      <c r="V2" s="25">
        <f t="shared" ref="V2:V65" si="2">MONTH(W2)</f>
        <v>4</v>
      </c>
      <c r="W2" s="39">
        <v>45019</v>
      </c>
      <c r="X2" s="25">
        <f t="shared" ref="X2:X65" si="3">WEEKNUM(W2-91)</f>
        <v>1</v>
      </c>
    </row>
    <row r="3" spans="1:25" x14ac:dyDescent="0.3">
      <c r="M3" s="28">
        <f>Tableau148[[#This Row],[Entrepreneur]]</f>
        <v>0</v>
      </c>
      <c r="N3" s="28" t="str">
        <f>LEFT(Tableau148[[#This Row],[Unité de compilation]],10)</f>
        <v/>
      </c>
      <c r="O3" s="38" t="str">
        <f>Tableau148[[#This Row],[no_Aut]]</f>
        <v>Prive</v>
      </c>
      <c r="P3" s="156" t="s">
        <v>108</v>
      </c>
      <c r="Q3" s="25" t="str">
        <f>IF(Tableau148[[#This Row],[no_Aut]]=0,"",VLOOKUP(Tableau148[[#This Row],[no_Aut]],Tab_Producteur[[NO_AUT]:[SFI]],5,FALSE))</f>
        <v>En contrôle</v>
      </c>
      <c r="R3" s="25" t="str">
        <f t="shared" si="0"/>
        <v/>
      </c>
      <c r="S3" s="25" t="str">
        <f t="shared" si="1"/>
        <v/>
      </c>
      <c r="T3" s="44" t="str">
        <f>IF(Tableau148[[#This Row],[no_Aut]]=0,"",VLOOKUP(Tableau148[[#This Row],[no_Aut]],Tab_Producteur[[NO_AUT]:[SFI]],7,FALSE))</f>
        <v>Privé</v>
      </c>
      <c r="U3" s="44" t="str">
        <f>IF(Tableau148[[#This Row],[no_Aut]]=0,"",VLOOKUP(Tableau148[[#This Row],[no_Aut]],Tab_Producteur[[NO_AUT]:[SFI]],9,FALSE))</f>
        <v>non</v>
      </c>
      <c r="V3" s="25">
        <f t="shared" si="2"/>
        <v>4</v>
      </c>
      <c r="W3" s="39">
        <v>45019</v>
      </c>
      <c r="X3" s="25">
        <f t="shared" si="3"/>
        <v>1</v>
      </c>
    </row>
    <row r="4" spans="1:25" x14ac:dyDescent="0.3">
      <c r="M4" s="28">
        <f>Tableau148[[#This Row],[Entrepreneur]]</f>
        <v>0</v>
      </c>
      <c r="N4" s="28" t="str">
        <f>LEFT(Tableau148[[#This Row],[Unité de compilation]],10)</f>
        <v/>
      </c>
      <c r="O4" s="38" t="str">
        <f>Tableau148[[#This Row],[no_Aut]]</f>
        <v>Prive</v>
      </c>
      <c r="P4" s="156" t="s">
        <v>108</v>
      </c>
      <c r="Q4" s="25" t="str">
        <f>IF(Tableau148[[#This Row],[no_Aut]]=0,"",VLOOKUP(Tableau148[[#This Row],[no_Aut]],Tab_Producteur[[NO_AUT]:[SFI]],5,FALSE))</f>
        <v>En contrôle</v>
      </c>
      <c r="R4" s="25" t="str">
        <f t="shared" si="0"/>
        <v/>
      </c>
      <c r="S4" s="25" t="str">
        <f t="shared" si="1"/>
        <v/>
      </c>
      <c r="T4" s="44" t="str">
        <f>IF(Tableau148[[#This Row],[no_Aut]]=0,"",VLOOKUP(Tableau148[[#This Row],[no_Aut]],Tab_Producteur[[NO_AUT]:[SFI]],7,FALSE))</f>
        <v>Privé</v>
      </c>
      <c r="U4" s="44" t="str">
        <f>IF(Tableau148[[#This Row],[no_Aut]]=0,"",VLOOKUP(Tableau148[[#This Row],[no_Aut]],Tab_Producteur[[NO_AUT]:[SFI]],9,FALSE))</f>
        <v>non</v>
      </c>
      <c r="V4" s="25">
        <f t="shared" si="2"/>
        <v>4</v>
      </c>
      <c r="W4" s="39">
        <v>45019</v>
      </c>
      <c r="X4" s="25">
        <f t="shared" si="3"/>
        <v>1</v>
      </c>
    </row>
    <row r="5" spans="1:25" x14ac:dyDescent="0.3">
      <c r="M5" s="28">
        <f>Tableau148[[#This Row],[Entrepreneur]]</f>
        <v>0</v>
      </c>
      <c r="N5" s="28" t="str">
        <f>LEFT(Tableau148[[#This Row],[Unité de compilation]],10)</f>
        <v/>
      </c>
      <c r="O5" s="38" t="str">
        <f>Tableau148[[#This Row],[no_Aut]]</f>
        <v>Prive</v>
      </c>
      <c r="P5" s="156" t="s">
        <v>108</v>
      </c>
      <c r="Q5" s="25" t="str">
        <f>IF(Tableau148[[#This Row],[no_Aut]]=0,"",VLOOKUP(Tableau148[[#This Row],[no_Aut]],Tab_Producteur[[NO_AUT]:[SFI]],5,FALSE))</f>
        <v>En contrôle</v>
      </c>
      <c r="R5" s="25" t="str">
        <f t="shared" si="0"/>
        <v/>
      </c>
      <c r="S5" s="25" t="str">
        <f t="shared" si="1"/>
        <v/>
      </c>
      <c r="T5" s="44" t="str">
        <f>IF(Tableau148[[#This Row],[no_Aut]]=0,"",VLOOKUP(Tableau148[[#This Row],[no_Aut]],Tab_Producteur[[NO_AUT]:[SFI]],7,FALSE))</f>
        <v>Privé</v>
      </c>
      <c r="U5" s="44" t="str">
        <f>IF(Tableau148[[#This Row],[no_Aut]]=0,"",VLOOKUP(Tableau148[[#This Row],[no_Aut]],Tab_Producteur[[NO_AUT]:[SFI]],9,FALSE))</f>
        <v>non</v>
      </c>
      <c r="V5" s="25">
        <f t="shared" si="2"/>
        <v>4</v>
      </c>
      <c r="W5" s="39">
        <v>45019</v>
      </c>
      <c r="X5" s="25">
        <f t="shared" si="3"/>
        <v>1</v>
      </c>
    </row>
    <row r="6" spans="1:25" x14ac:dyDescent="0.3">
      <c r="M6" s="28">
        <f>Tableau148[[#This Row],[Entrepreneur]]</f>
        <v>0</v>
      </c>
      <c r="N6" s="28" t="str">
        <f>LEFT(Tableau148[[#This Row],[Unité de compilation]],10)</f>
        <v/>
      </c>
      <c r="O6" s="38" t="str">
        <f>Tableau148[[#This Row],[no_Aut]]</f>
        <v>Prive</v>
      </c>
      <c r="P6" s="156" t="s">
        <v>108</v>
      </c>
      <c r="Q6" s="25" t="str">
        <f>IF(Tableau148[[#This Row],[no_Aut]]=0,"",VLOOKUP(Tableau148[[#This Row],[no_Aut]],Tab_Producteur[[NO_AUT]:[SFI]],5,FALSE))</f>
        <v>En contrôle</v>
      </c>
      <c r="R6" s="25" t="str">
        <f t="shared" si="0"/>
        <v/>
      </c>
      <c r="S6" s="25" t="str">
        <f t="shared" si="1"/>
        <v/>
      </c>
      <c r="T6" s="44" t="str">
        <f>IF(Tableau148[[#This Row],[no_Aut]]=0,"",VLOOKUP(Tableau148[[#This Row],[no_Aut]],Tab_Producteur[[NO_AUT]:[SFI]],7,FALSE))</f>
        <v>Privé</v>
      </c>
      <c r="U6" s="44" t="str">
        <f>IF(Tableau148[[#This Row],[no_Aut]]=0,"",VLOOKUP(Tableau148[[#This Row],[no_Aut]],Tab_Producteur[[NO_AUT]:[SFI]],9,FALSE))</f>
        <v>non</v>
      </c>
      <c r="V6" s="25">
        <f t="shared" si="2"/>
        <v>4</v>
      </c>
      <c r="W6" s="39">
        <v>45019</v>
      </c>
      <c r="X6" s="25">
        <f t="shared" si="3"/>
        <v>1</v>
      </c>
    </row>
    <row r="7" spans="1:25" x14ac:dyDescent="0.3">
      <c r="M7" s="28">
        <f>Tableau148[[#This Row],[Entrepreneur]]</f>
        <v>0</v>
      </c>
      <c r="N7" s="28" t="str">
        <f>LEFT(Tableau148[[#This Row],[Unité de compilation]],10)</f>
        <v/>
      </c>
      <c r="O7" s="38" t="str">
        <f>Tableau148[[#This Row],[no_Aut]]</f>
        <v>Prive</v>
      </c>
      <c r="P7" s="156" t="s">
        <v>108</v>
      </c>
      <c r="Q7" s="25" t="str">
        <f>IF(Tableau148[[#This Row],[no_Aut]]=0,"",VLOOKUP(Tableau148[[#This Row],[no_Aut]],Tab_Producteur[[NO_AUT]:[SFI]],5,FALSE))</f>
        <v>En contrôle</v>
      </c>
      <c r="R7" s="25" t="str">
        <f t="shared" si="0"/>
        <v/>
      </c>
      <c r="S7" s="25" t="str">
        <f t="shared" si="1"/>
        <v/>
      </c>
      <c r="T7" s="44" t="str">
        <f>IF(Tableau148[[#This Row],[no_Aut]]=0,"",VLOOKUP(Tableau148[[#This Row],[no_Aut]],Tab_Producteur[[NO_AUT]:[SFI]],7,FALSE))</f>
        <v>Privé</v>
      </c>
      <c r="U7" s="44" t="str">
        <f>IF(Tableau148[[#This Row],[no_Aut]]=0,"",VLOOKUP(Tableau148[[#This Row],[no_Aut]],Tab_Producteur[[NO_AUT]:[SFI]],9,FALSE))</f>
        <v>non</v>
      </c>
      <c r="V7" s="25">
        <f t="shared" si="2"/>
        <v>4</v>
      </c>
      <c r="W7" s="39">
        <v>45019</v>
      </c>
      <c r="X7" s="25">
        <f t="shared" si="3"/>
        <v>1</v>
      </c>
    </row>
    <row r="8" spans="1:25" x14ac:dyDescent="0.3">
      <c r="M8" s="28">
        <f>Tableau148[[#This Row],[Entrepreneur]]</f>
        <v>0</v>
      </c>
      <c r="N8" s="28" t="str">
        <f>LEFT(Tableau148[[#This Row],[Unité de compilation]],10)</f>
        <v/>
      </c>
      <c r="O8" s="38" t="str">
        <f>Tableau148[[#This Row],[no_Aut]]</f>
        <v>Prive</v>
      </c>
      <c r="P8" s="156" t="s">
        <v>108</v>
      </c>
      <c r="Q8" s="25" t="str">
        <f>IF(Tableau148[[#This Row],[no_Aut]]=0,"",VLOOKUP(Tableau148[[#This Row],[no_Aut]],Tab_Producteur[[NO_AUT]:[SFI]],5,FALSE))</f>
        <v>En contrôle</v>
      </c>
      <c r="R8" s="25" t="str">
        <f t="shared" si="0"/>
        <v/>
      </c>
      <c r="S8" s="25" t="str">
        <f t="shared" si="1"/>
        <v/>
      </c>
      <c r="T8" s="44" t="str">
        <f>IF(Tableau148[[#This Row],[no_Aut]]=0,"",VLOOKUP(Tableau148[[#This Row],[no_Aut]],Tab_Producteur[[NO_AUT]:[SFI]],7,FALSE))</f>
        <v>Privé</v>
      </c>
      <c r="U8" s="44" t="str">
        <f>IF(Tableau148[[#This Row],[no_Aut]]=0,"",VLOOKUP(Tableau148[[#This Row],[no_Aut]],Tab_Producteur[[NO_AUT]:[SFI]],9,FALSE))</f>
        <v>non</v>
      </c>
      <c r="V8" s="25">
        <f t="shared" si="2"/>
        <v>4</v>
      </c>
      <c r="W8" s="39">
        <v>45019</v>
      </c>
      <c r="X8" s="25">
        <f t="shared" si="3"/>
        <v>1</v>
      </c>
    </row>
    <row r="9" spans="1:25" x14ac:dyDescent="0.3">
      <c r="M9" s="28">
        <f>Tableau148[[#This Row],[Entrepreneur]]</f>
        <v>0</v>
      </c>
      <c r="N9" s="28" t="str">
        <f>LEFT(Tableau148[[#This Row],[Unité de compilation]],10)</f>
        <v/>
      </c>
      <c r="O9" s="38" t="str">
        <f>Tableau148[[#This Row],[no_Aut]]</f>
        <v>Prive</v>
      </c>
      <c r="P9" s="156" t="s">
        <v>108</v>
      </c>
      <c r="Q9" s="25" t="str">
        <f>IF(Tableau148[[#This Row],[no_Aut]]=0,"",VLOOKUP(Tableau148[[#This Row],[no_Aut]],Tab_Producteur[[NO_AUT]:[SFI]],5,FALSE))</f>
        <v>En contrôle</v>
      </c>
      <c r="R9" s="25" t="str">
        <f t="shared" si="0"/>
        <v/>
      </c>
      <c r="S9" s="25" t="str">
        <f t="shared" si="1"/>
        <v/>
      </c>
      <c r="T9" s="44" t="str">
        <f>IF(Tableau148[[#This Row],[no_Aut]]=0,"",VLOOKUP(Tableau148[[#This Row],[no_Aut]],Tab_Producteur[[NO_AUT]:[SFI]],7,FALSE))</f>
        <v>Privé</v>
      </c>
      <c r="U9" s="44" t="str">
        <f>IF(Tableau148[[#This Row],[no_Aut]]=0,"",VLOOKUP(Tableau148[[#This Row],[no_Aut]],Tab_Producteur[[NO_AUT]:[SFI]],9,FALSE))</f>
        <v>non</v>
      </c>
      <c r="V9" s="25">
        <f t="shared" si="2"/>
        <v>4</v>
      </c>
      <c r="W9" s="39">
        <v>45019</v>
      </c>
      <c r="X9" s="25">
        <f t="shared" si="3"/>
        <v>1</v>
      </c>
    </row>
    <row r="10" spans="1:25" x14ac:dyDescent="0.3">
      <c r="O10" s="38"/>
      <c r="T10" s="44"/>
      <c r="W10" s="39"/>
    </row>
    <row r="11" spans="1:25" x14ac:dyDescent="0.3">
      <c r="O11" s="38"/>
      <c r="T11" s="44"/>
      <c r="W11" s="39"/>
    </row>
    <row r="12" spans="1:25" x14ac:dyDescent="0.3">
      <c r="O12" s="38"/>
      <c r="T12" s="44"/>
      <c r="W12" s="39"/>
    </row>
    <row r="13" spans="1:25" x14ac:dyDescent="0.3">
      <c r="O13" s="38"/>
      <c r="T13" s="44"/>
      <c r="W13" s="39"/>
    </row>
    <row r="14" spans="1:25" x14ac:dyDescent="0.3">
      <c r="O14" s="38"/>
      <c r="T14" s="44"/>
      <c r="W14" s="39"/>
    </row>
    <row r="15" spans="1:25" x14ac:dyDescent="0.3">
      <c r="O15" s="38"/>
      <c r="T15" s="44"/>
      <c r="W15" s="39"/>
    </row>
    <row r="16" spans="1:25" x14ac:dyDescent="0.3">
      <c r="O16" s="38"/>
      <c r="T16" s="44"/>
      <c r="W16" s="39"/>
    </row>
    <row r="17" spans="15:23" x14ac:dyDescent="0.3">
      <c r="O17" s="38"/>
      <c r="T17" s="44"/>
      <c r="W17" s="39"/>
    </row>
    <row r="18" spans="15:23" x14ac:dyDescent="0.3">
      <c r="O18" s="38"/>
      <c r="T18" s="44"/>
      <c r="W18" s="39"/>
    </row>
    <row r="19" spans="15:23" x14ac:dyDescent="0.3">
      <c r="O19" s="38"/>
      <c r="T19" s="44"/>
      <c r="W19" s="39"/>
    </row>
    <row r="20" spans="15:23" x14ac:dyDescent="0.3">
      <c r="O20" s="38"/>
      <c r="T20" s="44"/>
      <c r="W20" s="39"/>
    </row>
    <row r="21" spans="15:23" x14ac:dyDescent="0.3">
      <c r="O21" s="38"/>
      <c r="T21" s="44"/>
      <c r="W21" s="39"/>
    </row>
    <row r="22" spans="15:23" x14ac:dyDescent="0.3">
      <c r="O22" s="38"/>
      <c r="T22" s="44"/>
      <c r="W22" s="39"/>
    </row>
    <row r="23" spans="15:23" x14ac:dyDescent="0.3">
      <c r="O23" s="38"/>
      <c r="T23" s="44"/>
      <c r="W23" s="39"/>
    </row>
    <row r="24" spans="15:23" x14ac:dyDescent="0.3">
      <c r="O24" s="38"/>
      <c r="T24" s="44"/>
      <c r="W24" s="39"/>
    </row>
    <row r="25" spans="15:23" x14ac:dyDescent="0.3">
      <c r="O25" s="38"/>
      <c r="T25" s="44"/>
      <c r="W25" s="39"/>
    </row>
    <row r="26" spans="15:23" x14ac:dyDescent="0.3">
      <c r="O26" s="38"/>
      <c r="T26" s="44"/>
      <c r="W26" s="39"/>
    </row>
    <row r="27" spans="15:23" x14ac:dyDescent="0.3">
      <c r="O27" s="38"/>
      <c r="T27" s="44"/>
      <c r="W27" s="39"/>
    </row>
    <row r="28" spans="15:23" x14ac:dyDescent="0.3">
      <c r="O28" s="38"/>
      <c r="T28" s="44"/>
      <c r="W28" s="39"/>
    </row>
    <row r="29" spans="15:23" x14ac:dyDescent="0.3">
      <c r="O29" s="38"/>
      <c r="T29" s="44"/>
      <c r="W29" s="39"/>
    </row>
    <row r="30" spans="15:23" x14ac:dyDescent="0.3">
      <c r="O30" s="38"/>
      <c r="T30" s="44"/>
      <c r="W30" s="39"/>
    </row>
    <row r="31" spans="15:23" x14ac:dyDescent="0.3">
      <c r="O31" s="38"/>
      <c r="T31" s="44"/>
      <c r="W31" s="39"/>
    </row>
    <row r="32" spans="15:23" x14ac:dyDescent="0.3">
      <c r="O32" s="38"/>
      <c r="T32" s="44"/>
      <c r="W32" s="39"/>
    </row>
    <row r="33" spans="15:23" x14ac:dyDescent="0.3">
      <c r="O33" s="38"/>
      <c r="T33" s="44"/>
      <c r="W33" s="39"/>
    </row>
    <row r="34" spans="15:23" x14ac:dyDescent="0.3">
      <c r="O34" s="38"/>
      <c r="T34" s="44"/>
      <c r="W34" s="39"/>
    </row>
    <row r="35" spans="15:23" x14ac:dyDescent="0.3">
      <c r="O35" s="38"/>
      <c r="T35" s="44"/>
      <c r="W35" s="39"/>
    </row>
    <row r="36" spans="15:23" x14ac:dyDescent="0.3">
      <c r="O36" s="38"/>
      <c r="T36" s="44"/>
      <c r="W36" s="39"/>
    </row>
    <row r="37" spans="15:23" x14ac:dyDescent="0.3">
      <c r="O37" s="38"/>
      <c r="T37" s="44"/>
      <c r="W37" s="39"/>
    </row>
    <row r="38" spans="15:23" x14ac:dyDescent="0.3">
      <c r="O38" s="38"/>
      <c r="T38" s="44"/>
      <c r="W38" s="39"/>
    </row>
    <row r="39" spans="15:23" x14ac:dyDescent="0.3">
      <c r="O39" s="38"/>
      <c r="T39" s="44"/>
      <c r="W39" s="39"/>
    </row>
    <row r="40" spans="15:23" x14ac:dyDescent="0.3">
      <c r="O40" s="38"/>
      <c r="T40" s="44"/>
      <c r="W40" s="39"/>
    </row>
    <row r="41" spans="15:23" x14ac:dyDescent="0.3">
      <c r="O41" s="38"/>
      <c r="T41" s="44"/>
      <c r="W41" s="39"/>
    </row>
    <row r="42" spans="15:23" x14ac:dyDescent="0.3">
      <c r="O42" s="38"/>
      <c r="T42" s="44"/>
      <c r="W42" s="39"/>
    </row>
    <row r="43" spans="15:23" x14ac:dyDescent="0.3">
      <c r="O43" s="38"/>
      <c r="T43" s="44"/>
      <c r="W43" s="39"/>
    </row>
    <row r="44" spans="15:23" x14ac:dyDescent="0.3">
      <c r="O44" s="38"/>
      <c r="T44" s="44"/>
      <c r="W44" s="39"/>
    </row>
    <row r="45" spans="15:23" x14ac:dyDescent="0.3">
      <c r="O45" s="38"/>
      <c r="T45" s="44"/>
      <c r="W45" s="39"/>
    </row>
    <row r="46" spans="15:23" x14ac:dyDescent="0.3">
      <c r="O46" s="38"/>
      <c r="T46" s="44"/>
      <c r="W46" s="39"/>
    </row>
    <row r="47" spans="15:23" x14ac:dyDescent="0.3">
      <c r="O47" s="38"/>
      <c r="T47" s="44"/>
      <c r="W47" s="39"/>
    </row>
    <row r="48" spans="15:23" x14ac:dyDescent="0.3">
      <c r="O48" s="38"/>
      <c r="T48" s="44"/>
      <c r="W48" s="39"/>
    </row>
    <row r="49" spans="15:23" x14ac:dyDescent="0.3">
      <c r="O49" s="38"/>
      <c r="T49" s="44"/>
      <c r="W49" s="39"/>
    </row>
    <row r="50" spans="15:23" x14ac:dyDescent="0.3">
      <c r="O50" s="38"/>
      <c r="T50" s="44"/>
      <c r="W50" s="39"/>
    </row>
    <row r="51" spans="15:23" x14ac:dyDescent="0.3">
      <c r="O51" s="38"/>
      <c r="T51" s="44"/>
      <c r="W51" s="39"/>
    </row>
    <row r="52" spans="15:23" x14ac:dyDescent="0.3">
      <c r="O52" s="38"/>
      <c r="T52" s="44"/>
      <c r="W52" s="39"/>
    </row>
    <row r="53" spans="15:23" x14ac:dyDescent="0.3">
      <c r="O53" s="38"/>
      <c r="T53" s="44"/>
      <c r="W53" s="39"/>
    </row>
    <row r="54" spans="15:23" x14ac:dyDescent="0.3">
      <c r="O54" s="38"/>
      <c r="T54" s="44"/>
      <c r="W54" s="39"/>
    </row>
    <row r="55" spans="15:23" x14ac:dyDescent="0.3">
      <c r="O55" s="38"/>
      <c r="T55" s="44"/>
      <c r="W55" s="39"/>
    </row>
    <row r="56" spans="15:23" x14ac:dyDescent="0.3">
      <c r="O56" s="38"/>
      <c r="T56" s="44"/>
      <c r="W56" s="39"/>
    </row>
    <row r="57" spans="15:23" x14ac:dyDescent="0.3">
      <c r="O57" s="38"/>
      <c r="T57" s="44"/>
      <c r="W57" s="39"/>
    </row>
    <row r="58" spans="15:23" x14ac:dyDescent="0.3">
      <c r="O58" s="38"/>
      <c r="T58" s="44"/>
      <c r="W58" s="39"/>
    </row>
    <row r="59" spans="15:23" x14ac:dyDescent="0.3">
      <c r="O59" s="38"/>
      <c r="T59" s="44"/>
      <c r="W59" s="39"/>
    </row>
    <row r="60" spans="15:23" x14ac:dyDescent="0.3">
      <c r="O60" s="38"/>
      <c r="T60" s="44"/>
      <c r="W60" s="39"/>
    </row>
    <row r="61" spans="15:23" x14ac:dyDescent="0.3">
      <c r="O61" s="38"/>
      <c r="T61" s="44"/>
      <c r="W61" s="39"/>
    </row>
    <row r="62" spans="15:23" x14ac:dyDescent="0.3">
      <c r="O62" s="38"/>
      <c r="T62" s="44"/>
      <c r="W62" s="39"/>
    </row>
    <row r="63" spans="15:23" x14ac:dyDescent="0.3">
      <c r="O63" s="38"/>
      <c r="T63" s="44"/>
      <c r="W63" s="39"/>
    </row>
    <row r="64" spans="15:23" x14ac:dyDescent="0.3">
      <c r="O64" s="38"/>
      <c r="T64" s="44"/>
      <c r="W64" s="39"/>
    </row>
    <row r="65" spans="15:23" x14ac:dyDescent="0.3">
      <c r="O65" s="38"/>
      <c r="T65" s="44"/>
      <c r="W65" s="39"/>
    </row>
    <row r="66" spans="15:23" x14ac:dyDescent="0.3">
      <c r="O66" s="38"/>
      <c r="T66" s="44"/>
      <c r="W66" s="39"/>
    </row>
    <row r="67" spans="15:23" x14ac:dyDescent="0.3">
      <c r="O67" s="38"/>
      <c r="T67" s="44"/>
      <c r="W67" s="39"/>
    </row>
    <row r="68" spans="15:23" x14ac:dyDescent="0.3">
      <c r="O68" s="38"/>
      <c r="T68" s="44"/>
      <c r="W68" s="39"/>
    </row>
    <row r="69" spans="15:23" x14ac:dyDescent="0.3">
      <c r="O69" s="38"/>
      <c r="T69" s="44"/>
      <c r="W69" s="39"/>
    </row>
    <row r="70" spans="15:23" x14ac:dyDescent="0.3">
      <c r="O70" s="38"/>
      <c r="T70" s="44"/>
      <c r="W70" s="39"/>
    </row>
    <row r="71" spans="15:23" x14ac:dyDescent="0.3">
      <c r="O71" s="38"/>
      <c r="T71" s="44"/>
      <c r="W71" s="39"/>
    </row>
    <row r="72" spans="15:23" x14ac:dyDescent="0.3">
      <c r="O72" s="38"/>
      <c r="T72" s="44"/>
      <c r="W72" s="39"/>
    </row>
    <row r="73" spans="15:23" x14ac:dyDescent="0.3">
      <c r="O73" s="38"/>
      <c r="T73" s="44"/>
      <c r="W73" s="39"/>
    </row>
    <row r="74" spans="15:23" x14ac:dyDescent="0.3">
      <c r="O74" s="38"/>
      <c r="T74" s="44"/>
      <c r="W74" s="39"/>
    </row>
    <row r="75" spans="15:23" x14ac:dyDescent="0.3">
      <c r="O75" s="38"/>
      <c r="T75" s="44"/>
      <c r="W75" s="39"/>
    </row>
    <row r="76" spans="15:23" x14ac:dyDescent="0.3">
      <c r="O76" s="38"/>
      <c r="T76" s="44"/>
      <c r="W76" s="39"/>
    </row>
    <row r="77" spans="15:23" x14ac:dyDescent="0.3">
      <c r="O77" s="38"/>
      <c r="T77" s="44"/>
      <c r="W77" s="39"/>
    </row>
    <row r="78" spans="15:23" x14ac:dyDescent="0.3">
      <c r="O78" s="38"/>
      <c r="T78" s="44"/>
      <c r="W78" s="39"/>
    </row>
    <row r="79" spans="15:23" x14ac:dyDescent="0.3">
      <c r="O79" s="38"/>
      <c r="T79" s="44"/>
      <c r="W79" s="39"/>
    </row>
    <row r="80" spans="15:23" x14ac:dyDescent="0.3">
      <c r="O80" s="38"/>
      <c r="T80" s="44"/>
      <c r="W80" s="39"/>
    </row>
    <row r="81" spans="15:23" x14ac:dyDescent="0.3">
      <c r="O81" s="38"/>
      <c r="T81" s="44"/>
      <c r="W81" s="39"/>
    </row>
    <row r="82" spans="15:23" x14ac:dyDescent="0.3">
      <c r="O82" s="38"/>
      <c r="T82" s="44"/>
      <c r="W82" s="39"/>
    </row>
    <row r="83" spans="15:23" x14ac:dyDescent="0.3">
      <c r="O83" s="38"/>
      <c r="T83" s="44"/>
      <c r="W83" s="39"/>
    </row>
    <row r="84" spans="15:23" x14ac:dyDescent="0.3">
      <c r="O84" s="38"/>
      <c r="T84" s="44"/>
      <c r="W84" s="39"/>
    </row>
    <row r="85" spans="15:23" x14ac:dyDescent="0.3">
      <c r="O85" s="38"/>
      <c r="T85" s="44"/>
      <c r="W85" s="39"/>
    </row>
    <row r="86" spans="15:23" x14ac:dyDescent="0.3">
      <c r="O86" s="38"/>
      <c r="T86" s="44"/>
      <c r="W86" s="39"/>
    </row>
    <row r="87" spans="15:23" x14ac:dyDescent="0.3">
      <c r="O87" s="38"/>
      <c r="T87" s="44"/>
      <c r="W87" s="39"/>
    </row>
    <row r="88" spans="15:23" x14ac:dyDescent="0.3">
      <c r="O88" s="38"/>
      <c r="T88" s="44"/>
      <c r="W88" s="39"/>
    </row>
    <row r="89" spans="15:23" x14ac:dyDescent="0.3">
      <c r="O89" s="38"/>
      <c r="T89" s="44"/>
      <c r="W89" s="39"/>
    </row>
    <row r="90" spans="15:23" x14ac:dyDescent="0.3">
      <c r="O90" s="38"/>
      <c r="T90" s="44"/>
      <c r="W90" s="39"/>
    </row>
    <row r="91" spans="15:23" x14ac:dyDescent="0.3">
      <c r="O91" s="38"/>
      <c r="T91" s="44"/>
      <c r="W91" s="39"/>
    </row>
    <row r="92" spans="15:23" x14ac:dyDescent="0.3">
      <c r="O92" s="38"/>
      <c r="T92" s="44"/>
      <c r="W92" s="39"/>
    </row>
    <row r="93" spans="15:23" x14ac:dyDescent="0.3">
      <c r="O93" s="38"/>
      <c r="T93" s="44"/>
      <c r="W93" s="39"/>
    </row>
    <row r="94" spans="15:23" x14ac:dyDescent="0.3">
      <c r="O94" s="38"/>
      <c r="T94" s="44"/>
      <c r="W94" s="39"/>
    </row>
    <row r="95" spans="15:23" x14ac:dyDescent="0.3">
      <c r="O95" s="38"/>
      <c r="T95" s="44"/>
      <c r="W95" s="39"/>
    </row>
    <row r="96" spans="15:23" x14ac:dyDescent="0.3">
      <c r="O96" s="38"/>
      <c r="T96" s="44"/>
      <c r="W96" s="39"/>
    </row>
    <row r="97" spans="15:23" x14ac:dyDescent="0.3">
      <c r="O97" s="38"/>
      <c r="T97" s="44"/>
      <c r="W97" s="39"/>
    </row>
    <row r="98" spans="15:23" x14ac:dyDescent="0.3">
      <c r="O98" s="38"/>
      <c r="T98" s="44"/>
      <c r="W98" s="39"/>
    </row>
    <row r="99" spans="15:23" x14ac:dyDescent="0.3">
      <c r="O99" s="38"/>
      <c r="T99" s="44"/>
      <c r="W99" s="39"/>
    </row>
    <row r="100" spans="15:23" x14ac:dyDescent="0.3">
      <c r="O100" s="38"/>
      <c r="T100" s="44"/>
      <c r="W100" s="39"/>
    </row>
    <row r="101" spans="15:23" x14ac:dyDescent="0.3">
      <c r="O101" s="38"/>
      <c r="T101" s="44"/>
      <c r="W101" s="39"/>
    </row>
    <row r="102" spans="15:23" x14ac:dyDescent="0.3">
      <c r="O102" s="38"/>
      <c r="T102" s="44"/>
      <c r="W102" s="39"/>
    </row>
    <row r="103" spans="15:23" x14ac:dyDescent="0.3">
      <c r="O103" s="38"/>
      <c r="T103" s="44"/>
      <c r="W103" s="39"/>
    </row>
    <row r="104" spans="15:23" x14ac:dyDescent="0.3">
      <c r="O104" s="38"/>
      <c r="T104" s="44"/>
      <c r="W104" s="39"/>
    </row>
    <row r="105" spans="15:23" x14ac:dyDescent="0.3">
      <c r="O105" s="38"/>
      <c r="T105" s="44"/>
      <c r="W105" s="39"/>
    </row>
    <row r="106" spans="15:23" x14ac:dyDescent="0.3">
      <c r="O106" s="38"/>
      <c r="T106" s="44"/>
      <c r="W106" s="39"/>
    </row>
    <row r="107" spans="15:23" x14ac:dyDescent="0.3">
      <c r="O107" s="38"/>
      <c r="T107" s="44"/>
      <c r="W107" s="39"/>
    </row>
    <row r="108" spans="15:23" x14ac:dyDescent="0.3">
      <c r="O108" s="38"/>
      <c r="T108" s="44"/>
      <c r="W108" s="39"/>
    </row>
    <row r="109" spans="15:23" x14ac:dyDescent="0.3">
      <c r="O109" s="38"/>
      <c r="T109" s="44"/>
      <c r="W109" s="39"/>
    </row>
    <row r="110" spans="15:23" x14ac:dyDescent="0.3">
      <c r="O110" s="38"/>
      <c r="T110" s="44"/>
      <c r="W110" s="39"/>
    </row>
    <row r="111" spans="15:23" x14ac:dyDescent="0.3">
      <c r="O111" s="38"/>
      <c r="T111" s="44"/>
      <c r="W111" s="39"/>
    </row>
    <row r="112" spans="15:23" x14ac:dyDescent="0.3">
      <c r="O112" s="38"/>
      <c r="T112" s="44"/>
      <c r="W112" s="39"/>
    </row>
    <row r="113" spans="15:23" x14ac:dyDescent="0.3">
      <c r="O113" s="38"/>
      <c r="T113" s="44"/>
      <c r="W113" s="39"/>
    </row>
    <row r="114" spans="15:23" x14ac:dyDescent="0.3">
      <c r="O114" s="38"/>
      <c r="T114" s="44"/>
      <c r="W114" s="39"/>
    </row>
    <row r="115" spans="15:23" x14ac:dyDescent="0.3">
      <c r="O115" s="38"/>
      <c r="T115" s="44"/>
      <c r="W115" s="39"/>
    </row>
    <row r="116" spans="15:23" x14ac:dyDescent="0.3">
      <c r="O116" s="38"/>
      <c r="T116" s="44"/>
      <c r="W116" s="39"/>
    </row>
    <row r="117" spans="15:23" x14ac:dyDescent="0.3">
      <c r="O117" s="38"/>
      <c r="T117" s="44"/>
      <c r="W117" s="39"/>
    </row>
    <row r="118" spans="15:23" x14ac:dyDescent="0.3">
      <c r="O118" s="38"/>
      <c r="T118" s="44"/>
      <c r="W118" s="39"/>
    </row>
    <row r="119" spans="15:23" x14ac:dyDescent="0.3">
      <c r="O119" s="38"/>
      <c r="T119" s="44"/>
      <c r="W119" s="39"/>
    </row>
    <row r="120" spans="15:23" x14ac:dyDescent="0.3">
      <c r="O120" s="38"/>
      <c r="T120" s="44"/>
      <c r="W120" s="39"/>
    </row>
    <row r="121" spans="15:23" x14ac:dyDescent="0.3">
      <c r="O121" s="38"/>
      <c r="T121" s="44"/>
      <c r="W121" s="39"/>
    </row>
    <row r="122" spans="15:23" x14ac:dyDescent="0.3">
      <c r="O122" s="38"/>
      <c r="T122" s="44"/>
      <c r="W122" s="39"/>
    </row>
    <row r="123" spans="15:23" x14ac:dyDescent="0.3">
      <c r="O123" s="38"/>
      <c r="T123" s="44"/>
      <c r="W123" s="39"/>
    </row>
    <row r="124" spans="15:23" x14ac:dyDescent="0.3">
      <c r="O124" s="38"/>
      <c r="T124" s="44"/>
      <c r="W124" s="39"/>
    </row>
    <row r="125" spans="15:23" x14ac:dyDescent="0.3">
      <c r="O125" s="38"/>
      <c r="T125" s="44"/>
      <c r="W125" s="39"/>
    </row>
    <row r="126" spans="15:23" x14ac:dyDescent="0.3">
      <c r="O126" s="38"/>
      <c r="T126" s="44"/>
      <c r="W126" s="39"/>
    </row>
    <row r="127" spans="15:23" x14ac:dyDescent="0.3">
      <c r="O127" s="38"/>
      <c r="T127" s="44"/>
      <c r="W127" s="39"/>
    </row>
    <row r="128" spans="15:23" x14ac:dyDescent="0.3">
      <c r="O128" s="38"/>
      <c r="T128" s="44"/>
      <c r="W128" s="39"/>
    </row>
    <row r="129" spans="15:23" x14ac:dyDescent="0.3">
      <c r="O129" s="38"/>
      <c r="T129" s="44"/>
      <c r="W129" s="39"/>
    </row>
    <row r="130" spans="15:23" x14ac:dyDescent="0.3">
      <c r="O130" s="38"/>
      <c r="T130" s="44"/>
      <c r="W130" s="39"/>
    </row>
    <row r="131" spans="15:23" x14ac:dyDescent="0.3">
      <c r="O131" s="38"/>
      <c r="T131" s="44"/>
      <c r="W131" s="39"/>
    </row>
    <row r="132" spans="15:23" x14ac:dyDescent="0.3">
      <c r="O132" s="38"/>
      <c r="T132" s="44"/>
      <c r="W132" s="39"/>
    </row>
    <row r="133" spans="15:23" x14ac:dyDescent="0.3">
      <c r="O133" s="38"/>
      <c r="T133" s="44"/>
      <c r="W133" s="39"/>
    </row>
    <row r="134" spans="15:23" x14ac:dyDescent="0.3">
      <c r="O134" s="38"/>
      <c r="T134" s="44"/>
      <c r="W134" s="39"/>
    </row>
    <row r="135" spans="15:23" x14ac:dyDescent="0.3">
      <c r="O135" s="38"/>
      <c r="T135" s="44"/>
      <c r="W135" s="39"/>
    </row>
    <row r="136" spans="15:23" x14ac:dyDescent="0.3">
      <c r="O136" s="38"/>
      <c r="T136" s="44"/>
      <c r="W136" s="39"/>
    </row>
    <row r="137" spans="15:23" x14ac:dyDescent="0.3">
      <c r="O137" s="38"/>
      <c r="T137" s="44"/>
      <c r="W137" s="39"/>
    </row>
    <row r="138" spans="15:23" x14ac:dyDescent="0.3">
      <c r="O138" s="38"/>
      <c r="T138" s="44"/>
      <c r="W138" s="39"/>
    </row>
    <row r="139" spans="15:23" x14ac:dyDescent="0.3">
      <c r="O139" s="38"/>
      <c r="T139" s="44"/>
      <c r="W139" s="39"/>
    </row>
    <row r="140" spans="15:23" x14ac:dyDescent="0.3">
      <c r="O140" s="38"/>
      <c r="T140" s="44"/>
      <c r="W140" s="39"/>
    </row>
    <row r="141" spans="15:23" x14ac:dyDescent="0.3">
      <c r="O141" s="38"/>
      <c r="T141" s="44"/>
      <c r="W141" s="39"/>
    </row>
    <row r="142" spans="15:23" x14ac:dyDescent="0.3">
      <c r="O142" s="38"/>
      <c r="T142" s="44"/>
      <c r="W142" s="39"/>
    </row>
    <row r="143" spans="15:23" x14ac:dyDescent="0.3">
      <c r="O143" s="38"/>
      <c r="T143" s="44"/>
      <c r="W143" s="39"/>
    </row>
    <row r="144" spans="15:23" x14ac:dyDescent="0.3">
      <c r="O144" s="38"/>
      <c r="T144" s="44"/>
      <c r="W144" s="39"/>
    </row>
    <row r="145" spans="15:23" x14ac:dyDescent="0.3">
      <c r="O145" s="38"/>
      <c r="T145" s="44"/>
      <c r="W145" s="39"/>
    </row>
    <row r="146" spans="15:23" x14ac:dyDescent="0.3">
      <c r="O146" s="38"/>
      <c r="T146" s="44"/>
      <c r="W146" s="39"/>
    </row>
    <row r="147" spans="15:23" x14ac:dyDescent="0.3">
      <c r="O147" s="38"/>
      <c r="T147" s="44"/>
      <c r="W147" s="39"/>
    </row>
    <row r="148" spans="15:23" x14ac:dyDescent="0.3">
      <c r="O148" s="38"/>
      <c r="T148" s="44"/>
      <c r="W148" s="39"/>
    </row>
    <row r="149" spans="15:23" x14ac:dyDescent="0.3">
      <c r="O149" s="38"/>
      <c r="T149" s="44"/>
      <c r="W149" s="39"/>
    </row>
    <row r="150" spans="15:23" x14ac:dyDescent="0.3">
      <c r="O150" s="38"/>
      <c r="T150" s="44"/>
      <c r="W150" s="39"/>
    </row>
    <row r="151" spans="15:23" x14ac:dyDescent="0.3">
      <c r="O151" s="38"/>
      <c r="T151" s="44"/>
      <c r="W151" s="39"/>
    </row>
    <row r="152" spans="15:23" x14ac:dyDescent="0.3">
      <c r="O152" s="38"/>
      <c r="T152" s="44"/>
      <c r="W152" s="39"/>
    </row>
    <row r="153" spans="15:23" x14ac:dyDescent="0.3">
      <c r="O153" s="38"/>
      <c r="T153" s="44"/>
      <c r="W153" s="39"/>
    </row>
    <row r="154" spans="15:23" x14ac:dyDescent="0.3">
      <c r="O154" s="38"/>
      <c r="T154" s="44"/>
      <c r="W154" s="39"/>
    </row>
    <row r="155" spans="15:23" x14ac:dyDescent="0.3">
      <c r="O155" s="38"/>
      <c r="T155" s="44"/>
      <c r="W155" s="39"/>
    </row>
    <row r="156" spans="15:23" x14ac:dyDescent="0.3">
      <c r="O156" s="38"/>
      <c r="T156" s="44"/>
      <c r="W156" s="39"/>
    </row>
    <row r="157" spans="15:23" x14ac:dyDescent="0.3">
      <c r="O157" s="38"/>
      <c r="T157" s="44"/>
      <c r="W157" s="39"/>
    </row>
    <row r="158" spans="15:23" x14ac:dyDescent="0.3">
      <c r="O158" s="38"/>
      <c r="T158" s="44"/>
      <c r="W158" s="39"/>
    </row>
    <row r="159" spans="15:23" x14ac:dyDescent="0.3">
      <c r="O159" s="38"/>
      <c r="T159" s="44"/>
      <c r="W159" s="39"/>
    </row>
    <row r="160" spans="15:23" x14ac:dyDescent="0.3">
      <c r="O160" s="38"/>
      <c r="T160" s="44"/>
      <c r="W160" s="39"/>
    </row>
    <row r="161" spans="15:23" x14ac:dyDescent="0.3">
      <c r="O161" s="38"/>
      <c r="T161" s="44"/>
      <c r="W161" s="39"/>
    </row>
    <row r="162" spans="15:23" x14ac:dyDescent="0.3">
      <c r="O162" s="38"/>
      <c r="T162" s="44"/>
      <c r="W162" s="39"/>
    </row>
    <row r="163" spans="15:23" x14ac:dyDescent="0.3">
      <c r="O163" s="38"/>
      <c r="T163" s="44"/>
      <c r="W163" s="39"/>
    </row>
    <row r="164" spans="15:23" x14ac:dyDescent="0.3">
      <c r="O164" s="38"/>
      <c r="T164" s="44"/>
      <c r="W164" s="39"/>
    </row>
    <row r="165" spans="15:23" x14ac:dyDescent="0.3">
      <c r="O165" s="38"/>
      <c r="T165" s="44"/>
      <c r="W165" s="39"/>
    </row>
    <row r="166" spans="15:23" x14ac:dyDescent="0.3">
      <c r="O166" s="38"/>
      <c r="T166" s="44"/>
      <c r="W166" s="39"/>
    </row>
    <row r="167" spans="15:23" x14ac:dyDescent="0.3">
      <c r="O167" s="38"/>
      <c r="T167" s="44"/>
      <c r="W167" s="39"/>
    </row>
    <row r="168" spans="15:23" x14ac:dyDescent="0.3">
      <c r="O168" s="38"/>
      <c r="T168" s="44"/>
      <c r="W168" s="39"/>
    </row>
    <row r="169" spans="15:23" x14ac:dyDescent="0.3">
      <c r="O169" s="38"/>
      <c r="T169" s="44"/>
      <c r="W169" s="39"/>
    </row>
    <row r="170" spans="15:23" x14ac:dyDescent="0.3">
      <c r="O170" s="38"/>
      <c r="T170" s="44"/>
      <c r="W170" s="39"/>
    </row>
    <row r="171" spans="15:23" x14ac:dyDescent="0.3">
      <c r="O171" s="38"/>
      <c r="T171" s="44"/>
      <c r="W171" s="39"/>
    </row>
    <row r="172" spans="15:23" x14ac:dyDescent="0.3">
      <c r="O172" s="38"/>
      <c r="T172" s="44"/>
      <c r="W172" s="39"/>
    </row>
    <row r="173" spans="15:23" x14ac:dyDescent="0.3">
      <c r="O173" s="38"/>
      <c r="T173" s="44"/>
      <c r="W173" s="39"/>
    </row>
    <row r="174" spans="15:23" x14ac:dyDescent="0.3">
      <c r="O174" s="38"/>
      <c r="T174" s="44"/>
      <c r="W174" s="39"/>
    </row>
    <row r="175" spans="15:23" x14ac:dyDescent="0.3">
      <c r="O175" s="38"/>
      <c r="T175" s="44"/>
      <c r="W175" s="39"/>
    </row>
    <row r="176" spans="15:23" x14ac:dyDescent="0.3">
      <c r="O176" s="38"/>
      <c r="T176" s="44"/>
      <c r="W176" s="39"/>
    </row>
    <row r="177" spans="15:23" x14ac:dyDescent="0.3">
      <c r="O177" s="38"/>
      <c r="T177" s="44"/>
      <c r="W177" s="39"/>
    </row>
    <row r="178" spans="15:23" x14ac:dyDescent="0.3">
      <c r="O178" s="38"/>
      <c r="T178" s="44"/>
      <c r="W178" s="39"/>
    </row>
    <row r="179" spans="15:23" x14ac:dyDescent="0.3">
      <c r="O179" s="38"/>
      <c r="T179" s="44"/>
      <c r="W179" s="39"/>
    </row>
    <row r="180" spans="15:23" x14ac:dyDescent="0.3">
      <c r="O180" s="38"/>
      <c r="T180" s="44"/>
      <c r="W180" s="39"/>
    </row>
    <row r="181" spans="15:23" x14ac:dyDescent="0.3">
      <c r="O181" s="38"/>
      <c r="T181" s="44"/>
      <c r="W181" s="39"/>
    </row>
    <row r="182" spans="15:23" x14ac:dyDescent="0.3">
      <c r="O182" s="38"/>
      <c r="T182" s="44"/>
      <c r="W182" s="39"/>
    </row>
    <row r="183" spans="15:23" x14ac:dyDescent="0.3">
      <c r="O183" s="38"/>
      <c r="T183" s="44"/>
      <c r="W183" s="39"/>
    </row>
    <row r="184" spans="15:23" x14ac:dyDescent="0.3">
      <c r="O184" s="38"/>
      <c r="T184" s="44"/>
      <c r="W184" s="39"/>
    </row>
    <row r="185" spans="15:23" x14ac:dyDescent="0.3">
      <c r="O185" s="38"/>
      <c r="T185" s="44"/>
      <c r="W185" s="39"/>
    </row>
    <row r="186" spans="15:23" x14ac:dyDescent="0.3">
      <c r="O186" s="38"/>
      <c r="T186" s="44"/>
      <c r="W186" s="39"/>
    </row>
    <row r="187" spans="15:23" x14ac:dyDescent="0.3">
      <c r="O187" s="38"/>
      <c r="T187" s="44"/>
      <c r="W187" s="39"/>
    </row>
    <row r="188" spans="15:23" x14ac:dyDescent="0.3">
      <c r="O188" s="38"/>
      <c r="T188" s="44"/>
      <c r="W188" s="39"/>
    </row>
    <row r="189" spans="15:23" x14ac:dyDescent="0.3">
      <c r="O189" s="38"/>
      <c r="T189" s="44"/>
      <c r="W189" s="39"/>
    </row>
    <row r="190" spans="15:23" x14ac:dyDescent="0.3">
      <c r="O190" s="38"/>
      <c r="T190" s="44"/>
      <c r="W190" s="39"/>
    </row>
    <row r="191" spans="15:23" x14ac:dyDescent="0.3">
      <c r="O191" s="38"/>
      <c r="T191" s="44"/>
      <c r="W191" s="39"/>
    </row>
    <row r="192" spans="15:23" x14ac:dyDescent="0.3">
      <c r="O192" s="38"/>
      <c r="T192" s="44"/>
      <c r="W192" s="39"/>
    </row>
    <row r="193" spans="15:23" x14ac:dyDescent="0.3">
      <c r="O193" s="38"/>
      <c r="T193" s="44"/>
      <c r="W193" s="39"/>
    </row>
    <row r="194" spans="15:23" x14ac:dyDescent="0.3">
      <c r="O194" s="38"/>
      <c r="T194" s="44"/>
      <c r="W194" s="39"/>
    </row>
    <row r="195" spans="15:23" x14ac:dyDescent="0.3">
      <c r="O195" s="38"/>
      <c r="T195" s="44"/>
      <c r="W195" s="39"/>
    </row>
    <row r="196" spans="15:23" x14ac:dyDescent="0.3">
      <c r="O196" s="38"/>
      <c r="T196" s="44"/>
      <c r="W196" s="39"/>
    </row>
    <row r="197" spans="15:23" x14ac:dyDescent="0.3">
      <c r="O197" s="38"/>
      <c r="T197" s="44"/>
      <c r="W197" s="39"/>
    </row>
    <row r="198" spans="15:23" x14ac:dyDescent="0.3">
      <c r="O198" s="38"/>
      <c r="T198" s="44"/>
      <c r="W198" s="39"/>
    </row>
    <row r="199" spans="15:23" x14ac:dyDescent="0.3">
      <c r="O199" s="38"/>
      <c r="T199" s="44"/>
      <c r="W199" s="39"/>
    </row>
    <row r="200" spans="15:23" x14ac:dyDescent="0.3">
      <c r="O200" s="38"/>
      <c r="T200" s="44"/>
      <c r="W200" s="39"/>
    </row>
    <row r="201" spans="15:23" x14ac:dyDescent="0.3">
      <c r="O201" s="38"/>
      <c r="T201" s="44"/>
      <c r="W201" s="39"/>
    </row>
    <row r="202" spans="15:23" x14ac:dyDescent="0.3">
      <c r="O202" s="38"/>
      <c r="T202" s="44"/>
      <c r="W202" s="39"/>
    </row>
    <row r="203" spans="15:23" x14ac:dyDescent="0.3">
      <c r="O203" s="38"/>
      <c r="T203" s="44"/>
      <c r="W203" s="39"/>
    </row>
    <row r="204" spans="15:23" x14ac:dyDescent="0.3">
      <c r="O204" s="38"/>
      <c r="T204" s="44"/>
      <c r="W204" s="39"/>
    </row>
    <row r="205" spans="15:23" x14ac:dyDescent="0.3">
      <c r="O205" s="38"/>
      <c r="T205" s="44"/>
      <c r="W205" s="39"/>
    </row>
    <row r="206" spans="15:23" x14ac:dyDescent="0.3">
      <c r="O206" s="38"/>
      <c r="T206" s="44"/>
      <c r="W206" s="39"/>
    </row>
    <row r="207" spans="15:23" x14ac:dyDescent="0.3">
      <c r="O207" s="38"/>
      <c r="T207" s="44"/>
      <c r="W207" s="39"/>
    </row>
    <row r="208" spans="15:23" x14ac:dyDescent="0.3">
      <c r="O208" s="38"/>
      <c r="T208" s="44"/>
      <c r="W208" s="39"/>
    </row>
    <row r="209" spans="15:23" x14ac:dyDescent="0.3">
      <c r="O209" s="38"/>
      <c r="T209" s="44"/>
      <c r="W209" s="39"/>
    </row>
    <row r="210" spans="15:23" x14ac:dyDescent="0.3">
      <c r="O210" s="38"/>
      <c r="T210" s="44"/>
      <c r="W210" s="39"/>
    </row>
    <row r="211" spans="15:23" x14ac:dyDescent="0.3">
      <c r="O211" s="38"/>
      <c r="T211" s="44"/>
      <c r="W211" s="39"/>
    </row>
    <row r="212" spans="15:23" x14ac:dyDescent="0.3">
      <c r="O212" s="38"/>
      <c r="T212" s="44"/>
      <c r="W212" s="39"/>
    </row>
    <row r="213" spans="15:23" x14ac:dyDescent="0.3">
      <c r="O213" s="38"/>
      <c r="T213" s="44"/>
      <c r="W213" s="39"/>
    </row>
    <row r="214" spans="15:23" x14ac:dyDescent="0.3">
      <c r="O214" s="38"/>
      <c r="T214" s="44"/>
      <c r="W214" s="39"/>
    </row>
    <row r="215" spans="15:23" x14ac:dyDescent="0.3">
      <c r="O215" s="38"/>
      <c r="T215" s="44"/>
      <c r="W215" s="39"/>
    </row>
    <row r="216" spans="15:23" x14ac:dyDescent="0.3">
      <c r="O216" s="38"/>
      <c r="T216" s="44"/>
      <c r="W216" s="39"/>
    </row>
    <row r="217" spans="15:23" x14ac:dyDescent="0.3">
      <c r="O217" s="38"/>
      <c r="T217" s="44"/>
      <c r="W217" s="39"/>
    </row>
    <row r="218" spans="15:23" x14ac:dyDescent="0.3">
      <c r="O218" s="38"/>
      <c r="T218" s="44"/>
      <c r="W218" s="39"/>
    </row>
    <row r="219" spans="15:23" x14ac:dyDescent="0.3">
      <c r="O219" s="38"/>
      <c r="T219" s="44"/>
      <c r="W219" s="39"/>
    </row>
    <row r="220" spans="15:23" x14ac:dyDescent="0.3">
      <c r="O220" s="38"/>
      <c r="T220" s="44"/>
      <c r="W220" s="39"/>
    </row>
    <row r="221" spans="15:23" x14ac:dyDescent="0.3">
      <c r="O221" s="38"/>
      <c r="T221" s="44"/>
      <c r="W221" s="39"/>
    </row>
    <row r="222" spans="15:23" x14ac:dyDescent="0.3">
      <c r="O222" s="38"/>
      <c r="T222" s="44"/>
      <c r="W222" s="39"/>
    </row>
    <row r="223" spans="15:23" x14ac:dyDescent="0.3">
      <c r="O223" s="38"/>
      <c r="T223" s="44"/>
      <c r="W223" s="39"/>
    </row>
    <row r="224" spans="15:23" x14ac:dyDescent="0.3">
      <c r="O224" s="38"/>
      <c r="T224" s="44"/>
      <c r="W224" s="39"/>
    </row>
    <row r="225" spans="15:23" x14ac:dyDescent="0.3">
      <c r="O225" s="38"/>
      <c r="T225" s="44"/>
      <c r="W225" s="39"/>
    </row>
    <row r="226" spans="15:23" x14ac:dyDescent="0.3">
      <c r="O226" s="38"/>
      <c r="T226" s="44"/>
      <c r="W226" s="39"/>
    </row>
    <row r="227" spans="15:23" x14ac:dyDescent="0.3">
      <c r="O227" s="38"/>
      <c r="T227" s="44"/>
      <c r="W227" s="39"/>
    </row>
    <row r="228" spans="15:23" x14ac:dyDescent="0.3">
      <c r="O228" s="38"/>
      <c r="T228" s="44"/>
      <c r="W228" s="39"/>
    </row>
    <row r="229" spans="15:23" x14ac:dyDescent="0.3">
      <c r="O229" s="38"/>
      <c r="T229" s="44"/>
      <c r="W229" s="39"/>
    </row>
    <row r="230" spans="15:23" x14ac:dyDescent="0.3">
      <c r="O230" s="38"/>
      <c r="T230" s="44"/>
      <c r="W230" s="39"/>
    </row>
    <row r="231" spans="15:23" x14ac:dyDescent="0.3">
      <c r="O231" s="38"/>
      <c r="T231" s="44"/>
      <c r="W231" s="39"/>
    </row>
    <row r="232" spans="15:23" x14ac:dyDescent="0.3">
      <c r="O232" s="38"/>
      <c r="T232" s="44"/>
      <c r="W232" s="39"/>
    </row>
    <row r="233" spans="15:23" x14ac:dyDescent="0.3">
      <c r="O233" s="38"/>
      <c r="T233" s="44"/>
      <c r="W233" s="39"/>
    </row>
    <row r="234" spans="15:23" x14ac:dyDescent="0.3">
      <c r="O234" s="38"/>
      <c r="T234" s="44"/>
      <c r="W234" s="39"/>
    </row>
    <row r="235" spans="15:23" x14ac:dyDescent="0.3">
      <c r="O235" s="38"/>
      <c r="T235" s="44"/>
      <c r="W235" s="39"/>
    </row>
    <row r="236" spans="15:23" x14ac:dyDescent="0.3">
      <c r="O236" s="38"/>
      <c r="T236" s="44"/>
      <c r="W236" s="39"/>
    </row>
    <row r="237" spans="15:23" x14ac:dyDescent="0.3">
      <c r="O237" s="38"/>
      <c r="T237" s="44"/>
      <c r="W237" s="39"/>
    </row>
    <row r="238" spans="15:23" x14ac:dyDescent="0.3">
      <c r="O238" s="38"/>
      <c r="T238" s="44"/>
      <c r="W238" s="39"/>
    </row>
    <row r="239" spans="15:23" x14ac:dyDescent="0.3">
      <c r="O239" s="38"/>
      <c r="T239" s="44"/>
      <c r="W239" s="39"/>
    </row>
    <row r="240" spans="15:23" x14ac:dyDescent="0.3">
      <c r="O240" s="38"/>
      <c r="T240" s="44"/>
      <c r="W240" s="39"/>
    </row>
    <row r="241" spans="15:23" x14ac:dyDescent="0.3">
      <c r="O241" s="38"/>
      <c r="T241" s="44"/>
      <c r="W241" s="39"/>
    </row>
    <row r="242" spans="15:23" x14ac:dyDescent="0.3">
      <c r="O242" s="38"/>
      <c r="T242" s="44"/>
      <c r="W242" s="39"/>
    </row>
    <row r="243" spans="15:23" x14ac:dyDescent="0.3">
      <c r="O243" s="38"/>
      <c r="T243" s="44"/>
      <c r="W243" s="39"/>
    </row>
    <row r="244" spans="15:23" x14ac:dyDescent="0.3">
      <c r="O244" s="38"/>
      <c r="T244" s="44"/>
      <c r="W244" s="39"/>
    </row>
    <row r="245" spans="15:23" x14ac:dyDescent="0.3">
      <c r="O245" s="38"/>
      <c r="T245" s="44"/>
      <c r="W245" s="39"/>
    </row>
    <row r="246" spans="15:23" x14ac:dyDescent="0.3">
      <c r="O246" s="38"/>
      <c r="T246" s="44"/>
      <c r="W246" s="39"/>
    </row>
    <row r="247" spans="15:23" x14ac:dyDescent="0.3">
      <c r="O247" s="38"/>
      <c r="T247" s="44"/>
      <c r="W247" s="39"/>
    </row>
    <row r="248" spans="15:23" x14ac:dyDescent="0.3">
      <c r="O248" s="38"/>
      <c r="T248" s="44"/>
      <c r="W248" s="39"/>
    </row>
    <row r="249" spans="15:23" x14ac:dyDescent="0.3">
      <c r="O249" s="38"/>
      <c r="T249" s="44"/>
      <c r="W249" s="39"/>
    </row>
    <row r="250" spans="15:23" x14ac:dyDescent="0.3">
      <c r="O250" s="38"/>
      <c r="T250" s="44"/>
      <c r="W250" s="39"/>
    </row>
    <row r="251" spans="15:23" x14ac:dyDescent="0.3">
      <c r="O251" s="38"/>
      <c r="T251" s="44"/>
      <c r="W251" s="39"/>
    </row>
    <row r="252" spans="15:23" x14ac:dyDescent="0.3">
      <c r="O252" s="38"/>
      <c r="T252" s="44"/>
      <c r="W252" s="39"/>
    </row>
    <row r="253" spans="15:23" x14ac:dyDescent="0.3">
      <c r="O253" s="38"/>
      <c r="T253" s="44"/>
      <c r="W253" s="39"/>
    </row>
    <row r="254" spans="15:23" x14ac:dyDescent="0.3">
      <c r="O254" s="38"/>
      <c r="T254" s="44"/>
      <c r="W254" s="39"/>
    </row>
    <row r="255" spans="15:23" x14ac:dyDescent="0.3">
      <c r="O255" s="38"/>
      <c r="T255" s="44"/>
      <c r="W255" s="39"/>
    </row>
    <row r="256" spans="15:23" x14ac:dyDescent="0.3">
      <c r="O256" s="38"/>
      <c r="T256" s="44"/>
      <c r="W256" s="39"/>
    </row>
    <row r="257" spans="15:23" x14ac:dyDescent="0.3">
      <c r="O257" s="38"/>
      <c r="T257" s="44"/>
      <c r="W257" s="39"/>
    </row>
    <row r="258" spans="15:23" x14ac:dyDescent="0.3">
      <c r="O258" s="38"/>
      <c r="T258" s="44"/>
      <c r="W258" s="39"/>
    </row>
    <row r="259" spans="15:23" x14ac:dyDescent="0.3">
      <c r="O259" s="38"/>
      <c r="T259" s="44"/>
      <c r="W259" s="39"/>
    </row>
    <row r="260" spans="15:23" x14ac:dyDescent="0.3">
      <c r="O260" s="38"/>
      <c r="T260" s="44"/>
      <c r="W260" s="39"/>
    </row>
    <row r="261" spans="15:23" x14ac:dyDescent="0.3">
      <c r="O261" s="38"/>
      <c r="T261" s="44"/>
      <c r="W261" s="39"/>
    </row>
    <row r="262" spans="15:23" x14ac:dyDescent="0.3">
      <c r="O262" s="38"/>
      <c r="T262" s="44"/>
      <c r="W262" s="39"/>
    </row>
    <row r="263" spans="15:23" x14ac:dyDescent="0.3">
      <c r="O263" s="38"/>
      <c r="T263" s="44"/>
      <c r="W263" s="39"/>
    </row>
    <row r="264" spans="15:23" x14ac:dyDescent="0.3">
      <c r="O264" s="38"/>
      <c r="T264" s="44"/>
      <c r="W264" s="39"/>
    </row>
    <row r="265" spans="15:23" x14ac:dyDescent="0.3">
      <c r="O265" s="38"/>
      <c r="T265" s="44"/>
      <c r="W265" s="39"/>
    </row>
    <row r="266" spans="15:23" x14ac:dyDescent="0.3">
      <c r="O266" s="38"/>
      <c r="T266" s="44"/>
      <c r="W266" s="39"/>
    </row>
    <row r="267" spans="15:23" x14ac:dyDescent="0.3">
      <c r="O267" s="38"/>
      <c r="T267" s="44"/>
      <c r="W267" s="39"/>
    </row>
    <row r="268" spans="15:23" x14ac:dyDescent="0.3">
      <c r="O268" s="38"/>
      <c r="T268" s="44"/>
      <c r="W268" s="39"/>
    </row>
    <row r="269" spans="15:23" x14ac:dyDescent="0.3">
      <c r="O269" s="38"/>
      <c r="T269" s="44"/>
      <c r="W269" s="39"/>
    </row>
    <row r="270" spans="15:23" x14ac:dyDescent="0.3">
      <c r="O270" s="38"/>
      <c r="T270" s="44"/>
      <c r="W270" s="39"/>
    </row>
    <row r="271" spans="15:23" x14ac:dyDescent="0.3">
      <c r="O271" s="38"/>
      <c r="T271" s="44"/>
      <c r="W271" s="39"/>
    </row>
    <row r="272" spans="15:23" x14ac:dyDescent="0.3">
      <c r="O272" s="38"/>
      <c r="T272" s="44"/>
      <c r="W272" s="39"/>
    </row>
    <row r="273" spans="15:23" x14ac:dyDescent="0.3">
      <c r="O273" s="38"/>
      <c r="T273" s="44"/>
      <c r="W273" s="39"/>
    </row>
    <row r="274" spans="15:23" x14ac:dyDescent="0.3">
      <c r="O274" s="38"/>
      <c r="T274" s="44"/>
      <c r="W274" s="39"/>
    </row>
    <row r="275" spans="15:23" x14ac:dyDescent="0.3">
      <c r="O275" s="38"/>
      <c r="T275" s="44"/>
      <c r="W275" s="39"/>
    </row>
    <row r="276" spans="15:23" x14ac:dyDescent="0.3">
      <c r="O276" s="38"/>
      <c r="T276" s="44"/>
      <c r="W276" s="39"/>
    </row>
    <row r="277" spans="15:23" x14ac:dyDescent="0.3">
      <c r="O277" s="38"/>
      <c r="T277" s="44"/>
      <c r="W277" s="39"/>
    </row>
    <row r="278" spans="15:23" x14ac:dyDescent="0.3">
      <c r="O278" s="38"/>
      <c r="T278" s="44"/>
      <c r="W278" s="39"/>
    </row>
    <row r="279" spans="15:23" x14ac:dyDescent="0.3">
      <c r="O279" s="38"/>
      <c r="T279" s="44"/>
      <c r="W279" s="39"/>
    </row>
    <row r="280" spans="15:23" x14ac:dyDescent="0.3">
      <c r="O280" s="38"/>
      <c r="T280" s="44"/>
      <c r="W280" s="39"/>
    </row>
    <row r="281" spans="15:23" x14ac:dyDescent="0.3">
      <c r="O281" s="38"/>
      <c r="T281" s="44"/>
      <c r="W281" s="39"/>
    </row>
    <row r="282" spans="15:23" x14ac:dyDescent="0.3">
      <c r="O282" s="38"/>
      <c r="T282" s="44"/>
      <c r="W282" s="39"/>
    </row>
    <row r="283" spans="15:23" x14ac:dyDescent="0.3">
      <c r="O283" s="38"/>
      <c r="T283" s="44"/>
      <c r="W283" s="39"/>
    </row>
    <row r="284" spans="15:23" x14ac:dyDescent="0.3">
      <c r="O284" s="38"/>
      <c r="T284" s="44"/>
      <c r="W284" s="39"/>
    </row>
    <row r="285" spans="15:23" x14ac:dyDescent="0.3">
      <c r="O285" s="38"/>
      <c r="T285" s="44"/>
      <c r="W285" s="39"/>
    </row>
    <row r="286" spans="15:23" x14ac:dyDescent="0.3">
      <c r="O286" s="38"/>
      <c r="T286" s="44"/>
      <c r="W286" s="39"/>
    </row>
    <row r="287" spans="15:23" x14ac:dyDescent="0.3">
      <c r="O287" s="38"/>
      <c r="T287" s="44"/>
      <c r="W287" s="39"/>
    </row>
    <row r="288" spans="15:23" x14ac:dyDescent="0.3">
      <c r="O288" s="38"/>
      <c r="T288" s="44"/>
      <c r="W288" s="39"/>
    </row>
    <row r="289" spans="15:23" x14ac:dyDescent="0.3">
      <c r="O289" s="38"/>
      <c r="T289" s="44"/>
      <c r="W289" s="39"/>
    </row>
    <row r="290" spans="15:23" x14ac:dyDescent="0.3">
      <c r="O290" s="38"/>
      <c r="T290" s="44"/>
      <c r="W290" s="39"/>
    </row>
    <row r="291" spans="15:23" x14ac:dyDescent="0.3">
      <c r="O291" s="38"/>
      <c r="T291" s="44"/>
      <c r="W291" s="39"/>
    </row>
    <row r="292" spans="15:23" x14ac:dyDescent="0.3">
      <c r="O292" s="38"/>
      <c r="T292" s="44"/>
      <c r="W292" s="39"/>
    </row>
    <row r="293" spans="15:23" x14ac:dyDescent="0.3">
      <c r="O293" s="38"/>
      <c r="T293" s="44"/>
      <c r="W293" s="39"/>
    </row>
    <row r="294" spans="15:23" x14ac:dyDescent="0.3">
      <c r="O294" s="38"/>
      <c r="T294" s="44"/>
      <c r="W294" s="39"/>
    </row>
    <row r="295" spans="15:23" x14ac:dyDescent="0.3">
      <c r="O295" s="38"/>
      <c r="T295" s="44"/>
      <c r="W295" s="39"/>
    </row>
    <row r="296" spans="15:23" x14ac:dyDescent="0.3">
      <c r="O296" s="38"/>
      <c r="T296" s="44"/>
      <c r="W296" s="39"/>
    </row>
    <row r="297" spans="15:23" x14ac:dyDescent="0.3">
      <c r="O297" s="38"/>
      <c r="T297" s="44"/>
      <c r="W297" s="39"/>
    </row>
    <row r="298" spans="15:23" x14ac:dyDescent="0.3">
      <c r="O298" s="38"/>
      <c r="T298" s="44"/>
      <c r="W298" s="39"/>
    </row>
    <row r="299" spans="15:23" x14ac:dyDescent="0.3">
      <c r="O299" s="38"/>
      <c r="T299" s="44"/>
      <c r="W299" s="39"/>
    </row>
    <row r="300" spans="15:23" x14ac:dyDescent="0.3">
      <c r="O300" s="38"/>
      <c r="T300" s="44"/>
      <c r="W300" s="39"/>
    </row>
    <row r="301" spans="15:23" x14ac:dyDescent="0.3">
      <c r="O301" s="38"/>
      <c r="T301" s="44"/>
      <c r="W301" s="39"/>
    </row>
    <row r="302" spans="15:23" x14ac:dyDescent="0.3">
      <c r="O302" s="38"/>
      <c r="T302" s="44"/>
      <c r="W302" s="39"/>
    </row>
    <row r="303" spans="15:23" x14ac:dyDescent="0.3">
      <c r="O303" s="38"/>
      <c r="T303" s="44"/>
      <c r="W303" s="39"/>
    </row>
    <row r="304" spans="15:23" x14ac:dyDescent="0.3">
      <c r="O304" s="38"/>
      <c r="T304" s="44"/>
      <c r="W304" s="39"/>
    </row>
    <row r="305" spans="15:23" x14ac:dyDescent="0.3">
      <c r="O305" s="38"/>
      <c r="T305" s="44"/>
      <c r="W305" s="39"/>
    </row>
    <row r="306" spans="15:23" x14ac:dyDescent="0.3">
      <c r="O306" s="38"/>
      <c r="T306" s="44"/>
      <c r="W306" s="39"/>
    </row>
    <row r="307" spans="15:23" x14ac:dyDescent="0.3">
      <c r="O307" s="38"/>
      <c r="T307" s="44"/>
      <c r="W307" s="39"/>
    </row>
    <row r="308" spans="15:23" x14ac:dyDescent="0.3">
      <c r="O308" s="38"/>
      <c r="T308" s="44"/>
      <c r="W308" s="39"/>
    </row>
    <row r="309" spans="15:23" x14ac:dyDescent="0.3">
      <c r="O309" s="38"/>
      <c r="T309" s="44"/>
      <c r="W309" s="39"/>
    </row>
    <row r="310" spans="15:23" x14ac:dyDescent="0.3">
      <c r="O310" s="38"/>
      <c r="T310" s="44"/>
      <c r="W310" s="39"/>
    </row>
    <row r="311" spans="15:23" x14ac:dyDescent="0.3">
      <c r="O311" s="38"/>
      <c r="T311" s="44"/>
      <c r="W311" s="39"/>
    </row>
    <row r="312" spans="15:23" x14ac:dyDescent="0.3">
      <c r="O312" s="38"/>
      <c r="T312" s="44"/>
      <c r="W312" s="39"/>
    </row>
    <row r="313" spans="15:23" x14ac:dyDescent="0.3">
      <c r="O313" s="38"/>
      <c r="T313" s="44"/>
      <c r="W313" s="39"/>
    </row>
    <row r="314" spans="15:23" x14ac:dyDescent="0.3">
      <c r="O314" s="38"/>
      <c r="T314" s="44"/>
      <c r="W314" s="39"/>
    </row>
    <row r="315" spans="15:23" x14ac:dyDescent="0.3">
      <c r="O315" s="38"/>
      <c r="T315" s="44"/>
      <c r="W315" s="39"/>
    </row>
    <row r="316" spans="15:23" x14ac:dyDescent="0.3">
      <c r="O316" s="38"/>
      <c r="T316" s="44"/>
      <c r="W316" s="39"/>
    </row>
    <row r="317" spans="15:23" x14ac:dyDescent="0.3">
      <c r="O317" s="38"/>
      <c r="T317" s="44"/>
      <c r="W317" s="39"/>
    </row>
    <row r="318" spans="15:23" x14ac:dyDescent="0.3">
      <c r="O318" s="38"/>
      <c r="T318" s="44"/>
      <c r="W318" s="39"/>
    </row>
    <row r="319" spans="15:23" x14ac:dyDescent="0.3">
      <c r="O319" s="38"/>
      <c r="T319" s="44"/>
      <c r="W319" s="39"/>
    </row>
    <row r="320" spans="15:23" x14ac:dyDescent="0.3">
      <c r="O320" s="38"/>
      <c r="T320" s="44"/>
      <c r="W320" s="39"/>
    </row>
    <row r="321" spans="15:23" x14ac:dyDescent="0.3">
      <c r="O321" s="38"/>
      <c r="T321" s="44"/>
      <c r="W321" s="39"/>
    </row>
    <row r="322" spans="15:23" x14ac:dyDescent="0.3">
      <c r="O322" s="38"/>
      <c r="T322" s="44"/>
      <c r="W322" s="39"/>
    </row>
    <row r="323" spans="15:23" x14ac:dyDescent="0.3">
      <c r="O323" s="38"/>
      <c r="T323" s="44"/>
      <c r="W323" s="39"/>
    </row>
    <row r="324" spans="15:23" x14ac:dyDescent="0.3">
      <c r="O324" s="38"/>
      <c r="T324" s="44"/>
      <c r="W324" s="39"/>
    </row>
    <row r="325" spans="15:23" x14ac:dyDescent="0.3">
      <c r="O325" s="38"/>
      <c r="T325" s="44"/>
      <c r="W325" s="39"/>
    </row>
    <row r="326" spans="15:23" x14ac:dyDescent="0.3">
      <c r="O326" s="38"/>
      <c r="T326" s="44"/>
      <c r="W326" s="39"/>
    </row>
    <row r="327" spans="15:23" x14ac:dyDescent="0.3">
      <c r="O327" s="38"/>
      <c r="T327" s="44"/>
      <c r="W327" s="39"/>
    </row>
    <row r="328" spans="15:23" x14ac:dyDescent="0.3">
      <c r="O328" s="38"/>
      <c r="T328" s="44"/>
      <c r="W328" s="39"/>
    </row>
    <row r="329" spans="15:23" x14ac:dyDescent="0.3">
      <c r="O329" s="38"/>
      <c r="T329" s="44"/>
      <c r="W329" s="39"/>
    </row>
    <row r="330" spans="15:23" x14ac:dyDescent="0.3">
      <c r="O330" s="38"/>
      <c r="T330" s="44"/>
      <c r="W330" s="39"/>
    </row>
    <row r="331" spans="15:23" x14ac:dyDescent="0.3">
      <c r="O331" s="38"/>
      <c r="T331" s="44"/>
      <c r="W331" s="39"/>
    </row>
    <row r="332" spans="15:23" x14ac:dyDescent="0.3">
      <c r="O332" s="38"/>
      <c r="T332" s="44"/>
      <c r="W332" s="39"/>
    </row>
    <row r="333" spans="15:23" x14ac:dyDescent="0.3">
      <c r="O333" s="38"/>
      <c r="T333" s="44"/>
      <c r="W333" s="39"/>
    </row>
    <row r="334" spans="15:23" x14ac:dyDescent="0.3">
      <c r="O334" s="38"/>
      <c r="T334" s="44"/>
      <c r="W334" s="39"/>
    </row>
    <row r="335" spans="15:23" x14ac:dyDescent="0.3">
      <c r="O335" s="38"/>
      <c r="T335" s="44"/>
      <c r="W335" s="39"/>
    </row>
    <row r="336" spans="15:23" x14ac:dyDescent="0.3">
      <c r="O336" s="38"/>
      <c r="T336" s="44"/>
      <c r="W336" s="39"/>
    </row>
    <row r="337" spans="15:23" x14ac:dyDescent="0.3">
      <c r="O337" s="38"/>
      <c r="T337" s="44"/>
      <c r="W337" s="39"/>
    </row>
    <row r="338" spans="15:23" x14ac:dyDescent="0.3">
      <c r="O338" s="38"/>
      <c r="T338" s="44"/>
      <c r="W338" s="39"/>
    </row>
    <row r="339" spans="15:23" x14ac:dyDescent="0.3">
      <c r="O339" s="38"/>
      <c r="T339" s="44"/>
      <c r="W339" s="39"/>
    </row>
    <row r="340" spans="15:23" x14ac:dyDescent="0.3">
      <c r="O340" s="38"/>
      <c r="T340" s="44"/>
      <c r="W340" s="39"/>
    </row>
    <row r="341" spans="15:23" x14ac:dyDescent="0.3">
      <c r="O341" s="38"/>
      <c r="T341" s="44"/>
      <c r="W341" s="39"/>
    </row>
    <row r="342" spans="15:23" x14ac:dyDescent="0.3">
      <c r="O342" s="38"/>
      <c r="T342" s="44"/>
      <c r="W342" s="39"/>
    </row>
    <row r="343" spans="15:23" x14ac:dyDescent="0.3">
      <c r="O343" s="38"/>
      <c r="T343" s="44"/>
      <c r="W343" s="39"/>
    </row>
    <row r="344" spans="15:23" x14ac:dyDescent="0.3">
      <c r="O344" s="38"/>
      <c r="T344" s="44"/>
      <c r="W344" s="39"/>
    </row>
    <row r="345" spans="15:23" x14ac:dyDescent="0.3">
      <c r="O345" s="38"/>
      <c r="T345" s="44"/>
      <c r="W345" s="39"/>
    </row>
    <row r="346" spans="15:23" x14ac:dyDescent="0.3">
      <c r="O346" s="38"/>
      <c r="T346" s="44"/>
      <c r="W346" s="39"/>
    </row>
    <row r="347" spans="15:23" x14ac:dyDescent="0.3">
      <c r="O347" s="38"/>
      <c r="T347" s="44"/>
      <c r="W347" s="39"/>
    </row>
    <row r="348" spans="15:23" x14ac:dyDescent="0.3">
      <c r="O348" s="38"/>
      <c r="T348" s="44"/>
      <c r="W348" s="39"/>
    </row>
    <row r="349" spans="15:23" x14ac:dyDescent="0.3">
      <c r="O349" s="38"/>
      <c r="T349" s="44"/>
      <c r="W349" s="39"/>
    </row>
    <row r="350" spans="15:23" x14ac:dyDescent="0.3">
      <c r="O350" s="38"/>
      <c r="T350" s="44"/>
      <c r="W350" s="39"/>
    </row>
    <row r="351" spans="15:23" x14ac:dyDescent="0.3">
      <c r="O351" s="38"/>
      <c r="T351" s="44"/>
      <c r="W351" s="39"/>
    </row>
    <row r="352" spans="15:23" x14ac:dyDescent="0.3">
      <c r="O352" s="38"/>
      <c r="T352" s="44"/>
      <c r="W352" s="39"/>
    </row>
    <row r="353" spans="15:23" x14ac:dyDescent="0.3">
      <c r="O353" s="38"/>
      <c r="T353" s="44"/>
      <c r="W353" s="39"/>
    </row>
    <row r="354" spans="15:23" x14ac:dyDescent="0.3">
      <c r="O354" s="38"/>
      <c r="T354" s="44"/>
      <c r="W354" s="39"/>
    </row>
    <row r="355" spans="15:23" x14ac:dyDescent="0.3">
      <c r="O355" s="38"/>
      <c r="T355" s="44"/>
      <c r="W355" s="39"/>
    </row>
    <row r="356" spans="15:23" x14ac:dyDescent="0.3">
      <c r="O356" s="38"/>
      <c r="T356" s="44"/>
      <c r="W356" s="39"/>
    </row>
    <row r="357" spans="15:23" x14ac:dyDescent="0.3">
      <c r="O357" s="38"/>
      <c r="T357" s="44"/>
      <c r="W357" s="39"/>
    </row>
    <row r="358" spans="15:23" x14ac:dyDescent="0.3">
      <c r="O358" s="38"/>
      <c r="T358" s="44"/>
      <c r="W358" s="39"/>
    </row>
    <row r="359" spans="15:23" x14ac:dyDescent="0.3">
      <c r="O359" s="38"/>
      <c r="T359" s="44"/>
      <c r="W359" s="39"/>
    </row>
    <row r="360" spans="15:23" x14ac:dyDescent="0.3">
      <c r="O360" s="38"/>
      <c r="T360" s="44"/>
      <c r="W360" s="39"/>
    </row>
    <row r="361" spans="15:23" x14ac:dyDescent="0.3">
      <c r="O361" s="38"/>
      <c r="T361" s="44"/>
      <c r="W361" s="39"/>
    </row>
    <row r="362" spans="15:23" x14ac:dyDescent="0.3">
      <c r="O362" s="38"/>
      <c r="T362" s="44"/>
      <c r="W362" s="39"/>
    </row>
    <row r="363" spans="15:23" x14ac:dyDescent="0.3">
      <c r="O363" s="38"/>
      <c r="T363" s="44"/>
      <c r="W363" s="39"/>
    </row>
    <row r="364" spans="15:23" x14ac:dyDescent="0.3">
      <c r="O364" s="38"/>
      <c r="T364" s="44"/>
      <c r="W364" s="39"/>
    </row>
    <row r="365" spans="15:23" x14ac:dyDescent="0.3">
      <c r="O365" s="38"/>
      <c r="T365" s="44"/>
      <c r="W365" s="39"/>
    </row>
    <row r="366" spans="15:23" x14ac:dyDescent="0.3">
      <c r="O366" s="38"/>
      <c r="T366" s="44"/>
      <c r="W366" s="39"/>
    </row>
    <row r="367" spans="15:23" x14ac:dyDescent="0.3">
      <c r="O367" s="38"/>
      <c r="T367" s="44"/>
      <c r="W367" s="39"/>
    </row>
    <row r="368" spans="15:23" x14ac:dyDescent="0.3">
      <c r="O368" s="38"/>
      <c r="T368" s="44"/>
      <c r="W368" s="39"/>
    </row>
    <row r="369" spans="15:23" x14ac:dyDescent="0.3">
      <c r="O369" s="38"/>
      <c r="T369" s="44"/>
      <c r="W369" s="39"/>
    </row>
    <row r="370" spans="15:23" x14ac:dyDescent="0.3">
      <c r="O370" s="38"/>
      <c r="T370" s="44"/>
      <c r="W370" s="39"/>
    </row>
    <row r="371" spans="15:23" x14ac:dyDescent="0.3">
      <c r="O371" s="38"/>
      <c r="T371" s="44"/>
      <c r="W371" s="39"/>
    </row>
    <row r="372" spans="15:23" x14ac:dyDescent="0.3">
      <c r="O372" s="38"/>
      <c r="T372" s="44"/>
      <c r="W372" s="39"/>
    </row>
    <row r="373" spans="15:23" x14ac:dyDescent="0.3">
      <c r="O373" s="38"/>
      <c r="T373" s="44"/>
      <c r="W373" s="39"/>
    </row>
    <row r="374" spans="15:23" x14ac:dyDescent="0.3">
      <c r="O374" s="38"/>
      <c r="T374" s="44"/>
      <c r="W374" s="39"/>
    </row>
    <row r="375" spans="15:23" x14ac:dyDescent="0.3">
      <c r="O375" s="38"/>
      <c r="T375" s="44"/>
      <c r="W375" s="39"/>
    </row>
    <row r="376" spans="15:23" x14ac:dyDescent="0.3">
      <c r="O376" s="38"/>
      <c r="T376" s="44"/>
      <c r="W376" s="39"/>
    </row>
    <row r="377" spans="15:23" x14ac:dyDescent="0.3">
      <c r="O377" s="38"/>
      <c r="T377" s="44"/>
      <c r="W377" s="39"/>
    </row>
    <row r="378" spans="15:23" x14ac:dyDescent="0.3">
      <c r="O378" s="38"/>
      <c r="T378" s="44"/>
      <c r="W378" s="39"/>
    </row>
    <row r="379" spans="15:23" x14ac:dyDescent="0.3">
      <c r="O379" s="38"/>
      <c r="T379" s="44"/>
      <c r="W379" s="39"/>
    </row>
    <row r="380" spans="15:23" x14ac:dyDescent="0.3">
      <c r="O380" s="38"/>
      <c r="T380" s="44"/>
      <c r="W380" s="39"/>
    </row>
    <row r="381" spans="15:23" x14ac:dyDescent="0.3">
      <c r="O381" s="38"/>
      <c r="T381" s="44"/>
      <c r="W381" s="39"/>
    </row>
    <row r="382" spans="15:23" x14ac:dyDescent="0.3">
      <c r="O382" s="38"/>
      <c r="T382" s="44"/>
      <c r="W382" s="39"/>
    </row>
    <row r="383" spans="15:23" x14ac:dyDescent="0.3">
      <c r="O383" s="38"/>
      <c r="T383" s="44"/>
      <c r="W383" s="39"/>
    </row>
    <row r="384" spans="15:23" x14ac:dyDescent="0.3">
      <c r="O384" s="38"/>
      <c r="T384" s="44"/>
      <c r="W384" s="39"/>
    </row>
    <row r="385" spans="15:23" x14ac:dyDescent="0.3">
      <c r="O385" s="38"/>
      <c r="T385" s="44"/>
      <c r="W385" s="39"/>
    </row>
    <row r="386" spans="15:23" x14ac:dyDescent="0.3">
      <c r="O386" s="38"/>
      <c r="T386" s="44"/>
      <c r="W386" s="39"/>
    </row>
    <row r="387" spans="15:23" x14ac:dyDescent="0.3">
      <c r="O387" s="38"/>
      <c r="T387" s="44"/>
      <c r="W387" s="39"/>
    </row>
    <row r="388" spans="15:23" x14ac:dyDescent="0.3">
      <c r="O388" s="38"/>
      <c r="T388" s="44"/>
      <c r="W388" s="39"/>
    </row>
    <row r="389" spans="15:23" x14ac:dyDescent="0.3">
      <c r="O389" s="38"/>
      <c r="T389" s="44"/>
      <c r="W389" s="39"/>
    </row>
    <row r="390" spans="15:23" x14ac:dyDescent="0.3">
      <c r="O390" s="38"/>
      <c r="T390" s="44"/>
      <c r="W390" s="39"/>
    </row>
    <row r="391" spans="15:23" x14ac:dyDescent="0.3">
      <c r="O391" s="38"/>
      <c r="T391" s="44"/>
      <c r="W391" s="39"/>
    </row>
    <row r="392" spans="15:23" x14ac:dyDescent="0.3">
      <c r="O392" s="38"/>
      <c r="T392" s="44"/>
      <c r="W392" s="39"/>
    </row>
    <row r="393" spans="15:23" x14ac:dyDescent="0.3">
      <c r="O393" s="38"/>
      <c r="T393" s="44"/>
      <c r="W393" s="39"/>
    </row>
    <row r="394" spans="15:23" x14ac:dyDescent="0.3">
      <c r="O394" s="38"/>
      <c r="T394" s="44"/>
      <c r="W394" s="39"/>
    </row>
    <row r="395" spans="15:23" x14ac:dyDescent="0.3">
      <c r="O395" s="38"/>
      <c r="T395" s="44"/>
      <c r="W395" s="39"/>
    </row>
    <row r="396" spans="15:23" x14ac:dyDescent="0.3">
      <c r="O396" s="38"/>
      <c r="T396" s="44"/>
      <c r="W396" s="39"/>
    </row>
    <row r="397" spans="15:23" x14ac:dyDescent="0.3">
      <c r="O397" s="38"/>
      <c r="T397" s="44"/>
      <c r="W397" s="39"/>
    </row>
    <row r="398" spans="15:23" x14ac:dyDescent="0.3">
      <c r="O398" s="38"/>
      <c r="T398" s="44"/>
      <c r="W398" s="39"/>
    </row>
    <row r="399" spans="15:23" x14ac:dyDescent="0.3">
      <c r="O399" s="38"/>
      <c r="T399" s="44"/>
      <c r="W399" s="39"/>
    </row>
    <row r="400" spans="15:23" x14ac:dyDescent="0.3">
      <c r="O400" s="38"/>
      <c r="T400" s="44"/>
      <c r="W400" s="39"/>
    </row>
    <row r="401" spans="15:23" x14ac:dyDescent="0.3">
      <c r="O401" s="38"/>
      <c r="T401" s="44"/>
      <c r="W401" s="39"/>
    </row>
    <row r="402" spans="15:23" x14ac:dyDescent="0.3">
      <c r="O402" s="38"/>
      <c r="T402" s="44"/>
      <c r="W402" s="39"/>
    </row>
    <row r="403" spans="15:23" x14ac:dyDescent="0.3">
      <c r="O403" s="38"/>
      <c r="T403" s="44"/>
      <c r="W403" s="39"/>
    </row>
    <row r="404" spans="15:23" x14ac:dyDescent="0.3">
      <c r="O404" s="38"/>
      <c r="T404" s="44"/>
      <c r="W404" s="39"/>
    </row>
    <row r="405" spans="15:23" x14ac:dyDescent="0.3">
      <c r="O405" s="38"/>
      <c r="T405" s="44"/>
      <c r="W405" s="39"/>
    </row>
    <row r="406" spans="15:23" x14ac:dyDescent="0.3">
      <c r="O406" s="38"/>
      <c r="T406" s="44"/>
      <c r="W406" s="39"/>
    </row>
    <row r="407" spans="15:23" x14ac:dyDescent="0.3">
      <c r="O407" s="38"/>
      <c r="T407" s="44"/>
      <c r="W407" s="39"/>
    </row>
    <row r="408" spans="15:23" x14ac:dyDescent="0.3">
      <c r="O408" s="38"/>
      <c r="T408" s="44"/>
      <c r="W408" s="39"/>
    </row>
    <row r="409" spans="15:23" x14ac:dyDescent="0.3">
      <c r="O409" s="38"/>
      <c r="T409" s="44"/>
      <c r="W409" s="39"/>
    </row>
    <row r="410" spans="15:23" x14ac:dyDescent="0.3">
      <c r="O410" s="38"/>
      <c r="T410" s="44"/>
      <c r="W410" s="39"/>
    </row>
    <row r="411" spans="15:23" x14ac:dyDescent="0.3">
      <c r="O411" s="38"/>
      <c r="T411" s="44"/>
      <c r="W411" s="39"/>
    </row>
    <row r="412" spans="15:23" x14ac:dyDescent="0.3">
      <c r="O412" s="38"/>
      <c r="T412" s="44"/>
      <c r="W412" s="39"/>
    </row>
    <row r="413" spans="15:23" x14ac:dyDescent="0.3">
      <c r="O413" s="38"/>
      <c r="T413" s="44"/>
      <c r="W413" s="39"/>
    </row>
    <row r="414" spans="15:23" x14ac:dyDescent="0.3">
      <c r="O414" s="38"/>
      <c r="T414" s="44"/>
      <c r="W414" s="39"/>
    </row>
    <row r="415" spans="15:23" x14ac:dyDescent="0.3">
      <c r="O415" s="38"/>
      <c r="T415" s="44"/>
      <c r="W415" s="39"/>
    </row>
    <row r="416" spans="15:23" x14ac:dyDescent="0.3">
      <c r="O416" s="38"/>
      <c r="T416" s="44"/>
      <c r="W416" s="39"/>
    </row>
    <row r="417" spans="15:23" x14ac:dyDescent="0.3">
      <c r="O417" s="38"/>
      <c r="T417" s="44"/>
      <c r="W417" s="39"/>
    </row>
    <row r="418" spans="15:23" x14ac:dyDescent="0.3">
      <c r="O418" s="38"/>
      <c r="T418" s="44"/>
      <c r="W418" s="39"/>
    </row>
    <row r="419" spans="15:23" x14ac:dyDescent="0.3">
      <c r="O419" s="38"/>
      <c r="T419" s="44"/>
      <c r="W419" s="39"/>
    </row>
    <row r="420" spans="15:23" x14ac:dyDescent="0.3">
      <c r="O420" s="38"/>
      <c r="T420" s="44"/>
      <c r="W420" s="39"/>
    </row>
    <row r="421" spans="15:23" x14ac:dyDescent="0.3">
      <c r="O421" s="38"/>
      <c r="T421" s="44"/>
      <c r="W421" s="39"/>
    </row>
    <row r="422" spans="15:23" x14ac:dyDescent="0.3">
      <c r="O422" s="38"/>
      <c r="T422" s="44"/>
      <c r="W422" s="39"/>
    </row>
    <row r="423" spans="15:23" x14ac:dyDescent="0.3">
      <c r="O423" s="38"/>
      <c r="T423" s="44"/>
      <c r="W423" s="39"/>
    </row>
    <row r="424" spans="15:23" x14ac:dyDescent="0.3">
      <c r="O424" s="38"/>
      <c r="T424" s="44"/>
      <c r="W424" s="39"/>
    </row>
    <row r="425" spans="15:23" x14ac:dyDescent="0.3">
      <c r="O425" s="38"/>
      <c r="T425" s="44"/>
      <c r="W425" s="39"/>
    </row>
    <row r="426" spans="15:23" x14ac:dyDescent="0.3">
      <c r="O426" s="38"/>
      <c r="T426" s="44"/>
      <c r="W426" s="39"/>
    </row>
    <row r="427" spans="15:23" x14ac:dyDescent="0.3">
      <c r="O427" s="38"/>
      <c r="T427" s="44"/>
      <c r="W427" s="39"/>
    </row>
    <row r="428" spans="15:23" x14ac:dyDescent="0.3">
      <c r="O428" s="38"/>
      <c r="T428" s="44"/>
      <c r="W428" s="39"/>
    </row>
    <row r="429" spans="15:23" x14ac:dyDescent="0.3">
      <c r="O429" s="38"/>
      <c r="T429" s="44"/>
      <c r="W429" s="39"/>
    </row>
    <row r="430" spans="15:23" x14ac:dyDescent="0.3">
      <c r="O430" s="38"/>
      <c r="T430" s="44"/>
      <c r="W430" s="39"/>
    </row>
    <row r="431" spans="15:23" x14ac:dyDescent="0.3">
      <c r="O431" s="38"/>
      <c r="T431" s="44"/>
      <c r="W431" s="39"/>
    </row>
    <row r="432" spans="15:23" x14ac:dyDescent="0.3">
      <c r="O432" s="38"/>
      <c r="T432" s="44"/>
      <c r="W432" s="39"/>
    </row>
    <row r="433" spans="15:23" x14ac:dyDescent="0.3">
      <c r="O433" s="38"/>
      <c r="T433" s="44"/>
      <c r="W433" s="39"/>
    </row>
    <row r="434" spans="15:23" x14ac:dyDescent="0.3">
      <c r="O434" s="38"/>
      <c r="T434" s="44"/>
      <c r="W434" s="39"/>
    </row>
    <row r="435" spans="15:23" x14ac:dyDescent="0.3">
      <c r="O435" s="38"/>
      <c r="T435" s="44"/>
      <c r="W435" s="39"/>
    </row>
    <row r="436" spans="15:23" x14ac:dyDescent="0.3">
      <c r="O436" s="38"/>
      <c r="T436" s="44"/>
      <c r="W436" s="39"/>
    </row>
    <row r="437" spans="15:23" x14ac:dyDescent="0.3">
      <c r="O437" s="38"/>
      <c r="T437" s="44"/>
      <c r="W437" s="39"/>
    </row>
    <row r="438" spans="15:23" x14ac:dyDescent="0.3">
      <c r="O438" s="38"/>
      <c r="T438" s="44"/>
      <c r="W438" s="39"/>
    </row>
    <row r="439" spans="15:23" x14ac:dyDescent="0.3">
      <c r="O439" s="38"/>
      <c r="T439" s="44"/>
      <c r="W439" s="39"/>
    </row>
    <row r="440" spans="15:23" x14ac:dyDescent="0.3">
      <c r="O440" s="38"/>
      <c r="T440" s="44"/>
      <c r="W440" s="39"/>
    </row>
    <row r="441" spans="15:23" x14ac:dyDescent="0.3">
      <c r="O441" s="38"/>
      <c r="T441" s="44"/>
      <c r="W441" s="39"/>
    </row>
    <row r="442" spans="15:23" x14ac:dyDescent="0.3">
      <c r="O442" s="38"/>
      <c r="T442" s="44"/>
      <c r="W442" s="39"/>
    </row>
    <row r="443" spans="15:23" x14ac:dyDescent="0.3">
      <c r="O443" s="38"/>
      <c r="T443" s="44"/>
      <c r="W443" s="39"/>
    </row>
    <row r="444" spans="15:23" x14ac:dyDescent="0.3">
      <c r="O444" s="38"/>
      <c r="T444" s="44"/>
      <c r="W444" s="39"/>
    </row>
    <row r="445" spans="15:23" x14ac:dyDescent="0.3">
      <c r="O445" s="38"/>
      <c r="T445" s="44"/>
      <c r="W445" s="39"/>
    </row>
    <row r="446" spans="15:23" x14ac:dyDescent="0.3">
      <c r="O446" s="38"/>
      <c r="T446" s="44"/>
      <c r="W446" s="39"/>
    </row>
    <row r="447" spans="15:23" x14ac:dyDescent="0.3">
      <c r="O447" s="38"/>
      <c r="T447" s="44"/>
      <c r="W447" s="39"/>
    </row>
    <row r="448" spans="15:23" x14ac:dyDescent="0.3">
      <c r="O448" s="38"/>
      <c r="T448" s="44"/>
      <c r="W448" s="39"/>
    </row>
    <row r="449" spans="15:23" x14ac:dyDescent="0.3">
      <c r="O449" s="38"/>
      <c r="T449" s="44"/>
      <c r="W449" s="39"/>
    </row>
    <row r="450" spans="15:23" x14ac:dyDescent="0.3">
      <c r="O450" s="38"/>
      <c r="T450" s="44"/>
      <c r="W450" s="39"/>
    </row>
    <row r="451" spans="15:23" x14ac:dyDescent="0.3">
      <c r="O451" s="38"/>
      <c r="T451" s="44"/>
      <c r="W451" s="39"/>
    </row>
    <row r="452" spans="15:23" x14ac:dyDescent="0.3">
      <c r="O452" s="38"/>
      <c r="T452" s="44"/>
      <c r="W452" s="39"/>
    </row>
    <row r="453" spans="15:23" x14ac:dyDescent="0.3">
      <c r="O453" s="38"/>
      <c r="T453" s="44"/>
      <c r="W453" s="39"/>
    </row>
    <row r="454" spans="15:23" x14ac:dyDescent="0.3">
      <c r="O454" s="38"/>
      <c r="T454" s="44"/>
      <c r="W454" s="39"/>
    </row>
    <row r="455" spans="15:23" x14ac:dyDescent="0.3">
      <c r="O455" s="38"/>
      <c r="T455" s="44"/>
      <c r="W455" s="39"/>
    </row>
    <row r="456" spans="15:23" x14ac:dyDescent="0.3">
      <c r="O456" s="38"/>
      <c r="T456" s="44"/>
      <c r="W456" s="39"/>
    </row>
    <row r="457" spans="15:23" x14ac:dyDescent="0.3">
      <c r="O457" s="38"/>
      <c r="T457" s="44"/>
      <c r="W457" s="39"/>
    </row>
    <row r="458" spans="15:23" x14ac:dyDescent="0.3">
      <c r="O458" s="38"/>
      <c r="T458" s="44"/>
      <c r="W458" s="39"/>
    </row>
    <row r="459" spans="15:23" x14ac:dyDescent="0.3">
      <c r="O459" s="38"/>
      <c r="T459" s="44"/>
      <c r="W459" s="39"/>
    </row>
    <row r="460" spans="15:23" x14ac:dyDescent="0.3">
      <c r="O460" s="38"/>
      <c r="T460" s="44"/>
      <c r="W460" s="39"/>
    </row>
    <row r="461" spans="15:23" x14ac:dyDescent="0.3">
      <c r="O461" s="38"/>
      <c r="T461" s="44"/>
      <c r="W461" s="39"/>
    </row>
    <row r="462" spans="15:23" x14ac:dyDescent="0.3">
      <c r="O462" s="38"/>
      <c r="T462" s="44"/>
      <c r="W462" s="39"/>
    </row>
    <row r="463" spans="15:23" x14ac:dyDescent="0.3">
      <c r="O463" s="38"/>
      <c r="T463" s="44"/>
      <c r="W463" s="39"/>
    </row>
    <row r="464" spans="15:23" x14ac:dyDescent="0.3">
      <c r="O464" s="38"/>
      <c r="T464" s="44"/>
      <c r="W464" s="39"/>
    </row>
    <row r="465" spans="15:23" x14ac:dyDescent="0.3">
      <c r="O465" s="38"/>
      <c r="T465" s="44"/>
      <c r="W465" s="39"/>
    </row>
    <row r="466" spans="15:23" x14ac:dyDescent="0.3">
      <c r="O466" s="38"/>
      <c r="T466" s="44"/>
      <c r="W466" s="39"/>
    </row>
    <row r="467" spans="15:23" x14ac:dyDescent="0.3">
      <c r="O467" s="38"/>
      <c r="T467" s="44"/>
      <c r="W467" s="39"/>
    </row>
    <row r="468" spans="15:23" x14ac:dyDescent="0.3">
      <c r="O468" s="38"/>
      <c r="T468" s="44"/>
      <c r="W468" s="39"/>
    </row>
    <row r="469" spans="15:23" x14ac:dyDescent="0.3">
      <c r="O469" s="38"/>
      <c r="T469" s="44"/>
      <c r="W469" s="39"/>
    </row>
    <row r="470" spans="15:23" x14ac:dyDescent="0.3">
      <c r="O470" s="38"/>
      <c r="T470" s="44"/>
      <c r="W470" s="39"/>
    </row>
    <row r="471" spans="15:23" x14ac:dyDescent="0.3">
      <c r="O471" s="38"/>
      <c r="T471" s="44"/>
      <c r="W471" s="39"/>
    </row>
    <row r="472" spans="15:23" x14ac:dyDescent="0.3">
      <c r="O472" s="38"/>
      <c r="T472" s="44"/>
      <c r="W472" s="39"/>
    </row>
    <row r="473" spans="15:23" x14ac:dyDescent="0.3">
      <c r="O473" s="38"/>
      <c r="T473" s="44"/>
      <c r="W473" s="39"/>
    </row>
    <row r="474" spans="15:23" x14ac:dyDescent="0.3">
      <c r="O474" s="38"/>
      <c r="T474" s="44"/>
      <c r="W474" s="39"/>
    </row>
    <row r="475" spans="15:23" x14ac:dyDescent="0.3">
      <c r="O475" s="38"/>
      <c r="T475" s="44"/>
      <c r="W475" s="39"/>
    </row>
    <row r="476" spans="15:23" x14ac:dyDescent="0.3">
      <c r="O476" s="38"/>
      <c r="T476" s="44"/>
      <c r="W476" s="39"/>
    </row>
    <row r="477" spans="15:23" x14ac:dyDescent="0.3">
      <c r="O477" s="38"/>
      <c r="T477" s="44"/>
      <c r="W477" s="39"/>
    </row>
    <row r="478" spans="15:23" x14ac:dyDescent="0.3">
      <c r="O478" s="38"/>
      <c r="T478" s="44"/>
      <c r="W478" s="39"/>
    </row>
    <row r="479" spans="15:23" x14ac:dyDescent="0.3">
      <c r="O479" s="38"/>
      <c r="T479" s="44"/>
      <c r="W479" s="39"/>
    </row>
    <row r="480" spans="15:23" x14ac:dyDescent="0.3">
      <c r="O480" s="38"/>
      <c r="T480" s="44"/>
      <c r="W480" s="39"/>
    </row>
    <row r="481" spans="15:23" x14ac:dyDescent="0.3">
      <c r="O481" s="38"/>
      <c r="T481" s="44"/>
      <c r="W481" s="39"/>
    </row>
    <row r="482" spans="15:23" x14ac:dyDescent="0.3">
      <c r="O482" s="38"/>
      <c r="T482" s="44"/>
      <c r="W482" s="39"/>
    </row>
    <row r="483" spans="15:23" x14ac:dyDescent="0.3">
      <c r="O483" s="38"/>
      <c r="T483" s="44"/>
      <c r="W483" s="39"/>
    </row>
    <row r="484" spans="15:23" x14ac:dyDescent="0.3">
      <c r="O484" s="38"/>
      <c r="T484" s="44"/>
      <c r="W484" s="39"/>
    </row>
    <row r="485" spans="15:23" x14ac:dyDescent="0.3">
      <c r="O485" s="38"/>
      <c r="T485" s="44"/>
      <c r="W485" s="39"/>
    </row>
    <row r="486" spans="15:23" x14ac:dyDescent="0.3">
      <c r="O486" s="38"/>
      <c r="T486" s="44"/>
      <c r="W486" s="39"/>
    </row>
    <row r="487" spans="15:23" x14ac:dyDescent="0.3">
      <c r="O487" s="38"/>
      <c r="T487" s="44"/>
      <c r="W487" s="39"/>
    </row>
    <row r="488" spans="15:23" x14ac:dyDescent="0.3">
      <c r="O488" s="38"/>
      <c r="T488" s="44"/>
      <c r="W488" s="39"/>
    </row>
    <row r="489" spans="15:23" x14ac:dyDescent="0.3">
      <c r="O489" s="38"/>
      <c r="T489" s="44"/>
      <c r="W489" s="39"/>
    </row>
    <row r="490" spans="15:23" x14ac:dyDescent="0.3">
      <c r="O490" s="38"/>
      <c r="T490" s="44"/>
      <c r="W490" s="39"/>
    </row>
    <row r="491" spans="15:23" x14ac:dyDescent="0.3">
      <c r="O491" s="38"/>
      <c r="T491" s="44"/>
      <c r="W491" s="39"/>
    </row>
    <row r="492" spans="15:23" x14ac:dyDescent="0.3">
      <c r="O492" s="38"/>
      <c r="T492" s="44"/>
      <c r="W492" s="39"/>
    </row>
    <row r="493" spans="15:23" x14ac:dyDescent="0.3">
      <c r="O493" s="38"/>
      <c r="T493" s="44"/>
      <c r="W493" s="39"/>
    </row>
    <row r="494" spans="15:23" x14ac:dyDescent="0.3">
      <c r="O494" s="38"/>
      <c r="T494" s="44"/>
      <c r="W494" s="39"/>
    </row>
    <row r="495" spans="15:23" x14ac:dyDescent="0.3">
      <c r="O495" s="38"/>
      <c r="T495" s="44"/>
      <c r="W495" s="39"/>
    </row>
    <row r="496" spans="15:23" x14ac:dyDescent="0.3">
      <c r="O496" s="38"/>
      <c r="T496" s="44"/>
      <c r="W496" s="39"/>
    </row>
    <row r="497" spans="15:23" x14ac:dyDescent="0.3">
      <c r="O497" s="38"/>
      <c r="T497" s="44"/>
      <c r="W497" s="39"/>
    </row>
    <row r="498" spans="15:23" x14ac:dyDescent="0.3">
      <c r="O498" s="38"/>
      <c r="T498" s="44"/>
      <c r="W498" s="39"/>
    </row>
    <row r="499" spans="15:23" x14ac:dyDescent="0.3">
      <c r="O499" s="38"/>
      <c r="T499" s="44"/>
      <c r="W499" s="39"/>
    </row>
    <row r="500" spans="15:23" x14ac:dyDescent="0.3">
      <c r="O500" s="38"/>
      <c r="T500" s="44"/>
      <c r="W500" s="39"/>
    </row>
    <row r="501" spans="15:23" x14ac:dyDescent="0.3">
      <c r="O501" s="38"/>
      <c r="T501" s="44"/>
      <c r="W501" s="39"/>
    </row>
    <row r="502" spans="15:23" x14ac:dyDescent="0.3">
      <c r="O502" s="38"/>
      <c r="T502" s="44"/>
      <c r="W502" s="39"/>
    </row>
    <row r="503" spans="15:23" x14ac:dyDescent="0.3">
      <c r="O503" s="38"/>
      <c r="T503" s="44"/>
      <c r="W503" s="39"/>
    </row>
    <row r="504" spans="15:23" x14ac:dyDescent="0.3">
      <c r="O504" s="38"/>
      <c r="T504" s="44"/>
      <c r="W504" s="39"/>
    </row>
    <row r="505" spans="15:23" x14ac:dyDescent="0.3">
      <c r="O505" s="38"/>
      <c r="T505" s="44"/>
      <c r="W505" s="39"/>
    </row>
    <row r="506" spans="15:23" x14ac:dyDescent="0.3">
      <c r="O506" s="38"/>
      <c r="T506" s="44"/>
      <c r="W506" s="39"/>
    </row>
    <row r="507" spans="15:23" x14ac:dyDescent="0.3">
      <c r="O507" s="38"/>
      <c r="T507" s="44"/>
      <c r="W507" s="39"/>
    </row>
    <row r="508" spans="15:23" x14ac:dyDescent="0.3">
      <c r="O508" s="38"/>
      <c r="T508" s="44"/>
      <c r="W508" s="39"/>
    </row>
    <row r="509" spans="15:23" x14ac:dyDescent="0.3">
      <c r="O509" s="38"/>
      <c r="T509" s="44"/>
      <c r="W509" s="39"/>
    </row>
    <row r="510" spans="15:23" x14ac:dyDescent="0.3">
      <c r="O510" s="38"/>
      <c r="T510" s="44"/>
      <c r="W510" s="39"/>
    </row>
    <row r="511" spans="15:23" x14ac:dyDescent="0.3">
      <c r="O511" s="38"/>
      <c r="T511" s="44"/>
      <c r="W511" s="39"/>
    </row>
    <row r="512" spans="15:23" x14ac:dyDescent="0.3">
      <c r="O512" s="38"/>
      <c r="T512" s="44"/>
      <c r="W512" s="39"/>
    </row>
    <row r="513" spans="15:23" x14ac:dyDescent="0.3">
      <c r="O513" s="38"/>
      <c r="T513" s="44"/>
      <c r="W513" s="39"/>
    </row>
    <row r="514" spans="15:23" x14ac:dyDescent="0.3">
      <c r="O514" s="38"/>
      <c r="T514" s="44"/>
      <c r="W514" s="39"/>
    </row>
    <row r="515" spans="15:23" x14ac:dyDescent="0.3">
      <c r="O515" s="38"/>
      <c r="T515" s="44"/>
      <c r="W515" s="39"/>
    </row>
    <row r="516" spans="15:23" x14ac:dyDescent="0.3">
      <c r="O516" s="38"/>
      <c r="T516" s="44"/>
      <c r="W516" s="39"/>
    </row>
    <row r="517" spans="15:23" x14ac:dyDescent="0.3">
      <c r="O517" s="38"/>
      <c r="T517" s="44"/>
      <c r="W517" s="39"/>
    </row>
    <row r="518" spans="15:23" x14ac:dyDescent="0.3">
      <c r="O518" s="38"/>
      <c r="T518" s="44"/>
      <c r="W518" s="39"/>
    </row>
    <row r="519" spans="15:23" x14ac:dyDescent="0.3">
      <c r="O519" s="38"/>
      <c r="T519" s="44"/>
      <c r="W519" s="39"/>
    </row>
    <row r="520" spans="15:23" x14ac:dyDescent="0.3">
      <c r="O520" s="38"/>
      <c r="T520" s="44"/>
      <c r="W520" s="39"/>
    </row>
    <row r="521" spans="15:23" x14ac:dyDescent="0.3">
      <c r="O521" s="38"/>
      <c r="T521" s="44"/>
      <c r="W521" s="39"/>
    </row>
    <row r="522" spans="15:23" x14ac:dyDescent="0.3">
      <c r="O522" s="38"/>
      <c r="T522" s="44"/>
      <c r="W522" s="39"/>
    </row>
    <row r="523" spans="15:23" x14ac:dyDescent="0.3">
      <c r="O523" s="38"/>
      <c r="T523" s="44"/>
      <c r="W523" s="39"/>
    </row>
    <row r="524" spans="15:23" x14ac:dyDescent="0.3">
      <c r="O524" s="38"/>
      <c r="T524" s="44"/>
      <c r="W524" s="39"/>
    </row>
    <row r="525" spans="15:23" x14ac:dyDescent="0.3">
      <c r="O525" s="38"/>
      <c r="T525" s="44"/>
      <c r="W525" s="39"/>
    </row>
    <row r="526" spans="15:23" x14ac:dyDescent="0.3">
      <c r="O526" s="38"/>
      <c r="T526" s="44"/>
      <c r="W526" s="39"/>
    </row>
    <row r="527" spans="15:23" x14ac:dyDescent="0.3">
      <c r="O527" s="38"/>
      <c r="T527" s="44"/>
      <c r="W527" s="39"/>
    </row>
    <row r="528" spans="15:23" x14ac:dyDescent="0.3">
      <c r="O528" s="38"/>
      <c r="T528" s="44"/>
      <c r="W528" s="39"/>
    </row>
    <row r="529" spans="15:23" x14ac:dyDescent="0.3">
      <c r="O529" s="38"/>
      <c r="T529" s="44"/>
      <c r="W529" s="39"/>
    </row>
    <row r="530" spans="15:23" x14ac:dyDescent="0.3">
      <c r="O530" s="38"/>
      <c r="T530" s="44"/>
      <c r="W530" s="39"/>
    </row>
    <row r="531" spans="15:23" x14ac:dyDescent="0.3">
      <c r="O531" s="38"/>
      <c r="T531" s="44"/>
      <c r="W531" s="39"/>
    </row>
    <row r="532" spans="15:23" x14ac:dyDescent="0.3">
      <c r="O532" s="38"/>
      <c r="T532" s="44"/>
      <c r="W532" s="39"/>
    </row>
    <row r="533" spans="15:23" x14ac:dyDescent="0.3">
      <c r="O533" s="38"/>
      <c r="T533" s="44"/>
      <c r="W533" s="39"/>
    </row>
    <row r="534" spans="15:23" x14ac:dyDescent="0.3">
      <c r="O534" s="38"/>
      <c r="T534" s="44"/>
      <c r="W534" s="39"/>
    </row>
    <row r="535" spans="15:23" x14ac:dyDescent="0.3">
      <c r="O535" s="38"/>
      <c r="T535" s="44"/>
      <c r="W535" s="39"/>
    </row>
    <row r="536" spans="15:23" x14ac:dyDescent="0.3">
      <c r="O536" s="38"/>
      <c r="T536" s="44"/>
      <c r="W536" s="39"/>
    </row>
    <row r="537" spans="15:23" x14ac:dyDescent="0.3">
      <c r="O537" s="38"/>
      <c r="T537" s="44"/>
      <c r="W537" s="39"/>
    </row>
    <row r="538" spans="15:23" x14ac:dyDescent="0.3">
      <c r="O538" s="38"/>
      <c r="T538" s="44"/>
      <c r="W538" s="39"/>
    </row>
    <row r="539" spans="15:23" x14ac:dyDescent="0.3">
      <c r="O539" s="38"/>
      <c r="T539" s="44"/>
      <c r="W539" s="39"/>
    </row>
    <row r="540" spans="15:23" x14ac:dyDescent="0.3">
      <c r="O540" s="38"/>
      <c r="T540" s="44"/>
      <c r="W540" s="39"/>
    </row>
    <row r="541" spans="15:23" x14ac:dyDescent="0.3">
      <c r="O541" s="38"/>
      <c r="T541" s="44"/>
      <c r="W541" s="39"/>
    </row>
    <row r="542" spans="15:23" x14ac:dyDescent="0.3">
      <c r="O542" s="38"/>
      <c r="T542" s="44"/>
      <c r="W542" s="39"/>
    </row>
    <row r="543" spans="15:23" x14ac:dyDescent="0.3">
      <c r="O543" s="38"/>
      <c r="T543" s="44"/>
      <c r="W543" s="39"/>
    </row>
    <row r="544" spans="15:23" x14ac:dyDescent="0.3">
      <c r="O544" s="38"/>
      <c r="T544" s="44"/>
      <c r="W544" s="39"/>
    </row>
    <row r="545" spans="15:23" x14ac:dyDescent="0.3">
      <c r="O545" s="38"/>
      <c r="T545" s="44"/>
      <c r="W545" s="39"/>
    </row>
    <row r="546" spans="15:23" x14ac:dyDescent="0.3">
      <c r="O546" s="38"/>
      <c r="T546" s="44"/>
      <c r="W546" s="39"/>
    </row>
    <row r="547" spans="15:23" x14ac:dyDescent="0.3">
      <c r="O547" s="38"/>
      <c r="T547" s="44"/>
      <c r="W547" s="39"/>
    </row>
    <row r="548" spans="15:23" x14ac:dyDescent="0.3">
      <c r="O548" s="38"/>
      <c r="T548" s="44"/>
      <c r="W548" s="39"/>
    </row>
    <row r="549" spans="15:23" x14ac:dyDescent="0.3">
      <c r="O549" s="38"/>
      <c r="T549" s="44"/>
      <c r="W549" s="39"/>
    </row>
    <row r="550" spans="15:23" x14ac:dyDescent="0.3">
      <c r="O550" s="38"/>
      <c r="T550" s="44"/>
      <c r="W550" s="39"/>
    </row>
    <row r="551" spans="15:23" x14ac:dyDescent="0.3">
      <c r="O551" s="38"/>
      <c r="T551" s="44"/>
      <c r="W551" s="39"/>
    </row>
    <row r="552" spans="15:23" x14ac:dyDescent="0.3">
      <c r="O552" s="38"/>
      <c r="T552" s="44"/>
      <c r="W552" s="39"/>
    </row>
    <row r="553" spans="15:23" x14ac:dyDescent="0.3">
      <c r="O553" s="38"/>
      <c r="T553" s="44"/>
      <c r="W553" s="39"/>
    </row>
    <row r="554" spans="15:23" x14ac:dyDescent="0.3">
      <c r="O554" s="38"/>
      <c r="T554" s="44"/>
      <c r="W554" s="39"/>
    </row>
    <row r="555" spans="15:23" x14ac:dyDescent="0.3">
      <c r="O555" s="38"/>
      <c r="T555" s="44"/>
      <c r="W555" s="39"/>
    </row>
    <row r="556" spans="15:23" x14ac:dyDescent="0.3">
      <c r="O556" s="38"/>
      <c r="T556" s="44"/>
      <c r="W556" s="39"/>
    </row>
    <row r="557" spans="15:23" x14ac:dyDescent="0.3">
      <c r="O557" s="38"/>
      <c r="T557" s="44"/>
      <c r="W557" s="39"/>
    </row>
    <row r="558" spans="15:23" x14ac:dyDescent="0.3">
      <c r="O558" s="38"/>
      <c r="T558" s="44"/>
      <c r="W558" s="39"/>
    </row>
    <row r="559" spans="15:23" x14ac:dyDescent="0.3">
      <c r="O559" s="38"/>
      <c r="T559" s="44"/>
      <c r="W559" s="39"/>
    </row>
    <row r="560" spans="15:23" x14ac:dyDescent="0.3">
      <c r="O560" s="38"/>
      <c r="T560" s="44"/>
      <c r="W560" s="39"/>
    </row>
    <row r="561" spans="15:23" x14ac:dyDescent="0.3">
      <c r="O561" s="38"/>
      <c r="T561" s="44"/>
      <c r="W561" s="39"/>
    </row>
    <row r="562" spans="15:23" x14ac:dyDescent="0.3">
      <c r="O562" s="38"/>
      <c r="T562" s="44"/>
      <c r="W562" s="39"/>
    </row>
    <row r="563" spans="15:23" x14ac:dyDescent="0.3">
      <c r="O563" s="38"/>
      <c r="T563" s="44"/>
      <c r="W563" s="39"/>
    </row>
    <row r="564" spans="15:23" x14ac:dyDescent="0.3">
      <c r="O564" s="38"/>
      <c r="T564" s="44"/>
      <c r="W564" s="39"/>
    </row>
    <row r="565" spans="15:23" x14ac:dyDescent="0.3">
      <c r="O565" s="38"/>
      <c r="T565" s="44"/>
      <c r="W565" s="39"/>
    </row>
    <row r="566" spans="15:23" x14ac:dyDescent="0.3">
      <c r="O566" s="38"/>
      <c r="T566" s="44"/>
      <c r="W566" s="39"/>
    </row>
    <row r="567" spans="15:23" x14ac:dyDescent="0.3">
      <c r="O567" s="38"/>
      <c r="T567" s="44"/>
      <c r="W567" s="39"/>
    </row>
    <row r="568" spans="15:23" x14ac:dyDescent="0.3">
      <c r="O568" s="38"/>
      <c r="T568" s="44"/>
      <c r="W568" s="39"/>
    </row>
    <row r="569" spans="15:23" x14ac:dyDescent="0.3">
      <c r="O569" s="38"/>
      <c r="T569" s="44"/>
      <c r="W569" s="39"/>
    </row>
    <row r="570" spans="15:23" x14ac:dyDescent="0.3">
      <c r="O570" s="38"/>
      <c r="T570" s="44"/>
      <c r="W570" s="39"/>
    </row>
    <row r="571" spans="15:23" x14ac:dyDescent="0.3">
      <c r="O571" s="38"/>
      <c r="T571" s="44"/>
      <c r="W571" s="39"/>
    </row>
    <row r="572" spans="15:23" x14ac:dyDescent="0.3">
      <c r="O572" s="38"/>
      <c r="T572" s="44"/>
      <c r="W572" s="39"/>
    </row>
    <row r="573" spans="15:23" x14ac:dyDescent="0.3">
      <c r="O573" s="38"/>
      <c r="T573" s="44"/>
      <c r="W573" s="39"/>
    </row>
    <row r="574" spans="15:23" x14ac:dyDescent="0.3">
      <c r="O574" s="38"/>
      <c r="T574" s="44"/>
      <c r="W574" s="39"/>
    </row>
    <row r="575" spans="15:23" x14ac:dyDescent="0.3">
      <c r="O575" s="38"/>
      <c r="T575" s="44"/>
      <c r="W575" s="39"/>
    </row>
    <row r="576" spans="15:23" x14ac:dyDescent="0.3">
      <c r="O576" s="38"/>
      <c r="T576" s="44"/>
      <c r="W576" s="39"/>
    </row>
    <row r="577" spans="15:23" x14ac:dyDescent="0.3">
      <c r="O577" s="38"/>
      <c r="T577" s="44"/>
      <c r="W577" s="39"/>
    </row>
    <row r="578" spans="15:23" x14ac:dyDescent="0.3">
      <c r="O578" s="38"/>
      <c r="T578" s="44"/>
      <c r="W578" s="39"/>
    </row>
    <row r="579" spans="15:23" x14ac:dyDescent="0.3">
      <c r="O579" s="38"/>
      <c r="T579" s="44"/>
      <c r="W579" s="39"/>
    </row>
    <row r="580" spans="15:23" x14ac:dyDescent="0.3">
      <c r="O580" s="38"/>
      <c r="T580" s="44"/>
      <c r="W580" s="39"/>
    </row>
    <row r="581" spans="15:23" x14ac:dyDescent="0.3">
      <c r="O581" s="38"/>
      <c r="T581" s="44"/>
      <c r="W581" s="39"/>
    </row>
    <row r="582" spans="15:23" x14ac:dyDescent="0.3">
      <c r="O582" s="38"/>
      <c r="T582" s="44"/>
      <c r="W582" s="39"/>
    </row>
    <row r="583" spans="15:23" x14ac:dyDescent="0.3">
      <c r="O583" s="38"/>
      <c r="T583" s="44"/>
      <c r="W583" s="39"/>
    </row>
    <row r="584" spans="15:23" x14ac:dyDescent="0.3">
      <c r="O584" s="38"/>
      <c r="T584" s="44"/>
      <c r="W584" s="39"/>
    </row>
    <row r="585" spans="15:23" x14ac:dyDescent="0.3">
      <c r="O585" s="38"/>
      <c r="T585" s="44"/>
      <c r="W585" s="39"/>
    </row>
    <row r="586" spans="15:23" x14ac:dyDescent="0.3">
      <c r="O586" s="38"/>
      <c r="T586" s="44"/>
      <c r="W586" s="39"/>
    </row>
    <row r="587" spans="15:23" x14ac:dyDescent="0.3">
      <c r="O587" s="38"/>
      <c r="T587" s="44"/>
      <c r="W587" s="39"/>
    </row>
    <row r="588" spans="15:23" x14ac:dyDescent="0.3">
      <c r="O588" s="38"/>
      <c r="T588" s="44"/>
      <c r="W588" s="39"/>
    </row>
    <row r="589" spans="15:23" x14ac:dyDescent="0.3">
      <c r="O589" s="38"/>
      <c r="T589" s="44"/>
      <c r="W589" s="39"/>
    </row>
    <row r="590" spans="15:23" x14ac:dyDescent="0.3">
      <c r="O590" s="38"/>
      <c r="T590" s="44"/>
      <c r="W590" s="39"/>
    </row>
    <row r="591" spans="15:23" x14ac:dyDescent="0.3">
      <c r="O591" s="38"/>
      <c r="T591" s="44"/>
      <c r="W591" s="39"/>
    </row>
    <row r="592" spans="15:23" x14ac:dyDescent="0.3">
      <c r="O592" s="38"/>
      <c r="T592" s="44"/>
      <c r="W592" s="39"/>
    </row>
    <row r="593" spans="15:23" x14ac:dyDescent="0.3">
      <c r="O593" s="38"/>
      <c r="T593" s="44"/>
      <c r="W593" s="39"/>
    </row>
    <row r="594" spans="15:23" x14ac:dyDescent="0.3">
      <c r="O594" s="38"/>
      <c r="T594" s="44"/>
      <c r="W594" s="39"/>
    </row>
    <row r="595" spans="15:23" x14ac:dyDescent="0.3">
      <c r="O595" s="38"/>
      <c r="T595" s="44"/>
      <c r="W595" s="39"/>
    </row>
    <row r="596" spans="15:23" x14ac:dyDescent="0.3">
      <c r="O596" s="38"/>
      <c r="T596" s="44"/>
      <c r="W596" s="39"/>
    </row>
    <row r="597" spans="15:23" x14ac:dyDescent="0.3">
      <c r="O597" s="38"/>
      <c r="T597" s="44"/>
      <c r="W597" s="39"/>
    </row>
    <row r="598" spans="15:23" x14ac:dyDescent="0.3">
      <c r="O598" s="38"/>
      <c r="T598" s="44"/>
      <c r="W598" s="39"/>
    </row>
    <row r="599" spans="15:23" x14ac:dyDescent="0.3">
      <c r="O599" s="38"/>
      <c r="T599" s="44"/>
      <c r="W599" s="39"/>
    </row>
    <row r="600" spans="15:23" x14ac:dyDescent="0.3">
      <c r="O600" s="38"/>
      <c r="T600" s="44"/>
      <c r="W600" s="39"/>
    </row>
    <row r="601" spans="15:23" x14ac:dyDescent="0.3">
      <c r="O601" s="38"/>
      <c r="T601" s="44"/>
      <c r="W601" s="39"/>
    </row>
    <row r="602" spans="15:23" x14ac:dyDescent="0.3">
      <c r="O602" s="38"/>
      <c r="T602" s="44"/>
      <c r="W602" s="39"/>
    </row>
    <row r="603" spans="15:23" x14ac:dyDescent="0.3">
      <c r="O603" s="38"/>
      <c r="T603" s="44"/>
      <c r="W603" s="39"/>
    </row>
    <row r="604" spans="15:23" x14ac:dyDescent="0.3">
      <c r="O604" s="38"/>
      <c r="T604" s="44"/>
      <c r="W604" s="39"/>
    </row>
    <row r="605" spans="15:23" x14ac:dyDescent="0.3">
      <c r="O605" s="38"/>
      <c r="T605" s="44"/>
      <c r="W605" s="39"/>
    </row>
    <row r="606" spans="15:23" x14ac:dyDescent="0.3">
      <c r="O606" s="38"/>
      <c r="T606" s="44"/>
      <c r="W606" s="39"/>
    </row>
    <row r="607" spans="15:23" x14ac:dyDescent="0.3">
      <c r="O607" s="38"/>
      <c r="T607" s="44"/>
      <c r="W607" s="39"/>
    </row>
    <row r="608" spans="15:23" x14ac:dyDescent="0.3">
      <c r="O608" s="38"/>
      <c r="T608" s="44"/>
      <c r="W608" s="39"/>
    </row>
    <row r="609" spans="15:23" x14ac:dyDescent="0.3">
      <c r="O609" s="38"/>
      <c r="T609" s="44"/>
      <c r="W609" s="39"/>
    </row>
    <row r="610" spans="15:23" x14ac:dyDescent="0.3">
      <c r="O610" s="38"/>
      <c r="T610" s="44"/>
      <c r="W610" s="39"/>
    </row>
    <row r="611" spans="15:23" x14ac:dyDescent="0.3">
      <c r="O611" s="38"/>
      <c r="T611" s="44"/>
      <c r="W611" s="39"/>
    </row>
    <row r="612" spans="15:23" x14ac:dyDescent="0.3">
      <c r="O612" s="38"/>
      <c r="T612" s="44"/>
      <c r="W612" s="39"/>
    </row>
    <row r="613" spans="15:23" x14ac:dyDescent="0.3">
      <c r="O613" s="38"/>
      <c r="T613" s="44"/>
      <c r="W613" s="39"/>
    </row>
    <row r="614" spans="15:23" x14ac:dyDescent="0.3">
      <c r="O614" s="38"/>
      <c r="T614" s="44"/>
      <c r="W614" s="39"/>
    </row>
    <row r="615" spans="15:23" x14ac:dyDescent="0.3">
      <c r="O615" s="38"/>
      <c r="T615" s="44"/>
      <c r="W615" s="39"/>
    </row>
    <row r="616" spans="15:23" x14ac:dyDescent="0.3">
      <c r="O616" s="38"/>
      <c r="T616" s="44"/>
      <c r="W616" s="39"/>
    </row>
    <row r="617" spans="15:23" x14ac:dyDescent="0.3">
      <c r="O617" s="38"/>
      <c r="T617" s="44"/>
      <c r="W617" s="39"/>
    </row>
    <row r="618" spans="15:23" x14ac:dyDescent="0.3">
      <c r="O618" s="38"/>
      <c r="T618" s="44"/>
      <c r="W618" s="39"/>
    </row>
    <row r="619" spans="15:23" x14ac:dyDescent="0.3">
      <c r="O619" s="38"/>
      <c r="T619" s="44"/>
      <c r="W619" s="39"/>
    </row>
    <row r="620" spans="15:23" x14ac:dyDescent="0.3">
      <c r="O620" s="38"/>
      <c r="T620" s="44"/>
      <c r="W620" s="39"/>
    </row>
    <row r="621" spans="15:23" x14ac:dyDescent="0.3">
      <c r="O621" s="38"/>
      <c r="T621" s="44"/>
      <c r="W621" s="39"/>
    </row>
    <row r="622" spans="15:23" x14ac:dyDescent="0.3">
      <c r="O622" s="38"/>
      <c r="T622" s="44"/>
      <c r="W622" s="39"/>
    </row>
    <row r="623" spans="15:23" x14ac:dyDescent="0.3">
      <c r="O623" s="38"/>
      <c r="T623" s="44"/>
      <c r="W623" s="39"/>
    </row>
    <row r="624" spans="15:23" x14ac:dyDescent="0.3">
      <c r="O624" s="38"/>
      <c r="T624" s="44"/>
      <c r="W624" s="39"/>
    </row>
    <row r="625" spans="15:23" x14ac:dyDescent="0.3">
      <c r="O625" s="38"/>
      <c r="T625" s="44"/>
      <c r="W625" s="39"/>
    </row>
    <row r="626" spans="15:23" x14ac:dyDescent="0.3">
      <c r="O626" s="38"/>
      <c r="T626" s="44"/>
      <c r="W626" s="39"/>
    </row>
    <row r="627" spans="15:23" x14ac:dyDescent="0.3">
      <c r="O627" s="38"/>
      <c r="T627" s="44"/>
      <c r="W627" s="39"/>
    </row>
    <row r="628" spans="15:23" x14ac:dyDescent="0.3">
      <c r="O628" s="38"/>
      <c r="T628" s="44"/>
      <c r="W628" s="39"/>
    </row>
    <row r="629" spans="15:23" x14ac:dyDescent="0.3">
      <c r="O629" s="38"/>
      <c r="T629" s="44"/>
      <c r="W629" s="39"/>
    </row>
    <row r="630" spans="15:23" x14ac:dyDescent="0.3">
      <c r="O630" s="38"/>
      <c r="T630" s="44"/>
      <c r="W630" s="39"/>
    </row>
    <row r="631" spans="15:23" x14ac:dyDescent="0.3">
      <c r="O631" s="38"/>
      <c r="T631" s="44"/>
      <c r="W631" s="39"/>
    </row>
    <row r="632" spans="15:23" x14ac:dyDescent="0.3">
      <c r="O632" s="38"/>
      <c r="T632" s="44"/>
      <c r="W632" s="39"/>
    </row>
    <row r="633" spans="15:23" x14ac:dyDescent="0.3">
      <c r="O633" s="38"/>
      <c r="T633" s="44"/>
      <c r="W633" s="39"/>
    </row>
    <row r="634" spans="15:23" x14ac:dyDescent="0.3">
      <c r="O634" s="38"/>
      <c r="T634" s="44"/>
      <c r="W634" s="39"/>
    </row>
    <row r="635" spans="15:23" x14ac:dyDescent="0.3">
      <c r="O635" s="38"/>
      <c r="T635" s="44"/>
      <c r="W635" s="39"/>
    </row>
    <row r="636" spans="15:23" x14ac:dyDescent="0.3">
      <c r="O636" s="38"/>
      <c r="T636" s="44"/>
      <c r="W636" s="39"/>
    </row>
    <row r="637" spans="15:23" x14ac:dyDescent="0.3">
      <c r="O637" s="38"/>
      <c r="T637" s="44"/>
      <c r="W637" s="39"/>
    </row>
    <row r="638" spans="15:23" x14ac:dyDescent="0.3">
      <c r="O638" s="38"/>
      <c r="T638" s="44"/>
      <c r="W638" s="39"/>
    </row>
    <row r="639" spans="15:23" x14ac:dyDescent="0.3">
      <c r="O639" s="38"/>
      <c r="T639" s="44"/>
      <c r="W639" s="39"/>
    </row>
    <row r="640" spans="15:23" x14ac:dyDescent="0.3">
      <c r="O640" s="38"/>
      <c r="T640" s="44"/>
      <c r="W640" s="39"/>
    </row>
    <row r="641" spans="15:23" x14ac:dyDescent="0.3">
      <c r="O641" s="38"/>
      <c r="T641" s="44"/>
      <c r="W641" s="39"/>
    </row>
    <row r="642" spans="15:23" x14ac:dyDescent="0.3">
      <c r="O642" s="38"/>
      <c r="T642" s="44"/>
      <c r="W642" s="39"/>
    </row>
    <row r="643" spans="15:23" x14ac:dyDescent="0.3">
      <c r="O643" s="38"/>
      <c r="T643" s="44"/>
      <c r="W643" s="39"/>
    </row>
    <row r="644" spans="15:23" x14ac:dyDescent="0.3">
      <c r="O644" s="38"/>
      <c r="T644" s="44"/>
      <c r="W644" s="39"/>
    </row>
    <row r="645" spans="15:23" x14ac:dyDescent="0.3">
      <c r="O645" s="38"/>
      <c r="T645" s="44"/>
      <c r="W645" s="39"/>
    </row>
    <row r="646" spans="15:23" x14ac:dyDescent="0.3">
      <c r="O646" s="38"/>
      <c r="T646" s="44"/>
      <c r="W646" s="39"/>
    </row>
    <row r="647" spans="15:23" x14ac:dyDescent="0.3">
      <c r="O647" s="38"/>
      <c r="T647" s="44"/>
      <c r="W647" s="39"/>
    </row>
    <row r="648" spans="15:23" x14ac:dyDescent="0.3">
      <c r="O648" s="38"/>
      <c r="T648" s="44"/>
      <c r="W648" s="39"/>
    </row>
    <row r="649" spans="15:23" x14ac:dyDescent="0.3">
      <c r="O649" s="38"/>
      <c r="T649" s="44"/>
      <c r="W649" s="39"/>
    </row>
    <row r="650" spans="15:23" x14ac:dyDescent="0.3">
      <c r="O650" s="38"/>
      <c r="T650" s="44"/>
      <c r="W650" s="39"/>
    </row>
    <row r="651" spans="15:23" x14ac:dyDescent="0.3">
      <c r="O651" s="38"/>
      <c r="T651" s="44"/>
      <c r="W651" s="39"/>
    </row>
    <row r="652" spans="15:23" x14ac:dyDescent="0.3">
      <c r="O652" s="38"/>
      <c r="T652" s="44"/>
      <c r="W652" s="39"/>
    </row>
    <row r="653" spans="15:23" x14ac:dyDescent="0.3">
      <c r="O653" s="38"/>
      <c r="T653" s="44"/>
      <c r="W653" s="39"/>
    </row>
    <row r="654" spans="15:23" x14ac:dyDescent="0.3">
      <c r="O654" s="38"/>
      <c r="T654" s="44"/>
      <c r="W654" s="39"/>
    </row>
    <row r="655" spans="15:23" x14ac:dyDescent="0.3">
      <c r="O655" s="38"/>
      <c r="T655" s="44"/>
      <c r="W655" s="39"/>
    </row>
    <row r="656" spans="15:23" x14ac:dyDescent="0.3">
      <c r="O656" s="38"/>
      <c r="T656" s="44"/>
      <c r="W656" s="39"/>
    </row>
    <row r="657" spans="15:23" x14ac:dyDescent="0.3">
      <c r="O657" s="38"/>
      <c r="T657" s="44"/>
      <c r="W657" s="39"/>
    </row>
    <row r="658" spans="15:23" x14ac:dyDescent="0.3">
      <c r="O658" s="38"/>
      <c r="T658" s="44"/>
      <c r="W658" s="39"/>
    </row>
    <row r="659" spans="15:23" x14ac:dyDescent="0.3">
      <c r="O659" s="38"/>
      <c r="T659" s="44"/>
      <c r="W659" s="39"/>
    </row>
    <row r="660" spans="15:23" x14ac:dyDescent="0.3">
      <c r="O660" s="38"/>
      <c r="T660" s="44"/>
      <c r="W660" s="39"/>
    </row>
    <row r="661" spans="15:23" x14ac:dyDescent="0.3">
      <c r="O661" s="38"/>
      <c r="T661" s="44"/>
      <c r="W661" s="39"/>
    </row>
    <row r="662" spans="15:23" x14ac:dyDescent="0.3">
      <c r="O662" s="38"/>
      <c r="T662" s="44"/>
      <c r="W662" s="39"/>
    </row>
    <row r="663" spans="15:23" x14ac:dyDescent="0.3">
      <c r="O663" s="38"/>
      <c r="T663" s="44"/>
      <c r="W663" s="39"/>
    </row>
    <row r="664" spans="15:23" x14ac:dyDescent="0.3">
      <c r="O664" s="38"/>
      <c r="T664" s="44"/>
      <c r="W664" s="39"/>
    </row>
    <row r="665" spans="15:23" x14ac:dyDescent="0.3">
      <c r="O665" s="38"/>
      <c r="T665" s="44"/>
      <c r="W665" s="39"/>
    </row>
    <row r="666" spans="15:23" x14ac:dyDescent="0.3">
      <c r="O666" s="38"/>
      <c r="T666" s="44"/>
      <c r="W666" s="39"/>
    </row>
    <row r="667" spans="15:23" x14ac:dyDescent="0.3">
      <c r="O667" s="38"/>
      <c r="T667" s="44"/>
      <c r="W667" s="39"/>
    </row>
    <row r="668" spans="15:23" x14ac:dyDescent="0.3">
      <c r="O668" s="38"/>
      <c r="T668" s="44"/>
      <c r="W668" s="39"/>
    </row>
    <row r="669" spans="15:23" x14ac:dyDescent="0.3">
      <c r="O669" s="38"/>
      <c r="T669" s="44"/>
      <c r="W669" s="39"/>
    </row>
    <row r="670" spans="15:23" x14ac:dyDescent="0.3">
      <c r="O670" s="38"/>
      <c r="T670" s="44"/>
      <c r="W670" s="39"/>
    </row>
    <row r="671" spans="15:23" x14ac:dyDescent="0.3">
      <c r="O671" s="38"/>
      <c r="T671" s="44"/>
      <c r="W671" s="39"/>
    </row>
    <row r="672" spans="15:23" x14ac:dyDescent="0.3">
      <c r="O672" s="38"/>
      <c r="T672" s="44"/>
      <c r="W672" s="39"/>
    </row>
    <row r="673" spans="15:23" x14ac:dyDescent="0.3">
      <c r="O673" s="38"/>
      <c r="T673" s="44"/>
      <c r="W673" s="39"/>
    </row>
    <row r="674" spans="15:23" x14ac:dyDescent="0.3">
      <c r="O674" s="38"/>
      <c r="T674" s="44"/>
      <c r="W674" s="39"/>
    </row>
    <row r="675" spans="15:23" x14ac:dyDescent="0.3">
      <c r="O675" s="38"/>
      <c r="T675" s="44"/>
      <c r="W675" s="39"/>
    </row>
    <row r="676" spans="15:23" x14ac:dyDescent="0.3">
      <c r="O676" s="38"/>
      <c r="T676" s="44"/>
      <c r="W676" s="39"/>
    </row>
    <row r="677" spans="15:23" x14ac:dyDescent="0.3">
      <c r="O677" s="38"/>
      <c r="T677" s="44"/>
      <c r="W677" s="39"/>
    </row>
    <row r="678" spans="15:23" x14ac:dyDescent="0.3">
      <c r="O678" s="38"/>
      <c r="T678" s="44"/>
      <c r="W678" s="39"/>
    </row>
    <row r="679" spans="15:23" x14ac:dyDescent="0.3">
      <c r="O679" s="38"/>
      <c r="T679" s="44"/>
      <c r="W679" s="39"/>
    </row>
    <row r="680" spans="15:23" x14ac:dyDescent="0.3">
      <c r="O680" s="38"/>
      <c r="T680" s="44"/>
      <c r="W680" s="39"/>
    </row>
    <row r="681" spans="15:23" x14ac:dyDescent="0.3">
      <c r="O681" s="38"/>
      <c r="T681" s="44"/>
      <c r="W681" s="39"/>
    </row>
    <row r="682" spans="15:23" x14ac:dyDescent="0.3">
      <c r="O682" s="38"/>
      <c r="T682" s="44"/>
      <c r="W682" s="39"/>
    </row>
    <row r="683" spans="15:23" x14ac:dyDescent="0.3">
      <c r="O683" s="38"/>
      <c r="T683" s="44"/>
      <c r="W683" s="39"/>
    </row>
    <row r="684" spans="15:23" x14ac:dyDescent="0.3">
      <c r="O684" s="38"/>
      <c r="T684" s="44"/>
      <c r="W684" s="39"/>
    </row>
    <row r="685" spans="15:23" x14ac:dyDescent="0.3">
      <c r="O685" s="38"/>
      <c r="T685" s="44"/>
      <c r="W685" s="39"/>
    </row>
    <row r="686" spans="15:23" x14ac:dyDescent="0.3">
      <c r="O686" s="38"/>
      <c r="T686" s="44"/>
      <c r="W686" s="39"/>
    </row>
    <row r="687" spans="15:23" x14ac:dyDescent="0.3">
      <c r="O687" s="38"/>
      <c r="T687" s="44"/>
      <c r="W687" s="39"/>
    </row>
    <row r="688" spans="15:23" x14ac:dyDescent="0.3">
      <c r="O688" s="38"/>
      <c r="T688" s="44"/>
      <c r="W688" s="39"/>
    </row>
    <row r="689" spans="15:23" x14ac:dyDescent="0.3">
      <c r="O689" s="38"/>
      <c r="T689" s="44"/>
      <c r="W689" s="39"/>
    </row>
    <row r="690" spans="15:23" x14ac:dyDescent="0.3">
      <c r="O690" s="38"/>
      <c r="T690" s="44"/>
      <c r="W690" s="39"/>
    </row>
    <row r="691" spans="15:23" x14ac:dyDescent="0.3">
      <c r="O691" s="38"/>
      <c r="T691" s="44"/>
      <c r="W691" s="39"/>
    </row>
    <row r="692" spans="15:23" x14ac:dyDescent="0.3">
      <c r="O692" s="38"/>
      <c r="T692" s="44"/>
      <c r="W692" s="39"/>
    </row>
    <row r="693" spans="15:23" x14ac:dyDescent="0.3">
      <c r="O693" s="38"/>
      <c r="T693" s="44"/>
      <c r="W693" s="39"/>
    </row>
    <row r="694" spans="15:23" x14ac:dyDescent="0.3">
      <c r="O694" s="38"/>
      <c r="T694" s="44"/>
      <c r="W694" s="39"/>
    </row>
    <row r="695" spans="15:23" x14ac:dyDescent="0.3">
      <c r="O695" s="38"/>
      <c r="T695" s="44"/>
      <c r="W695" s="39"/>
    </row>
    <row r="696" spans="15:23" x14ac:dyDescent="0.3">
      <c r="O696" s="38"/>
      <c r="T696" s="44"/>
      <c r="W696" s="39"/>
    </row>
    <row r="697" spans="15:23" x14ac:dyDescent="0.3">
      <c r="O697" s="38"/>
      <c r="T697" s="44"/>
      <c r="W697" s="39"/>
    </row>
    <row r="698" spans="15:23" x14ac:dyDescent="0.3">
      <c r="O698" s="38"/>
      <c r="T698" s="44"/>
      <c r="W698" s="39"/>
    </row>
    <row r="699" spans="15:23" x14ac:dyDescent="0.3">
      <c r="O699" s="38"/>
      <c r="T699" s="44"/>
      <c r="W699" s="39"/>
    </row>
    <row r="700" spans="15:23" x14ac:dyDescent="0.3">
      <c r="O700" s="38"/>
      <c r="T700" s="44"/>
      <c r="W700" s="39"/>
    </row>
    <row r="701" spans="15:23" x14ac:dyDescent="0.3">
      <c r="O701" s="38"/>
      <c r="T701" s="44"/>
      <c r="W701" s="39"/>
    </row>
    <row r="702" spans="15:23" x14ac:dyDescent="0.3">
      <c r="O702" s="38"/>
      <c r="T702" s="44"/>
      <c r="W702" s="39"/>
    </row>
    <row r="703" spans="15:23" x14ac:dyDescent="0.3">
      <c r="O703" s="38"/>
      <c r="T703" s="44"/>
      <c r="W703" s="39"/>
    </row>
    <row r="704" spans="15:23" x14ac:dyDescent="0.3">
      <c r="O704" s="38"/>
      <c r="T704" s="44"/>
      <c r="W704" s="39"/>
    </row>
    <row r="705" spans="15:23" x14ac:dyDescent="0.3">
      <c r="O705" s="38"/>
      <c r="T705" s="44"/>
      <c r="W705" s="39"/>
    </row>
    <row r="706" spans="15:23" x14ac:dyDescent="0.3">
      <c r="O706" s="38"/>
      <c r="T706" s="44"/>
      <c r="W706" s="39"/>
    </row>
    <row r="707" spans="15:23" x14ac:dyDescent="0.3">
      <c r="O707" s="38"/>
      <c r="T707" s="44"/>
      <c r="W707" s="39"/>
    </row>
    <row r="708" spans="15:23" x14ac:dyDescent="0.3">
      <c r="O708" s="38"/>
      <c r="T708" s="44"/>
      <c r="W708" s="39"/>
    </row>
    <row r="709" spans="15:23" x14ac:dyDescent="0.3">
      <c r="O709" s="38"/>
      <c r="T709" s="44"/>
      <c r="W709" s="39"/>
    </row>
    <row r="710" spans="15:23" x14ac:dyDescent="0.3">
      <c r="O710" s="38"/>
      <c r="T710" s="44"/>
      <c r="W710" s="39"/>
    </row>
    <row r="711" spans="15:23" x14ac:dyDescent="0.3">
      <c r="O711" s="38"/>
      <c r="T711" s="44"/>
      <c r="W711" s="39"/>
    </row>
    <row r="712" spans="15:23" x14ac:dyDescent="0.3">
      <c r="O712" s="38"/>
      <c r="T712" s="44"/>
      <c r="W712" s="39"/>
    </row>
    <row r="713" spans="15:23" x14ac:dyDescent="0.3">
      <c r="O713" s="38"/>
      <c r="T713" s="44"/>
      <c r="W713" s="39"/>
    </row>
    <row r="714" spans="15:23" x14ac:dyDescent="0.3">
      <c r="O714" s="38"/>
      <c r="T714" s="44"/>
      <c r="W714" s="39"/>
    </row>
    <row r="715" spans="15:23" x14ac:dyDescent="0.3">
      <c r="O715" s="38"/>
      <c r="T715" s="44"/>
      <c r="W715" s="39"/>
    </row>
    <row r="716" spans="15:23" x14ac:dyDescent="0.3">
      <c r="O716" s="38"/>
      <c r="T716" s="44"/>
      <c r="W716" s="39"/>
    </row>
    <row r="717" spans="15:23" x14ac:dyDescent="0.3">
      <c r="O717" s="38"/>
      <c r="T717" s="44"/>
      <c r="W717" s="39"/>
    </row>
    <row r="718" spans="15:23" x14ac:dyDescent="0.3">
      <c r="O718" s="38"/>
      <c r="T718" s="44"/>
      <c r="W718" s="39"/>
    </row>
    <row r="719" spans="15:23" x14ac:dyDescent="0.3">
      <c r="O719" s="38"/>
      <c r="T719" s="44"/>
      <c r="W719" s="39"/>
    </row>
    <row r="720" spans="15:23" x14ac:dyDescent="0.3">
      <c r="O720" s="38"/>
      <c r="T720" s="44"/>
      <c r="W720" s="39"/>
    </row>
    <row r="721" spans="15:23" x14ac:dyDescent="0.3">
      <c r="O721" s="38"/>
      <c r="T721" s="44"/>
      <c r="W721" s="39"/>
    </row>
    <row r="722" spans="15:23" x14ac:dyDescent="0.3">
      <c r="O722" s="38"/>
      <c r="T722" s="44"/>
      <c r="W722" s="39"/>
    </row>
    <row r="723" spans="15:23" x14ac:dyDescent="0.3">
      <c r="O723" s="38"/>
      <c r="T723" s="44"/>
      <c r="W723" s="39"/>
    </row>
    <row r="724" spans="15:23" x14ac:dyDescent="0.3">
      <c r="O724" s="38"/>
      <c r="T724" s="44"/>
      <c r="W724" s="39"/>
    </row>
    <row r="725" spans="15:23" x14ac:dyDescent="0.3">
      <c r="O725" s="38"/>
      <c r="T725" s="44"/>
      <c r="W725" s="39"/>
    </row>
    <row r="726" spans="15:23" x14ac:dyDescent="0.3">
      <c r="O726" s="38"/>
      <c r="T726" s="44"/>
      <c r="W726" s="39"/>
    </row>
    <row r="727" spans="15:23" x14ac:dyDescent="0.3">
      <c r="O727" s="38"/>
      <c r="T727" s="44"/>
      <c r="W727" s="39"/>
    </row>
    <row r="728" spans="15:23" x14ac:dyDescent="0.3">
      <c r="O728" s="38"/>
      <c r="T728" s="44"/>
      <c r="W728" s="39"/>
    </row>
    <row r="729" spans="15:23" x14ac:dyDescent="0.3">
      <c r="O729" s="38"/>
      <c r="T729" s="44"/>
      <c r="W729" s="39"/>
    </row>
    <row r="730" spans="15:23" x14ac:dyDescent="0.3">
      <c r="O730" s="38"/>
      <c r="T730" s="44"/>
      <c r="W730" s="39"/>
    </row>
    <row r="731" spans="15:23" x14ac:dyDescent="0.3">
      <c r="O731" s="38"/>
      <c r="T731" s="44"/>
      <c r="W731" s="39"/>
    </row>
    <row r="732" spans="15:23" x14ac:dyDescent="0.3">
      <c r="O732" s="38"/>
      <c r="T732" s="44"/>
      <c r="W732" s="39"/>
    </row>
    <row r="733" spans="15:23" x14ac:dyDescent="0.3">
      <c r="O733" s="38"/>
      <c r="T733" s="44"/>
      <c r="W733" s="39"/>
    </row>
    <row r="734" spans="15:23" x14ac:dyDescent="0.3">
      <c r="O734" s="38"/>
      <c r="T734" s="44"/>
      <c r="W734" s="39"/>
    </row>
    <row r="735" spans="15:23" x14ac:dyDescent="0.3">
      <c r="O735" s="38"/>
      <c r="T735" s="44"/>
      <c r="W735" s="39"/>
    </row>
    <row r="736" spans="15:23" x14ac:dyDescent="0.3">
      <c r="O736" s="38"/>
      <c r="T736" s="44"/>
      <c r="W736" s="39"/>
    </row>
    <row r="737" spans="15:23" x14ac:dyDescent="0.3">
      <c r="O737" s="38"/>
      <c r="T737" s="44"/>
      <c r="W737" s="39"/>
    </row>
    <row r="738" spans="15:23" x14ac:dyDescent="0.3">
      <c r="O738" s="38"/>
      <c r="T738" s="44"/>
      <c r="W738" s="39"/>
    </row>
    <row r="739" spans="15:23" x14ac:dyDescent="0.3">
      <c r="O739" s="38"/>
      <c r="T739" s="44"/>
      <c r="W739" s="39"/>
    </row>
    <row r="740" spans="15:23" x14ac:dyDescent="0.3">
      <c r="O740" s="38"/>
      <c r="T740" s="44"/>
      <c r="W740" s="39"/>
    </row>
    <row r="741" spans="15:23" x14ac:dyDescent="0.3">
      <c r="O741" s="38"/>
      <c r="T741" s="44"/>
      <c r="W741" s="39"/>
    </row>
    <row r="742" spans="15:23" x14ac:dyDescent="0.3">
      <c r="O742" s="38"/>
      <c r="T742" s="44"/>
      <c r="W742" s="39"/>
    </row>
    <row r="743" spans="15:23" x14ac:dyDescent="0.3">
      <c r="O743" s="38"/>
      <c r="T743" s="44"/>
      <c r="W743" s="39"/>
    </row>
    <row r="744" spans="15:23" x14ac:dyDescent="0.3">
      <c r="O744" s="38"/>
      <c r="T744" s="44"/>
      <c r="W744" s="39"/>
    </row>
    <row r="745" spans="15:23" x14ac:dyDescent="0.3">
      <c r="O745" s="38"/>
      <c r="T745" s="44"/>
      <c r="W745" s="39"/>
    </row>
    <row r="746" spans="15:23" x14ac:dyDescent="0.3">
      <c r="O746" s="38"/>
      <c r="T746" s="44"/>
      <c r="W746" s="39"/>
    </row>
    <row r="747" spans="15:23" x14ac:dyDescent="0.3">
      <c r="O747" s="38"/>
      <c r="T747" s="44"/>
      <c r="W747" s="39"/>
    </row>
    <row r="748" spans="15:23" x14ac:dyDescent="0.3">
      <c r="O748" s="38"/>
      <c r="T748" s="44"/>
      <c r="W748" s="39"/>
    </row>
    <row r="749" spans="15:23" x14ac:dyDescent="0.3">
      <c r="O749" s="38"/>
      <c r="T749" s="44"/>
      <c r="W749" s="39"/>
    </row>
    <row r="750" spans="15:23" x14ac:dyDescent="0.3">
      <c r="O750" s="38"/>
      <c r="T750" s="44"/>
      <c r="W750" s="39"/>
    </row>
    <row r="751" spans="15:23" x14ac:dyDescent="0.3">
      <c r="O751" s="38"/>
      <c r="T751" s="44"/>
      <c r="W751" s="39"/>
    </row>
    <row r="752" spans="15:23" x14ac:dyDescent="0.3">
      <c r="O752" s="38"/>
      <c r="T752" s="44"/>
      <c r="W752" s="39"/>
    </row>
    <row r="753" spans="15:23" x14ac:dyDescent="0.3">
      <c r="O753" s="38"/>
      <c r="T753" s="44"/>
      <c r="W753" s="39"/>
    </row>
    <row r="754" spans="15:23" x14ac:dyDescent="0.3">
      <c r="O754" s="38"/>
      <c r="T754" s="44"/>
      <c r="W754" s="39"/>
    </row>
    <row r="755" spans="15:23" x14ac:dyDescent="0.3">
      <c r="O755" s="38"/>
      <c r="T755" s="44"/>
      <c r="W755" s="39"/>
    </row>
    <row r="756" spans="15:23" x14ac:dyDescent="0.3">
      <c r="O756" s="38"/>
      <c r="T756" s="44"/>
      <c r="W756" s="39"/>
    </row>
    <row r="757" spans="15:23" x14ac:dyDescent="0.3">
      <c r="O757" s="38"/>
      <c r="T757" s="44"/>
      <c r="W757" s="39"/>
    </row>
    <row r="758" spans="15:23" x14ac:dyDescent="0.3">
      <c r="O758" s="38"/>
      <c r="T758" s="44"/>
      <c r="W758" s="39"/>
    </row>
    <row r="759" spans="15:23" x14ac:dyDescent="0.3">
      <c r="O759" s="38"/>
      <c r="T759" s="44"/>
      <c r="W759" s="39"/>
    </row>
    <row r="760" spans="15:23" x14ac:dyDescent="0.3">
      <c r="O760" s="38"/>
      <c r="T760" s="44"/>
      <c r="W760" s="39"/>
    </row>
    <row r="761" spans="15:23" x14ac:dyDescent="0.3">
      <c r="O761" s="38"/>
      <c r="T761" s="44"/>
      <c r="W761" s="39"/>
    </row>
    <row r="762" spans="15:23" x14ac:dyDescent="0.3">
      <c r="O762" s="38"/>
      <c r="T762" s="44"/>
      <c r="W762" s="39"/>
    </row>
    <row r="763" spans="15:23" x14ac:dyDescent="0.3">
      <c r="O763" s="38"/>
      <c r="T763" s="44"/>
      <c r="W763" s="39"/>
    </row>
    <row r="1034462" ht="20.399999999999999" customHeight="1" x14ac:dyDescent="0.3"/>
  </sheetData>
  <pageMargins left="0.70866141732283472" right="0.70866141732283472" top="0.74803149606299213" bottom="0.74803149606299213" header="0.31496062992125984" footer="0.31496062992125984"/>
  <pageSetup paperSize="5" scale="10" orientation="landscape" r:id="rId1"/>
  <headerFooter>
    <oddFooter>&amp;L&amp;Z&amp;F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F923736-CC7D-4ADF-B36B-CC9EAF40B536}">
          <x14:formula1>
            <xm:f>Liste!$B:$B</xm:f>
          </x14:formula1>
          <xm:sqref>P2:P9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3946C-9105-4D4D-9FEA-BC0D79335828}">
  <sheetPr>
    <tabColor rgb="FFFF0000"/>
    <pageSetUpPr fitToPage="1"/>
  </sheetPr>
  <dimension ref="A1:Z1034462"/>
  <sheetViews>
    <sheetView topLeftCell="J1" zoomScale="70" zoomScaleNormal="70" workbookViewId="0">
      <pane ySplit="1" topLeftCell="A2" activePane="bottomLeft" state="frozen"/>
      <selection activeCell="AC151" sqref="AC151"/>
      <selection pane="bottomLeft" activeCell="T9" sqref="T9"/>
    </sheetView>
  </sheetViews>
  <sheetFormatPr baseColWidth="10" defaultRowHeight="13.8" x14ac:dyDescent="0.3"/>
  <cols>
    <col min="1" max="1" width="12.44140625" style="25" customWidth="1"/>
    <col min="2" max="2" width="58.33203125" style="24" customWidth="1"/>
    <col min="3" max="3" width="20.44140625" style="24" customWidth="1"/>
    <col min="4" max="4" width="27.109375" style="25" customWidth="1"/>
    <col min="5" max="5" width="27.77734375" style="25" customWidth="1"/>
    <col min="6" max="6" width="14.88671875" style="25" customWidth="1"/>
    <col min="7" max="7" width="13.5546875" style="27" customWidth="1"/>
    <col min="8" max="8" width="12.21875" style="28" customWidth="1"/>
    <col min="9" max="9" width="14.5546875" style="28" customWidth="1"/>
    <col min="10" max="10" width="12.21875" style="29" customWidth="1"/>
    <col min="11" max="11" width="14.5546875" style="30" customWidth="1"/>
    <col min="12" max="12" width="10.33203125" style="30" customWidth="1"/>
    <col min="13" max="13" width="34" style="28" customWidth="1"/>
    <col min="14" max="14" width="11.6640625" style="28" customWidth="1"/>
    <col min="15" max="15" width="13.109375" style="28" customWidth="1"/>
    <col min="16" max="16" width="15.5546875" style="156" customWidth="1"/>
    <col min="17" max="17" width="28.6640625" style="25" customWidth="1"/>
    <col min="18" max="18" width="16.44140625" style="25" customWidth="1"/>
    <col min="19" max="19" width="13.109375" style="25" customWidth="1"/>
    <col min="20" max="20" width="15.88671875" style="25" customWidth="1"/>
    <col min="21" max="21" width="23" style="44" customWidth="1"/>
    <col min="22" max="22" width="14.21875" style="44" customWidth="1"/>
    <col min="23" max="23" width="9.77734375" style="25" customWidth="1"/>
    <col min="24" max="24" width="15.109375" style="26" customWidth="1"/>
    <col min="25" max="25" width="12" style="25" customWidth="1"/>
    <col min="26" max="26" width="25.88671875" style="25" bestFit="1" customWidth="1"/>
    <col min="27" max="16384" width="11.5546875" style="25"/>
  </cols>
  <sheetData>
    <row r="1" spans="1:26" s="23" customFormat="1" ht="27" customHeight="1" x14ac:dyDescent="0.3">
      <c r="A1" s="32" t="s">
        <v>69</v>
      </c>
      <c r="B1" s="32" t="s">
        <v>71</v>
      </c>
      <c r="C1" s="32" t="s">
        <v>70</v>
      </c>
      <c r="D1" s="32" t="s">
        <v>72</v>
      </c>
      <c r="E1" s="32" t="s">
        <v>73</v>
      </c>
      <c r="F1" s="32" t="s">
        <v>8</v>
      </c>
      <c r="G1" s="32" t="s">
        <v>9</v>
      </c>
      <c r="H1" s="32" t="s">
        <v>74</v>
      </c>
      <c r="I1" s="32" t="s">
        <v>75</v>
      </c>
      <c r="J1" s="33" t="s">
        <v>78</v>
      </c>
      <c r="K1" s="34" t="s">
        <v>77</v>
      </c>
      <c r="L1" s="34" t="s">
        <v>106</v>
      </c>
      <c r="M1" s="32" t="s">
        <v>98</v>
      </c>
      <c r="N1" s="32" t="s">
        <v>76</v>
      </c>
      <c r="O1" s="32" t="s">
        <v>20</v>
      </c>
      <c r="P1" s="155" t="s">
        <v>10</v>
      </c>
      <c r="Q1" s="35" t="s">
        <v>99</v>
      </c>
      <c r="R1" s="36" t="s">
        <v>107</v>
      </c>
      <c r="S1" s="36" t="s">
        <v>105</v>
      </c>
      <c r="T1" s="135" t="s">
        <v>102</v>
      </c>
      <c r="U1" s="43" t="s">
        <v>103</v>
      </c>
      <c r="V1" s="43" t="s">
        <v>97</v>
      </c>
      <c r="W1" s="35" t="s">
        <v>11</v>
      </c>
      <c r="X1" s="37" t="s">
        <v>12</v>
      </c>
      <c r="Y1" s="35" t="s">
        <v>13</v>
      </c>
      <c r="Z1" s="36" t="s">
        <v>96</v>
      </c>
    </row>
    <row r="2" spans="1:26" x14ac:dyDescent="0.3">
      <c r="M2" s="28" t="str">
        <f>MID(B2,15,40)</f>
        <v/>
      </c>
      <c r="N2" s="28" t="str">
        <f t="shared" ref="N2:N65" si="0">LEFT(D2,10)</f>
        <v/>
      </c>
      <c r="O2" s="38" t="str">
        <f t="shared" ref="O2:O65" si="1">MID(B2,9,3)</f>
        <v/>
      </c>
      <c r="Q2" s="25" t="str">
        <f>IF(Tableau1484[[#This Row],[no_Aut]]=0,"",VLOOKUP(Tableau1484[[#This Row],[no_Aut]],Tab_Producteur[[NO_AUT]:[SFI]],5,FALSE))</f>
        <v/>
      </c>
      <c r="R2" s="25" t="str">
        <f t="shared" ref="R2:R65" si="2">LEFT(C2,7)</f>
        <v/>
      </c>
      <c r="S2" s="25" t="str">
        <f t="shared" ref="S2:S65" si="3">RIGHT(C2,4)</f>
        <v/>
      </c>
      <c r="T2" s="44" t="str">
        <f>IF(Tableau1484[[#This Row],[no_Aut]]=0,"",VLOOKUP(Tableau1484[[#This Row],[no_Aut]],Tab_Producteur[[NO_AUT]:[SFI]],7,FALSE))</f>
        <v/>
      </c>
      <c r="U2" s="44" t="str">
        <f>IF(Tableau1484[[#This Row],[no_Aut]]=0,"",VLOOKUP(Tableau1484[[#This Row],[no_Aut]],Tab_Producteur[[NO_AUT]:[SFI]],9,FALSE))</f>
        <v/>
      </c>
      <c r="V2" s="44">
        <v>1</v>
      </c>
      <c r="W2" s="25">
        <f t="shared" ref="W2:W65" si="4">MONTH(X2)</f>
        <v>1</v>
      </c>
      <c r="X2" s="42"/>
      <c r="Y2" s="25" t="e">
        <f t="shared" ref="Y2:Y65" si="5">WEEKNUM(X2-84)</f>
        <v>#NUM!</v>
      </c>
    </row>
    <row r="3" spans="1:26" x14ac:dyDescent="0.3">
      <c r="M3" s="28" t="str">
        <f t="shared" ref="M3:M66" si="6">MID(B3,15,40)</f>
        <v/>
      </c>
      <c r="N3" s="28" t="str">
        <f t="shared" si="0"/>
        <v/>
      </c>
      <c r="O3" s="38" t="str">
        <f t="shared" si="1"/>
        <v/>
      </c>
      <c r="Q3" s="25" t="str">
        <f>IF(Tableau1484[[#This Row],[no_Aut]]=0,"",VLOOKUP(Tableau1484[[#This Row],[no_Aut]],Tab_Producteur[[NO_AUT]:[SFI]],5,FALSE))</f>
        <v/>
      </c>
      <c r="R3" s="25" t="str">
        <f t="shared" si="2"/>
        <v/>
      </c>
      <c r="S3" s="25" t="str">
        <f t="shared" si="3"/>
        <v/>
      </c>
      <c r="T3" s="44" t="str">
        <f>IF(Tableau1484[[#This Row],[no_Aut]]=0,"",VLOOKUP(Tableau1484[[#This Row],[no_Aut]],Tab_Producteur[[NO_AUT]:[SFI]],7,FALSE))</f>
        <v/>
      </c>
      <c r="U3" s="44" t="str">
        <f>IF(Tableau1484[[#This Row],[no_Aut]]=0,"",VLOOKUP(Tableau1484[[#This Row],[no_Aut]],Tab_Producteur[[NO_AUT]:[SFI]],9,FALSE))</f>
        <v/>
      </c>
      <c r="V3" s="44">
        <v>1</v>
      </c>
      <c r="W3" s="25">
        <f t="shared" si="4"/>
        <v>1</v>
      </c>
      <c r="X3" s="42"/>
      <c r="Y3" s="25" t="e">
        <f t="shared" si="5"/>
        <v>#NUM!</v>
      </c>
    </row>
    <row r="4" spans="1:26" x14ac:dyDescent="0.3">
      <c r="M4" s="28" t="str">
        <f t="shared" si="6"/>
        <v/>
      </c>
      <c r="N4" s="28" t="str">
        <f t="shared" si="0"/>
        <v/>
      </c>
      <c r="O4" s="38" t="str">
        <f t="shared" si="1"/>
        <v/>
      </c>
      <c r="Q4" s="25" t="str">
        <f>IF(Tableau1484[[#This Row],[no_Aut]]=0,"",VLOOKUP(Tableau1484[[#This Row],[no_Aut]],Tab_Producteur[[NO_AUT]:[SFI]],5,FALSE))</f>
        <v/>
      </c>
      <c r="R4" s="25" t="str">
        <f t="shared" si="2"/>
        <v/>
      </c>
      <c r="S4" s="25" t="str">
        <f t="shared" si="3"/>
        <v/>
      </c>
      <c r="T4" s="44" t="str">
        <f>IF(Tableau1484[[#This Row],[no_Aut]]=0,"",VLOOKUP(Tableau1484[[#This Row],[no_Aut]],Tab_Producteur[[NO_AUT]:[SFI]],7,FALSE))</f>
        <v/>
      </c>
      <c r="U4" s="44" t="str">
        <f>IF(Tableau1484[[#This Row],[no_Aut]]=0,"",VLOOKUP(Tableau1484[[#This Row],[no_Aut]],Tab_Producteur[[NO_AUT]:[SFI]],9,FALSE))</f>
        <v/>
      </c>
      <c r="V4" s="44">
        <v>1</v>
      </c>
      <c r="W4" s="25">
        <f t="shared" si="4"/>
        <v>1</v>
      </c>
      <c r="X4" s="42"/>
      <c r="Y4" s="25" t="e">
        <f t="shared" si="5"/>
        <v>#NUM!</v>
      </c>
    </row>
    <row r="5" spans="1:26" x14ac:dyDescent="0.3">
      <c r="M5" s="28" t="str">
        <f t="shared" si="6"/>
        <v/>
      </c>
      <c r="N5" s="28" t="str">
        <f t="shared" si="0"/>
        <v/>
      </c>
      <c r="O5" s="38" t="str">
        <f t="shared" si="1"/>
        <v/>
      </c>
      <c r="Q5" s="25" t="str">
        <f>IF(Tableau1484[[#This Row],[no_Aut]]=0,"",VLOOKUP(Tableau1484[[#This Row],[no_Aut]],Tab_Producteur[[NO_AUT]:[SFI]],5,FALSE))</f>
        <v/>
      </c>
      <c r="R5" s="25" t="str">
        <f t="shared" si="2"/>
        <v/>
      </c>
      <c r="S5" s="25" t="str">
        <f t="shared" si="3"/>
        <v/>
      </c>
      <c r="T5" s="44" t="str">
        <f>IF(Tableau1484[[#This Row],[no_Aut]]=0,"",VLOOKUP(Tableau1484[[#This Row],[no_Aut]],Tab_Producteur[[NO_AUT]:[SFI]],7,FALSE))</f>
        <v/>
      </c>
      <c r="U5" s="44" t="str">
        <f>IF(Tableau1484[[#This Row],[no_Aut]]=0,"",VLOOKUP(Tableau1484[[#This Row],[no_Aut]],Tab_Producteur[[NO_AUT]:[SFI]],9,FALSE))</f>
        <v/>
      </c>
      <c r="V5" s="44">
        <v>1</v>
      </c>
      <c r="W5" s="25">
        <f t="shared" si="4"/>
        <v>1</v>
      </c>
      <c r="X5" s="42"/>
      <c r="Y5" s="25" t="e">
        <f t="shared" si="5"/>
        <v>#NUM!</v>
      </c>
    </row>
    <row r="6" spans="1:26" x14ac:dyDescent="0.3">
      <c r="M6" s="28" t="str">
        <f t="shared" si="6"/>
        <v/>
      </c>
      <c r="N6" s="28" t="str">
        <f t="shared" si="0"/>
        <v/>
      </c>
      <c r="O6" s="38" t="str">
        <f t="shared" si="1"/>
        <v/>
      </c>
      <c r="Q6" s="25" t="str">
        <f>IF(Tableau1484[[#This Row],[no_Aut]]=0,"",VLOOKUP(Tableau1484[[#This Row],[no_Aut]],Tab_Producteur[[NO_AUT]:[SFI]],5,FALSE))</f>
        <v/>
      </c>
      <c r="R6" s="25" t="str">
        <f t="shared" si="2"/>
        <v/>
      </c>
      <c r="S6" s="25" t="str">
        <f t="shared" si="3"/>
        <v/>
      </c>
      <c r="T6" s="44" t="str">
        <f>IF(Tableau1484[[#This Row],[no_Aut]]=0,"",VLOOKUP(Tableau1484[[#This Row],[no_Aut]],Tab_Producteur[[NO_AUT]:[SFI]],7,FALSE))</f>
        <v/>
      </c>
      <c r="U6" s="44" t="str">
        <f>IF(Tableau1484[[#This Row],[no_Aut]]=0,"",VLOOKUP(Tableau1484[[#This Row],[no_Aut]],Tab_Producteur[[NO_AUT]:[SFI]],9,FALSE))</f>
        <v/>
      </c>
      <c r="V6" s="44">
        <v>1</v>
      </c>
      <c r="W6" s="25">
        <f t="shared" si="4"/>
        <v>1</v>
      </c>
      <c r="X6" s="42"/>
      <c r="Y6" s="25" t="e">
        <f t="shared" si="5"/>
        <v>#NUM!</v>
      </c>
    </row>
    <row r="7" spans="1:26" x14ac:dyDescent="0.3">
      <c r="M7" s="28" t="str">
        <f t="shared" si="6"/>
        <v/>
      </c>
      <c r="N7" s="28" t="str">
        <f t="shared" si="0"/>
        <v/>
      </c>
      <c r="O7" s="38" t="str">
        <f t="shared" si="1"/>
        <v/>
      </c>
      <c r="Q7" s="25" t="str">
        <f>IF(Tableau1484[[#This Row],[no_Aut]]=0,"",VLOOKUP(Tableau1484[[#This Row],[no_Aut]],Tab_Producteur[[NO_AUT]:[SFI]],5,FALSE))</f>
        <v/>
      </c>
      <c r="R7" s="25" t="str">
        <f t="shared" si="2"/>
        <v/>
      </c>
      <c r="S7" s="25" t="str">
        <f t="shared" si="3"/>
        <v/>
      </c>
      <c r="T7" s="44" t="str">
        <f>IF(Tableau1484[[#This Row],[no_Aut]]=0,"",VLOOKUP(Tableau1484[[#This Row],[no_Aut]],Tab_Producteur[[NO_AUT]:[SFI]],7,FALSE))</f>
        <v/>
      </c>
      <c r="U7" s="44" t="str">
        <f>IF(Tableau1484[[#This Row],[no_Aut]]=0,"",VLOOKUP(Tableau1484[[#This Row],[no_Aut]],Tab_Producteur[[NO_AUT]:[SFI]],9,FALSE))</f>
        <v/>
      </c>
      <c r="V7" s="44">
        <v>1</v>
      </c>
      <c r="W7" s="25">
        <f t="shared" si="4"/>
        <v>1</v>
      </c>
      <c r="X7" s="42"/>
      <c r="Y7" s="25" t="e">
        <f t="shared" si="5"/>
        <v>#NUM!</v>
      </c>
    </row>
    <row r="8" spans="1:26" x14ac:dyDescent="0.3">
      <c r="M8" s="28" t="str">
        <f t="shared" si="6"/>
        <v/>
      </c>
      <c r="N8" s="28" t="str">
        <f t="shared" si="0"/>
        <v/>
      </c>
      <c r="O8" s="38" t="str">
        <f t="shared" si="1"/>
        <v/>
      </c>
      <c r="Q8" s="25" t="str">
        <f>IF(Tableau1484[[#This Row],[no_Aut]]=0,"",VLOOKUP(Tableau1484[[#This Row],[no_Aut]],Tab_Producteur[[NO_AUT]:[SFI]],5,FALSE))</f>
        <v/>
      </c>
      <c r="R8" s="25" t="str">
        <f t="shared" si="2"/>
        <v/>
      </c>
      <c r="S8" s="25" t="str">
        <f t="shared" si="3"/>
        <v/>
      </c>
      <c r="T8" s="44" t="str">
        <f>IF(Tableau1484[[#This Row],[no_Aut]]=0,"",VLOOKUP(Tableau1484[[#This Row],[no_Aut]],Tab_Producteur[[NO_AUT]:[SFI]],7,FALSE))</f>
        <v/>
      </c>
      <c r="U8" s="44" t="str">
        <f>IF(Tableau1484[[#This Row],[no_Aut]]=0,"",VLOOKUP(Tableau1484[[#This Row],[no_Aut]],Tab_Producteur[[NO_AUT]:[SFI]],9,FALSE))</f>
        <v/>
      </c>
      <c r="V8" s="44">
        <v>1</v>
      </c>
      <c r="W8" s="25">
        <f t="shared" si="4"/>
        <v>1</v>
      </c>
      <c r="X8" s="42"/>
      <c r="Y8" s="25" t="e">
        <f t="shared" si="5"/>
        <v>#NUM!</v>
      </c>
    </row>
    <row r="9" spans="1:26" x14ac:dyDescent="0.3">
      <c r="M9" s="28" t="str">
        <f t="shared" si="6"/>
        <v/>
      </c>
      <c r="N9" s="28" t="str">
        <f t="shared" si="0"/>
        <v/>
      </c>
      <c r="O9" s="38" t="str">
        <f t="shared" si="1"/>
        <v/>
      </c>
      <c r="Q9" s="25" t="str">
        <f>IF(Tableau1484[[#This Row],[no_Aut]]=0,"",VLOOKUP(Tableau1484[[#This Row],[no_Aut]],Tab_Producteur[[NO_AUT]:[SFI]],5,FALSE))</f>
        <v/>
      </c>
      <c r="R9" s="25" t="str">
        <f t="shared" si="2"/>
        <v/>
      </c>
      <c r="S9" s="25" t="str">
        <f t="shared" si="3"/>
        <v/>
      </c>
      <c r="T9" s="44" t="str">
        <f>IF(Tableau1484[[#This Row],[no_Aut]]=0,"",VLOOKUP(Tableau1484[[#This Row],[no_Aut]],Tab_Producteur[[NO_AUT]:[SFI]],7,FALSE))</f>
        <v/>
      </c>
      <c r="U9" s="44" t="str">
        <f>IF(Tableau1484[[#This Row],[no_Aut]]=0,"",VLOOKUP(Tableau1484[[#This Row],[no_Aut]],Tab_Producteur[[NO_AUT]:[SFI]],9,FALSE))</f>
        <v/>
      </c>
      <c r="V9" s="44">
        <v>1</v>
      </c>
      <c r="W9" s="25">
        <f t="shared" si="4"/>
        <v>1</v>
      </c>
      <c r="X9" s="42"/>
      <c r="Y9" s="25" t="e">
        <f t="shared" si="5"/>
        <v>#NUM!</v>
      </c>
    </row>
    <row r="10" spans="1:26" x14ac:dyDescent="0.3">
      <c r="O10" s="38"/>
      <c r="T10" s="44"/>
      <c r="X10" s="42"/>
    </row>
    <row r="11" spans="1:26" x14ac:dyDescent="0.3">
      <c r="O11" s="38"/>
      <c r="T11" s="44"/>
      <c r="X11" s="42"/>
    </row>
    <row r="12" spans="1:26" x14ac:dyDescent="0.3">
      <c r="O12" s="38"/>
      <c r="T12" s="44"/>
      <c r="X12" s="42"/>
    </row>
    <row r="13" spans="1:26" x14ac:dyDescent="0.3">
      <c r="O13" s="38"/>
      <c r="T13" s="44"/>
      <c r="X13" s="42"/>
    </row>
    <row r="14" spans="1:26" x14ac:dyDescent="0.3">
      <c r="O14" s="38"/>
      <c r="T14" s="44"/>
      <c r="X14" s="42"/>
    </row>
    <row r="15" spans="1:26" x14ac:dyDescent="0.3">
      <c r="O15" s="38"/>
      <c r="T15" s="44"/>
      <c r="X15" s="42"/>
    </row>
    <row r="16" spans="1:26" x14ac:dyDescent="0.3">
      <c r="O16" s="38"/>
      <c r="T16" s="44"/>
      <c r="X16" s="42"/>
    </row>
    <row r="17" spans="15:24" x14ac:dyDescent="0.3">
      <c r="O17" s="38"/>
      <c r="T17" s="44"/>
      <c r="X17" s="42"/>
    </row>
    <row r="18" spans="15:24" x14ac:dyDescent="0.3">
      <c r="O18" s="38"/>
      <c r="T18" s="44"/>
      <c r="X18" s="42"/>
    </row>
    <row r="19" spans="15:24" x14ac:dyDescent="0.3">
      <c r="O19" s="38"/>
      <c r="T19" s="44"/>
      <c r="X19" s="42"/>
    </row>
    <row r="20" spans="15:24" x14ac:dyDescent="0.3">
      <c r="O20" s="38"/>
      <c r="T20" s="44"/>
      <c r="X20" s="42"/>
    </row>
    <row r="21" spans="15:24" x14ac:dyDescent="0.3">
      <c r="O21" s="38"/>
      <c r="T21" s="44"/>
      <c r="X21" s="42"/>
    </row>
    <row r="22" spans="15:24" x14ac:dyDescent="0.3">
      <c r="O22" s="38"/>
      <c r="T22" s="44"/>
      <c r="X22" s="42"/>
    </row>
    <row r="23" spans="15:24" x14ac:dyDescent="0.3">
      <c r="O23" s="38"/>
      <c r="T23" s="44"/>
      <c r="X23" s="42"/>
    </row>
    <row r="24" spans="15:24" x14ac:dyDescent="0.3">
      <c r="O24" s="38"/>
      <c r="T24" s="44"/>
      <c r="X24" s="42"/>
    </row>
    <row r="25" spans="15:24" x14ac:dyDescent="0.3">
      <c r="O25" s="38"/>
      <c r="T25" s="44"/>
      <c r="X25" s="42"/>
    </row>
    <row r="26" spans="15:24" x14ac:dyDescent="0.3">
      <c r="O26" s="38"/>
      <c r="T26" s="44"/>
      <c r="X26" s="42"/>
    </row>
    <row r="27" spans="15:24" x14ac:dyDescent="0.3">
      <c r="O27" s="38"/>
      <c r="T27" s="44"/>
      <c r="X27" s="42"/>
    </row>
    <row r="28" spans="15:24" x14ac:dyDescent="0.3">
      <c r="O28" s="38"/>
      <c r="T28" s="44"/>
      <c r="X28" s="42"/>
    </row>
    <row r="29" spans="15:24" x14ac:dyDescent="0.3">
      <c r="O29" s="38"/>
      <c r="T29" s="44"/>
      <c r="X29" s="42"/>
    </row>
    <row r="30" spans="15:24" x14ac:dyDescent="0.3">
      <c r="O30" s="38"/>
      <c r="T30" s="44"/>
      <c r="X30" s="42"/>
    </row>
    <row r="31" spans="15:24" x14ac:dyDescent="0.3">
      <c r="O31" s="38"/>
      <c r="T31" s="44"/>
      <c r="X31" s="42"/>
    </row>
    <row r="32" spans="15:24" x14ac:dyDescent="0.3">
      <c r="O32" s="38"/>
      <c r="T32" s="44"/>
      <c r="X32" s="42"/>
    </row>
    <row r="33" spans="15:24" x14ac:dyDescent="0.3">
      <c r="O33" s="38"/>
      <c r="T33" s="44"/>
      <c r="X33" s="42"/>
    </row>
    <row r="34" spans="15:24" x14ac:dyDescent="0.3">
      <c r="O34" s="38"/>
      <c r="T34" s="44"/>
      <c r="X34" s="42"/>
    </row>
    <row r="35" spans="15:24" x14ac:dyDescent="0.3">
      <c r="O35" s="38"/>
      <c r="T35" s="44"/>
      <c r="X35" s="42"/>
    </row>
    <row r="36" spans="15:24" x14ac:dyDescent="0.3">
      <c r="O36" s="38"/>
      <c r="T36" s="44"/>
      <c r="X36" s="42"/>
    </row>
    <row r="37" spans="15:24" x14ac:dyDescent="0.3">
      <c r="O37" s="38"/>
      <c r="T37" s="44"/>
      <c r="X37" s="42"/>
    </row>
    <row r="38" spans="15:24" x14ac:dyDescent="0.3">
      <c r="O38" s="38"/>
      <c r="T38" s="44"/>
      <c r="X38" s="42"/>
    </row>
    <row r="39" spans="15:24" x14ac:dyDescent="0.3">
      <c r="O39" s="38"/>
      <c r="T39" s="44"/>
      <c r="X39" s="42"/>
    </row>
    <row r="40" spans="15:24" x14ac:dyDescent="0.3">
      <c r="O40" s="38"/>
      <c r="T40" s="44"/>
      <c r="X40" s="42"/>
    </row>
    <row r="41" spans="15:24" x14ac:dyDescent="0.3">
      <c r="O41" s="38"/>
      <c r="T41" s="44"/>
      <c r="X41" s="42"/>
    </row>
    <row r="42" spans="15:24" x14ac:dyDescent="0.3">
      <c r="O42" s="38"/>
      <c r="T42" s="44"/>
      <c r="X42" s="42"/>
    </row>
    <row r="43" spans="15:24" x14ac:dyDescent="0.3">
      <c r="O43" s="38"/>
      <c r="T43" s="44"/>
      <c r="X43" s="42"/>
    </row>
    <row r="44" spans="15:24" x14ac:dyDescent="0.3">
      <c r="O44" s="38"/>
      <c r="T44" s="44"/>
      <c r="X44" s="42"/>
    </row>
    <row r="45" spans="15:24" x14ac:dyDescent="0.3">
      <c r="O45" s="38"/>
      <c r="T45" s="44"/>
      <c r="X45" s="42"/>
    </row>
    <row r="46" spans="15:24" x14ac:dyDescent="0.3">
      <c r="O46" s="38"/>
      <c r="T46" s="44"/>
      <c r="X46" s="42"/>
    </row>
    <row r="47" spans="15:24" x14ac:dyDescent="0.3">
      <c r="O47" s="38"/>
      <c r="T47" s="44"/>
      <c r="X47" s="42"/>
    </row>
    <row r="48" spans="15:24" x14ac:dyDescent="0.3">
      <c r="O48" s="38"/>
      <c r="T48" s="44"/>
      <c r="X48" s="42"/>
    </row>
    <row r="49" spans="15:24" x14ac:dyDescent="0.3">
      <c r="O49" s="38"/>
      <c r="T49" s="44"/>
      <c r="X49" s="42"/>
    </row>
    <row r="50" spans="15:24" x14ac:dyDescent="0.3">
      <c r="O50" s="38"/>
      <c r="T50" s="44"/>
      <c r="X50" s="42"/>
    </row>
    <row r="51" spans="15:24" x14ac:dyDescent="0.3">
      <c r="O51" s="38"/>
      <c r="T51" s="44"/>
      <c r="X51" s="42"/>
    </row>
    <row r="52" spans="15:24" x14ac:dyDescent="0.3">
      <c r="O52" s="38"/>
      <c r="T52" s="44"/>
      <c r="X52" s="42"/>
    </row>
    <row r="53" spans="15:24" x14ac:dyDescent="0.3">
      <c r="O53" s="38"/>
      <c r="T53" s="44"/>
      <c r="X53" s="42"/>
    </row>
    <row r="54" spans="15:24" x14ac:dyDescent="0.3">
      <c r="O54" s="38"/>
      <c r="T54" s="44"/>
      <c r="X54" s="42"/>
    </row>
    <row r="55" spans="15:24" x14ac:dyDescent="0.3">
      <c r="O55" s="38"/>
      <c r="T55" s="44"/>
      <c r="X55" s="42"/>
    </row>
    <row r="56" spans="15:24" x14ac:dyDescent="0.3">
      <c r="O56" s="38"/>
      <c r="T56" s="44"/>
      <c r="X56" s="42"/>
    </row>
    <row r="57" spans="15:24" x14ac:dyDescent="0.3">
      <c r="O57" s="38"/>
      <c r="T57" s="44"/>
      <c r="X57" s="42"/>
    </row>
    <row r="58" spans="15:24" x14ac:dyDescent="0.3">
      <c r="O58" s="38"/>
      <c r="T58" s="44"/>
      <c r="X58" s="42"/>
    </row>
    <row r="59" spans="15:24" x14ac:dyDescent="0.3">
      <c r="O59" s="38"/>
      <c r="T59" s="44"/>
      <c r="X59" s="42"/>
    </row>
    <row r="60" spans="15:24" x14ac:dyDescent="0.3">
      <c r="O60" s="38"/>
      <c r="T60" s="44"/>
      <c r="X60" s="42"/>
    </row>
    <row r="61" spans="15:24" x14ac:dyDescent="0.3">
      <c r="O61" s="38"/>
      <c r="T61" s="44"/>
      <c r="X61" s="42"/>
    </row>
    <row r="62" spans="15:24" x14ac:dyDescent="0.3">
      <c r="O62" s="38"/>
      <c r="T62" s="44"/>
      <c r="X62" s="42"/>
    </row>
    <row r="63" spans="15:24" x14ac:dyDescent="0.3">
      <c r="O63" s="38"/>
      <c r="T63" s="44"/>
      <c r="X63" s="42"/>
    </row>
    <row r="64" spans="15:24" x14ac:dyDescent="0.3">
      <c r="O64" s="38"/>
      <c r="T64" s="44"/>
      <c r="X64" s="42"/>
    </row>
    <row r="65" spans="15:24" x14ac:dyDescent="0.3">
      <c r="O65" s="38"/>
      <c r="T65" s="44"/>
      <c r="X65" s="42"/>
    </row>
    <row r="66" spans="15:24" x14ac:dyDescent="0.3">
      <c r="O66" s="38"/>
      <c r="T66" s="44"/>
      <c r="X66" s="42"/>
    </row>
    <row r="67" spans="15:24" x14ac:dyDescent="0.3">
      <c r="O67" s="38"/>
      <c r="T67" s="44"/>
      <c r="X67" s="42"/>
    </row>
    <row r="68" spans="15:24" x14ac:dyDescent="0.3">
      <c r="O68" s="38"/>
      <c r="T68" s="44"/>
      <c r="X68" s="42"/>
    </row>
    <row r="69" spans="15:24" x14ac:dyDescent="0.3">
      <c r="O69" s="38"/>
      <c r="T69" s="44"/>
      <c r="X69" s="42"/>
    </row>
    <row r="70" spans="15:24" x14ac:dyDescent="0.3">
      <c r="O70" s="38"/>
      <c r="T70" s="44"/>
      <c r="X70" s="42"/>
    </row>
    <row r="71" spans="15:24" x14ac:dyDescent="0.3">
      <c r="O71" s="38"/>
      <c r="T71" s="44"/>
      <c r="X71" s="42"/>
    </row>
    <row r="72" spans="15:24" x14ac:dyDescent="0.3">
      <c r="O72" s="38"/>
      <c r="T72" s="44"/>
      <c r="X72" s="42"/>
    </row>
    <row r="73" spans="15:24" x14ac:dyDescent="0.3">
      <c r="O73" s="38"/>
      <c r="T73" s="44"/>
      <c r="X73" s="42"/>
    </row>
    <row r="74" spans="15:24" x14ac:dyDescent="0.3">
      <c r="O74" s="38"/>
      <c r="T74" s="44"/>
      <c r="X74" s="42"/>
    </row>
    <row r="75" spans="15:24" x14ac:dyDescent="0.3">
      <c r="O75" s="38"/>
      <c r="T75" s="44"/>
      <c r="X75" s="42"/>
    </row>
    <row r="76" spans="15:24" x14ac:dyDescent="0.3">
      <c r="O76" s="38"/>
      <c r="T76" s="44"/>
      <c r="X76" s="42"/>
    </row>
    <row r="77" spans="15:24" x14ac:dyDescent="0.3">
      <c r="O77" s="38"/>
      <c r="T77" s="44"/>
      <c r="X77" s="42"/>
    </row>
    <row r="78" spans="15:24" x14ac:dyDescent="0.3">
      <c r="O78" s="38"/>
      <c r="T78" s="44"/>
      <c r="X78" s="42"/>
    </row>
    <row r="79" spans="15:24" x14ac:dyDescent="0.3">
      <c r="O79" s="38"/>
      <c r="T79" s="44"/>
      <c r="X79" s="42"/>
    </row>
    <row r="80" spans="15:24" x14ac:dyDescent="0.3">
      <c r="O80" s="38"/>
      <c r="T80" s="44"/>
      <c r="X80" s="42"/>
    </row>
    <row r="81" spans="15:24" x14ac:dyDescent="0.3">
      <c r="O81" s="38"/>
      <c r="T81" s="44"/>
      <c r="X81" s="42"/>
    </row>
    <row r="82" spans="15:24" x14ac:dyDescent="0.3">
      <c r="O82" s="38"/>
      <c r="T82" s="44"/>
      <c r="X82" s="42"/>
    </row>
    <row r="83" spans="15:24" x14ac:dyDescent="0.3">
      <c r="O83" s="38"/>
      <c r="T83" s="44"/>
      <c r="X83" s="42"/>
    </row>
    <row r="84" spans="15:24" x14ac:dyDescent="0.3">
      <c r="O84" s="38"/>
      <c r="T84" s="44"/>
      <c r="X84" s="42"/>
    </row>
    <row r="85" spans="15:24" x14ac:dyDescent="0.3">
      <c r="O85" s="38"/>
      <c r="T85" s="44"/>
      <c r="X85" s="42"/>
    </row>
    <row r="86" spans="15:24" x14ac:dyDescent="0.3">
      <c r="O86" s="38"/>
      <c r="T86" s="44"/>
      <c r="X86" s="42"/>
    </row>
    <row r="87" spans="15:24" x14ac:dyDescent="0.3">
      <c r="O87" s="38"/>
      <c r="T87" s="44"/>
      <c r="X87" s="42"/>
    </row>
    <row r="88" spans="15:24" x14ac:dyDescent="0.3">
      <c r="O88" s="38"/>
      <c r="T88" s="44"/>
      <c r="X88" s="42"/>
    </row>
    <row r="89" spans="15:24" x14ac:dyDescent="0.3">
      <c r="O89" s="38"/>
      <c r="T89" s="44"/>
      <c r="X89" s="42"/>
    </row>
    <row r="90" spans="15:24" x14ac:dyDescent="0.3">
      <c r="O90" s="38"/>
      <c r="T90" s="44"/>
      <c r="X90" s="42"/>
    </row>
    <row r="91" spans="15:24" x14ac:dyDescent="0.3">
      <c r="O91" s="38"/>
      <c r="T91" s="44"/>
      <c r="X91" s="42"/>
    </row>
    <row r="92" spans="15:24" x14ac:dyDescent="0.3">
      <c r="O92" s="38"/>
      <c r="T92" s="44"/>
      <c r="X92" s="42"/>
    </row>
    <row r="93" spans="15:24" x14ac:dyDescent="0.3">
      <c r="O93" s="38"/>
      <c r="T93" s="44"/>
      <c r="X93" s="42"/>
    </row>
    <row r="94" spans="15:24" x14ac:dyDescent="0.3">
      <c r="O94" s="38"/>
      <c r="T94" s="44"/>
      <c r="X94" s="42"/>
    </row>
    <row r="95" spans="15:24" x14ac:dyDescent="0.3">
      <c r="O95" s="38"/>
      <c r="T95" s="44"/>
      <c r="X95" s="42"/>
    </row>
    <row r="96" spans="15:24" x14ac:dyDescent="0.3">
      <c r="O96" s="38"/>
      <c r="T96" s="44"/>
      <c r="X96" s="42"/>
    </row>
    <row r="97" spans="15:24" x14ac:dyDescent="0.3">
      <c r="O97" s="38"/>
      <c r="T97" s="44"/>
      <c r="X97" s="42"/>
    </row>
    <row r="98" spans="15:24" x14ac:dyDescent="0.3">
      <c r="O98" s="38"/>
      <c r="T98" s="44"/>
      <c r="X98" s="42"/>
    </row>
    <row r="99" spans="15:24" x14ac:dyDescent="0.3">
      <c r="O99" s="38"/>
      <c r="T99" s="44"/>
      <c r="X99" s="42"/>
    </row>
    <row r="100" spans="15:24" x14ac:dyDescent="0.3">
      <c r="O100" s="38"/>
      <c r="T100" s="44"/>
      <c r="X100" s="42"/>
    </row>
    <row r="101" spans="15:24" x14ac:dyDescent="0.3">
      <c r="O101" s="38"/>
      <c r="T101" s="44"/>
      <c r="X101" s="42"/>
    </row>
    <row r="102" spans="15:24" x14ac:dyDescent="0.3">
      <c r="O102" s="38"/>
      <c r="T102" s="44"/>
      <c r="X102" s="42"/>
    </row>
    <row r="103" spans="15:24" x14ac:dyDescent="0.3">
      <c r="O103" s="38"/>
      <c r="T103" s="44"/>
      <c r="X103" s="42"/>
    </row>
    <row r="104" spans="15:24" x14ac:dyDescent="0.3">
      <c r="O104" s="38"/>
      <c r="T104" s="44"/>
      <c r="X104" s="42"/>
    </row>
    <row r="105" spans="15:24" x14ac:dyDescent="0.3">
      <c r="O105" s="38"/>
      <c r="T105" s="44"/>
      <c r="X105" s="42"/>
    </row>
    <row r="106" spans="15:24" x14ac:dyDescent="0.3">
      <c r="O106" s="38"/>
      <c r="T106" s="44"/>
      <c r="X106" s="42"/>
    </row>
    <row r="107" spans="15:24" x14ac:dyDescent="0.3">
      <c r="O107" s="38"/>
      <c r="T107" s="44"/>
      <c r="X107" s="42"/>
    </row>
    <row r="108" spans="15:24" x14ac:dyDescent="0.3">
      <c r="O108" s="38"/>
      <c r="T108" s="44"/>
      <c r="X108" s="42"/>
    </row>
    <row r="109" spans="15:24" x14ac:dyDescent="0.3">
      <c r="O109" s="38"/>
      <c r="T109" s="44"/>
      <c r="X109" s="42"/>
    </row>
    <row r="110" spans="15:24" x14ac:dyDescent="0.3">
      <c r="O110" s="38"/>
      <c r="T110" s="44"/>
      <c r="X110" s="42"/>
    </row>
    <row r="111" spans="15:24" x14ac:dyDescent="0.3">
      <c r="O111" s="38"/>
      <c r="T111" s="44"/>
      <c r="X111" s="42"/>
    </row>
    <row r="112" spans="15:24" x14ac:dyDescent="0.3">
      <c r="O112" s="38"/>
      <c r="T112" s="44"/>
      <c r="X112" s="42"/>
    </row>
    <row r="113" spans="15:24" x14ac:dyDescent="0.3">
      <c r="O113" s="38"/>
      <c r="T113" s="44"/>
      <c r="X113" s="42"/>
    </row>
    <row r="114" spans="15:24" x14ac:dyDescent="0.3">
      <c r="O114" s="38"/>
      <c r="T114" s="44"/>
      <c r="X114" s="42"/>
    </row>
    <row r="115" spans="15:24" x14ac:dyDescent="0.3">
      <c r="O115" s="38"/>
      <c r="T115" s="44"/>
      <c r="X115" s="42"/>
    </row>
    <row r="116" spans="15:24" x14ac:dyDescent="0.3">
      <c r="O116" s="38"/>
      <c r="T116" s="44"/>
      <c r="X116" s="42"/>
    </row>
    <row r="117" spans="15:24" x14ac:dyDescent="0.3">
      <c r="O117" s="38"/>
      <c r="T117" s="44"/>
      <c r="X117" s="42"/>
    </row>
    <row r="118" spans="15:24" x14ac:dyDescent="0.3">
      <c r="O118" s="38"/>
      <c r="T118" s="44"/>
      <c r="X118" s="42"/>
    </row>
    <row r="119" spans="15:24" x14ac:dyDescent="0.3">
      <c r="O119" s="38"/>
      <c r="T119" s="44"/>
      <c r="X119" s="42"/>
    </row>
    <row r="120" spans="15:24" x14ac:dyDescent="0.3">
      <c r="O120" s="38"/>
      <c r="T120" s="44"/>
      <c r="X120" s="42"/>
    </row>
    <row r="121" spans="15:24" x14ac:dyDescent="0.3">
      <c r="O121" s="38"/>
      <c r="T121" s="44"/>
      <c r="X121" s="42"/>
    </row>
    <row r="122" spans="15:24" x14ac:dyDescent="0.3">
      <c r="O122" s="38"/>
      <c r="T122" s="44"/>
      <c r="X122" s="42"/>
    </row>
    <row r="123" spans="15:24" x14ac:dyDescent="0.3">
      <c r="O123" s="38"/>
      <c r="T123" s="44"/>
      <c r="X123" s="42"/>
    </row>
    <row r="124" spans="15:24" x14ac:dyDescent="0.3">
      <c r="O124" s="38"/>
      <c r="T124" s="44"/>
      <c r="X124" s="42"/>
    </row>
    <row r="125" spans="15:24" x14ac:dyDescent="0.3">
      <c r="O125" s="38"/>
      <c r="T125" s="44"/>
      <c r="X125" s="42"/>
    </row>
    <row r="126" spans="15:24" x14ac:dyDescent="0.3">
      <c r="O126" s="38"/>
      <c r="T126" s="44"/>
      <c r="X126" s="42"/>
    </row>
    <row r="127" spans="15:24" x14ac:dyDescent="0.3">
      <c r="O127" s="38"/>
      <c r="T127" s="44"/>
      <c r="X127" s="42"/>
    </row>
    <row r="128" spans="15:24" x14ac:dyDescent="0.3">
      <c r="O128" s="38"/>
      <c r="T128" s="44"/>
      <c r="X128" s="42"/>
    </row>
    <row r="129" spans="15:24" x14ac:dyDescent="0.3">
      <c r="O129" s="38"/>
      <c r="T129" s="44"/>
      <c r="X129" s="42"/>
    </row>
    <row r="130" spans="15:24" x14ac:dyDescent="0.3">
      <c r="O130" s="38"/>
      <c r="T130" s="44"/>
      <c r="X130" s="42"/>
    </row>
    <row r="131" spans="15:24" x14ac:dyDescent="0.3">
      <c r="O131" s="38"/>
      <c r="T131" s="44"/>
      <c r="X131" s="42"/>
    </row>
    <row r="132" spans="15:24" x14ac:dyDescent="0.3">
      <c r="O132" s="38"/>
      <c r="T132" s="44"/>
      <c r="X132" s="42"/>
    </row>
    <row r="133" spans="15:24" x14ac:dyDescent="0.3">
      <c r="O133" s="38"/>
      <c r="T133" s="44"/>
      <c r="X133" s="42"/>
    </row>
    <row r="134" spans="15:24" x14ac:dyDescent="0.3">
      <c r="O134" s="38"/>
      <c r="T134" s="44"/>
      <c r="X134" s="42"/>
    </row>
    <row r="135" spans="15:24" x14ac:dyDescent="0.3">
      <c r="O135" s="38"/>
      <c r="T135" s="44"/>
      <c r="X135" s="42"/>
    </row>
    <row r="136" spans="15:24" x14ac:dyDescent="0.3">
      <c r="O136" s="38"/>
      <c r="T136" s="44"/>
      <c r="X136" s="42"/>
    </row>
    <row r="137" spans="15:24" x14ac:dyDescent="0.3">
      <c r="O137" s="38"/>
      <c r="T137" s="44"/>
      <c r="X137" s="42"/>
    </row>
    <row r="138" spans="15:24" x14ac:dyDescent="0.3">
      <c r="O138" s="38"/>
      <c r="T138" s="44"/>
      <c r="X138" s="42"/>
    </row>
    <row r="139" spans="15:24" x14ac:dyDescent="0.3">
      <c r="O139" s="38"/>
      <c r="T139" s="44"/>
      <c r="X139" s="42"/>
    </row>
    <row r="140" spans="15:24" x14ac:dyDescent="0.3">
      <c r="O140" s="38"/>
      <c r="T140" s="44"/>
      <c r="X140" s="42"/>
    </row>
    <row r="141" spans="15:24" x14ac:dyDescent="0.3">
      <c r="O141" s="38"/>
      <c r="T141" s="44"/>
      <c r="X141" s="42"/>
    </row>
    <row r="142" spans="15:24" x14ac:dyDescent="0.3">
      <c r="O142" s="38"/>
      <c r="T142" s="44"/>
      <c r="X142" s="42"/>
    </row>
    <row r="143" spans="15:24" x14ac:dyDescent="0.3">
      <c r="O143" s="38"/>
      <c r="T143" s="44"/>
      <c r="X143" s="42"/>
    </row>
    <row r="144" spans="15:24" x14ac:dyDescent="0.3">
      <c r="O144" s="38"/>
      <c r="T144" s="44"/>
      <c r="X144" s="42"/>
    </row>
    <row r="145" spans="15:24" x14ac:dyDescent="0.3">
      <c r="O145" s="38"/>
      <c r="T145" s="44"/>
      <c r="X145" s="42"/>
    </row>
    <row r="146" spans="15:24" x14ac:dyDescent="0.3">
      <c r="O146" s="38"/>
      <c r="T146" s="44"/>
      <c r="X146" s="42"/>
    </row>
    <row r="147" spans="15:24" x14ac:dyDescent="0.3">
      <c r="O147" s="38"/>
      <c r="T147" s="44"/>
      <c r="X147" s="42"/>
    </row>
    <row r="148" spans="15:24" x14ac:dyDescent="0.3">
      <c r="O148" s="38"/>
      <c r="T148" s="44"/>
      <c r="X148" s="42"/>
    </row>
    <row r="149" spans="15:24" x14ac:dyDescent="0.3">
      <c r="O149" s="38"/>
      <c r="T149" s="44"/>
      <c r="X149" s="42"/>
    </row>
    <row r="150" spans="15:24" x14ac:dyDescent="0.3">
      <c r="O150" s="38"/>
      <c r="T150" s="44"/>
      <c r="X150" s="42"/>
    </row>
    <row r="151" spans="15:24" x14ac:dyDescent="0.3">
      <c r="O151" s="38"/>
      <c r="T151" s="44"/>
      <c r="X151" s="42"/>
    </row>
    <row r="152" spans="15:24" x14ac:dyDescent="0.3">
      <c r="O152" s="38"/>
      <c r="T152" s="44"/>
      <c r="X152" s="42"/>
    </row>
    <row r="153" spans="15:24" x14ac:dyDescent="0.3">
      <c r="O153" s="38"/>
      <c r="T153" s="44"/>
      <c r="X153" s="42"/>
    </row>
    <row r="154" spans="15:24" x14ac:dyDescent="0.3">
      <c r="O154" s="38"/>
      <c r="T154" s="44"/>
      <c r="X154" s="42"/>
    </row>
    <row r="155" spans="15:24" x14ac:dyDescent="0.3">
      <c r="O155" s="38"/>
      <c r="T155" s="44"/>
      <c r="X155" s="42"/>
    </row>
    <row r="156" spans="15:24" x14ac:dyDescent="0.3">
      <c r="O156" s="38"/>
      <c r="T156" s="44"/>
      <c r="X156" s="42"/>
    </row>
    <row r="157" spans="15:24" x14ac:dyDescent="0.3">
      <c r="O157" s="38"/>
      <c r="T157" s="44"/>
      <c r="X157" s="42"/>
    </row>
    <row r="158" spans="15:24" x14ac:dyDescent="0.3">
      <c r="O158" s="38"/>
      <c r="T158" s="44"/>
      <c r="X158" s="42"/>
    </row>
    <row r="159" spans="15:24" x14ac:dyDescent="0.3">
      <c r="O159" s="38"/>
      <c r="T159" s="44"/>
      <c r="X159" s="42"/>
    </row>
    <row r="160" spans="15:24" x14ac:dyDescent="0.3">
      <c r="O160" s="38"/>
      <c r="T160" s="44"/>
      <c r="X160" s="42"/>
    </row>
    <row r="161" spans="15:24" x14ac:dyDescent="0.3">
      <c r="O161" s="38"/>
      <c r="T161" s="44"/>
      <c r="X161" s="42"/>
    </row>
    <row r="162" spans="15:24" x14ac:dyDescent="0.3">
      <c r="O162" s="38"/>
      <c r="T162" s="44"/>
      <c r="X162" s="42"/>
    </row>
    <row r="163" spans="15:24" x14ac:dyDescent="0.3">
      <c r="O163" s="38"/>
      <c r="T163" s="44"/>
      <c r="X163" s="42"/>
    </row>
    <row r="164" spans="15:24" x14ac:dyDescent="0.3">
      <c r="O164" s="38"/>
      <c r="T164" s="44"/>
      <c r="X164" s="42"/>
    </row>
    <row r="165" spans="15:24" x14ac:dyDescent="0.3">
      <c r="O165" s="38"/>
      <c r="T165" s="44"/>
      <c r="X165" s="42"/>
    </row>
    <row r="166" spans="15:24" x14ac:dyDescent="0.3">
      <c r="O166" s="38"/>
      <c r="T166" s="44"/>
      <c r="X166" s="42"/>
    </row>
    <row r="167" spans="15:24" x14ac:dyDescent="0.3">
      <c r="O167" s="38"/>
      <c r="T167" s="44"/>
      <c r="X167" s="42"/>
    </row>
    <row r="168" spans="15:24" x14ac:dyDescent="0.3">
      <c r="O168" s="38"/>
      <c r="T168" s="44"/>
      <c r="X168" s="42"/>
    </row>
    <row r="169" spans="15:24" x14ac:dyDescent="0.3">
      <c r="O169" s="38"/>
      <c r="T169" s="44"/>
      <c r="X169" s="42"/>
    </row>
    <row r="170" spans="15:24" x14ac:dyDescent="0.3">
      <c r="O170" s="38"/>
      <c r="T170" s="44"/>
      <c r="X170" s="42"/>
    </row>
    <row r="171" spans="15:24" x14ac:dyDescent="0.3">
      <c r="O171" s="38"/>
      <c r="T171" s="44"/>
      <c r="X171" s="42"/>
    </row>
    <row r="172" spans="15:24" x14ac:dyDescent="0.3">
      <c r="O172" s="38"/>
      <c r="T172" s="44"/>
      <c r="X172" s="42"/>
    </row>
    <row r="173" spans="15:24" x14ac:dyDescent="0.3">
      <c r="O173" s="38"/>
      <c r="T173" s="44"/>
      <c r="X173" s="42"/>
    </row>
    <row r="174" spans="15:24" x14ac:dyDescent="0.3">
      <c r="O174" s="38"/>
      <c r="T174" s="44"/>
      <c r="X174" s="42"/>
    </row>
    <row r="175" spans="15:24" x14ac:dyDescent="0.3">
      <c r="O175" s="38"/>
      <c r="T175" s="44"/>
      <c r="X175" s="42"/>
    </row>
    <row r="176" spans="15:24" x14ac:dyDescent="0.3">
      <c r="O176" s="38"/>
      <c r="T176" s="44"/>
      <c r="X176" s="42"/>
    </row>
    <row r="177" spans="15:24" x14ac:dyDescent="0.3">
      <c r="O177" s="38"/>
      <c r="T177" s="44"/>
      <c r="X177" s="42"/>
    </row>
    <row r="178" spans="15:24" x14ac:dyDescent="0.3">
      <c r="O178" s="38"/>
      <c r="T178" s="44"/>
      <c r="X178" s="42"/>
    </row>
    <row r="179" spans="15:24" x14ac:dyDescent="0.3">
      <c r="O179" s="38"/>
      <c r="T179" s="44"/>
      <c r="X179" s="42"/>
    </row>
    <row r="180" spans="15:24" x14ac:dyDescent="0.3">
      <c r="O180" s="38"/>
      <c r="T180" s="44"/>
      <c r="X180" s="42"/>
    </row>
    <row r="181" spans="15:24" x14ac:dyDescent="0.3">
      <c r="O181" s="38"/>
      <c r="T181" s="44"/>
      <c r="X181" s="42"/>
    </row>
    <row r="182" spans="15:24" x14ac:dyDescent="0.3">
      <c r="O182" s="38"/>
      <c r="T182" s="44"/>
      <c r="X182" s="42"/>
    </row>
    <row r="183" spans="15:24" x14ac:dyDescent="0.3">
      <c r="O183" s="38"/>
      <c r="T183" s="44"/>
      <c r="X183" s="42"/>
    </row>
    <row r="184" spans="15:24" x14ac:dyDescent="0.3">
      <c r="O184" s="38"/>
      <c r="T184" s="44"/>
      <c r="X184" s="42"/>
    </row>
    <row r="185" spans="15:24" x14ac:dyDescent="0.3">
      <c r="O185" s="38"/>
      <c r="T185" s="44"/>
      <c r="X185" s="42"/>
    </row>
    <row r="186" spans="15:24" x14ac:dyDescent="0.3">
      <c r="O186" s="38"/>
      <c r="T186" s="44"/>
      <c r="X186" s="42"/>
    </row>
    <row r="187" spans="15:24" x14ac:dyDescent="0.3">
      <c r="O187" s="38"/>
      <c r="T187" s="44"/>
      <c r="X187" s="42"/>
    </row>
    <row r="188" spans="15:24" x14ac:dyDescent="0.3">
      <c r="O188" s="38"/>
      <c r="T188" s="44"/>
      <c r="X188" s="42"/>
    </row>
    <row r="189" spans="15:24" x14ac:dyDescent="0.3">
      <c r="O189" s="38"/>
      <c r="T189" s="44"/>
      <c r="X189" s="42"/>
    </row>
    <row r="190" spans="15:24" x14ac:dyDescent="0.3">
      <c r="O190" s="38"/>
      <c r="T190" s="44"/>
      <c r="X190" s="42"/>
    </row>
    <row r="191" spans="15:24" x14ac:dyDescent="0.3">
      <c r="O191" s="38"/>
      <c r="T191" s="44"/>
      <c r="X191" s="42"/>
    </row>
    <row r="192" spans="15:24" x14ac:dyDescent="0.3">
      <c r="O192" s="38"/>
      <c r="T192" s="44"/>
      <c r="X192" s="42"/>
    </row>
    <row r="193" spans="15:24" x14ac:dyDescent="0.3">
      <c r="O193" s="38"/>
      <c r="T193" s="44"/>
      <c r="X193" s="42"/>
    </row>
    <row r="194" spans="15:24" x14ac:dyDescent="0.3">
      <c r="O194" s="38"/>
      <c r="T194" s="44"/>
      <c r="X194" s="42"/>
    </row>
    <row r="195" spans="15:24" x14ac:dyDescent="0.3">
      <c r="O195" s="38"/>
      <c r="T195" s="44"/>
      <c r="X195" s="42"/>
    </row>
    <row r="196" spans="15:24" x14ac:dyDescent="0.3">
      <c r="O196" s="38"/>
      <c r="T196" s="44"/>
      <c r="X196" s="42"/>
    </row>
    <row r="197" spans="15:24" x14ac:dyDescent="0.3">
      <c r="O197" s="38"/>
      <c r="T197" s="44"/>
      <c r="X197" s="42"/>
    </row>
    <row r="198" spans="15:24" x14ac:dyDescent="0.3">
      <c r="O198" s="38"/>
      <c r="T198" s="44"/>
      <c r="X198" s="42"/>
    </row>
    <row r="199" spans="15:24" x14ac:dyDescent="0.3">
      <c r="O199" s="38"/>
      <c r="T199" s="44"/>
      <c r="X199" s="42"/>
    </row>
    <row r="200" spans="15:24" x14ac:dyDescent="0.3">
      <c r="O200" s="38"/>
      <c r="T200" s="44"/>
      <c r="X200" s="42"/>
    </row>
    <row r="201" spans="15:24" x14ac:dyDescent="0.3">
      <c r="O201" s="38"/>
      <c r="T201" s="44"/>
      <c r="X201" s="42"/>
    </row>
    <row r="202" spans="15:24" x14ac:dyDescent="0.3">
      <c r="O202" s="38"/>
      <c r="T202" s="44"/>
      <c r="X202" s="42"/>
    </row>
    <row r="203" spans="15:24" x14ac:dyDescent="0.3">
      <c r="O203" s="38"/>
      <c r="T203" s="44"/>
      <c r="X203" s="42"/>
    </row>
    <row r="204" spans="15:24" x14ac:dyDescent="0.3">
      <c r="O204" s="38"/>
      <c r="T204" s="44"/>
      <c r="X204" s="42"/>
    </row>
    <row r="205" spans="15:24" x14ac:dyDescent="0.3">
      <c r="O205" s="38"/>
      <c r="T205" s="44"/>
      <c r="X205" s="42"/>
    </row>
    <row r="206" spans="15:24" x14ac:dyDescent="0.3">
      <c r="O206" s="38"/>
      <c r="T206" s="44"/>
      <c r="X206" s="42"/>
    </row>
    <row r="207" spans="15:24" x14ac:dyDescent="0.3">
      <c r="O207" s="38"/>
      <c r="T207" s="44"/>
      <c r="X207" s="42"/>
    </row>
    <row r="208" spans="15:24" x14ac:dyDescent="0.3">
      <c r="O208" s="38"/>
      <c r="T208" s="44"/>
      <c r="X208" s="42"/>
    </row>
    <row r="209" spans="15:24" x14ac:dyDescent="0.3">
      <c r="O209" s="38"/>
      <c r="T209" s="44"/>
      <c r="X209" s="42"/>
    </row>
    <row r="210" spans="15:24" x14ac:dyDescent="0.3">
      <c r="O210" s="38"/>
      <c r="T210" s="44"/>
      <c r="X210" s="42"/>
    </row>
    <row r="211" spans="15:24" x14ac:dyDescent="0.3">
      <c r="O211" s="38"/>
      <c r="T211" s="44"/>
      <c r="X211" s="42"/>
    </row>
    <row r="212" spans="15:24" x14ac:dyDescent="0.3">
      <c r="O212" s="38"/>
      <c r="T212" s="44"/>
      <c r="X212" s="42"/>
    </row>
    <row r="213" spans="15:24" x14ac:dyDescent="0.3">
      <c r="O213" s="38"/>
      <c r="T213" s="44"/>
      <c r="X213" s="42"/>
    </row>
    <row r="214" spans="15:24" x14ac:dyDescent="0.3">
      <c r="O214" s="38"/>
      <c r="T214" s="44"/>
      <c r="X214" s="42"/>
    </row>
    <row r="215" spans="15:24" x14ac:dyDescent="0.3">
      <c r="O215" s="38"/>
      <c r="T215" s="44"/>
      <c r="X215" s="42"/>
    </row>
    <row r="216" spans="15:24" x14ac:dyDescent="0.3">
      <c r="O216" s="38"/>
      <c r="T216" s="44"/>
      <c r="X216" s="42"/>
    </row>
    <row r="217" spans="15:24" x14ac:dyDescent="0.3">
      <c r="O217" s="38"/>
      <c r="T217" s="44"/>
      <c r="X217" s="42"/>
    </row>
    <row r="218" spans="15:24" x14ac:dyDescent="0.3">
      <c r="O218" s="38"/>
      <c r="T218" s="44"/>
      <c r="X218" s="42"/>
    </row>
    <row r="219" spans="15:24" x14ac:dyDescent="0.3">
      <c r="O219" s="38"/>
      <c r="T219" s="44"/>
      <c r="X219" s="42"/>
    </row>
    <row r="220" spans="15:24" x14ac:dyDescent="0.3">
      <c r="O220" s="38"/>
      <c r="T220" s="44"/>
      <c r="X220" s="42"/>
    </row>
    <row r="221" spans="15:24" x14ac:dyDescent="0.3">
      <c r="O221" s="38"/>
      <c r="T221" s="44"/>
      <c r="X221" s="42"/>
    </row>
    <row r="222" spans="15:24" x14ac:dyDescent="0.3">
      <c r="O222" s="38"/>
      <c r="T222" s="44"/>
      <c r="X222" s="42"/>
    </row>
    <row r="223" spans="15:24" x14ac:dyDescent="0.3">
      <c r="O223" s="38"/>
      <c r="T223" s="44"/>
      <c r="X223" s="42"/>
    </row>
    <row r="224" spans="15:24" x14ac:dyDescent="0.3">
      <c r="O224" s="38"/>
      <c r="T224" s="44"/>
      <c r="X224" s="42"/>
    </row>
    <row r="225" spans="15:24" x14ac:dyDescent="0.3">
      <c r="O225" s="38"/>
      <c r="T225" s="44"/>
      <c r="X225" s="42"/>
    </row>
    <row r="226" spans="15:24" x14ac:dyDescent="0.3">
      <c r="O226" s="38"/>
      <c r="T226" s="44"/>
      <c r="X226" s="42"/>
    </row>
    <row r="227" spans="15:24" x14ac:dyDescent="0.3">
      <c r="O227" s="38"/>
      <c r="T227" s="44"/>
      <c r="X227" s="42"/>
    </row>
    <row r="228" spans="15:24" x14ac:dyDescent="0.3">
      <c r="O228" s="38"/>
      <c r="T228" s="44"/>
      <c r="X228" s="42"/>
    </row>
    <row r="229" spans="15:24" x14ac:dyDescent="0.3">
      <c r="O229" s="38"/>
      <c r="T229" s="44"/>
      <c r="X229" s="42"/>
    </row>
    <row r="230" spans="15:24" x14ac:dyDescent="0.3">
      <c r="O230" s="38"/>
      <c r="T230" s="44"/>
      <c r="X230" s="42"/>
    </row>
    <row r="231" spans="15:24" x14ac:dyDescent="0.3">
      <c r="O231" s="38"/>
      <c r="T231" s="44"/>
      <c r="X231" s="42"/>
    </row>
    <row r="232" spans="15:24" x14ac:dyDescent="0.3">
      <c r="O232" s="38"/>
      <c r="T232" s="44"/>
      <c r="X232" s="42"/>
    </row>
    <row r="233" spans="15:24" x14ac:dyDescent="0.3">
      <c r="O233" s="38"/>
      <c r="T233" s="44"/>
      <c r="X233" s="42"/>
    </row>
    <row r="234" spans="15:24" x14ac:dyDescent="0.3">
      <c r="O234" s="38"/>
      <c r="T234" s="44"/>
      <c r="X234" s="42"/>
    </row>
    <row r="235" spans="15:24" x14ac:dyDescent="0.3">
      <c r="O235" s="38"/>
      <c r="T235" s="44"/>
      <c r="X235" s="42"/>
    </row>
    <row r="236" spans="15:24" x14ac:dyDescent="0.3">
      <c r="O236" s="38"/>
      <c r="T236" s="44"/>
      <c r="X236" s="42"/>
    </row>
    <row r="237" spans="15:24" x14ac:dyDescent="0.3">
      <c r="O237" s="38"/>
      <c r="T237" s="44"/>
      <c r="X237" s="42"/>
    </row>
    <row r="238" spans="15:24" x14ac:dyDescent="0.3">
      <c r="O238" s="38"/>
      <c r="T238" s="44"/>
      <c r="X238" s="42"/>
    </row>
    <row r="239" spans="15:24" x14ac:dyDescent="0.3">
      <c r="O239" s="38"/>
      <c r="T239" s="44"/>
      <c r="X239" s="42"/>
    </row>
    <row r="240" spans="15:24" x14ac:dyDescent="0.3">
      <c r="O240" s="38"/>
      <c r="T240" s="44"/>
      <c r="X240" s="42"/>
    </row>
    <row r="241" spans="15:24" x14ac:dyDescent="0.3">
      <c r="O241" s="38"/>
      <c r="T241" s="44"/>
      <c r="X241" s="42"/>
    </row>
    <row r="242" spans="15:24" x14ac:dyDescent="0.3">
      <c r="O242" s="38"/>
      <c r="T242" s="44"/>
      <c r="X242" s="42"/>
    </row>
    <row r="243" spans="15:24" x14ac:dyDescent="0.3">
      <c r="O243" s="38"/>
      <c r="T243" s="44"/>
      <c r="X243" s="42"/>
    </row>
    <row r="244" spans="15:24" x14ac:dyDescent="0.3">
      <c r="O244" s="38"/>
      <c r="T244" s="44"/>
      <c r="X244" s="42"/>
    </row>
    <row r="245" spans="15:24" x14ac:dyDescent="0.3">
      <c r="O245" s="38"/>
      <c r="T245" s="44"/>
      <c r="X245" s="42"/>
    </row>
    <row r="246" spans="15:24" x14ac:dyDescent="0.3">
      <c r="O246" s="38"/>
      <c r="T246" s="44"/>
      <c r="X246" s="42"/>
    </row>
    <row r="247" spans="15:24" x14ac:dyDescent="0.3">
      <c r="O247" s="38"/>
      <c r="T247" s="44"/>
      <c r="X247" s="42"/>
    </row>
    <row r="248" spans="15:24" x14ac:dyDescent="0.3">
      <c r="O248" s="38"/>
      <c r="T248" s="44"/>
      <c r="X248" s="42"/>
    </row>
    <row r="249" spans="15:24" x14ac:dyDescent="0.3">
      <c r="O249" s="38"/>
      <c r="T249" s="44"/>
      <c r="X249" s="42"/>
    </row>
    <row r="250" spans="15:24" x14ac:dyDescent="0.3">
      <c r="O250" s="38"/>
      <c r="T250" s="44"/>
      <c r="X250" s="42"/>
    </row>
    <row r="251" spans="15:24" x14ac:dyDescent="0.3">
      <c r="O251" s="38"/>
      <c r="T251" s="44"/>
      <c r="X251" s="42"/>
    </row>
    <row r="252" spans="15:24" x14ac:dyDescent="0.3">
      <c r="O252" s="38"/>
      <c r="T252" s="44"/>
      <c r="X252" s="42"/>
    </row>
    <row r="253" spans="15:24" x14ac:dyDescent="0.3">
      <c r="O253" s="38"/>
      <c r="T253" s="44"/>
      <c r="X253" s="42"/>
    </row>
    <row r="254" spans="15:24" x14ac:dyDescent="0.3">
      <c r="O254" s="38"/>
      <c r="T254" s="44"/>
      <c r="X254" s="42"/>
    </row>
    <row r="255" spans="15:24" x14ac:dyDescent="0.3">
      <c r="O255" s="38"/>
      <c r="T255" s="44"/>
      <c r="X255" s="42"/>
    </row>
    <row r="256" spans="15:24" x14ac:dyDescent="0.3">
      <c r="O256" s="38"/>
      <c r="T256" s="44"/>
      <c r="X256" s="42"/>
    </row>
    <row r="257" spans="15:24" x14ac:dyDescent="0.3">
      <c r="O257" s="38"/>
      <c r="T257" s="44"/>
      <c r="X257" s="42"/>
    </row>
    <row r="258" spans="15:24" x14ac:dyDescent="0.3">
      <c r="O258" s="38"/>
      <c r="T258" s="44"/>
      <c r="X258" s="42"/>
    </row>
    <row r="259" spans="15:24" x14ac:dyDescent="0.3">
      <c r="O259" s="38"/>
      <c r="T259" s="44"/>
      <c r="X259" s="42"/>
    </row>
    <row r="260" spans="15:24" x14ac:dyDescent="0.3">
      <c r="O260" s="38"/>
      <c r="T260" s="44"/>
      <c r="X260" s="42"/>
    </row>
    <row r="261" spans="15:24" x14ac:dyDescent="0.3">
      <c r="O261" s="38"/>
      <c r="T261" s="44"/>
      <c r="X261" s="42"/>
    </row>
    <row r="262" spans="15:24" x14ac:dyDescent="0.3">
      <c r="O262" s="38"/>
      <c r="T262" s="44"/>
      <c r="X262" s="42"/>
    </row>
    <row r="263" spans="15:24" x14ac:dyDescent="0.3">
      <c r="O263" s="38"/>
      <c r="T263" s="44"/>
      <c r="X263" s="42"/>
    </row>
    <row r="264" spans="15:24" x14ac:dyDescent="0.3">
      <c r="O264" s="38"/>
      <c r="T264" s="44"/>
      <c r="X264" s="42"/>
    </row>
    <row r="265" spans="15:24" x14ac:dyDescent="0.3">
      <c r="O265" s="38"/>
      <c r="T265" s="44"/>
      <c r="X265" s="42"/>
    </row>
    <row r="266" spans="15:24" x14ac:dyDescent="0.3">
      <c r="O266" s="38"/>
      <c r="T266" s="44"/>
      <c r="X266" s="42"/>
    </row>
    <row r="267" spans="15:24" x14ac:dyDescent="0.3">
      <c r="O267" s="38"/>
      <c r="T267" s="44"/>
      <c r="X267" s="42"/>
    </row>
    <row r="268" spans="15:24" x14ac:dyDescent="0.3">
      <c r="O268" s="38"/>
      <c r="T268" s="44"/>
      <c r="X268" s="42"/>
    </row>
    <row r="269" spans="15:24" x14ac:dyDescent="0.3">
      <c r="O269" s="38"/>
      <c r="T269" s="44"/>
      <c r="X269" s="42"/>
    </row>
    <row r="270" spans="15:24" x14ac:dyDescent="0.3">
      <c r="O270" s="38"/>
      <c r="T270" s="44"/>
      <c r="X270" s="42"/>
    </row>
    <row r="271" spans="15:24" x14ac:dyDescent="0.3">
      <c r="O271" s="38"/>
      <c r="T271" s="44"/>
      <c r="X271" s="42"/>
    </row>
    <row r="272" spans="15:24" x14ac:dyDescent="0.3">
      <c r="O272" s="38"/>
      <c r="T272" s="44"/>
      <c r="X272" s="42"/>
    </row>
    <row r="273" spans="15:24" x14ac:dyDescent="0.3">
      <c r="O273" s="38"/>
      <c r="T273" s="44"/>
      <c r="X273" s="42"/>
    </row>
    <row r="274" spans="15:24" x14ac:dyDescent="0.3">
      <c r="O274" s="38"/>
      <c r="T274" s="44"/>
      <c r="X274" s="42"/>
    </row>
    <row r="275" spans="15:24" x14ac:dyDescent="0.3">
      <c r="O275" s="38"/>
      <c r="T275" s="44"/>
      <c r="X275" s="42"/>
    </row>
    <row r="276" spans="15:24" x14ac:dyDescent="0.3">
      <c r="O276" s="38"/>
      <c r="T276" s="44"/>
      <c r="X276" s="42"/>
    </row>
    <row r="277" spans="15:24" x14ac:dyDescent="0.3">
      <c r="O277" s="38"/>
      <c r="T277" s="44"/>
      <c r="X277" s="42"/>
    </row>
    <row r="278" spans="15:24" x14ac:dyDescent="0.3">
      <c r="O278" s="38"/>
      <c r="T278" s="44"/>
      <c r="X278" s="42"/>
    </row>
    <row r="279" spans="15:24" x14ac:dyDescent="0.3">
      <c r="O279" s="38"/>
      <c r="T279" s="44"/>
      <c r="X279" s="42"/>
    </row>
    <row r="280" spans="15:24" x14ac:dyDescent="0.3">
      <c r="O280" s="38"/>
      <c r="T280" s="44"/>
      <c r="X280" s="42"/>
    </row>
    <row r="281" spans="15:24" x14ac:dyDescent="0.3">
      <c r="O281" s="38"/>
      <c r="T281" s="44"/>
      <c r="X281" s="42"/>
    </row>
    <row r="282" spans="15:24" x14ac:dyDescent="0.3">
      <c r="O282" s="38"/>
      <c r="T282" s="44"/>
      <c r="X282" s="42"/>
    </row>
    <row r="283" spans="15:24" x14ac:dyDescent="0.3">
      <c r="O283" s="38"/>
      <c r="T283" s="44"/>
      <c r="X283" s="42"/>
    </row>
    <row r="284" spans="15:24" x14ac:dyDescent="0.3">
      <c r="O284" s="38"/>
      <c r="T284" s="44"/>
      <c r="X284" s="42"/>
    </row>
    <row r="285" spans="15:24" x14ac:dyDescent="0.3">
      <c r="O285" s="38"/>
      <c r="T285" s="44"/>
      <c r="X285" s="42"/>
    </row>
    <row r="286" spans="15:24" x14ac:dyDescent="0.3">
      <c r="O286" s="38"/>
      <c r="T286" s="44"/>
      <c r="X286" s="42"/>
    </row>
    <row r="287" spans="15:24" x14ac:dyDescent="0.3">
      <c r="O287" s="38"/>
      <c r="T287" s="44"/>
      <c r="X287" s="42"/>
    </row>
    <row r="288" spans="15:24" x14ac:dyDescent="0.3">
      <c r="O288" s="38"/>
      <c r="T288" s="44"/>
      <c r="X288" s="42"/>
    </row>
    <row r="289" spans="15:24" x14ac:dyDescent="0.3">
      <c r="O289" s="38"/>
      <c r="T289" s="44"/>
      <c r="X289" s="42"/>
    </row>
    <row r="290" spans="15:24" x14ac:dyDescent="0.3">
      <c r="O290" s="38"/>
      <c r="T290" s="44"/>
      <c r="X290" s="42"/>
    </row>
    <row r="291" spans="15:24" x14ac:dyDescent="0.3">
      <c r="O291" s="38"/>
      <c r="T291" s="44"/>
      <c r="X291" s="42"/>
    </row>
    <row r="292" spans="15:24" x14ac:dyDescent="0.3">
      <c r="O292" s="38"/>
      <c r="T292" s="44"/>
      <c r="X292" s="42"/>
    </row>
    <row r="293" spans="15:24" x14ac:dyDescent="0.3">
      <c r="O293" s="38"/>
      <c r="T293" s="44"/>
      <c r="X293" s="42"/>
    </row>
    <row r="294" spans="15:24" x14ac:dyDescent="0.3">
      <c r="O294" s="38"/>
      <c r="T294" s="44"/>
      <c r="X294" s="42"/>
    </row>
    <row r="295" spans="15:24" x14ac:dyDescent="0.3">
      <c r="O295" s="38"/>
      <c r="T295" s="44"/>
      <c r="X295" s="42"/>
    </row>
    <row r="296" spans="15:24" x14ac:dyDescent="0.3">
      <c r="O296" s="38"/>
      <c r="T296" s="44"/>
      <c r="X296" s="42"/>
    </row>
    <row r="297" spans="15:24" x14ac:dyDescent="0.3">
      <c r="O297" s="38"/>
      <c r="T297" s="44"/>
      <c r="X297" s="42"/>
    </row>
    <row r="298" spans="15:24" x14ac:dyDescent="0.3">
      <c r="O298" s="38"/>
      <c r="T298" s="44"/>
      <c r="X298" s="42"/>
    </row>
    <row r="299" spans="15:24" x14ac:dyDescent="0.3">
      <c r="O299" s="38"/>
      <c r="T299" s="44"/>
      <c r="X299" s="42"/>
    </row>
    <row r="300" spans="15:24" x14ac:dyDescent="0.3">
      <c r="O300" s="38"/>
      <c r="T300" s="44"/>
      <c r="X300" s="42"/>
    </row>
    <row r="301" spans="15:24" x14ac:dyDescent="0.3">
      <c r="O301" s="38"/>
      <c r="T301" s="44"/>
      <c r="X301" s="42"/>
    </row>
    <row r="302" spans="15:24" x14ac:dyDescent="0.3">
      <c r="O302" s="38"/>
      <c r="T302" s="44"/>
      <c r="X302" s="42"/>
    </row>
    <row r="303" spans="15:24" x14ac:dyDescent="0.3">
      <c r="O303" s="38"/>
      <c r="T303" s="44"/>
      <c r="X303" s="42"/>
    </row>
    <row r="304" spans="15:24" x14ac:dyDescent="0.3">
      <c r="O304" s="38"/>
      <c r="T304" s="44"/>
      <c r="X304" s="42"/>
    </row>
    <row r="305" spans="15:24" x14ac:dyDescent="0.3">
      <c r="O305" s="38"/>
      <c r="T305" s="44"/>
      <c r="X305" s="42"/>
    </row>
    <row r="306" spans="15:24" x14ac:dyDescent="0.3">
      <c r="O306" s="38"/>
      <c r="T306" s="44"/>
      <c r="X306" s="42"/>
    </row>
    <row r="307" spans="15:24" x14ac:dyDescent="0.3">
      <c r="O307" s="38"/>
      <c r="T307" s="44"/>
      <c r="X307" s="42"/>
    </row>
    <row r="308" spans="15:24" x14ac:dyDescent="0.3">
      <c r="O308" s="38"/>
      <c r="T308" s="44"/>
      <c r="X308" s="42"/>
    </row>
    <row r="309" spans="15:24" x14ac:dyDescent="0.3">
      <c r="O309" s="38"/>
      <c r="T309" s="44"/>
      <c r="X309" s="42"/>
    </row>
    <row r="310" spans="15:24" x14ac:dyDescent="0.3">
      <c r="O310" s="38"/>
      <c r="T310" s="44"/>
      <c r="X310" s="42"/>
    </row>
    <row r="311" spans="15:24" x14ac:dyDescent="0.3">
      <c r="O311" s="38"/>
      <c r="T311" s="44"/>
      <c r="X311" s="42"/>
    </row>
    <row r="312" spans="15:24" x14ac:dyDescent="0.3">
      <c r="O312" s="38"/>
      <c r="T312" s="44"/>
      <c r="X312" s="42"/>
    </row>
    <row r="313" spans="15:24" x14ac:dyDescent="0.3">
      <c r="O313" s="38"/>
      <c r="T313" s="44"/>
      <c r="X313" s="42"/>
    </row>
    <row r="314" spans="15:24" x14ac:dyDescent="0.3">
      <c r="O314" s="38"/>
      <c r="T314" s="44"/>
      <c r="X314" s="42"/>
    </row>
    <row r="315" spans="15:24" x14ac:dyDescent="0.3">
      <c r="O315" s="38"/>
      <c r="T315" s="44"/>
      <c r="X315" s="42"/>
    </row>
    <row r="316" spans="15:24" x14ac:dyDescent="0.3">
      <c r="O316" s="38"/>
      <c r="T316" s="44"/>
      <c r="X316" s="42"/>
    </row>
    <row r="317" spans="15:24" x14ac:dyDescent="0.3">
      <c r="O317" s="38"/>
      <c r="T317" s="44"/>
      <c r="X317" s="42"/>
    </row>
    <row r="318" spans="15:24" x14ac:dyDescent="0.3">
      <c r="O318" s="38"/>
      <c r="T318" s="44"/>
      <c r="X318" s="42"/>
    </row>
    <row r="319" spans="15:24" x14ac:dyDescent="0.3">
      <c r="O319" s="38"/>
      <c r="T319" s="44"/>
      <c r="X319" s="42"/>
    </row>
    <row r="320" spans="15:24" x14ac:dyDescent="0.3">
      <c r="O320" s="38"/>
      <c r="T320" s="44"/>
      <c r="X320" s="42"/>
    </row>
    <row r="321" spans="15:24" x14ac:dyDescent="0.3">
      <c r="O321" s="38"/>
      <c r="T321" s="44"/>
      <c r="X321" s="42"/>
    </row>
    <row r="322" spans="15:24" x14ac:dyDescent="0.3">
      <c r="O322" s="38"/>
      <c r="T322" s="44"/>
      <c r="X322" s="42"/>
    </row>
    <row r="323" spans="15:24" x14ac:dyDescent="0.3">
      <c r="O323" s="38"/>
      <c r="T323" s="44"/>
      <c r="X323" s="42"/>
    </row>
    <row r="324" spans="15:24" x14ac:dyDescent="0.3">
      <c r="O324" s="38"/>
      <c r="T324" s="44"/>
      <c r="X324" s="42"/>
    </row>
    <row r="325" spans="15:24" x14ac:dyDescent="0.3">
      <c r="O325" s="38"/>
      <c r="T325" s="44"/>
      <c r="X325" s="42"/>
    </row>
    <row r="326" spans="15:24" x14ac:dyDescent="0.3">
      <c r="O326" s="38"/>
      <c r="T326" s="44"/>
      <c r="X326" s="42"/>
    </row>
    <row r="327" spans="15:24" x14ac:dyDescent="0.3">
      <c r="O327" s="38"/>
      <c r="T327" s="44"/>
      <c r="X327" s="42"/>
    </row>
    <row r="328" spans="15:24" x14ac:dyDescent="0.3">
      <c r="O328" s="38"/>
      <c r="T328" s="44"/>
      <c r="X328" s="42"/>
    </row>
    <row r="329" spans="15:24" x14ac:dyDescent="0.3">
      <c r="O329" s="38"/>
      <c r="T329" s="44"/>
      <c r="X329" s="42"/>
    </row>
    <row r="330" spans="15:24" x14ac:dyDescent="0.3">
      <c r="O330" s="38"/>
      <c r="T330" s="44"/>
      <c r="X330" s="42"/>
    </row>
    <row r="331" spans="15:24" x14ac:dyDescent="0.3">
      <c r="O331" s="38"/>
      <c r="T331" s="44"/>
      <c r="X331" s="42"/>
    </row>
    <row r="332" spans="15:24" x14ac:dyDescent="0.3">
      <c r="O332" s="38"/>
      <c r="T332" s="44"/>
      <c r="X332" s="42"/>
    </row>
    <row r="333" spans="15:24" x14ac:dyDescent="0.3">
      <c r="O333" s="38"/>
      <c r="T333" s="44"/>
      <c r="X333" s="42"/>
    </row>
    <row r="334" spans="15:24" x14ac:dyDescent="0.3">
      <c r="O334" s="38"/>
      <c r="T334" s="44"/>
      <c r="X334" s="42"/>
    </row>
    <row r="335" spans="15:24" x14ac:dyDescent="0.3">
      <c r="O335" s="38"/>
      <c r="T335" s="44"/>
      <c r="X335" s="42"/>
    </row>
    <row r="336" spans="15:24" x14ac:dyDescent="0.3">
      <c r="O336" s="38"/>
      <c r="T336" s="44"/>
      <c r="X336" s="42"/>
    </row>
    <row r="337" spans="15:24" x14ac:dyDescent="0.3">
      <c r="O337" s="38"/>
      <c r="T337" s="44"/>
      <c r="X337" s="42"/>
    </row>
    <row r="338" spans="15:24" x14ac:dyDescent="0.3">
      <c r="O338" s="38"/>
      <c r="T338" s="44"/>
      <c r="X338" s="42"/>
    </row>
    <row r="339" spans="15:24" x14ac:dyDescent="0.3">
      <c r="O339" s="38"/>
      <c r="T339" s="44"/>
      <c r="X339" s="42"/>
    </row>
    <row r="340" spans="15:24" x14ac:dyDescent="0.3">
      <c r="O340" s="38"/>
      <c r="T340" s="44"/>
      <c r="X340" s="42"/>
    </row>
    <row r="341" spans="15:24" x14ac:dyDescent="0.3">
      <c r="O341" s="38"/>
      <c r="T341" s="44"/>
      <c r="X341" s="42"/>
    </row>
    <row r="342" spans="15:24" x14ac:dyDescent="0.3">
      <c r="O342" s="38"/>
      <c r="T342" s="44"/>
      <c r="X342" s="42"/>
    </row>
    <row r="343" spans="15:24" x14ac:dyDescent="0.3">
      <c r="O343" s="38"/>
      <c r="T343" s="44"/>
      <c r="X343" s="42"/>
    </row>
    <row r="344" spans="15:24" x14ac:dyDescent="0.3">
      <c r="O344" s="38"/>
      <c r="T344" s="44"/>
      <c r="X344" s="42"/>
    </row>
    <row r="345" spans="15:24" x14ac:dyDescent="0.3">
      <c r="O345" s="38"/>
      <c r="T345" s="44"/>
      <c r="X345" s="42"/>
    </row>
    <row r="346" spans="15:24" x14ac:dyDescent="0.3">
      <c r="O346" s="38"/>
      <c r="T346" s="44"/>
      <c r="X346" s="42"/>
    </row>
    <row r="347" spans="15:24" x14ac:dyDescent="0.3">
      <c r="O347" s="38"/>
      <c r="T347" s="44"/>
      <c r="X347" s="42"/>
    </row>
    <row r="348" spans="15:24" x14ac:dyDescent="0.3">
      <c r="O348" s="38"/>
      <c r="T348" s="44"/>
      <c r="X348" s="42"/>
    </row>
    <row r="349" spans="15:24" x14ac:dyDescent="0.3">
      <c r="O349" s="38"/>
      <c r="T349" s="44"/>
      <c r="X349" s="42"/>
    </row>
    <row r="350" spans="15:24" x14ac:dyDescent="0.3">
      <c r="O350" s="38"/>
      <c r="T350" s="44"/>
      <c r="X350" s="42"/>
    </row>
    <row r="351" spans="15:24" x14ac:dyDescent="0.3">
      <c r="O351" s="38"/>
      <c r="T351" s="44"/>
      <c r="X351" s="42"/>
    </row>
    <row r="352" spans="15:24" x14ac:dyDescent="0.3">
      <c r="O352" s="38"/>
      <c r="T352" s="44"/>
      <c r="X352" s="42"/>
    </row>
    <row r="353" spans="15:24" x14ac:dyDescent="0.3">
      <c r="O353" s="38"/>
      <c r="T353" s="44"/>
      <c r="X353" s="42"/>
    </row>
    <row r="354" spans="15:24" x14ac:dyDescent="0.3">
      <c r="O354" s="38"/>
      <c r="T354" s="44"/>
      <c r="X354" s="42"/>
    </row>
    <row r="355" spans="15:24" x14ac:dyDescent="0.3">
      <c r="O355" s="38"/>
      <c r="T355" s="44"/>
      <c r="X355" s="42"/>
    </row>
    <row r="356" spans="15:24" x14ac:dyDescent="0.3">
      <c r="O356" s="38"/>
      <c r="T356" s="44"/>
      <c r="X356" s="42"/>
    </row>
    <row r="357" spans="15:24" x14ac:dyDescent="0.3">
      <c r="O357" s="38"/>
      <c r="T357" s="44"/>
      <c r="X357" s="42"/>
    </row>
    <row r="358" spans="15:24" x14ac:dyDescent="0.3">
      <c r="O358" s="38"/>
      <c r="T358" s="44"/>
      <c r="X358" s="42"/>
    </row>
    <row r="359" spans="15:24" x14ac:dyDescent="0.3">
      <c r="O359" s="38"/>
      <c r="T359" s="44"/>
      <c r="X359" s="42"/>
    </row>
    <row r="360" spans="15:24" x14ac:dyDescent="0.3">
      <c r="O360" s="38"/>
      <c r="T360" s="44"/>
      <c r="X360" s="42"/>
    </row>
    <row r="361" spans="15:24" x14ac:dyDescent="0.3">
      <c r="O361" s="38"/>
      <c r="T361" s="44"/>
      <c r="X361" s="42"/>
    </row>
    <row r="362" spans="15:24" x14ac:dyDescent="0.3">
      <c r="O362" s="38"/>
      <c r="T362" s="44"/>
      <c r="X362" s="42"/>
    </row>
    <row r="363" spans="15:24" x14ac:dyDescent="0.3">
      <c r="O363" s="38"/>
      <c r="T363" s="44"/>
      <c r="X363" s="42"/>
    </row>
    <row r="364" spans="15:24" x14ac:dyDescent="0.3">
      <c r="O364" s="38"/>
      <c r="T364" s="44"/>
      <c r="X364" s="42"/>
    </row>
    <row r="365" spans="15:24" x14ac:dyDescent="0.3">
      <c r="O365" s="38"/>
      <c r="T365" s="44"/>
      <c r="X365" s="42"/>
    </row>
    <row r="366" spans="15:24" x14ac:dyDescent="0.3">
      <c r="O366" s="38"/>
      <c r="T366" s="44"/>
      <c r="X366" s="42"/>
    </row>
    <row r="367" spans="15:24" x14ac:dyDescent="0.3">
      <c r="O367" s="38"/>
      <c r="T367" s="44"/>
      <c r="X367" s="42"/>
    </row>
    <row r="368" spans="15:24" x14ac:dyDescent="0.3">
      <c r="O368" s="38"/>
      <c r="T368" s="44"/>
      <c r="X368" s="42"/>
    </row>
    <row r="369" spans="15:24" x14ac:dyDescent="0.3">
      <c r="O369" s="38"/>
      <c r="T369" s="44"/>
      <c r="X369" s="42"/>
    </row>
    <row r="370" spans="15:24" x14ac:dyDescent="0.3">
      <c r="O370" s="38"/>
      <c r="T370" s="44"/>
      <c r="X370" s="42"/>
    </row>
    <row r="371" spans="15:24" x14ac:dyDescent="0.3">
      <c r="O371" s="38"/>
      <c r="T371" s="44"/>
      <c r="X371" s="42"/>
    </row>
    <row r="372" spans="15:24" x14ac:dyDescent="0.3">
      <c r="O372" s="38"/>
      <c r="T372" s="44"/>
      <c r="X372" s="42"/>
    </row>
    <row r="373" spans="15:24" x14ac:dyDescent="0.3">
      <c r="O373" s="38"/>
      <c r="T373" s="44"/>
      <c r="X373" s="42"/>
    </row>
    <row r="374" spans="15:24" x14ac:dyDescent="0.3">
      <c r="O374" s="38"/>
      <c r="T374" s="44"/>
      <c r="X374" s="42"/>
    </row>
    <row r="375" spans="15:24" x14ac:dyDescent="0.3">
      <c r="O375" s="38"/>
      <c r="T375" s="44"/>
      <c r="X375" s="42"/>
    </row>
    <row r="376" spans="15:24" x14ac:dyDescent="0.3">
      <c r="O376" s="38"/>
      <c r="T376" s="44"/>
      <c r="X376" s="42"/>
    </row>
    <row r="377" spans="15:24" x14ac:dyDescent="0.3">
      <c r="O377" s="38"/>
      <c r="T377" s="44"/>
      <c r="X377" s="42"/>
    </row>
    <row r="378" spans="15:24" x14ac:dyDescent="0.3">
      <c r="O378" s="38"/>
      <c r="T378" s="44"/>
      <c r="X378" s="42"/>
    </row>
    <row r="379" spans="15:24" x14ac:dyDescent="0.3">
      <c r="O379" s="38"/>
      <c r="T379" s="44"/>
      <c r="X379" s="42"/>
    </row>
    <row r="380" spans="15:24" x14ac:dyDescent="0.3">
      <c r="O380" s="38"/>
      <c r="T380" s="44"/>
      <c r="X380" s="42"/>
    </row>
    <row r="381" spans="15:24" x14ac:dyDescent="0.3">
      <c r="O381" s="38"/>
      <c r="T381" s="44"/>
      <c r="X381" s="42"/>
    </row>
    <row r="382" spans="15:24" x14ac:dyDescent="0.3">
      <c r="O382" s="38"/>
      <c r="T382" s="44"/>
      <c r="X382" s="42"/>
    </row>
    <row r="383" spans="15:24" x14ac:dyDescent="0.3">
      <c r="O383" s="38"/>
      <c r="T383" s="44"/>
      <c r="X383" s="42"/>
    </row>
    <row r="384" spans="15:24" x14ac:dyDescent="0.3">
      <c r="O384" s="38"/>
      <c r="T384" s="44"/>
      <c r="X384" s="42"/>
    </row>
    <row r="385" spans="15:24" x14ac:dyDescent="0.3">
      <c r="O385" s="38"/>
      <c r="T385" s="44"/>
      <c r="X385" s="42"/>
    </row>
    <row r="386" spans="15:24" x14ac:dyDescent="0.3">
      <c r="O386" s="38"/>
      <c r="T386" s="44"/>
      <c r="X386" s="42"/>
    </row>
    <row r="387" spans="15:24" x14ac:dyDescent="0.3">
      <c r="O387" s="38"/>
      <c r="T387" s="44"/>
      <c r="X387" s="42"/>
    </row>
    <row r="388" spans="15:24" x14ac:dyDescent="0.3">
      <c r="O388" s="38"/>
      <c r="T388" s="44"/>
      <c r="X388" s="42"/>
    </row>
    <row r="389" spans="15:24" x14ac:dyDescent="0.3">
      <c r="O389" s="38"/>
      <c r="T389" s="44"/>
      <c r="X389" s="42"/>
    </row>
    <row r="390" spans="15:24" x14ac:dyDescent="0.3">
      <c r="O390" s="38"/>
      <c r="T390" s="44"/>
      <c r="X390" s="42"/>
    </row>
    <row r="391" spans="15:24" x14ac:dyDescent="0.3">
      <c r="O391" s="38"/>
      <c r="T391" s="44"/>
      <c r="X391" s="42"/>
    </row>
    <row r="392" spans="15:24" x14ac:dyDescent="0.3">
      <c r="O392" s="38"/>
      <c r="T392" s="44"/>
      <c r="X392" s="42"/>
    </row>
    <row r="393" spans="15:24" x14ac:dyDescent="0.3">
      <c r="O393" s="38"/>
      <c r="T393" s="44"/>
      <c r="X393" s="42"/>
    </row>
    <row r="394" spans="15:24" x14ac:dyDescent="0.3">
      <c r="O394" s="38"/>
      <c r="T394" s="44"/>
      <c r="X394" s="42"/>
    </row>
    <row r="395" spans="15:24" x14ac:dyDescent="0.3">
      <c r="O395" s="38"/>
      <c r="T395" s="44"/>
      <c r="X395" s="42"/>
    </row>
    <row r="396" spans="15:24" x14ac:dyDescent="0.3">
      <c r="O396" s="38"/>
      <c r="T396" s="44"/>
      <c r="X396" s="42"/>
    </row>
    <row r="397" spans="15:24" x14ac:dyDescent="0.3">
      <c r="O397" s="38"/>
      <c r="T397" s="44"/>
      <c r="X397" s="42"/>
    </row>
    <row r="398" spans="15:24" x14ac:dyDescent="0.3">
      <c r="O398" s="38"/>
      <c r="T398" s="44"/>
      <c r="X398" s="42"/>
    </row>
    <row r="399" spans="15:24" x14ac:dyDescent="0.3">
      <c r="O399" s="38"/>
      <c r="T399" s="44"/>
      <c r="X399" s="42"/>
    </row>
    <row r="400" spans="15:24" x14ac:dyDescent="0.3">
      <c r="O400" s="38"/>
      <c r="T400" s="44"/>
      <c r="X400" s="42"/>
    </row>
    <row r="401" spans="15:24" x14ac:dyDescent="0.3">
      <c r="O401" s="38"/>
      <c r="T401" s="44"/>
      <c r="X401" s="42"/>
    </row>
    <row r="402" spans="15:24" x14ac:dyDescent="0.3">
      <c r="O402" s="38"/>
      <c r="T402" s="44"/>
      <c r="X402" s="42"/>
    </row>
    <row r="403" spans="15:24" x14ac:dyDescent="0.3">
      <c r="O403" s="38"/>
      <c r="T403" s="44"/>
      <c r="X403" s="42"/>
    </row>
    <row r="404" spans="15:24" x14ac:dyDescent="0.3">
      <c r="O404" s="38"/>
      <c r="T404" s="44"/>
      <c r="X404" s="42"/>
    </row>
    <row r="405" spans="15:24" x14ac:dyDescent="0.3">
      <c r="O405" s="38"/>
      <c r="T405" s="44"/>
      <c r="X405" s="42"/>
    </row>
    <row r="406" spans="15:24" x14ac:dyDescent="0.3">
      <c r="O406" s="38"/>
      <c r="T406" s="44"/>
      <c r="X406" s="42"/>
    </row>
    <row r="407" spans="15:24" x14ac:dyDescent="0.3">
      <c r="O407" s="38"/>
      <c r="T407" s="44"/>
      <c r="X407" s="42"/>
    </row>
    <row r="408" spans="15:24" x14ac:dyDescent="0.3">
      <c r="O408" s="38"/>
      <c r="T408" s="44"/>
      <c r="X408" s="42"/>
    </row>
    <row r="409" spans="15:24" x14ac:dyDescent="0.3">
      <c r="O409" s="38"/>
      <c r="T409" s="44"/>
      <c r="X409" s="42"/>
    </row>
    <row r="410" spans="15:24" x14ac:dyDescent="0.3">
      <c r="O410" s="38"/>
      <c r="T410" s="44"/>
      <c r="X410" s="42"/>
    </row>
    <row r="411" spans="15:24" x14ac:dyDescent="0.3">
      <c r="O411" s="38"/>
      <c r="T411" s="44"/>
      <c r="X411" s="42"/>
    </row>
    <row r="412" spans="15:24" x14ac:dyDescent="0.3">
      <c r="O412" s="38"/>
      <c r="T412" s="44"/>
      <c r="X412" s="42"/>
    </row>
    <row r="413" spans="15:24" x14ac:dyDescent="0.3">
      <c r="O413" s="38"/>
      <c r="T413" s="44"/>
      <c r="X413" s="42"/>
    </row>
    <row r="414" spans="15:24" x14ac:dyDescent="0.3">
      <c r="O414" s="38"/>
      <c r="T414" s="44"/>
      <c r="X414" s="42"/>
    </row>
    <row r="415" spans="15:24" x14ac:dyDescent="0.3">
      <c r="O415" s="38"/>
      <c r="T415" s="44"/>
      <c r="X415" s="42"/>
    </row>
    <row r="416" spans="15:24" x14ac:dyDescent="0.3">
      <c r="O416" s="38"/>
      <c r="T416" s="44"/>
      <c r="X416" s="42"/>
    </row>
    <row r="417" spans="15:24" x14ac:dyDescent="0.3">
      <c r="O417" s="38"/>
      <c r="T417" s="44"/>
      <c r="X417" s="42"/>
    </row>
    <row r="418" spans="15:24" x14ac:dyDescent="0.3">
      <c r="O418" s="38"/>
      <c r="T418" s="44"/>
      <c r="X418" s="42"/>
    </row>
    <row r="419" spans="15:24" x14ac:dyDescent="0.3">
      <c r="O419" s="38"/>
      <c r="T419" s="44"/>
      <c r="X419" s="42"/>
    </row>
    <row r="420" spans="15:24" x14ac:dyDescent="0.3">
      <c r="O420" s="38"/>
      <c r="T420" s="44"/>
      <c r="X420" s="42"/>
    </row>
    <row r="421" spans="15:24" x14ac:dyDescent="0.3">
      <c r="O421" s="38"/>
      <c r="T421" s="44"/>
      <c r="X421" s="42"/>
    </row>
    <row r="422" spans="15:24" x14ac:dyDescent="0.3">
      <c r="O422" s="38"/>
      <c r="T422" s="44"/>
      <c r="X422" s="42"/>
    </row>
    <row r="423" spans="15:24" x14ac:dyDescent="0.3">
      <c r="O423" s="38"/>
      <c r="T423" s="44"/>
      <c r="X423" s="42"/>
    </row>
    <row r="424" spans="15:24" x14ac:dyDescent="0.3">
      <c r="O424" s="38"/>
      <c r="T424" s="44"/>
      <c r="X424" s="42"/>
    </row>
    <row r="425" spans="15:24" x14ac:dyDescent="0.3">
      <c r="O425" s="38"/>
      <c r="T425" s="44"/>
      <c r="X425" s="42"/>
    </row>
    <row r="426" spans="15:24" x14ac:dyDescent="0.3">
      <c r="O426" s="38"/>
      <c r="T426" s="44"/>
      <c r="X426" s="42"/>
    </row>
    <row r="427" spans="15:24" x14ac:dyDescent="0.3">
      <c r="O427" s="38"/>
      <c r="T427" s="44"/>
      <c r="X427" s="42"/>
    </row>
    <row r="428" spans="15:24" x14ac:dyDescent="0.3">
      <c r="O428" s="38"/>
      <c r="T428" s="44"/>
      <c r="X428" s="42"/>
    </row>
    <row r="429" spans="15:24" x14ac:dyDescent="0.3">
      <c r="O429" s="38"/>
      <c r="T429" s="44"/>
      <c r="X429" s="42"/>
    </row>
    <row r="430" spans="15:24" x14ac:dyDescent="0.3">
      <c r="O430" s="38"/>
      <c r="T430" s="44"/>
      <c r="X430" s="42"/>
    </row>
    <row r="431" spans="15:24" x14ac:dyDescent="0.3">
      <c r="O431" s="38"/>
      <c r="T431" s="44"/>
      <c r="X431" s="42"/>
    </row>
    <row r="432" spans="15:24" x14ac:dyDescent="0.3">
      <c r="O432" s="38"/>
      <c r="T432" s="44"/>
      <c r="X432" s="42"/>
    </row>
    <row r="433" spans="15:24" x14ac:dyDescent="0.3">
      <c r="O433" s="38"/>
      <c r="T433" s="44"/>
      <c r="X433" s="42"/>
    </row>
    <row r="434" spans="15:24" x14ac:dyDescent="0.3">
      <c r="O434" s="38"/>
      <c r="T434" s="44"/>
      <c r="X434" s="42"/>
    </row>
    <row r="435" spans="15:24" x14ac:dyDescent="0.3">
      <c r="O435" s="38"/>
      <c r="T435" s="44"/>
      <c r="X435" s="42"/>
    </row>
    <row r="436" spans="15:24" x14ac:dyDescent="0.3">
      <c r="O436" s="38"/>
      <c r="T436" s="44"/>
      <c r="X436" s="42"/>
    </row>
    <row r="437" spans="15:24" x14ac:dyDescent="0.3">
      <c r="O437" s="38"/>
      <c r="T437" s="44"/>
      <c r="X437" s="42"/>
    </row>
    <row r="438" spans="15:24" x14ac:dyDescent="0.3">
      <c r="O438" s="38"/>
      <c r="T438" s="44"/>
      <c r="X438" s="42"/>
    </row>
    <row r="439" spans="15:24" x14ac:dyDescent="0.3">
      <c r="O439" s="38"/>
      <c r="T439" s="44"/>
      <c r="X439" s="42"/>
    </row>
    <row r="440" spans="15:24" x14ac:dyDescent="0.3">
      <c r="O440" s="38"/>
      <c r="T440" s="44"/>
      <c r="X440" s="42"/>
    </row>
    <row r="441" spans="15:24" x14ac:dyDescent="0.3">
      <c r="O441" s="38"/>
      <c r="T441" s="44"/>
      <c r="X441" s="42"/>
    </row>
    <row r="442" spans="15:24" x14ac:dyDescent="0.3">
      <c r="O442" s="38"/>
      <c r="T442" s="44"/>
      <c r="X442" s="42"/>
    </row>
    <row r="443" spans="15:24" x14ac:dyDescent="0.3">
      <c r="O443" s="38"/>
      <c r="T443" s="44"/>
      <c r="X443" s="42"/>
    </row>
    <row r="444" spans="15:24" x14ac:dyDescent="0.3">
      <c r="O444" s="38"/>
      <c r="T444" s="44"/>
      <c r="X444" s="42"/>
    </row>
    <row r="445" spans="15:24" x14ac:dyDescent="0.3">
      <c r="O445" s="38"/>
      <c r="T445" s="44"/>
      <c r="X445" s="42"/>
    </row>
    <row r="446" spans="15:24" x14ac:dyDescent="0.3">
      <c r="O446" s="38"/>
      <c r="T446" s="44"/>
      <c r="X446" s="42"/>
    </row>
    <row r="447" spans="15:24" x14ac:dyDescent="0.3">
      <c r="O447" s="38"/>
      <c r="T447" s="44"/>
      <c r="X447" s="42"/>
    </row>
    <row r="448" spans="15:24" x14ac:dyDescent="0.3">
      <c r="O448" s="38"/>
      <c r="T448" s="44"/>
      <c r="X448" s="42"/>
    </row>
    <row r="449" spans="15:24" x14ac:dyDescent="0.3">
      <c r="O449" s="38"/>
      <c r="T449" s="44"/>
      <c r="X449" s="42"/>
    </row>
    <row r="450" spans="15:24" x14ac:dyDescent="0.3">
      <c r="O450" s="38"/>
      <c r="T450" s="44"/>
      <c r="X450" s="42"/>
    </row>
    <row r="451" spans="15:24" x14ac:dyDescent="0.3">
      <c r="O451" s="38"/>
      <c r="T451" s="44"/>
      <c r="X451" s="42"/>
    </row>
    <row r="452" spans="15:24" x14ac:dyDescent="0.3">
      <c r="O452" s="38"/>
      <c r="T452" s="44"/>
      <c r="X452" s="42"/>
    </row>
    <row r="453" spans="15:24" x14ac:dyDescent="0.3">
      <c r="O453" s="38"/>
      <c r="T453" s="44"/>
      <c r="X453" s="42"/>
    </row>
    <row r="454" spans="15:24" x14ac:dyDescent="0.3">
      <c r="O454" s="38"/>
      <c r="T454" s="44"/>
      <c r="X454" s="42"/>
    </row>
    <row r="455" spans="15:24" x14ac:dyDescent="0.3">
      <c r="O455" s="38"/>
      <c r="T455" s="44"/>
      <c r="X455" s="42"/>
    </row>
    <row r="456" spans="15:24" x14ac:dyDescent="0.3">
      <c r="O456" s="38"/>
      <c r="T456" s="44"/>
      <c r="X456" s="42"/>
    </row>
    <row r="457" spans="15:24" x14ac:dyDescent="0.3">
      <c r="O457" s="38"/>
      <c r="T457" s="44"/>
      <c r="X457" s="42"/>
    </row>
    <row r="458" spans="15:24" x14ac:dyDescent="0.3">
      <c r="O458" s="38"/>
      <c r="T458" s="44"/>
      <c r="X458" s="42"/>
    </row>
    <row r="459" spans="15:24" x14ac:dyDescent="0.3">
      <c r="O459" s="38"/>
      <c r="T459" s="44"/>
      <c r="X459" s="42"/>
    </row>
    <row r="460" spans="15:24" x14ac:dyDescent="0.3">
      <c r="O460" s="38"/>
      <c r="T460" s="44"/>
      <c r="X460" s="42"/>
    </row>
    <row r="461" spans="15:24" x14ac:dyDescent="0.3">
      <c r="O461" s="38"/>
      <c r="T461" s="44"/>
      <c r="X461" s="42"/>
    </row>
    <row r="462" spans="15:24" x14ac:dyDescent="0.3">
      <c r="O462" s="38"/>
      <c r="T462" s="44"/>
      <c r="X462" s="42"/>
    </row>
    <row r="463" spans="15:24" x14ac:dyDescent="0.3">
      <c r="O463" s="38"/>
      <c r="T463" s="44"/>
      <c r="X463" s="42"/>
    </row>
    <row r="464" spans="15:24" x14ac:dyDescent="0.3">
      <c r="O464" s="38"/>
      <c r="T464" s="44"/>
      <c r="X464" s="42"/>
    </row>
    <row r="465" spans="15:24" x14ac:dyDescent="0.3">
      <c r="O465" s="38"/>
      <c r="T465" s="44"/>
      <c r="X465" s="42"/>
    </row>
    <row r="466" spans="15:24" x14ac:dyDescent="0.3">
      <c r="O466" s="38"/>
      <c r="T466" s="44"/>
      <c r="X466" s="42"/>
    </row>
    <row r="467" spans="15:24" x14ac:dyDescent="0.3">
      <c r="O467" s="38"/>
      <c r="T467" s="44"/>
      <c r="X467" s="42"/>
    </row>
    <row r="468" spans="15:24" x14ac:dyDescent="0.3">
      <c r="O468" s="38"/>
      <c r="T468" s="44"/>
      <c r="X468" s="42"/>
    </row>
    <row r="469" spans="15:24" x14ac:dyDescent="0.3">
      <c r="O469" s="38"/>
      <c r="T469" s="44"/>
      <c r="X469" s="42"/>
    </row>
    <row r="470" spans="15:24" x14ac:dyDescent="0.3">
      <c r="O470" s="38"/>
      <c r="T470" s="44"/>
      <c r="X470" s="42"/>
    </row>
    <row r="471" spans="15:24" x14ac:dyDescent="0.3">
      <c r="O471" s="38"/>
      <c r="T471" s="44"/>
      <c r="X471" s="42"/>
    </row>
    <row r="472" spans="15:24" x14ac:dyDescent="0.3">
      <c r="O472" s="38"/>
      <c r="T472" s="44"/>
      <c r="X472" s="42"/>
    </row>
    <row r="473" spans="15:24" x14ac:dyDescent="0.3">
      <c r="O473" s="38"/>
      <c r="T473" s="44"/>
      <c r="X473" s="42"/>
    </row>
    <row r="474" spans="15:24" x14ac:dyDescent="0.3">
      <c r="O474" s="38"/>
      <c r="T474" s="44"/>
      <c r="X474" s="42"/>
    </row>
    <row r="475" spans="15:24" x14ac:dyDescent="0.3">
      <c r="O475" s="38"/>
      <c r="T475" s="44"/>
      <c r="X475" s="42"/>
    </row>
    <row r="476" spans="15:24" x14ac:dyDescent="0.3">
      <c r="O476" s="38"/>
      <c r="T476" s="44"/>
      <c r="X476" s="42"/>
    </row>
    <row r="477" spans="15:24" x14ac:dyDescent="0.3">
      <c r="O477" s="38"/>
      <c r="T477" s="44"/>
      <c r="X477" s="42"/>
    </row>
    <row r="478" spans="15:24" x14ac:dyDescent="0.3">
      <c r="O478" s="38"/>
      <c r="T478" s="44"/>
      <c r="X478" s="42"/>
    </row>
    <row r="479" spans="15:24" x14ac:dyDescent="0.3">
      <c r="O479" s="38"/>
      <c r="T479" s="44"/>
      <c r="X479" s="42"/>
    </row>
    <row r="480" spans="15:24" x14ac:dyDescent="0.3">
      <c r="O480" s="38"/>
      <c r="T480" s="44"/>
      <c r="X480" s="42"/>
    </row>
    <row r="481" spans="15:24" x14ac:dyDescent="0.3">
      <c r="O481" s="38"/>
      <c r="T481" s="44"/>
      <c r="X481" s="42"/>
    </row>
    <row r="482" spans="15:24" x14ac:dyDescent="0.3">
      <c r="O482" s="38"/>
      <c r="T482" s="44"/>
      <c r="X482" s="42"/>
    </row>
    <row r="483" spans="15:24" x14ac:dyDescent="0.3">
      <c r="O483" s="38"/>
      <c r="T483" s="44"/>
      <c r="X483" s="42"/>
    </row>
    <row r="484" spans="15:24" x14ac:dyDescent="0.3">
      <c r="O484" s="38"/>
      <c r="T484" s="44"/>
      <c r="X484" s="42"/>
    </row>
    <row r="485" spans="15:24" x14ac:dyDescent="0.3">
      <c r="O485" s="38"/>
      <c r="T485" s="44"/>
      <c r="X485" s="42"/>
    </row>
    <row r="486" spans="15:24" x14ac:dyDescent="0.3">
      <c r="O486" s="38"/>
      <c r="T486" s="44"/>
      <c r="X486" s="42"/>
    </row>
    <row r="487" spans="15:24" x14ac:dyDescent="0.3">
      <c r="O487" s="38"/>
      <c r="T487" s="44"/>
      <c r="X487" s="42"/>
    </row>
    <row r="488" spans="15:24" x14ac:dyDescent="0.3">
      <c r="O488" s="38"/>
      <c r="T488" s="44"/>
      <c r="X488" s="42"/>
    </row>
    <row r="489" spans="15:24" x14ac:dyDescent="0.3">
      <c r="O489" s="38"/>
      <c r="T489" s="44"/>
      <c r="X489" s="42"/>
    </row>
    <row r="490" spans="15:24" x14ac:dyDescent="0.3">
      <c r="O490" s="38"/>
      <c r="T490" s="44"/>
      <c r="X490" s="42"/>
    </row>
    <row r="491" spans="15:24" x14ac:dyDescent="0.3">
      <c r="O491" s="38"/>
      <c r="T491" s="44"/>
      <c r="X491" s="42"/>
    </row>
    <row r="492" spans="15:24" x14ac:dyDescent="0.3">
      <c r="O492" s="38"/>
      <c r="T492" s="44"/>
      <c r="X492" s="42"/>
    </row>
    <row r="493" spans="15:24" x14ac:dyDescent="0.3">
      <c r="O493" s="38"/>
      <c r="T493" s="44"/>
      <c r="X493" s="42"/>
    </row>
    <row r="494" spans="15:24" x14ac:dyDescent="0.3">
      <c r="O494" s="38"/>
      <c r="T494" s="44"/>
      <c r="X494" s="42"/>
    </row>
    <row r="495" spans="15:24" x14ac:dyDescent="0.3">
      <c r="O495" s="38"/>
      <c r="T495" s="44"/>
      <c r="X495" s="42"/>
    </row>
    <row r="496" spans="15:24" x14ac:dyDescent="0.3">
      <c r="O496" s="38"/>
      <c r="T496" s="44"/>
      <c r="X496" s="42"/>
    </row>
    <row r="497" spans="15:24" x14ac:dyDescent="0.3">
      <c r="O497" s="38"/>
      <c r="T497" s="44"/>
      <c r="X497" s="42"/>
    </row>
    <row r="498" spans="15:24" x14ac:dyDescent="0.3">
      <c r="O498" s="38"/>
      <c r="T498" s="44"/>
      <c r="X498" s="42"/>
    </row>
    <row r="499" spans="15:24" x14ac:dyDescent="0.3">
      <c r="O499" s="38"/>
      <c r="T499" s="44"/>
      <c r="X499" s="42"/>
    </row>
    <row r="500" spans="15:24" x14ac:dyDescent="0.3">
      <c r="O500" s="38"/>
      <c r="T500" s="44"/>
      <c r="X500" s="42"/>
    </row>
    <row r="501" spans="15:24" x14ac:dyDescent="0.3">
      <c r="O501" s="38"/>
      <c r="T501" s="44"/>
      <c r="X501" s="42"/>
    </row>
    <row r="502" spans="15:24" x14ac:dyDescent="0.3">
      <c r="O502" s="38"/>
      <c r="T502" s="44"/>
      <c r="X502" s="42"/>
    </row>
    <row r="503" spans="15:24" x14ac:dyDescent="0.3">
      <c r="O503" s="38"/>
      <c r="T503" s="44"/>
      <c r="X503" s="42"/>
    </row>
    <row r="504" spans="15:24" x14ac:dyDescent="0.3">
      <c r="O504" s="38"/>
      <c r="T504" s="44"/>
      <c r="X504" s="42"/>
    </row>
    <row r="505" spans="15:24" x14ac:dyDescent="0.3">
      <c r="O505" s="38"/>
      <c r="T505" s="44"/>
      <c r="X505" s="42"/>
    </row>
    <row r="506" spans="15:24" x14ac:dyDescent="0.3">
      <c r="O506" s="38"/>
      <c r="T506" s="44"/>
      <c r="X506" s="42"/>
    </row>
    <row r="507" spans="15:24" x14ac:dyDescent="0.3">
      <c r="O507" s="38"/>
      <c r="T507" s="44"/>
      <c r="X507" s="42"/>
    </row>
    <row r="508" spans="15:24" x14ac:dyDescent="0.3">
      <c r="O508" s="38"/>
      <c r="T508" s="44"/>
      <c r="X508" s="42"/>
    </row>
    <row r="509" spans="15:24" x14ac:dyDescent="0.3">
      <c r="O509" s="38"/>
      <c r="T509" s="44"/>
      <c r="X509" s="42"/>
    </row>
    <row r="510" spans="15:24" x14ac:dyDescent="0.3">
      <c r="O510" s="38"/>
      <c r="T510" s="44"/>
      <c r="X510" s="42"/>
    </row>
    <row r="511" spans="15:24" x14ac:dyDescent="0.3">
      <c r="O511" s="38"/>
      <c r="T511" s="44"/>
      <c r="X511" s="42"/>
    </row>
    <row r="512" spans="15:24" x14ac:dyDescent="0.3">
      <c r="O512" s="38"/>
      <c r="T512" s="44"/>
      <c r="X512" s="42"/>
    </row>
    <row r="513" spans="15:24" x14ac:dyDescent="0.3">
      <c r="O513" s="38"/>
      <c r="T513" s="44"/>
      <c r="X513" s="42"/>
    </row>
    <row r="514" spans="15:24" x14ac:dyDescent="0.3">
      <c r="O514" s="38"/>
      <c r="T514" s="44"/>
      <c r="X514" s="42"/>
    </row>
    <row r="515" spans="15:24" x14ac:dyDescent="0.3">
      <c r="O515" s="38"/>
      <c r="T515" s="44"/>
      <c r="X515" s="42"/>
    </row>
    <row r="516" spans="15:24" x14ac:dyDescent="0.3">
      <c r="O516" s="38"/>
      <c r="T516" s="44"/>
      <c r="X516" s="42"/>
    </row>
    <row r="517" spans="15:24" x14ac:dyDescent="0.3">
      <c r="O517" s="38"/>
      <c r="T517" s="44"/>
      <c r="X517" s="42"/>
    </row>
    <row r="518" spans="15:24" x14ac:dyDescent="0.3">
      <c r="O518" s="38"/>
      <c r="T518" s="44"/>
      <c r="X518" s="42"/>
    </row>
    <row r="519" spans="15:24" x14ac:dyDescent="0.3">
      <c r="O519" s="38"/>
      <c r="T519" s="44"/>
      <c r="X519" s="42"/>
    </row>
    <row r="520" spans="15:24" x14ac:dyDescent="0.3">
      <c r="O520" s="38"/>
      <c r="T520" s="44"/>
      <c r="X520" s="42"/>
    </row>
    <row r="521" spans="15:24" x14ac:dyDescent="0.3">
      <c r="O521" s="38"/>
      <c r="T521" s="44"/>
      <c r="X521" s="42"/>
    </row>
    <row r="522" spans="15:24" x14ac:dyDescent="0.3">
      <c r="O522" s="38"/>
      <c r="T522" s="44"/>
      <c r="X522" s="42"/>
    </row>
    <row r="523" spans="15:24" x14ac:dyDescent="0.3">
      <c r="O523" s="38"/>
      <c r="T523" s="44"/>
      <c r="X523" s="42"/>
    </row>
    <row r="524" spans="15:24" x14ac:dyDescent="0.3">
      <c r="O524" s="38"/>
      <c r="T524" s="44"/>
      <c r="X524" s="42"/>
    </row>
    <row r="525" spans="15:24" x14ac:dyDescent="0.3">
      <c r="O525" s="38"/>
      <c r="T525" s="44"/>
      <c r="X525" s="42"/>
    </row>
    <row r="526" spans="15:24" x14ac:dyDescent="0.3">
      <c r="O526" s="38"/>
      <c r="T526" s="44"/>
      <c r="X526" s="42"/>
    </row>
    <row r="527" spans="15:24" x14ac:dyDescent="0.3">
      <c r="O527" s="38"/>
      <c r="T527" s="44"/>
      <c r="X527" s="42"/>
    </row>
    <row r="528" spans="15:24" x14ac:dyDescent="0.3">
      <c r="O528" s="38"/>
      <c r="T528" s="44"/>
      <c r="X528" s="42"/>
    </row>
    <row r="529" spans="15:24" x14ac:dyDescent="0.3">
      <c r="O529" s="38"/>
      <c r="T529" s="44"/>
      <c r="X529" s="42"/>
    </row>
    <row r="530" spans="15:24" x14ac:dyDescent="0.3">
      <c r="O530" s="38"/>
      <c r="T530" s="44"/>
      <c r="X530" s="42"/>
    </row>
    <row r="531" spans="15:24" x14ac:dyDescent="0.3">
      <c r="O531" s="38"/>
      <c r="T531" s="44"/>
      <c r="X531" s="42"/>
    </row>
    <row r="532" spans="15:24" x14ac:dyDescent="0.3">
      <c r="O532" s="38"/>
      <c r="T532" s="44"/>
      <c r="X532" s="42"/>
    </row>
    <row r="533" spans="15:24" x14ac:dyDescent="0.3">
      <c r="O533" s="38"/>
      <c r="T533" s="44"/>
      <c r="X533" s="42"/>
    </row>
    <row r="534" spans="15:24" x14ac:dyDescent="0.3">
      <c r="O534" s="38"/>
      <c r="T534" s="44"/>
      <c r="X534" s="42"/>
    </row>
    <row r="535" spans="15:24" x14ac:dyDescent="0.3">
      <c r="O535" s="38"/>
      <c r="T535" s="44"/>
      <c r="X535" s="42"/>
    </row>
    <row r="536" spans="15:24" x14ac:dyDescent="0.3">
      <c r="O536" s="38"/>
      <c r="T536" s="44"/>
      <c r="X536" s="42"/>
    </row>
    <row r="537" spans="15:24" x14ac:dyDescent="0.3">
      <c r="O537" s="38"/>
      <c r="T537" s="44"/>
      <c r="X537" s="42"/>
    </row>
    <row r="538" spans="15:24" x14ac:dyDescent="0.3">
      <c r="O538" s="38"/>
      <c r="T538" s="44"/>
      <c r="X538" s="42"/>
    </row>
    <row r="539" spans="15:24" x14ac:dyDescent="0.3">
      <c r="O539" s="38"/>
      <c r="T539" s="44"/>
      <c r="X539" s="42"/>
    </row>
    <row r="540" spans="15:24" x14ac:dyDescent="0.3">
      <c r="O540" s="38"/>
      <c r="T540" s="44"/>
      <c r="X540" s="42"/>
    </row>
    <row r="541" spans="15:24" x14ac:dyDescent="0.3">
      <c r="O541" s="38"/>
      <c r="T541" s="44"/>
      <c r="X541" s="42"/>
    </row>
    <row r="542" spans="15:24" x14ac:dyDescent="0.3">
      <c r="O542" s="38"/>
      <c r="T542" s="44"/>
      <c r="X542" s="42"/>
    </row>
    <row r="543" spans="15:24" x14ac:dyDescent="0.3">
      <c r="O543" s="38"/>
      <c r="T543" s="44"/>
      <c r="X543" s="42"/>
    </row>
    <row r="544" spans="15:24" x14ac:dyDescent="0.3">
      <c r="O544" s="38"/>
      <c r="T544" s="44"/>
      <c r="X544" s="42"/>
    </row>
    <row r="545" spans="15:24" x14ac:dyDescent="0.3">
      <c r="O545" s="38"/>
      <c r="T545" s="44"/>
      <c r="X545" s="42"/>
    </row>
    <row r="546" spans="15:24" x14ac:dyDescent="0.3">
      <c r="O546" s="38"/>
      <c r="T546" s="44"/>
      <c r="X546" s="42"/>
    </row>
    <row r="547" spans="15:24" x14ac:dyDescent="0.3">
      <c r="O547" s="38"/>
      <c r="T547" s="44"/>
      <c r="X547" s="42"/>
    </row>
    <row r="548" spans="15:24" x14ac:dyDescent="0.3">
      <c r="O548" s="38"/>
      <c r="T548" s="44"/>
      <c r="X548" s="42"/>
    </row>
    <row r="549" spans="15:24" x14ac:dyDescent="0.3">
      <c r="O549" s="38"/>
      <c r="T549" s="44"/>
      <c r="X549" s="42"/>
    </row>
    <row r="550" spans="15:24" x14ac:dyDescent="0.3">
      <c r="O550" s="38"/>
      <c r="T550" s="44"/>
      <c r="X550" s="42"/>
    </row>
    <row r="551" spans="15:24" x14ac:dyDescent="0.3">
      <c r="O551" s="38"/>
      <c r="T551" s="44"/>
      <c r="X551" s="42"/>
    </row>
    <row r="552" spans="15:24" x14ac:dyDescent="0.3">
      <c r="O552" s="38"/>
      <c r="T552" s="44"/>
      <c r="X552" s="42"/>
    </row>
    <row r="553" spans="15:24" x14ac:dyDescent="0.3">
      <c r="O553" s="38"/>
      <c r="T553" s="44"/>
      <c r="X553" s="42"/>
    </row>
    <row r="554" spans="15:24" x14ac:dyDescent="0.3">
      <c r="O554" s="38"/>
      <c r="T554" s="44"/>
      <c r="X554" s="42"/>
    </row>
    <row r="555" spans="15:24" x14ac:dyDescent="0.3">
      <c r="O555" s="38"/>
      <c r="T555" s="44"/>
      <c r="X555" s="42"/>
    </row>
    <row r="556" spans="15:24" x14ac:dyDescent="0.3">
      <c r="O556" s="38"/>
      <c r="T556" s="44"/>
      <c r="X556" s="42"/>
    </row>
    <row r="557" spans="15:24" x14ac:dyDescent="0.3">
      <c r="O557" s="38"/>
      <c r="T557" s="44"/>
      <c r="X557" s="42"/>
    </row>
    <row r="558" spans="15:24" x14ac:dyDescent="0.3">
      <c r="O558" s="38"/>
      <c r="T558" s="44"/>
      <c r="X558" s="42"/>
    </row>
    <row r="559" spans="15:24" x14ac:dyDescent="0.3">
      <c r="O559" s="38"/>
      <c r="T559" s="44"/>
      <c r="X559" s="42"/>
    </row>
    <row r="560" spans="15:24" x14ac:dyDescent="0.3">
      <c r="O560" s="38"/>
      <c r="T560" s="44"/>
      <c r="X560" s="42"/>
    </row>
    <row r="561" spans="15:24" x14ac:dyDescent="0.3">
      <c r="O561" s="38"/>
      <c r="T561" s="44"/>
      <c r="X561" s="42"/>
    </row>
    <row r="562" spans="15:24" x14ac:dyDescent="0.3">
      <c r="O562" s="38"/>
      <c r="T562" s="44"/>
      <c r="X562" s="42"/>
    </row>
    <row r="563" spans="15:24" x14ac:dyDescent="0.3">
      <c r="O563" s="38"/>
      <c r="T563" s="44"/>
      <c r="X563" s="42"/>
    </row>
    <row r="564" spans="15:24" x14ac:dyDescent="0.3">
      <c r="O564" s="38"/>
      <c r="T564" s="44"/>
      <c r="X564" s="42"/>
    </row>
    <row r="565" spans="15:24" x14ac:dyDescent="0.3">
      <c r="O565" s="38"/>
      <c r="T565" s="44"/>
      <c r="X565" s="42"/>
    </row>
    <row r="566" spans="15:24" x14ac:dyDescent="0.3">
      <c r="O566" s="38"/>
      <c r="T566" s="44"/>
      <c r="X566" s="42"/>
    </row>
    <row r="567" spans="15:24" x14ac:dyDescent="0.3">
      <c r="O567" s="38"/>
      <c r="T567" s="44"/>
      <c r="X567" s="42"/>
    </row>
    <row r="568" spans="15:24" x14ac:dyDescent="0.3">
      <c r="O568" s="38"/>
      <c r="T568" s="44"/>
      <c r="X568" s="42"/>
    </row>
    <row r="569" spans="15:24" x14ac:dyDescent="0.3">
      <c r="O569" s="38"/>
      <c r="T569" s="44"/>
      <c r="X569" s="42"/>
    </row>
    <row r="570" spans="15:24" x14ac:dyDescent="0.3">
      <c r="O570" s="38"/>
      <c r="T570" s="44"/>
      <c r="X570" s="42"/>
    </row>
    <row r="571" spans="15:24" x14ac:dyDescent="0.3">
      <c r="O571" s="38"/>
      <c r="T571" s="44"/>
      <c r="X571" s="42"/>
    </row>
    <row r="572" spans="15:24" x14ac:dyDescent="0.3">
      <c r="O572" s="38"/>
      <c r="T572" s="44"/>
      <c r="X572" s="42"/>
    </row>
    <row r="573" spans="15:24" x14ac:dyDescent="0.3">
      <c r="O573" s="38"/>
      <c r="T573" s="44"/>
      <c r="X573" s="42"/>
    </row>
    <row r="574" spans="15:24" x14ac:dyDescent="0.3">
      <c r="O574" s="38"/>
      <c r="T574" s="44"/>
      <c r="X574" s="42"/>
    </row>
    <row r="575" spans="15:24" x14ac:dyDescent="0.3">
      <c r="O575" s="38"/>
      <c r="T575" s="44"/>
      <c r="X575" s="42"/>
    </row>
    <row r="576" spans="15:24" x14ac:dyDescent="0.3">
      <c r="O576" s="38"/>
      <c r="T576" s="44"/>
      <c r="X576" s="42"/>
    </row>
    <row r="577" spans="15:24" x14ac:dyDescent="0.3">
      <c r="O577" s="38"/>
      <c r="T577" s="44"/>
      <c r="X577" s="42"/>
    </row>
    <row r="578" spans="15:24" x14ac:dyDescent="0.3">
      <c r="O578" s="38"/>
      <c r="T578" s="44"/>
      <c r="X578" s="42"/>
    </row>
    <row r="579" spans="15:24" x14ac:dyDescent="0.3">
      <c r="O579" s="38"/>
      <c r="T579" s="44"/>
      <c r="X579" s="42"/>
    </row>
    <row r="580" spans="15:24" x14ac:dyDescent="0.3">
      <c r="O580" s="38"/>
      <c r="T580" s="44"/>
      <c r="X580" s="42"/>
    </row>
    <row r="581" spans="15:24" x14ac:dyDescent="0.3">
      <c r="O581" s="38"/>
      <c r="T581" s="44"/>
      <c r="X581" s="42"/>
    </row>
    <row r="582" spans="15:24" x14ac:dyDescent="0.3">
      <c r="O582" s="38"/>
      <c r="T582" s="44"/>
      <c r="X582" s="42"/>
    </row>
    <row r="583" spans="15:24" x14ac:dyDescent="0.3">
      <c r="O583" s="38"/>
      <c r="T583" s="44"/>
      <c r="X583" s="42"/>
    </row>
    <row r="584" spans="15:24" x14ac:dyDescent="0.3">
      <c r="O584" s="38"/>
      <c r="T584" s="44"/>
      <c r="X584" s="42"/>
    </row>
    <row r="585" spans="15:24" x14ac:dyDescent="0.3">
      <c r="O585" s="38"/>
      <c r="T585" s="44"/>
      <c r="X585" s="42"/>
    </row>
    <row r="586" spans="15:24" x14ac:dyDescent="0.3">
      <c r="O586" s="38"/>
      <c r="T586" s="44"/>
      <c r="X586" s="42"/>
    </row>
    <row r="587" spans="15:24" x14ac:dyDescent="0.3">
      <c r="O587" s="38"/>
      <c r="T587" s="44"/>
      <c r="X587" s="42"/>
    </row>
    <row r="588" spans="15:24" x14ac:dyDescent="0.3">
      <c r="O588" s="38"/>
      <c r="T588" s="44"/>
      <c r="X588" s="42"/>
    </row>
    <row r="589" spans="15:24" x14ac:dyDescent="0.3">
      <c r="O589" s="38"/>
      <c r="T589" s="44"/>
      <c r="X589" s="42"/>
    </row>
    <row r="590" spans="15:24" x14ac:dyDescent="0.3">
      <c r="O590" s="38"/>
      <c r="T590" s="44"/>
      <c r="X590" s="42"/>
    </row>
    <row r="591" spans="15:24" x14ac:dyDescent="0.3">
      <c r="O591" s="38"/>
      <c r="T591" s="44"/>
      <c r="X591" s="42"/>
    </row>
    <row r="592" spans="15:24" x14ac:dyDescent="0.3">
      <c r="O592" s="38"/>
      <c r="T592" s="44"/>
      <c r="X592" s="42"/>
    </row>
    <row r="593" spans="15:24" x14ac:dyDescent="0.3">
      <c r="O593" s="38"/>
      <c r="T593" s="44"/>
      <c r="X593" s="42"/>
    </row>
    <row r="594" spans="15:24" x14ac:dyDescent="0.3">
      <c r="O594" s="38"/>
      <c r="T594" s="44"/>
      <c r="X594" s="42"/>
    </row>
    <row r="595" spans="15:24" x14ac:dyDescent="0.3">
      <c r="O595" s="38"/>
      <c r="T595" s="44"/>
      <c r="X595" s="42"/>
    </row>
    <row r="596" spans="15:24" x14ac:dyDescent="0.3">
      <c r="O596" s="38"/>
      <c r="T596" s="44"/>
      <c r="X596" s="42"/>
    </row>
    <row r="597" spans="15:24" x14ac:dyDescent="0.3">
      <c r="O597" s="38"/>
      <c r="T597" s="44"/>
      <c r="X597" s="42"/>
    </row>
    <row r="598" spans="15:24" x14ac:dyDescent="0.3">
      <c r="O598" s="38"/>
      <c r="T598" s="44"/>
      <c r="X598" s="42"/>
    </row>
    <row r="599" spans="15:24" x14ac:dyDescent="0.3">
      <c r="O599" s="38"/>
      <c r="T599" s="44"/>
      <c r="X599" s="42"/>
    </row>
    <row r="600" spans="15:24" x14ac:dyDescent="0.3">
      <c r="O600" s="38"/>
      <c r="T600" s="44"/>
      <c r="X600" s="42"/>
    </row>
    <row r="601" spans="15:24" x14ac:dyDescent="0.3">
      <c r="O601" s="38"/>
      <c r="T601" s="44"/>
      <c r="X601" s="42"/>
    </row>
    <row r="602" spans="15:24" x14ac:dyDescent="0.3">
      <c r="O602" s="38"/>
      <c r="T602" s="44"/>
      <c r="X602" s="42"/>
    </row>
    <row r="603" spans="15:24" x14ac:dyDescent="0.3">
      <c r="O603" s="38"/>
      <c r="T603" s="44"/>
      <c r="X603" s="42"/>
    </row>
    <row r="604" spans="15:24" x14ac:dyDescent="0.3">
      <c r="O604" s="38"/>
      <c r="T604" s="44"/>
      <c r="X604" s="42"/>
    </row>
    <row r="605" spans="15:24" x14ac:dyDescent="0.3">
      <c r="O605" s="38"/>
      <c r="T605" s="44"/>
      <c r="X605" s="42"/>
    </row>
    <row r="606" spans="15:24" x14ac:dyDescent="0.3">
      <c r="O606" s="38"/>
      <c r="T606" s="44"/>
      <c r="X606" s="42"/>
    </row>
    <row r="607" spans="15:24" x14ac:dyDescent="0.3">
      <c r="O607" s="38"/>
      <c r="T607" s="44"/>
      <c r="X607" s="42"/>
    </row>
    <row r="608" spans="15:24" x14ac:dyDescent="0.3">
      <c r="O608" s="38"/>
      <c r="T608" s="44"/>
      <c r="X608" s="42"/>
    </row>
    <row r="609" spans="15:24" x14ac:dyDescent="0.3">
      <c r="O609" s="38"/>
      <c r="T609" s="44"/>
      <c r="X609" s="42"/>
    </row>
    <row r="610" spans="15:24" x14ac:dyDescent="0.3">
      <c r="O610" s="38"/>
      <c r="T610" s="44"/>
      <c r="X610" s="42"/>
    </row>
    <row r="611" spans="15:24" x14ac:dyDescent="0.3">
      <c r="O611" s="38"/>
      <c r="T611" s="44"/>
      <c r="X611" s="42"/>
    </row>
    <row r="612" spans="15:24" x14ac:dyDescent="0.3">
      <c r="O612" s="38"/>
      <c r="T612" s="44"/>
      <c r="X612" s="42"/>
    </row>
    <row r="613" spans="15:24" x14ac:dyDescent="0.3">
      <c r="O613" s="38"/>
      <c r="T613" s="44"/>
      <c r="X613" s="42"/>
    </row>
    <row r="614" spans="15:24" x14ac:dyDescent="0.3">
      <c r="O614" s="38"/>
      <c r="T614" s="44"/>
      <c r="X614" s="42"/>
    </row>
    <row r="615" spans="15:24" x14ac:dyDescent="0.3">
      <c r="O615" s="38"/>
      <c r="T615" s="44"/>
      <c r="X615" s="42"/>
    </row>
    <row r="616" spans="15:24" x14ac:dyDescent="0.3">
      <c r="O616" s="38"/>
      <c r="T616" s="44"/>
      <c r="X616" s="42"/>
    </row>
    <row r="617" spans="15:24" x14ac:dyDescent="0.3">
      <c r="O617" s="38"/>
      <c r="T617" s="44"/>
      <c r="X617" s="42"/>
    </row>
    <row r="618" spans="15:24" x14ac:dyDescent="0.3">
      <c r="O618" s="38"/>
      <c r="T618" s="44"/>
      <c r="X618" s="42"/>
    </row>
    <row r="619" spans="15:24" x14ac:dyDescent="0.3">
      <c r="O619" s="38"/>
      <c r="T619" s="44"/>
      <c r="X619" s="42"/>
    </row>
    <row r="620" spans="15:24" x14ac:dyDescent="0.3">
      <c r="O620" s="38"/>
      <c r="T620" s="44"/>
      <c r="X620" s="42"/>
    </row>
    <row r="621" spans="15:24" x14ac:dyDescent="0.3">
      <c r="O621" s="38"/>
      <c r="T621" s="44"/>
      <c r="X621" s="42"/>
    </row>
    <row r="622" spans="15:24" x14ac:dyDescent="0.3">
      <c r="O622" s="38"/>
      <c r="T622" s="44"/>
      <c r="X622" s="42"/>
    </row>
    <row r="623" spans="15:24" x14ac:dyDescent="0.3">
      <c r="O623" s="38"/>
      <c r="T623" s="44"/>
      <c r="X623" s="42"/>
    </row>
    <row r="624" spans="15:24" x14ac:dyDescent="0.3">
      <c r="O624" s="38"/>
      <c r="T624" s="44"/>
      <c r="X624" s="42"/>
    </row>
    <row r="625" spans="15:24" x14ac:dyDescent="0.3">
      <c r="O625" s="38"/>
      <c r="T625" s="44"/>
      <c r="X625" s="42"/>
    </row>
    <row r="626" spans="15:24" x14ac:dyDescent="0.3">
      <c r="O626" s="38"/>
      <c r="T626" s="44"/>
      <c r="X626" s="42"/>
    </row>
    <row r="627" spans="15:24" x14ac:dyDescent="0.3">
      <c r="O627" s="38"/>
      <c r="T627" s="44"/>
      <c r="X627" s="42"/>
    </row>
    <row r="628" spans="15:24" x14ac:dyDescent="0.3">
      <c r="O628" s="38"/>
      <c r="T628" s="44"/>
      <c r="X628" s="42"/>
    </row>
    <row r="629" spans="15:24" x14ac:dyDescent="0.3">
      <c r="O629" s="38"/>
      <c r="T629" s="44"/>
      <c r="X629" s="42"/>
    </row>
    <row r="630" spans="15:24" x14ac:dyDescent="0.3">
      <c r="O630" s="38"/>
      <c r="T630" s="44"/>
      <c r="X630" s="42"/>
    </row>
    <row r="631" spans="15:24" x14ac:dyDescent="0.3">
      <c r="O631" s="38"/>
      <c r="T631" s="44"/>
      <c r="X631" s="42"/>
    </row>
    <row r="632" spans="15:24" x14ac:dyDescent="0.3">
      <c r="O632" s="38"/>
      <c r="T632" s="44"/>
      <c r="X632" s="42"/>
    </row>
    <row r="633" spans="15:24" x14ac:dyDescent="0.3">
      <c r="O633" s="38"/>
      <c r="T633" s="44"/>
      <c r="X633" s="42"/>
    </row>
    <row r="634" spans="15:24" x14ac:dyDescent="0.3">
      <c r="O634" s="38"/>
      <c r="T634" s="44"/>
      <c r="X634" s="42"/>
    </row>
    <row r="635" spans="15:24" x14ac:dyDescent="0.3">
      <c r="O635" s="38"/>
      <c r="T635" s="44"/>
      <c r="X635" s="42"/>
    </row>
    <row r="636" spans="15:24" x14ac:dyDescent="0.3">
      <c r="O636" s="38"/>
      <c r="T636" s="44"/>
      <c r="X636" s="42"/>
    </row>
    <row r="637" spans="15:24" x14ac:dyDescent="0.3">
      <c r="O637" s="38"/>
      <c r="T637" s="44"/>
      <c r="X637" s="42"/>
    </row>
    <row r="638" spans="15:24" x14ac:dyDescent="0.3">
      <c r="O638" s="38"/>
      <c r="T638" s="44"/>
      <c r="X638" s="42"/>
    </row>
    <row r="639" spans="15:24" x14ac:dyDescent="0.3">
      <c r="O639" s="38"/>
      <c r="T639" s="44"/>
      <c r="X639" s="42"/>
    </row>
    <row r="640" spans="15:24" x14ac:dyDescent="0.3">
      <c r="O640" s="38"/>
      <c r="T640" s="44"/>
      <c r="X640" s="42"/>
    </row>
    <row r="641" spans="15:24" x14ac:dyDescent="0.3">
      <c r="O641" s="38"/>
      <c r="T641" s="44"/>
      <c r="X641" s="42"/>
    </row>
    <row r="642" spans="15:24" x14ac:dyDescent="0.3">
      <c r="O642" s="38"/>
      <c r="T642" s="44"/>
      <c r="X642" s="42"/>
    </row>
    <row r="643" spans="15:24" x14ac:dyDescent="0.3">
      <c r="O643" s="38"/>
      <c r="T643" s="44"/>
      <c r="X643" s="42"/>
    </row>
    <row r="644" spans="15:24" x14ac:dyDescent="0.3">
      <c r="O644" s="38"/>
      <c r="T644" s="44"/>
      <c r="X644" s="42"/>
    </row>
    <row r="645" spans="15:24" x14ac:dyDescent="0.3">
      <c r="O645" s="38"/>
      <c r="T645" s="44"/>
      <c r="X645" s="42"/>
    </row>
    <row r="646" spans="15:24" x14ac:dyDescent="0.3">
      <c r="O646" s="38"/>
      <c r="T646" s="44"/>
      <c r="X646" s="42"/>
    </row>
    <row r="647" spans="15:24" x14ac:dyDescent="0.3">
      <c r="O647" s="38"/>
      <c r="T647" s="44"/>
      <c r="X647" s="42"/>
    </row>
    <row r="648" spans="15:24" x14ac:dyDescent="0.3">
      <c r="O648" s="38"/>
      <c r="T648" s="44"/>
      <c r="X648" s="42"/>
    </row>
    <row r="649" spans="15:24" x14ac:dyDescent="0.3">
      <c r="O649" s="38"/>
      <c r="T649" s="44"/>
      <c r="X649" s="42"/>
    </row>
    <row r="650" spans="15:24" x14ac:dyDescent="0.3">
      <c r="O650" s="38"/>
      <c r="T650" s="44"/>
      <c r="X650" s="42"/>
    </row>
    <row r="651" spans="15:24" x14ac:dyDescent="0.3">
      <c r="O651" s="38"/>
      <c r="T651" s="44"/>
      <c r="X651" s="42"/>
    </row>
    <row r="652" spans="15:24" x14ac:dyDescent="0.3">
      <c r="O652" s="38"/>
      <c r="T652" s="44"/>
      <c r="X652" s="42"/>
    </row>
    <row r="653" spans="15:24" x14ac:dyDescent="0.3">
      <c r="O653" s="38"/>
      <c r="T653" s="44"/>
      <c r="X653" s="42"/>
    </row>
    <row r="654" spans="15:24" x14ac:dyDescent="0.3">
      <c r="O654" s="38"/>
      <c r="T654" s="44"/>
      <c r="X654" s="42"/>
    </row>
    <row r="655" spans="15:24" x14ac:dyDescent="0.3">
      <c r="O655" s="38"/>
      <c r="T655" s="44"/>
      <c r="X655" s="42"/>
    </row>
    <row r="656" spans="15:24" x14ac:dyDescent="0.3">
      <c r="O656" s="38"/>
      <c r="T656" s="44"/>
      <c r="X656" s="42"/>
    </row>
    <row r="657" spans="15:24" x14ac:dyDescent="0.3">
      <c r="O657" s="38"/>
      <c r="T657" s="44"/>
      <c r="X657" s="42"/>
    </row>
    <row r="658" spans="15:24" x14ac:dyDescent="0.3">
      <c r="O658" s="38"/>
      <c r="T658" s="44"/>
      <c r="X658" s="42"/>
    </row>
    <row r="659" spans="15:24" x14ac:dyDescent="0.3">
      <c r="O659" s="38"/>
      <c r="T659" s="44"/>
      <c r="X659" s="42"/>
    </row>
    <row r="660" spans="15:24" x14ac:dyDescent="0.3">
      <c r="O660" s="38"/>
      <c r="T660" s="44"/>
      <c r="X660" s="42"/>
    </row>
    <row r="661" spans="15:24" x14ac:dyDescent="0.3">
      <c r="O661" s="38"/>
      <c r="T661" s="44"/>
      <c r="X661" s="42"/>
    </row>
    <row r="662" spans="15:24" x14ac:dyDescent="0.3">
      <c r="O662" s="38"/>
      <c r="T662" s="44"/>
      <c r="X662" s="42"/>
    </row>
    <row r="663" spans="15:24" x14ac:dyDescent="0.3">
      <c r="O663" s="38"/>
      <c r="T663" s="44"/>
      <c r="X663" s="42"/>
    </row>
    <row r="664" spans="15:24" x14ac:dyDescent="0.3">
      <c r="O664" s="38"/>
      <c r="T664" s="44"/>
      <c r="X664" s="42"/>
    </row>
    <row r="665" spans="15:24" x14ac:dyDescent="0.3">
      <c r="O665" s="38"/>
      <c r="T665" s="44"/>
      <c r="X665" s="42"/>
    </row>
    <row r="666" spans="15:24" x14ac:dyDescent="0.3">
      <c r="O666" s="38"/>
      <c r="T666" s="44"/>
      <c r="X666" s="42"/>
    </row>
    <row r="667" spans="15:24" x14ac:dyDescent="0.3">
      <c r="O667" s="38"/>
      <c r="T667" s="44"/>
      <c r="X667" s="42"/>
    </row>
    <row r="668" spans="15:24" x14ac:dyDescent="0.3">
      <c r="O668" s="38"/>
      <c r="T668" s="44"/>
      <c r="X668" s="42"/>
    </row>
    <row r="669" spans="15:24" x14ac:dyDescent="0.3">
      <c r="O669" s="38"/>
      <c r="T669" s="44"/>
      <c r="X669" s="42"/>
    </row>
    <row r="670" spans="15:24" x14ac:dyDescent="0.3">
      <c r="O670" s="38"/>
      <c r="T670" s="44"/>
      <c r="X670" s="42"/>
    </row>
    <row r="671" spans="15:24" x14ac:dyDescent="0.3">
      <c r="O671" s="38"/>
      <c r="T671" s="44"/>
      <c r="X671" s="42"/>
    </row>
    <row r="672" spans="15:24" x14ac:dyDescent="0.3">
      <c r="O672" s="38"/>
      <c r="T672" s="44"/>
      <c r="X672" s="42"/>
    </row>
    <row r="673" spans="15:24" x14ac:dyDescent="0.3">
      <c r="O673" s="38"/>
      <c r="T673" s="44"/>
      <c r="X673" s="42"/>
    </row>
    <row r="674" spans="15:24" x14ac:dyDescent="0.3">
      <c r="O674" s="38"/>
      <c r="T674" s="44"/>
      <c r="X674" s="42"/>
    </row>
    <row r="675" spans="15:24" x14ac:dyDescent="0.3">
      <c r="O675" s="38"/>
      <c r="T675" s="44"/>
      <c r="X675" s="42"/>
    </row>
    <row r="676" spans="15:24" x14ac:dyDescent="0.3">
      <c r="O676" s="38"/>
      <c r="T676" s="44"/>
      <c r="X676" s="42"/>
    </row>
    <row r="677" spans="15:24" x14ac:dyDescent="0.3">
      <c r="O677" s="38"/>
      <c r="T677" s="44"/>
      <c r="X677" s="42"/>
    </row>
    <row r="678" spans="15:24" x14ac:dyDescent="0.3">
      <c r="O678" s="38"/>
      <c r="T678" s="44"/>
      <c r="X678" s="42"/>
    </row>
    <row r="679" spans="15:24" x14ac:dyDescent="0.3">
      <c r="O679" s="38"/>
      <c r="T679" s="44"/>
      <c r="X679" s="42"/>
    </row>
    <row r="680" spans="15:24" x14ac:dyDescent="0.3">
      <c r="O680" s="38"/>
      <c r="T680" s="44"/>
      <c r="X680" s="42"/>
    </row>
    <row r="681" spans="15:24" x14ac:dyDescent="0.3">
      <c r="O681" s="38"/>
      <c r="T681" s="44"/>
      <c r="X681" s="42"/>
    </row>
    <row r="682" spans="15:24" x14ac:dyDescent="0.3">
      <c r="O682" s="38"/>
      <c r="T682" s="44"/>
      <c r="X682" s="42"/>
    </row>
    <row r="683" spans="15:24" x14ac:dyDescent="0.3">
      <c r="O683" s="38"/>
      <c r="T683" s="44"/>
      <c r="X683" s="42"/>
    </row>
    <row r="684" spans="15:24" x14ac:dyDescent="0.3">
      <c r="O684" s="38"/>
      <c r="T684" s="44"/>
      <c r="X684" s="42"/>
    </row>
    <row r="685" spans="15:24" x14ac:dyDescent="0.3">
      <c r="O685" s="38"/>
      <c r="T685" s="44"/>
      <c r="X685" s="42"/>
    </row>
    <row r="686" spans="15:24" x14ac:dyDescent="0.3">
      <c r="O686" s="38"/>
      <c r="T686" s="44"/>
      <c r="X686" s="42"/>
    </row>
    <row r="687" spans="15:24" x14ac:dyDescent="0.3">
      <c r="O687" s="38"/>
      <c r="T687" s="44"/>
      <c r="X687" s="42"/>
    </row>
    <row r="688" spans="15:24" x14ac:dyDescent="0.3">
      <c r="O688" s="38"/>
      <c r="T688" s="44"/>
      <c r="X688" s="42"/>
    </row>
    <row r="689" spans="15:24" x14ac:dyDescent="0.3">
      <c r="O689" s="38"/>
      <c r="T689" s="44"/>
      <c r="X689" s="42"/>
    </row>
    <row r="690" spans="15:24" x14ac:dyDescent="0.3">
      <c r="O690" s="38"/>
      <c r="T690" s="44"/>
      <c r="X690" s="42"/>
    </row>
    <row r="691" spans="15:24" x14ac:dyDescent="0.3">
      <c r="O691" s="38"/>
      <c r="T691" s="44"/>
      <c r="X691" s="42"/>
    </row>
    <row r="692" spans="15:24" x14ac:dyDescent="0.3">
      <c r="O692" s="38"/>
      <c r="T692" s="44"/>
      <c r="X692" s="42"/>
    </row>
    <row r="693" spans="15:24" x14ac:dyDescent="0.3">
      <c r="O693" s="38"/>
      <c r="T693" s="44"/>
      <c r="X693" s="42"/>
    </row>
    <row r="694" spans="15:24" x14ac:dyDescent="0.3">
      <c r="O694" s="38"/>
      <c r="T694" s="44"/>
      <c r="X694" s="42"/>
    </row>
    <row r="695" spans="15:24" x14ac:dyDescent="0.3">
      <c r="O695" s="38"/>
      <c r="T695" s="44"/>
      <c r="X695" s="42"/>
    </row>
    <row r="696" spans="15:24" x14ac:dyDescent="0.3">
      <c r="O696" s="38"/>
      <c r="T696" s="44"/>
      <c r="X696" s="42"/>
    </row>
    <row r="697" spans="15:24" x14ac:dyDescent="0.3">
      <c r="O697" s="38"/>
      <c r="T697" s="44"/>
      <c r="X697" s="42"/>
    </row>
    <row r="698" spans="15:24" x14ac:dyDescent="0.3">
      <c r="O698" s="38"/>
      <c r="T698" s="44"/>
      <c r="X698" s="42"/>
    </row>
    <row r="699" spans="15:24" x14ac:dyDescent="0.3">
      <c r="O699" s="38"/>
      <c r="T699" s="44"/>
      <c r="X699" s="42"/>
    </row>
    <row r="700" spans="15:24" x14ac:dyDescent="0.3">
      <c r="O700" s="38"/>
      <c r="T700" s="44"/>
      <c r="X700" s="42"/>
    </row>
    <row r="701" spans="15:24" x14ac:dyDescent="0.3">
      <c r="O701" s="38"/>
      <c r="T701" s="44"/>
      <c r="X701" s="42"/>
    </row>
    <row r="702" spans="15:24" x14ac:dyDescent="0.3">
      <c r="O702" s="38"/>
      <c r="T702" s="44"/>
      <c r="X702" s="42"/>
    </row>
    <row r="703" spans="15:24" x14ac:dyDescent="0.3">
      <c r="O703" s="38"/>
      <c r="T703" s="44"/>
      <c r="X703" s="42"/>
    </row>
    <row r="704" spans="15:24" x14ac:dyDescent="0.3">
      <c r="O704" s="38"/>
      <c r="T704" s="44"/>
      <c r="X704" s="42"/>
    </row>
    <row r="705" spans="15:24" x14ac:dyDescent="0.3">
      <c r="O705" s="38"/>
      <c r="T705" s="44"/>
      <c r="X705" s="42"/>
    </row>
    <row r="706" spans="15:24" x14ac:dyDescent="0.3">
      <c r="O706" s="38"/>
      <c r="T706" s="44"/>
      <c r="X706" s="42"/>
    </row>
    <row r="707" spans="15:24" x14ac:dyDescent="0.3">
      <c r="O707" s="38"/>
      <c r="T707" s="44"/>
      <c r="X707" s="42"/>
    </row>
    <row r="708" spans="15:24" x14ac:dyDescent="0.3">
      <c r="O708" s="38"/>
      <c r="T708" s="44"/>
      <c r="X708" s="42"/>
    </row>
    <row r="709" spans="15:24" x14ac:dyDescent="0.3">
      <c r="O709" s="38"/>
      <c r="T709" s="44"/>
      <c r="X709" s="42"/>
    </row>
    <row r="710" spans="15:24" x14ac:dyDescent="0.3">
      <c r="O710" s="38"/>
      <c r="T710" s="44"/>
      <c r="X710" s="42"/>
    </row>
    <row r="711" spans="15:24" x14ac:dyDescent="0.3">
      <c r="O711" s="38"/>
      <c r="T711" s="44"/>
      <c r="X711" s="42"/>
    </row>
    <row r="712" spans="15:24" x14ac:dyDescent="0.3">
      <c r="O712" s="38"/>
      <c r="T712" s="44"/>
      <c r="X712" s="42"/>
    </row>
    <row r="713" spans="15:24" x14ac:dyDescent="0.3">
      <c r="O713" s="38"/>
      <c r="T713" s="44"/>
      <c r="X713" s="42"/>
    </row>
    <row r="714" spans="15:24" x14ac:dyDescent="0.3">
      <c r="O714" s="38"/>
      <c r="T714" s="44"/>
      <c r="X714" s="42"/>
    </row>
    <row r="715" spans="15:24" x14ac:dyDescent="0.3">
      <c r="O715" s="38"/>
      <c r="T715" s="44"/>
      <c r="X715" s="42"/>
    </row>
    <row r="716" spans="15:24" x14ac:dyDescent="0.3">
      <c r="O716" s="38"/>
      <c r="T716" s="44"/>
      <c r="X716" s="42"/>
    </row>
    <row r="717" spans="15:24" x14ac:dyDescent="0.3">
      <c r="O717" s="38"/>
      <c r="T717" s="44"/>
      <c r="X717" s="42"/>
    </row>
    <row r="718" spans="15:24" x14ac:dyDescent="0.3">
      <c r="O718" s="38"/>
      <c r="T718" s="44"/>
      <c r="X718" s="42"/>
    </row>
    <row r="719" spans="15:24" x14ac:dyDescent="0.3">
      <c r="O719" s="38"/>
      <c r="T719" s="44"/>
      <c r="X719" s="42"/>
    </row>
    <row r="720" spans="15:24" x14ac:dyDescent="0.3">
      <c r="O720" s="38"/>
      <c r="T720" s="44"/>
      <c r="X720" s="42"/>
    </row>
    <row r="721" spans="15:24" x14ac:dyDescent="0.3">
      <c r="O721" s="38"/>
      <c r="T721" s="44"/>
      <c r="X721" s="42"/>
    </row>
    <row r="722" spans="15:24" x14ac:dyDescent="0.3">
      <c r="O722" s="38"/>
      <c r="T722" s="44"/>
      <c r="X722" s="42"/>
    </row>
    <row r="723" spans="15:24" x14ac:dyDescent="0.3">
      <c r="O723" s="38"/>
      <c r="T723" s="44"/>
      <c r="X723" s="42"/>
    </row>
    <row r="724" spans="15:24" x14ac:dyDescent="0.3">
      <c r="O724" s="38"/>
      <c r="T724" s="44"/>
      <c r="X724" s="42"/>
    </row>
    <row r="725" spans="15:24" x14ac:dyDescent="0.3">
      <c r="O725" s="38"/>
      <c r="T725" s="44"/>
      <c r="X725" s="42"/>
    </row>
    <row r="726" spans="15:24" x14ac:dyDescent="0.3">
      <c r="O726" s="38"/>
      <c r="T726" s="44"/>
      <c r="X726" s="42"/>
    </row>
    <row r="727" spans="15:24" x14ac:dyDescent="0.3">
      <c r="O727" s="38"/>
      <c r="T727" s="44"/>
      <c r="X727" s="42"/>
    </row>
    <row r="728" spans="15:24" x14ac:dyDescent="0.3">
      <c r="O728" s="38"/>
      <c r="T728" s="44"/>
      <c r="X728" s="42"/>
    </row>
    <row r="729" spans="15:24" x14ac:dyDescent="0.3">
      <c r="O729" s="38"/>
      <c r="T729" s="44"/>
      <c r="X729" s="42"/>
    </row>
    <row r="730" spans="15:24" x14ac:dyDescent="0.3">
      <c r="O730" s="38"/>
      <c r="T730" s="44"/>
      <c r="X730" s="42"/>
    </row>
    <row r="731" spans="15:24" x14ac:dyDescent="0.3">
      <c r="O731" s="38"/>
      <c r="T731" s="44"/>
      <c r="X731" s="42"/>
    </row>
    <row r="732" spans="15:24" x14ac:dyDescent="0.3">
      <c r="O732" s="38"/>
      <c r="T732" s="44"/>
      <c r="X732" s="42"/>
    </row>
    <row r="733" spans="15:24" x14ac:dyDescent="0.3">
      <c r="O733" s="38"/>
      <c r="T733" s="44"/>
      <c r="X733" s="42"/>
    </row>
    <row r="734" spans="15:24" x14ac:dyDescent="0.3">
      <c r="O734" s="38"/>
      <c r="T734" s="44"/>
      <c r="X734" s="42"/>
    </row>
    <row r="735" spans="15:24" x14ac:dyDescent="0.3">
      <c r="O735" s="38"/>
      <c r="T735" s="44"/>
      <c r="X735" s="42"/>
    </row>
    <row r="736" spans="15:24" x14ac:dyDescent="0.3">
      <c r="O736" s="38"/>
      <c r="T736" s="44"/>
      <c r="X736" s="42"/>
    </row>
    <row r="737" spans="15:24" x14ac:dyDescent="0.3">
      <c r="O737" s="38"/>
      <c r="T737" s="44"/>
      <c r="X737" s="42"/>
    </row>
    <row r="738" spans="15:24" x14ac:dyDescent="0.3">
      <c r="O738" s="38"/>
      <c r="T738" s="44"/>
      <c r="X738" s="42"/>
    </row>
    <row r="739" spans="15:24" x14ac:dyDescent="0.3">
      <c r="O739" s="38"/>
      <c r="T739" s="44"/>
      <c r="X739" s="42"/>
    </row>
    <row r="740" spans="15:24" x14ac:dyDescent="0.3">
      <c r="O740" s="38"/>
      <c r="T740" s="44"/>
      <c r="X740" s="42"/>
    </row>
    <row r="741" spans="15:24" x14ac:dyDescent="0.3">
      <c r="O741" s="38"/>
      <c r="T741" s="44"/>
      <c r="X741" s="42"/>
    </row>
    <row r="742" spans="15:24" x14ac:dyDescent="0.3">
      <c r="O742" s="38"/>
      <c r="T742" s="44"/>
      <c r="X742" s="42"/>
    </row>
    <row r="743" spans="15:24" x14ac:dyDescent="0.3">
      <c r="O743" s="38"/>
      <c r="T743" s="44"/>
      <c r="X743" s="42"/>
    </row>
    <row r="744" spans="15:24" x14ac:dyDescent="0.3">
      <c r="O744" s="38"/>
      <c r="T744" s="44"/>
      <c r="X744" s="42"/>
    </row>
    <row r="745" spans="15:24" x14ac:dyDescent="0.3">
      <c r="O745" s="38"/>
      <c r="T745" s="44"/>
      <c r="X745" s="42"/>
    </row>
    <row r="746" spans="15:24" x14ac:dyDescent="0.3">
      <c r="O746" s="38"/>
      <c r="T746" s="44"/>
      <c r="X746" s="42"/>
    </row>
    <row r="747" spans="15:24" x14ac:dyDescent="0.3">
      <c r="O747" s="38"/>
      <c r="T747" s="44"/>
      <c r="X747" s="42"/>
    </row>
    <row r="748" spans="15:24" x14ac:dyDescent="0.3">
      <c r="O748" s="38"/>
      <c r="T748" s="44"/>
      <c r="X748" s="42"/>
    </row>
    <row r="749" spans="15:24" x14ac:dyDescent="0.3">
      <c r="O749" s="38"/>
      <c r="T749" s="44"/>
      <c r="X749" s="42"/>
    </row>
    <row r="750" spans="15:24" x14ac:dyDescent="0.3">
      <c r="O750" s="38"/>
      <c r="T750" s="44"/>
      <c r="X750" s="42"/>
    </row>
    <row r="751" spans="15:24" x14ac:dyDescent="0.3">
      <c r="O751" s="38"/>
      <c r="T751" s="44"/>
      <c r="X751" s="42"/>
    </row>
    <row r="752" spans="15:24" x14ac:dyDescent="0.3">
      <c r="O752" s="38"/>
      <c r="T752" s="44"/>
      <c r="X752" s="42"/>
    </row>
    <row r="753" spans="2:24" x14ac:dyDescent="0.3">
      <c r="O753" s="38"/>
      <c r="T753" s="44"/>
      <c r="X753" s="42"/>
    </row>
    <row r="754" spans="2:24" x14ac:dyDescent="0.3">
      <c r="O754" s="38"/>
      <c r="T754" s="44"/>
      <c r="X754" s="42"/>
    </row>
    <row r="755" spans="2:24" x14ac:dyDescent="0.3">
      <c r="O755" s="38"/>
      <c r="T755" s="44"/>
      <c r="X755" s="42"/>
    </row>
    <row r="756" spans="2:24" x14ac:dyDescent="0.3">
      <c r="O756" s="38"/>
      <c r="T756" s="44"/>
      <c r="X756" s="42"/>
    </row>
    <row r="757" spans="2:24" x14ac:dyDescent="0.3">
      <c r="O757" s="38"/>
      <c r="T757" s="44"/>
      <c r="X757" s="42"/>
    </row>
    <row r="758" spans="2:24" x14ac:dyDescent="0.3">
      <c r="O758" s="38"/>
      <c r="T758" s="44"/>
      <c r="X758" s="42"/>
    </row>
    <row r="759" spans="2:24" x14ac:dyDescent="0.3">
      <c r="O759" s="38"/>
      <c r="T759" s="44"/>
      <c r="X759" s="42"/>
    </row>
    <row r="760" spans="2:24" x14ac:dyDescent="0.3">
      <c r="O760" s="38"/>
      <c r="T760" s="44"/>
      <c r="X760" s="42"/>
    </row>
    <row r="761" spans="2:24" x14ac:dyDescent="0.3">
      <c r="O761" s="38"/>
      <c r="T761" s="44"/>
      <c r="X761" s="42"/>
    </row>
    <row r="762" spans="2:24" x14ac:dyDescent="0.3">
      <c r="O762" s="38"/>
      <c r="T762" s="44"/>
      <c r="X762" s="42"/>
    </row>
    <row r="763" spans="2:24" x14ac:dyDescent="0.3">
      <c r="O763" s="38"/>
      <c r="T763" s="44"/>
      <c r="X763" s="42"/>
    </row>
    <row r="764" spans="2:24" x14ac:dyDescent="0.3">
      <c r="B764" s="41"/>
      <c r="O764" s="38"/>
      <c r="T764" s="45"/>
      <c r="U764" s="45"/>
      <c r="X764" s="42"/>
    </row>
    <row r="765" spans="2:24" x14ac:dyDescent="0.3">
      <c r="B765" s="41"/>
      <c r="O765" s="38"/>
      <c r="T765" s="45"/>
      <c r="U765" s="45"/>
      <c r="X765" s="42"/>
    </row>
    <row r="766" spans="2:24" x14ac:dyDescent="0.3">
      <c r="B766" s="41"/>
      <c r="O766" s="38"/>
      <c r="T766" s="45"/>
      <c r="U766" s="45"/>
      <c r="X766" s="42"/>
    </row>
    <row r="767" spans="2:24" x14ac:dyDescent="0.3">
      <c r="B767" s="41"/>
      <c r="O767" s="38"/>
      <c r="T767" s="45"/>
      <c r="U767" s="45"/>
      <c r="X767" s="42"/>
    </row>
    <row r="768" spans="2:24" x14ac:dyDescent="0.3">
      <c r="B768" s="41"/>
      <c r="O768" s="38"/>
      <c r="T768" s="45"/>
      <c r="U768" s="45"/>
      <c r="X768" s="42"/>
    </row>
    <row r="769" spans="2:24" x14ac:dyDescent="0.3">
      <c r="B769" s="41"/>
      <c r="O769" s="38"/>
      <c r="T769" s="45"/>
      <c r="U769" s="45"/>
      <c r="X769" s="42"/>
    </row>
    <row r="770" spans="2:24" x14ac:dyDescent="0.3">
      <c r="B770" s="41"/>
      <c r="O770" s="38"/>
      <c r="T770" s="45"/>
      <c r="U770" s="45"/>
      <c r="X770" s="42"/>
    </row>
    <row r="771" spans="2:24" x14ac:dyDescent="0.3">
      <c r="B771" s="41"/>
      <c r="O771" s="38"/>
      <c r="T771" s="45"/>
      <c r="U771" s="45"/>
      <c r="X771" s="42"/>
    </row>
    <row r="772" spans="2:24" x14ac:dyDescent="0.3">
      <c r="B772" s="41"/>
      <c r="O772" s="38"/>
      <c r="T772" s="45"/>
      <c r="U772" s="45"/>
      <c r="X772" s="42"/>
    </row>
    <row r="773" spans="2:24" x14ac:dyDescent="0.3">
      <c r="B773" s="41"/>
      <c r="O773" s="38"/>
      <c r="T773" s="45"/>
      <c r="U773" s="45"/>
      <c r="X773" s="42"/>
    </row>
    <row r="774" spans="2:24" x14ac:dyDescent="0.3">
      <c r="B774" s="41"/>
      <c r="O774" s="38"/>
      <c r="T774" s="45"/>
      <c r="U774" s="45"/>
      <c r="X774" s="42"/>
    </row>
    <row r="775" spans="2:24" x14ac:dyDescent="0.3">
      <c r="B775" s="41"/>
      <c r="O775" s="38"/>
      <c r="T775" s="45"/>
      <c r="U775" s="45"/>
      <c r="X775" s="42"/>
    </row>
    <row r="776" spans="2:24" x14ac:dyDescent="0.3">
      <c r="B776" s="41"/>
      <c r="O776" s="38"/>
      <c r="T776" s="45"/>
      <c r="U776" s="45"/>
      <c r="X776" s="42"/>
    </row>
    <row r="777" spans="2:24" x14ac:dyDescent="0.3">
      <c r="B777" s="41"/>
      <c r="O777" s="38"/>
      <c r="T777" s="45"/>
      <c r="U777" s="45"/>
      <c r="X777" s="42"/>
    </row>
    <row r="778" spans="2:24" x14ac:dyDescent="0.3">
      <c r="B778" s="41"/>
      <c r="O778" s="38"/>
      <c r="T778" s="45"/>
      <c r="U778" s="45"/>
      <c r="X778" s="42"/>
    </row>
    <row r="779" spans="2:24" x14ac:dyDescent="0.3">
      <c r="B779" s="41"/>
      <c r="O779" s="38"/>
      <c r="T779" s="45"/>
      <c r="U779" s="45"/>
      <c r="X779" s="42"/>
    </row>
    <row r="780" spans="2:24" x14ac:dyDescent="0.3">
      <c r="B780" s="41"/>
      <c r="O780" s="38"/>
      <c r="T780" s="45"/>
      <c r="U780" s="45"/>
      <c r="X780" s="42"/>
    </row>
    <row r="781" spans="2:24" x14ac:dyDescent="0.3">
      <c r="B781" s="41"/>
      <c r="O781" s="38"/>
      <c r="T781" s="45"/>
      <c r="U781" s="45"/>
      <c r="X781" s="42"/>
    </row>
    <row r="782" spans="2:24" x14ac:dyDescent="0.3">
      <c r="B782" s="41"/>
      <c r="O782" s="38"/>
      <c r="T782" s="45"/>
      <c r="U782" s="45"/>
      <c r="X782" s="42"/>
    </row>
    <row r="783" spans="2:24" x14ac:dyDescent="0.3">
      <c r="B783" s="41"/>
      <c r="O783" s="38"/>
      <c r="T783" s="45"/>
      <c r="U783" s="45"/>
      <c r="X783" s="42"/>
    </row>
    <row r="784" spans="2:24" x14ac:dyDescent="0.3">
      <c r="B784" s="41"/>
      <c r="O784" s="38"/>
      <c r="T784" s="45"/>
      <c r="U784" s="45"/>
      <c r="X784" s="42"/>
    </row>
    <row r="785" spans="2:24" x14ac:dyDescent="0.3">
      <c r="B785" s="41"/>
      <c r="O785" s="38"/>
      <c r="T785" s="45"/>
      <c r="U785" s="45"/>
      <c r="X785" s="42"/>
    </row>
    <row r="786" spans="2:24" x14ac:dyDescent="0.3">
      <c r="B786" s="41"/>
      <c r="O786" s="38"/>
      <c r="T786" s="45"/>
      <c r="U786" s="45"/>
      <c r="X786" s="42"/>
    </row>
    <row r="787" spans="2:24" x14ac:dyDescent="0.3">
      <c r="B787" s="41"/>
      <c r="O787" s="38"/>
      <c r="T787" s="45"/>
      <c r="U787" s="45"/>
      <c r="X787" s="42"/>
    </row>
    <row r="788" spans="2:24" x14ac:dyDescent="0.3">
      <c r="B788" s="41"/>
      <c r="O788" s="38"/>
      <c r="T788" s="45"/>
      <c r="U788" s="45"/>
      <c r="X788" s="42"/>
    </row>
    <row r="789" spans="2:24" x14ac:dyDescent="0.3">
      <c r="B789" s="41"/>
      <c r="O789" s="38"/>
      <c r="T789" s="45"/>
      <c r="U789" s="45"/>
      <c r="X789" s="42"/>
    </row>
    <row r="790" spans="2:24" x14ac:dyDescent="0.3">
      <c r="B790" s="41"/>
      <c r="O790" s="38"/>
      <c r="T790" s="45"/>
      <c r="U790" s="45"/>
      <c r="X790" s="42"/>
    </row>
    <row r="791" spans="2:24" x14ac:dyDescent="0.3">
      <c r="B791" s="41"/>
      <c r="O791" s="38"/>
      <c r="T791" s="45"/>
      <c r="U791" s="45"/>
      <c r="X791" s="42"/>
    </row>
    <row r="792" spans="2:24" x14ac:dyDescent="0.3">
      <c r="B792" s="41"/>
      <c r="O792" s="38"/>
      <c r="T792" s="45"/>
      <c r="U792" s="45"/>
      <c r="X792" s="42"/>
    </row>
    <row r="793" spans="2:24" x14ac:dyDescent="0.3">
      <c r="B793" s="41"/>
      <c r="O793" s="38"/>
      <c r="T793" s="45"/>
      <c r="U793" s="45"/>
      <c r="X793" s="42"/>
    </row>
    <row r="794" spans="2:24" x14ac:dyDescent="0.3">
      <c r="B794" s="41"/>
      <c r="O794" s="38"/>
      <c r="T794" s="45"/>
      <c r="U794" s="45"/>
      <c r="X794" s="42"/>
    </row>
    <row r="795" spans="2:24" x14ac:dyDescent="0.3">
      <c r="B795" s="41"/>
      <c r="O795" s="38"/>
      <c r="T795" s="45"/>
      <c r="U795" s="45"/>
      <c r="X795" s="42"/>
    </row>
    <row r="796" spans="2:24" x14ac:dyDescent="0.3">
      <c r="B796" s="41"/>
      <c r="O796" s="38"/>
      <c r="T796" s="45"/>
      <c r="U796" s="45"/>
      <c r="X796" s="42"/>
    </row>
    <row r="797" spans="2:24" x14ac:dyDescent="0.3">
      <c r="B797" s="41"/>
      <c r="O797" s="38"/>
      <c r="T797" s="45"/>
      <c r="U797" s="45"/>
      <c r="X797" s="42"/>
    </row>
    <row r="798" spans="2:24" x14ac:dyDescent="0.3">
      <c r="B798" s="41"/>
      <c r="O798" s="38"/>
      <c r="T798" s="45"/>
      <c r="U798" s="45"/>
      <c r="X798" s="42"/>
    </row>
    <row r="799" spans="2:24" x14ac:dyDescent="0.3">
      <c r="B799" s="41"/>
      <c r="O799" s="38"/>
      <c r="T799" s="45"/>
      <c r="U799" s="45"/>
      <c r="X799" s="42"/>
    </row>
    <row r="800" spans="2:24" x14ac:dyDescent="0.3">
      <c r="B800" s="41"/>
      <c r="O800" s="38"/>
      <c r="T800" s="45"/>
      <c r="U800" s="45"/>
      <c r="X800" s="42"/>
    </row>
    <row r="801" spans="2:24" x14ac:dyDescent="0.3">
      <c r="B801" s="41"/>
      <c r="O801" s="38"/>
      <c r="T801" s="45"/>
      <c r="U801" s="45"/>
      <c r="X801" s="42"/>
    </row>
    <row r="802" spans="2:24" x14ac:dyDescent="0.3">
      <c r="B802" s="41"/>
      <c r="O802" s="38"/>
      <c r="T802" s="45"/>
      <c r="U802" s="45"/>
      <c r="X802" s="42"/>
    </row>
    <row r="803" spans="2:24" x14ac:dyDescent="0.3">
      <c r="B803" s="41"/>
      <c r="O803" s="38"/>
      <c r="T803" s="45"/>
      <c r="U803" s="45"/>
      <c r="X803" s="42"/>
    </row>
    <row r="804" spans="2:24" x14ac:dyDescent="0.3">
      <c r="B804" s="41"/>
      <c r="O804" s="38"/>
      <c r="T804" s="45"/>
      <c r="U804" s="45"/>
      <c r="X804" s="42"/>
    </row>
    <row r="805" spans="2:24" x14ac:dyDescent="0.3">
      <c r="B805" s="41"/>
      <c r="O805" s="38"/>
      <c r="T805" s="45"/>
      <c r="U805" s="45"/>
      <c r="X805" s="42"/>
    </row>
    <row r="806" spans="2:24" x14ac:dyDescent="0.3">
      <c r="B806" s="41"/>
      <c r="O806" s="38"/>
      <c r="T806" s="45"/>
      <c r="U806" s="45"/>
      <c r="X806" s="42"/>
    </row>
    <row r="807" spans="2:24" x14ac:dyDescent="0.3">
      <c r="B807" s="41"/>
      <c r="O807" s="38"/>
      <c r="T807" s="45"/>
      <c r="U807" s="45"/>
      <c r="X807" s="42"/>
    </row>
    <row r="808" spans="2:24" x14ac:dyDescent="0.3">
      <c r="B808" s="41"/>
      <c r="O808" s="38"/>
      <c r="T808" s="45"/>
      <c r="U808" s="45"/>
      <c r="X808" s="42"/>
    </row>
    <row r="809" spans="2:24" x14ac:dyDescent="0.3">
      <c r="B809" s="41"/>
      <c r="O809" s="38"/>
      <c r="T809" s="45"/>
      <c r="U809" s="45"/>
      <c r="X809" s="42"/>
    </row>
    <row r="810" spans="2:24" x14ac:dyDescent="0.3">
      <c r="B810" s="41"/>
      <c r="O810" s="38"/>
      <c r="T810" s="45"/>
      <c r="U810" s="45"/>
      <c r="X810" s="42"/>
    </row>
    <row r="811" spans="2:24" x14ac:dyDescent="0.3">
      <c r="B811" s="41"/>
      <c r="O811" s="38"/>
      <c r="T811" s="45"/>
      <c r="U811" s="45"/>
      <c r="X811" s="42"/>
    </row>
    <row r="812" spans="2:24" x14ac:dyDescent="0.3">
      <c r="B812" s="41"/>
      <c r="O812" s="38"/>
      <c r="T812" s="45"/>
      <c r="U812" s="45"/>
      <c r="X812" s="42"/>
    </row>
    <row r="813" spans="2:24" x14ac:dyDescent="0.3">
      <c r="B813" s="41"/>
      <c r="O813" s="38"/>
      <c r="T813" s="45"/>
      <c r="U813" s="45"/>
      <c r="X813" s="42"/>
    </row>
    <row r="814" spans="2:24" x14ac:dyDescent="0.3">
      <c r="B814" s="41"/>
      <c r="O814" s="38"/>
      <c r="T814" s="45"/>
      <c r="U814" s="45"/>
      <c r="X814" s="42"/>
    </row>
    <row r="815" spans="2:24" x14ac:dyDescent="0.3">
      <c r="B815" s="41"/>
      <c r="O815" s="38"/>
      <c r="T815" s="45"/>
      <c r="U815" s="45"/>
      <c r="X815" s="42"/>
    </row>
    <row r="816" spans="2:24" x14ac:dyDescent="0.3">
      <c r="B816" s="41"/>
      <c r="O816" s="38"/>
      <c r="T816" s="45"/>
      <c r="U816" s="45"/>
      <c r="X816" s="42"/>
    </row>
    <row r="817" spans="2:24" x14ac:dyDescent="0.3">
      <c r="B817" s="41"/>
      <c r="O817" s="38"/>
      <c r="T817" s="45"/>
      <c r="U817" s="45"/>
      <c r="X817" s="42"/>
    </row>
    <row r="818" spans="2:24" x14ac:dyDescent="0.3">
      <c r="B818" s="41"/>
      <c r="O818" s="38"/>
      <c r="T818" s="45"/>
      <c r="U818" s="45"/>
      <c r="X818" s="42"/>
    </row>
    <row r="819" spans="2:24" x14ac:dyDescent="0.3">
      <c r="B819" s="41"/>
      <c r="O819" s="38"/>
      <c r="T819" s="45"/>
      <c r="U819" s="45"/>
      <c r="X819" s="42"/>
    </row>
    <row r="820" spans="2:24" x14ac:dyDescent="0.3">
      <c r="B820" s="41"/>
      <c r="O820" s="38"/>
      <c r="T820" s="45"/>
      <c r="U820" s="45"/>
      <c r="X820" s="42"/>
    </row>
    <row r="821" spans="2:24" x14ac:dyDescent="0.3">
      <c r="B821" s="41"/>
      <c r="O821" s="38"/>
      <c r="T821" s="45"/>
      <c r="U821" s="45"/>
      <c r="X821" s="42"/>
    </row>
    <row r="822" spans="2:24" x14ac:dyDescent="0.3">
      <c r="B822" s="41"/>
      <c r="O822" s="38"/>
      <c r="T822" s="45"/>
      <c r="U822" s="45"/>
      <c r="X822" s="42"/>
    </row>
    <row r="823" spans="2:24" x14ac:dyDescent="0.3">
      <c r="B823" s="41"/>
      <c r="O823" s="38"/>
      <c r="T823" s="45"/>
      <c r="U823" s="45"/>
      <c r="X823" s="42"/>
    </row>
    <row r="824" spans="2:24" x14ac:dyDescent="0.3">
      <c r="B824" s="41"/>
      <c r="O824" s="38"/>
      <c r="T824" s="45"/>
      <c r="U824" s="45"/>
      <c r="X824" s="42"/>
    </row>
    <row r="825" spans="2:24" x14ac:dyDescent="0.3">
      <c r="B825" s="41"/>
      <c r="O825" s="38"/>
      <c r="T825" s="45"/>
      <c r="U825" s="45"/>
      <c r="X825" s="42"/>
    </row>
    <row r="826" spans="2:24" x14ac:dyDescent="0.3">
      <c r="B826" s="41"/>
      <c r="O826" s="38"/>
      <c r="T826" s="45"/>
      <c r="U826" s="45"/>
      <c r="X826" s="42"/>
    </row>
    <row r="827" spans="2:24" x14ac:dyDescent="0.3">
      <c r="B827" s="41"/>
      <c r="O827" s="38"/>
      <c r="T827" s="45"/>
      <c r="U827" s="45"/>
      <c r="X827" s="42"/>
    </row>
    <row r="828" spans="2:24" x14ac:dyDescent="0.3">
      <c r="B828" s="41"/>
      <c r="O828" s="38"/>
      <c r="T828" s="45"/>
      <c r="U828" s="45"/>
      <c r="X828" s="42"/>
    </row>
    <row r="829" spans="2:24" x14ac:dyDescent="0.3">
      <c r="B829" s="41"/>
      <c r="O829" s="38"/>
      <c r="T829" s="45"/>
      <c r="U829" s="45"/>
      <c r="X829" s="42"/>
    </row>
    <row r="830" spans="2:24" x14ac:dyDescent="0.3">
      <c r="B830" s="41"/>
      <c r="O830" s="38"/>
      <c r="T830" s="45"/>
      <c r="U830" s="45"/>
      <c r="X830" s="42"/>
    </row>
    <row r="831" spans="2:24" x14ac:dyDescent="0.3">
      <c r="B831" s="41"/>
      <c r="O831" s="38"/>
      <c r="T831" s="45"/>
      <c r="U831" s="45"/>
      <c r="X831" s="42"/>
    </row>
    <row r="832" spans="2:24" x14ac:dyDescent="0.3">
      <c r="B832" s="41"/>
      <c r="O832" s="38"/>
      <c r="T832" s="45"/>
      <c r="U832" s="45"/>
      <c r="X832" s="42"/>
    </row>
    <row r="833" spans="2:24" x14ac:dyDescent="0.3">
      <c r="B833" s="41"/>
      <c r="O833" s="38"/>
      <c r="T833" s="45"/>
      <c r="U833" s="45"/>
      <c r="X833" s="42"/>
    </row>
    <row r="834" spans="2:24" x14ac:dyDescent="0.3">
      <c r="B834" s="41"/>
      <c r="O834" s="38"/>
      <c r="T834" s="45"/>
      <c r="U834" s="45"/>
      <c r="X834" s="42"/>
    </row>
    <row r="835" spans="2:24" x14ac:dyDescent="0.3">
      <c r="B835" s="41"/>
      <c r="O835" s="38"/>
      <c r="T835" s="45"/>
      <c r="U835" s="45"/>
      <c r="X835" s="42"/>
    </row>
    <row r="836" spans="2:24" x14ac:dyDescent="0.3">
      <c r="B836" s="41"/>
      <c r="O836" s="38"/>
      <c r="T836" s="45"/>
      <c r="U836" s="45"/>
      <c r="X836" s="42"/>
    </row>
    <row r="837" spans="2:24" x14ac:dyDescent="0.3">
      <c r="B837" s="41"/>
      <c r="O837" s="38"/>
      <c r="T837" s="45"/>
      <c r="U837" s="45"/>
      <c r="X837" s="42"/>
    </row>
    <row r="838" spans="2:24" x14ac:dyDescent="0.3">
      <c r="B838" s="41"/>
      <c r="O838" s="38"/>
      <c r="T838" s="45"/>
      <c r="U838" s="45"/>
      <c r="X838" s="42"/>
    </row>
    <row r="839" spans="2:24" x14ac:dyDescent="0.3">
      <c r="B839" s="41"/>
      <c r="O839" s="38"/>
      <c r="T839" s="45"/>
      <c r="U839" s="45"/>
      <c r="X839" s="42"/>
    </row>
    <row r="840" spans="2:24" x14ac:dyDescent="0.3">
      <c r="B840" s="41"/>
      <c r="O840" s="38"/>
      <c r="T840" s="45"/>
      <c r="U840" s="45"/>
      <c r="X840" s="42"/>
    </row>
    <row r="841" spans="2:24" x14ac:dyDescent="0.3">
      <c r="B841" s="41"/>
      <c r="O841" s="38"/>
      <c r="T841" s="45"/>
      <c r="U841" s="45"/>
      <c r="X841" s="42"/>
    </row>
    <row r="842" spans="2:24" x14ac:dyDescent="0.3">
      <c r="B842" s="41"/>
      <c r="O842" s="38"/>
      <c r="T842" s="45"/>
      <c r="U842" s="45"/>
      <c r="X842" s="42"/>
    </row>
    <row r="843" spans="2:24" x14ac:dyDescent="0.3">
      <c r="B843" s="41"/>
      <c r="O843" s="38"/>
      <c r="T843" s="45"/>
      <c r="U843" s="45"/>
      <c r="X843" s="42"/>
    </row>
    <row r="844" spans="2:24" x14ac:dyDescent="0.3">
      <c r="B844" s="41"/>
      <c r="O844" s="38"/>
      <c r="P844" s="157"/>
      <c r="T844" s="45"/>
      <c r="U844" s="45"/>
      <c r="X844" s="42"/>
    </row>
    <row r="845" spans="2:24" x14ac:dyDescent="0.3">
      <c r="B845" s="41"/>
      <c r="O845" s="38"/>
      <c r="T845" s="45"/>
      <c r="U845" s="45"/>
      <c r="X845" s="42"/>
    </row>
    <row r="846" spans="2:24" x14ac:dyDescent="0.3">
      <c r="B846" s="41"/>
      <c r="O846" s="38"/>
      <c r="T846" s="45"/>
      <c r="U846" s="45"/>
      <c r="X846" s="42"/>
    </row>
    <row r="847" spans="2:24" x14ac:dyDescent="0.3">
      <c r="B847" s="41"/>
      <c r="O847" s="38"/>
      <c r="T847" s="45"/>
      <c r="U847" s="45"/>
      <c r="X847" s="42"/>
    </row>
    <row r="848" spans="2:24" x14ac:dyDescent="0.3">
      <c r="B848" s="41"/>
      <c r="O848" s="38"/>
      <c r="T848" s="45"/>
      <c r="U848" s="45"/>
      <c r="X848" s="42"/>
    </row>
    <row r="849" spans="2:24" x14ac:dyDescent="0.3">
      <c r="B849" s="41"/>
      <c r="O849" s="38"/>
      <c r="T849" s="45"/>
      <c r="U849" s="45"/>
      <c r="X849" s="42"/>
    </row>
    <row r="850" spans="2:24" x14ac:dyDescent="0.3">
      <c r="B850" s="41"/>
      <c r="O850" s="38"/>
      <c r="P850" s="157"/>
      <c r="T850" s="45"/>
      <c r="U850" s="45"/>
      <c r="X850" s="42"/>
    </row>
    <row r="851" spans="2:24" x14ac:dyDescent="0.3">
      <c r="B851" s="41"/>
      <c r="O851" s="38"/>
      <c r="T851" s="45"/>
      <c r="U851" s="45"/>
      <c r="X851" s="42"/>
    </row>
    <row r="852" spans="2:24" x14ac:dyDescent="0.3">
      <c r="B852" s="41"/>
      <c r="O852" s="38"/>
      <c r="T852" s="45"/>
      <c r="U852" s="45"/>
      <c r="X852" s="42"/>
    </row>
    <row r="853" spans="2:24" x14ac:dyDescent="0.3">
      <c r="B853" s="41"/>
      <c r="O853" s="38"/>
      <c r="T853" s="45"/>
      <c r="U853" s="45"/>
      <c r="X853" s="42"/>
    </row>
    <row r="854" spans="2:24" x14ac:dyDescent="0.3">
      <c r="B854" s="41"/>
      <c r="O854" s="38"/>
      <c r="T854" s="45"/>
      <c r="U854" s="45"/>
      <c r="X854" s="42"/>
    </row>
    <row r="855" spans="2:24" x14ac:dyDescent="0.3">
      <c r="B855" s="41"/>
      <c r="O855" s="38"/>
      <c r="T855" s="45"/>
      <c r="U855" s="45"/>
      <c r="X855" s="42"/>
    </row>
    <row r="856" spans="2:24" x14ac:dyDescent="0.3">
      <c r="B856" s="41"/>
      <c r="O856" s="38"/>
      <c r="T856" s="45"/>
      <c r="U856" s="45"/>
      <c r="X856" s="42"/>
    </row>
    <row r="857" spans="2:24" x14ac:dyDescent="0.3">
      <c r="B857" s="41"/>
      <c r="O857" s="38"/>
      <c r="T857" s="45"/>
      <c r="U857" s="45"/>
      <c r="X857" s="42"/>
    </row>
    <row r="858" spans="2:24" x14ac:dyDescent="0.3">
      <c r="B858" s="41"/>
      <c r="O858" s="38"/>
      <c r="T858" s="45"/>
      <c r="U858" s="45"/>
      <c r="X858" s="42"/>
    </row>
    <row r="859" spans="2:24" x14ac:dyDescent="0.3">
      <c r="B859" s="41"/>
      <c r="O859" s="38"/>
      <c r="T859" s="45"/>
      <c r="U859" s="45"/>
      <c r="X859" s="42"/>
    </row>
    <row r="860" spans="2:24" x14ac:dyDescent="0.3">
      <c r="B860" s="41"/>
      <c r="O860" s="38"/>
      <c r="T860" s="45"/>
      <c r="U860" s="45"/>
      <c r="X860" s="42"/>
    </row>
    <row r="861" spans="2:24" x14ac:dyDescent="0.3">
      <c r="B861" s="41"/>
      <c r="O861" s="38"/>
      <c r="T861" s="45"/>
      <c r="U861" s="45"/>
      <c r="X861" s="42"/>
    </row>
    <row r="862" spans="2:24" x14ac:dyDescent="0.3">
      <c r="B862" s="41"/>
      <c r="O862" s="38"/>
      <c r="T862" s="45"/>
      <c r="U862" s="45"/>
      <c r="X862" s="42"/>
    </row>
    <row r="863" spans="2:24" x14ac:dyDescent="0.3">
      <c r="B863" s="41"/>
      <c r="O863" s="38"/>
      <c r="T863" s="45"/>
      <c r="U863" s="45"/>
      <c r="X863" s="42"/>
    </row>
    <row r="864" spans="2:24" x14ac:dyDescent="0.3">
      <c r="B864" s="41"/>
      <c r="O864" s="38"/>
      <c r="T864" s="45"/>
      <c r="U864" s="45"/>
      <c r="X864" s="42"/>
    </row>
    <row r="865" spans="2:24" x14ac:dyDescent="0.3">
      <c r="B865" s="41"/>
      <c r="O865" s="38"/>
      <c r="T865" s="45"/>
      <c r="U865" s="45"/>
      <c r="X865" s="42"/>
    </row>
    <row r="866" spans="2:24" x14ac:dyDescent="0.3">
      <c r="B866" s="41"/>
      <c r="O866" s="38"/>
      <c r="T866" s="45"/>
      <c r="U866" s="45"/>
      <c r="X866" s="42"/>
    </row>
    <row r="867" spans="2:24" x14ac:dyDescent="0.3">
      <c r="B867" s="41"/>
      <c r="O867" s="38"/>
      <c r="T867" s="45"/>
      <c r="U867" s="45"/>
      <c r="X867" s="42"/>
    </row>
    <row r="868" spans="2:24" x14ac:dyDescent="0.3">
      <c r="B868" s="41"/>
      <c r="O868" s="38"/>
      <c r="T868" s="45"/>
      <c r="U868" s="45"/>
      <c r="X868" s="42"/>
    </row>
    <row r="869" spans="2:24" x14ac:dyDescent="0.3">
      <c r="B869" s="41"/>
      <c r="O869" s="38"/>
      <c r="T869" s="45"/>
      <c r="U869" s="45"/>
      <c r="X869" s="42"/>
    </row>
    <row r="870" spans="2:24" x14ac:dyDescent="0.3">
      <c r="B870" s="41"/>
      <c r="O870" s="38"/>
      <c r="T870" s="45"/>
      <c r="U870" s="45"/>
      <c r="X870" s="42"/>
    </row>
    <row r="871" spans="2:24" x14ac:dyDescent="0.3">
      <c r="B871" s="41"/>
      <c r="O871" s="38"/>
      <c r="T871" s="45"/>
      <c r="U871" s="45"/>
      <c r="X871" s="42"/>
    </row>
    <row r="872" spans="2:24" x14ac:dyDescent="0.3">
      <c r="B872" s="41"/>
      <c r="O872" s="38"/>
      <c r="T872" s="45"/>
      <c r="U872" s="45"/>
      <c r="X872" s="42"/>
    </row>
    <row r="873" spans="2:24" x14ac:dyDescent="0.3">
      <c r="B873" s="41"/>
      <c r="O873" s="38"/>
      <c r="T873" s="45"/>
      <c r="U873" s="45"/>
      <c r="X873" s="42"/>
    </row>
    <row r="874" spans="2:24" x14ac:dyDescent="0.3">
      <c r="B874" s="41"/>
      <c r="O874" s="38"/>
      <c r="T874" s="45"/>
      <c r="U874" s="45"/>
      <c r="X874" s="42"/>
    </row>
    <row r="875" spans="2:24" x14ac:dyDescent="0.3">
      <c r="B875" s="41"/>
      <c r="O875" s="38"/>
      <c r="T875" s="45"/>
      <c r="U875" s="45"/>
      <c r="X875" s="42"/>
    </row>
    <row r="876" spans="2:24" x14ac:dyDescent="0.3">
      <c r="B876" s="41"/>
      <c r="O876" s="38"/>
      <c r="T876" s="45"/>
      <c r="U876" s="45"/>
      <c r="X876" s="42"/>
    </row>
    <row r="877" spans="2:24" x14ac:dyDescent="0.3">
      <c r="B877" s="41"/>
      <c r="O877" s="38"/>
      <c r="T877" s="45"/>
      <c r="U877" s="45"/>
      <c r="X877" s="42"/>
    </row>
    <row r="878" spans="2:24" x14ac:dyDescent="0.3">
      <c r="B878" s="41"/>
      <c r="O878" s="38"/>
      <c r="T878" s="45"/>
      <c r="U878" s="45"/>
      <c r="X878" s="42"/>
    </row>
    <row r="879" spans="2:24" x14ac:dyDescent="0.3">
      <c r="B879" s="41"/>
      <c r="O879" s="38"/>
      <c r="T879" s="45"/>
      <c r="U879" s="45"/>
      <c r="X879" s="42"/>
    </row>
    <row r="880" spans="2:24" x14ac:dyDescent="0.3">
      <c r="B880" s="41"/>
      <c r="O880" s="38"/>
      <c r="T880" s="45"/>
      <c r="U880" s="45"/>
      <c r="X880" s="42"/>
    </row>
    <row r="881" spans="2:24" x14ac:dyDescent="0.3">
      <c r="B881" s="41"/>
      <c r="O881" s="38"/>
      <c r="T881" s="45"/>
      <c r="U881" s="45"/>
      <c r="X881" s="42"/>
    </row>
    <row r="882" spans="2:24" x14ac:dyDescent="0.3">
      <c r="B882" s="41"/>
      <c r="O882" s="38"/>
      <c r="T882" s="45"/>
      <c r="U882" s="45"/>
      <c r="X882" s="42"/>
    </row>
    <row r="883" spans="2:24" x14ac:dyDescent="0.3">
      <c r="B883" s="41"/>
      <c r="O883" s="38"/>
      <c r="T883" s="45"/>
      <c r="U883" s="45"/>
      <c r="X883" s="42"/>
    </row>
    <row r="884" spans="2:24" x14ac:dyDescent="0.3">
      <c r="B884" s="41"/>
      <c r="O884" s="38"/>
      <c r="T884" s="45"/>
      <c r="U884" s="45"/>
      <c r="X884" s="42"/>
    </row>
    <row r="885" spans="2:24" x14ac:dyDescent="0.3">
      <c r="B885" s="41"/>
      <c r="O885" s="38"/>
      <c r="T885" s="45"/>
      <c r="U885" s="45"/>
      <c r="X885" s="42"/>
    </row>
    <row r="886" spans="2:24" x14ac:dyDescent="0.3">
      <c r="B886" s="41"/>
      <c r="O886" s="38"/>
      <c r="T886" s="45"/>
      <c r="U886" s="45"/>
      <c r="X886" s="42"/>
    </row>
    <row r="887" spans="2:24" x14ac:dyDescent="0.3">
      <c r="B887" s="41"/>
      <c r="O887" s="38"/>
      <c r="T887" s="45"/>
      <c r="U887" s="45"/>
      <c r="X887" s="42"/>
    </row>
    <row r="888" spans="2:24" x14ac:dyDescent="0.3">
      <c r="B888" s="41"/>
      <c r="O888" s="38"/>
      <c r="T888" s="45"/>
      <c r="U888" s="45"/>
      <c r="X888" s="42"/>
    </row>
    <row r="889" spans="2:24" x14ac:dyDescent="0.3">
      <c r="B889" s="41"/>
      <c r="O889" s="38"/>
      <c r="P889" s="157"/>
      <c r="T889" s="45"/>
      <c r="U889" s="45"/>
      <c r="X889" s="42"/>
    </row>
    <row r="890" spans="2:24" x14ac:dyDescent="0.3">
      <c r="B890" s="41"/>
      <c r="O890" s="38"/>
      <c r="T890" s="45"/>
      <c r="U890" s="45"/>
      <c r="X890" s="42"/>
    </row>
    <row r="891" spans="2:24" x14ac:dyDescent="0.3">
      <c r="B891" s="41"/>
      <c r="O891" s="38"/>
      <c r="T891" s="45"/>
      <c r="U891" s="45"/>
      <c r="X891" s="42"/>
    </row>
    <row r="892" spans="2:24" x14ac:dyDescent="0.3">
      <c r="B892" s="41"/>
      <c r="O892" s="38"/>
      <c r="T892" s="45"/>
      <c r="U892" s="45"/>
      <c r="X892" s="42"/>
    </row>
    <row r="893" spans="2:24" x14ac:dyDescent="0.3">
      <c r="B893" s="41"/>
      <c r="O893" s="38"/>
      <c r="P893" s="157"/>
      <c r="T893" s="45"/>
      <c r="U893" s="45"/>
      <c r="X893" s="42"/>
    </row>
    <row r="894" spans="2:24" x14ac:dyDescent="0.3">
      <c r="B894" s="41"/>
      <c r="O894" s="38"/>
      <c r="T894" s="45"/>
      <c r="U894" s="45"/>
      <c r="X894" s="42"/>
    </row>
    <row r="895" spans="2:24" x14ac:dyDescent="0.3">
      <c r="B895" s="41"/>
      <c r="O895" s="38"/>
      <c r="T895" s="45"/>
      <c r="U895" s="45"/>
      <c r="X895" s="42"/>
    </row>
    <row r="896" spans="2:24" x14ac:dyDescent="0.3">
      <c r="B896" s="41"/>
      <c r="O896" s="38"/>
      <c r="T896" s="45"/>
      <c r="U896" s="45"/>
      <c r="X896" s="42"/>
    </row>
    <row r="897" spans="2:24" x14ac:dyDescent="0.3">
      <c r="B897" s="41"/>
      <c r="O897" s="38"/>
      <c r="T897" s="45"/>
      <c r="U897" s="45"/>
      <c r="X897" s="42"/>
    </row>
    <row r="898" spans="2:24" x14ac:dyDescent="0.3">
      <c r="B898" s="41"/>
      <c r="O898" s="38"/>
      <c r="P898" s="157"/>
      <c r="T898" s="45"/>
      <c r="U898" s="45"/>
      <c r="X898" s="42"/>
    </row>
    <row r="899" spans="2:24" x14ac:dyDescent="0.3">
      <c r="B899" s="41"/>
      <c r="O899" s="38"/>
      <c r="T899" s="45"/>
      <c r="U899" s="45"/>
      <c r="X899" s="42"/>
    </row>
    <row r="900" spans="2:24" x14ac:dyDescent="0.3">
      <c r="B900" s="41"/>
      <c r="O900" s="38"/>
      <c r="P900" s="157"/>
      <c r="T900" s="45"/>
      <c r="U900" s="45"/>
      <c r="X900" s="42"/>
    </row>
    <row r="901" spans="2:24" x14ac:dyDescent="0.3">
      <c r="B901" s="41"/>
      <c r="O901" s="38"/>
      <c r="T901" s="45"/>
      <c r="U901" s="45"/>
      <c r="X901" s="42"/>
    </row>
    <row r="902" spans="2:24" x14ac:dyDescent="0.3">
      <c r="B902" s="41"/>
      <c r="O902" s="38"/>
      <c r="T902" s="45"/>
      <c r="U902" s="45"/>
      <c r="X902" s="42"/>
    </row>
    <row r="903" spans="2:24" x14ac:dyDescent="0.3">
      <c r="B903" s="41"/>
      <c r="O903" s="38"/>
      <c r="T903" s="45"/>
      <c r="U903" s="45"/>
      <c r="X903" s="42"/>
    </row>
    <row r="904" spans="2:24" x14ac:dyDescent="0.3">
      <c r="B904" s="41"/>
      <c r="O904" s="38"/>
      <c r="T904" s="45"/>
      <c r="U904" s="45"/>
      <c r="X904" s="42"/>
    </row>
    <row r="905" spans="2:24" x14ac:dyDescent="0.3">
      <c r="B905" s="41"/>
      <c r="O905" s="38"/>
      <c r="T905" s="45"/>
      <c r="U905" s="45"/>
      <c r="X905" s="42"/>
    </row>
    <row r="906" spans="2:24" x14ac:dyDescent="0.3">
      <c r="B906" s="41"/>
      <c r="O906" s="38"/>
      <c r="P906" s="157"/>
      <c r="T906" s="45"/>
      <c r="U906" s="45"/>
      <c r="X906" s="42"/>
    </row>
    <row r="907" spans="2:24" x14ac:dyDescent="0.3">
      <c r="B907" s="41"/>
      <c r="O907" s="38"/>
      <c r="T907" s="45"/>
      <c r="U907" s="45"/>
      <c r="X907" s="42"/>
    </row>
    <row r="908" spans="2:24" x14ac:dyDescent="0.3">
      <c r="B908" s="41"/>
      <c r="O908" s="38"/>
      <c r="T908" s="45"/>
      <c r="U908" s="45"/>
      <c r="X908" s="42"/>
    </row>
    <row r="909" spans="2:24" x14ac:dyDescent="0.3">
      <c r="B909" s="41"/>
      <c r="O909" s="38"/>
      <c r="T909" s="45"/>
      <c r="U909" s="45"/>
      <c r="X909" s="42"/>
    </row>
    <row r="910" spans="2:24" x14ac:dyDescent="0.3">
      <c r="B910" s="41"/>
      <c r="O910" s="38"/>
      <c r="T910" s="45"/>
      <c r="U910" s="45"/>
      <c r="X910" s="42"/>
    </row>
    <row r="911" spans="2:24" x14ac:dyDescent="0.3">
      <c r="B911" s="41"/>
      <c r="O911" s="38"/>
      <c r="T911" s="45"/>
      <c r="U911" s="45"/>
      <c r="X911" s="42"/>
    </row>
    <row r="912" spans="2:24" x14ac:dyDescent="0.3">
      <c r="B912" s="41"/>
      <c r="O912" s="38"/>
      <c r="T912" s="45"/>
      <c r="U912" s="45"/>
      <c r="X912" s="42"/>
    </row>
    <row r="913" spans="2:24" x14ac:dyDescent="0.3">
      <c r="B913" s="41"/>
      <c r="O913" s="38"/>
      <c r="T913" s="45"/>
      <c r="U913" s="45"/>
      <c r="X913" s="42"/>
    </row>
    <row r="914" spans="2:24" x14ac:dyDescent="0.3">
      <c r="B914" s="41"/>
      <c r="O914" s="38"/>
      <c r="P914" s="157"/>
      <c r="T914" s="45"/>
      <c r="U914" s="45"/>
      <c r="X914" s="42"/>
    </row>
    <row r="915" spans="2:24" x14ac:dyDescent="0.3">
      <c r="B915" s="41"/>
      <c r="O915" s="38"/>
      <c r="T915" s="45"/>
      <c r="U915" s="45"/>
      <c r="X915" s="42"/>
    </row>
    <row r="916" spans="2:24" x14ac:dyDescent="0.3">
      <c r="B916" s="41"/>
      <c r="O916" s="38"/>
      <c r="P916" s="157"/>
      <c r="T916" s="45"/>
      <c r="U916" s="45"/>
      <c r="X916" s="42"/>
    </row>
    <row r="917" spans="2:24" x14ac:dyDescent="0.3">
      <c r="B917" s="41"/>
      <c r="O917" s="38"/>
      <c r="P917" s="157"/>
      <c r="T917" s="45"/>
      <c r="U917" s="45"/>
      <c r="X917" s="42"/>
    </row>
    <row r="918" spans="2:24" x14ac:dyDescent="0.3">
      <c r="B918" s="41"/>
      <c r="O918" s="38"/>
      <c r="P918" s="157"/>
      <c r="T918" s="45"/>
      <c r="U918" s="45"/>
      <c r="X918" s="42"/>
    </row>
    <row r="919" spans="2:24" x14ac:dyDescent="0.3">
      <c r="B919" s="41"/>
      <c r="O919" s="38"/>
      <c r="T919" s="45"/>
      <c r="U919" s="45"/>
      <c r="X919" s="42"/>
    </row>
    <row r="920" spans="2:24" x14ac:dyDescent="0.3">
      <c r="B920" s="41"/>
      <c r="O920" s="38"/>
      <c r="T920" s="45"/>
      <c r="U920" s="45"/>
      <c r="X920" s="42"/>
    </row>
    <row r="921" spans="2:24" x14ac:dyDescent="0.3">
      <c r="B921" s="41"/>
      <c r="O921" s="38"/>
      <c r="T921" s="45"/>
      <c r="U921" s="45"/>
      <c r="X921" s="42"/>
    </row>
    <row r="922" spans="2:24" x14ac:dyDescent="0.3">
      <c r="B922" s="41"/>
      <c r="O922" s="38"/>
      <c r="P922" s="157"/>
      <c r="T922" s="45"/>
      <c r="U922" s="45"/>
      <c r="X922" s="42"/>
    </row>
    <row r="923" spans="2:24" x14ac:dyDescent="0.3">
      <c r="B923" s="41"/>
      <c r="O923" s="38"/>
      <c r="P923" s="157"/>
      <c r="T923" s="45"/>
      <c r="U923" s="45"/>
      <c r="X923" s="42"/>
    </row>
    <row r="924" spans="2:24" x14ac:dyDescent="0.3">
      <c r="B924" s="41"/>
      <c r="O924" s="38"/>
      <c r="P924" s="157"/>
      <c r="T924" s="45"/>
      <c r="U924" s="45"/>
      <c r="V924" s="45"/>
      <c r="X924" s="42"/>
    </row>
    <row r="925" spans="2:24" x14ac:dyDescent="0.3">
      <c r="B925" s="41"/>
      <c r="O925" s="38"/>
      <c r="P925" s="157"/>
      <c r="T925" s="45"/>
      <c r="U925" s="45"/>
      <c r="V925" s="45"/>
      <c r="X925" s="42"/>
    </row>
    <row r="926" spans="2:24" x14ac:dyDescent="0.3">
      <c r="B926" s="41"/>
      <c r="O926" s="38"/>
      <c r="P926" s="157"/>
      <c r="T926" s="45"/>
      <c r="U926" s="45"/>
      <c r="V926" s="45"/>
      <c r="X926" s="42"/>
    </row>
    <row r="927" spans="2:24" x14ac:dyDescent="0.3">
      <c r="B927" s="41"/>
      <c r="O927" s="38"/>
      <c r="T927" s="45"/>
      <c r="U927" s="45"/>
      <c r="V927" s="45"/>
      <c r="X927" s="42"/>
    </row>
    <row r="928" spans="2:24" x14ac:dyDescent="0.3">
      <c r="B928" s="41"/>
      <c r="O928" s="38"/>
      <c r="T928" s="45"/>
      <c r="U928" s="45"/>
      <c r="V928" s="45"/>
      <c r="X928" s="42"/>
    </row>
    <row r="929" spans="2:24" x14ac:dyDescent="0.3">
      <c r="B929" s="41"/>
      <c r="O929" s="38"/>
      <c r="T929" s="45"/>
      <c r="U929" s="45"/>
      <c r="V929" s="45"/>
      <c r="X929" s="42"/>
    </row>
    <row r="930" spans="2:24" x14ac:dyDescent="0.3">
      <c r="B930" s="41"/>
      <c r="O930" s="38"/>
      <c r="T930" s="45"/>
      <c r="U930" s="45"/>
      <c r="V930" s="45"/>
      <c r="X930" s="42"/>
    </row>
    <row r="931" spans="2:24" x14ac:dyDescent="0.3">
      <c r="B931" s="41"/>
      <c r="O931" s="38"/>
      <c r="T931" s="45"/>
      <c r="U931" s="45"/>
      <c r="V931" s="45"/>
      <c r="X931" s="42"/>
    </row>
    <row r="932" spans="2:24" x14ac:dyDescent="0.3">
      <c r="B932" s="41"/>
      <c r="O932" s="38"/>
      <c r="T932" s="45"/>
      <c r="U932" s="45"/>
      <c r="V932" s="45"/>
      <c r="X932" s="42"/>
    </row>
    <row r="933" spans="2:24" x14ac:dyDescent="0.3">
      <c r="B933" s="41"/>
      <c r="O933" s="38"/>
      <c r="P933" s="157"/>
      <c r="T933" s="45"/>
      <c r="U933" s="45"/>
      <c r="V933" s="45"/>
      <c r="X933" s="42"/>
    </row>
    <row r="934" spans="2:24" x14ac:dyDescent="0.3">
      <c r="B934" s="41"/>
      <c r="O934" s="38"/>
      <c r="T934" s="45"/>
      <c r="U934" s="45"/>
      <c r="V934" s="45"/>
      <c r="X934" s="42"/>
    </row>
    <row r="935" spans="2:24" x14ac:dyDescent="0.3">
      <c r="B935" s="41"/>
      <c r="O935" s="38"/>
      <c r="T935" s="45"/>
      <c r="U935" s="45"/>
      <c r="V935" s="45"/>
      <c r="X935" s="42"/>
    </row>
    <row r="936" spans="2:24" x14ac:dyDescent="0.3">
      <c r="B936" s="41"/>
      <c r="O936" s="38"/>
      <c r="P936" s="157"/>
      <c r="T936" s="45"/>
      <c r="U936" s="45"/>
      <c r="V936" s="45"/>
      <c r="X936" s="42"/>
    </row>
    <row r="937" spans="2:24" x14ac:dyDescent="0.3">
      <c r="B937" s="41"/>
      <c r="O937" s="38"/>
      <c r="T937" s="45"/>
      <c r="U937" s="45"/>
      <c r="V937" s="45"/>
      <c r="X937" s="42"/>
    </row>
    <row r="938" spans="2:24" x14ac:dyDescent="0.3">
      <c r="B938" s="41"/>
      <c r="O938" s="38"/>
      <c r="P938" s="157"/>
      <c r="T938" s="45"/>
      <c r="U938" s="45"/>
      <c r="V938" s="45"/>
      <c r="X938" s="42"/>
    </row>
    <row r="939" spans="2:24" x14ac:dyDescent="0.3">
      <c r="B939" s="41"/>
      <c r="O939" s="38"/>
      <c r="T939" s="45"/>
      <c r="U939" s="45"/>
      <c r="V939" s="45"/>
      <c r="X939" s="42"/>
    </row>
    <row r="940" spans="2:24" x14ac:dyDescent="0.3">
      <c r="B940" s="41"/>
      <c r="O940" s="38"/>
      <c r="T940" s="45"/>
      <c r="U940" s="45"/>
      <c r="V940" s="45"/>
      <c r="X940" s="42"/>
    </row>
    <row r="941" spans="2:24" x14ac:dyDescent="0.3">
      <c r="B941" s="41"/>
      <c r="O941" s="38"/>
      <c r="T941" s="45"/>
      <c r="U941" s="45"/>
      <c r="V941" s="45"/>
      <c r="X941" s="42"/>
    </row>
    <row r="942" spans="2:24" x14ac:dyDescent="0.3">
      <c r="B942" s="41"/>
      <c r="O942" s="38"/>
      <c r="T942" s="45"/>
      <c r="U942" s="45"/>
      <c r="V942" s="45"/>
      <c r="X942" s="42"/>
    </row>
    <row r="943" spans="2:24" x14ac:dyDescent="0.3">
      <c r="B943" s="41"/>
      <c r="O943" s="38"/>
      <c r="T943" s="45"/>
      <c r="U943" s="45"/>
      <c r="V943" s="45"/>
      <c r="X943" s="42"/>
    </row>
    <row r="944" spans="2:24" x14ac:dyDescent="0.3">
      <c r="B944" s="41"/>
      <c r="O944" s="38"/>
      <c r="T944" s="45"/>
      <c r="U944" s="45"/>
      <c r="V944" s="45"/>
      <c r="X944" s="42"/>
    </row>
    <row r="945" spans="2:24" x14ac:dyDescent="0.3">
      <c r="B945" s="41"/>
      <c r="O945" s="38"/>
      <c r="T945" s="45"/>
      <c r="U945" s="45"/>
      <c r="V945" s="45"/>
      <c r="X945" s="42"/>
    </row>
    <row r="946" spans="2:24" x14ac:dyDescent="0.3">
      <c r="B946" s="41"/>
      <c r="O946" s="38"/>
      <c r="T946" s="45"/>
      <c r="U946" s="45"/>
      <c r="V946" s="45"/>
      <c r="X946" s="42"/>
    </row>
    <row r="947" spans="2:24" x14ac:dyDescent="0.3">
      <c r="B947" s="41"/>
      <c r="O947" s="38"/>
      <c r="T947" s="45"/>
      <c r="U947" s="45"/>
      <c r="V947" s="45"/>
      <c r="X947" s="42"/>
    </row>
    <row r="948" spans="2:24" x14ac:dyDescent="0.3">
      <c r="B948" s="41"/>
      <c r="O948" s="38"/>
      <c r="P948" s="157"/>
      <c r="T948" s="45"/>
      <c r="U948" s="45"/>
      <c r="V948" s="45"/>
      <c r="X948" s="42"/>
    </row>
    <row r="949" spans="2:24" x14ac:dyDescent="0.3">
      <c r="B949" s="41"/>
      <c r="O949" s="38"/>
      <c r="P949" s="157"/>
      <c r="T949" s="45"/>
      <c r="U949" s="45"/>
      <c r="V949" s="45"/>
      <c r="X949" s="42"/>
    </row>
    <row r="950" spans="2:24" x14ac:dyDescent="0.3">
      <c r="B950" s="41"/>
      <c r="O950" s="38"/>
      <c r="P950" s="157"/>
      <c r="T950" s="45"/>
      <c r="U950" s="45"/>
      <c r="V950" s="45"/>
      <c r="X950" s="42"/>
    </row>
    <row r="951" spans="2:24" x14ac:dyDescent="0.3">
      <c r="B951" s="41"/>
      <c r="O951" s="38"/>
      <c r="T951" s="45"/>
      <c r="U951" s="45"/>
      <c r="V951" s="45"/>
      <c r="X951" s="42"/>
    </row>
    <row r="952" spans="2:24" x14ac:dyDescent="0.3">
      <c r="B952" s="41"/>
      <c r="O952" s="38"/>
      <c r="P952" s="157"/>
      <c r="T952" s="45"/>
      <c r="U952" s="45"/>
      <c r="V952" s="45"/>
      <c r="X952" s="42"/>
    </row>
    <row r="953" spans="2:24" x14ac:dyDescent="0.3">
      <c r="B953" s="41"/>
      <c r="O953" s="38"/>
      <c r="T953" s="45"/>
      <c r="U953" s="45"/>
      <c r="V953" s="45"/>
      <c r="X953" s="42"/>
    </row>
    <row r="954" spans="2:24" x14ac:dyDescent="0.3">
      <c r="B954" s="41"/>
      <c r="O954" s="38"/>
      <c r="T954" s="45"/>
      <c r="U954" s="45"/>
      <c r="V954" s="45"/>
      <c r="X954" s="42"/>
    </row>
    <row r="955" spans="2:24" x14ac:dyDescent="0.3">
      <c r="B955" s="41"/>
      <c r="O955" s="38"/>
      <c r="T955" s="45"/>
      <c r="U955" s="45"/>
      <c r="V955" s="45"/>
      <c r="X955" s="42"/>
    </row>
    <row r="956" spans="2:24" x14ac:dyDescent="0.3">
      <c r="B956" s="41"/>
      <c r="O956" s="38"/>
      <c r="P956" s="157"/>
      <c r="T956" s="45"/>
      <c r="U956" s="45"/>
      <c r="V956" s="45"/>
      <c r="X956" s="42"/>
    </row>
    <row r="957" spans="2:24" x14ac:dyDescent="0.3">
      <c r="B957" s="41"/>
      <c r="O957" s="38"/>
      <c r="P957" s="157"/>
      <c r="T957" s="45"/>
      <c r="U957" s="45"/>
      <c r="V957" s="45"/>
      <c r="X957" s="42"/>
    </row>
    <row r="958" spans="2:24" x14ac:dyDescent="0.3">
      <c r="B958" s="41"/>
      <c r="O958" s="38"/>
      <c r="T958" s="45"/>
      <c r="U958" s="45"/>
      <c r="V958" s="45"/>
      <c r="X958" s="42"/>
    </row>
    <row r="959" spans="2:24" x14ac:dyDescent="0.3">
      <c r="B959" s="41"/>
      <c r="O959" s="38"/>
      <c r="T959" s="45"/>
      <c r="U959" s="45"/>
      <c r="V959" s="45"/>
      <c r="X959" s="42"/>
    </row>
    <row r="960" spans="2:24" x14ac:dyDescent="0.3">
      <c r="B960" s="41"/>
      <c r="O960" s="38"/>
      <c r="T960" s="45"/>
      <c r="U960" s="45"/>
      <c r="V960" s="45"/>
      <c r="X960" s="42"/>
    </row>
    <row r="961" spans="2:24" x14ac:dyDescent="0.3">
      <c r="B961" s="41"/>
      <c r="O961" s="38"/>
      <c r="T961" s="45"/>
      <c r="U961" s="45"/>
      <c r="V961" s="45"/>
      <c r="X961" s="42"/>
    </row>
    <row r="962" spans="2:24" x14ac:dyDescent="0.3">
      <c r="B962" s="41"/>
      <c r="O962" s="38"/>
      <c r="P962" s="157"/>
      <c r="T962" s="45"/>
      <c r="U962" s="45"/>
      <c r="V962" s="45"/>
      <c r="X962" s="42"/>
    </row>
    <row r="963" spans="2:24" x14ac:dyDescent="0.3">
      <c r="B963" s="41"/>
      <c r="O963" s="38"/>
      <c r="T963" s="45"/>
      <c r="U963" s="45"/>
      <c r="V963" s="45"/>
      <c r="X963" s="42"/>
    </row>
    <row r="964" spans="2:24" x14ac:dyDescent="0.3">
      <c r="B964" s="41"/>
      <c r="O964" s="38"/>
      <c r="T964" s="45"/>
      <c r="U964" s="45"/>
      <c r="V964" s="45"/>
      <c r="X964" s="42"/>
    </row>
    <row r="965" spans="2:24" x14ac:dyDescent="0.3">
      <c r="B965" s="41"/>
      <c r="O965" s="38"/>
      <c r="T965" s="45"/>
      <c r="U965" s="45"/>
      <c r="V965" s="45"/>
      <c r="X965" s="42"/>
    </row>
    <row r="966" spans="2:24" x14ac:dyDescent="0.3">
      <c r="B966" s="41"/>
      <c r="O966" s="38"/>
      <c r="T966" s="45"/>
      <c r="U966" s="45"/>
      <c r="V966" s="45"/>
      <c r="X966" s="42"/>
    </row>
    <row r="967" spans="2:24" x14ac:dyDescent="0.3">
      <c r="B967" s="41"/>
      <c r="O967" s="38"/>
      <c r="P967" s="157"/>
      <c r="T967" s="45"/>
      <c r="U967" s="45"/>
      <c r="V967" s="45"/>
      <c r="X967" s="42"/>
    </row>
    <row r="968" spans="2:24" x14ac:dyDescent="0.3">
      <c r="B968" s="41"/>
      <c r="O968" s="38"/>
      <c r="P968" s="157"/>
      <c r="T968" s="45"/>
      <c r="U968" s="45"/>
      <c r="V968" s="45"/>
      <c r="X968" s="42"/>
    </row>
    <row r="969" spans="2:24" x14ac:dyDescent="0.3">
      <c r="B969" s="41"/>
      <c r="O969" s="38"/>
      <c r="T969" s="45"/>
      <c r="U969" s="45"/>
      <c r="V969" s="45"/>
      <c r="X969" s="42"/>
    </row>
    <row r="970" spans="2:24" x14ac:dyDescent="0.3">
      <c r="B970" s="41"/>
      <c r="O970" s="38"/>
      <c r="T970" s="45"/>
      <c r="U970" s="45"/>
      <c r="V970" s="45"/>
      <c r="X970" s="42"/>
    </row>
    <row r="971" spans="2:24" x14ac:dyDescent="0.3">
      <c r="B971" s="41"/>
      <c r="O971" s="38"/>
      <c r="T971" s="45"/>
      <c r="U971" s="45"/>
      <c r="V971" s="45"/>
      <c r="X971" s="42"/>
    </row>
    <row r="972" spans="2:24" x14ac:dyDescent="0.3">
      <c r="B972" s="41"/>
      <c r="O972" s="38"/>
      <c r="T972" s="45"/>
      <c r="U972" s="45"/>
      <c r="V972" s="45"/>
      <c r="X972" s="42"/>
    </row>
    <row r="973" spans="2:24" x14ac:dyDescent="0.3">
      <c r="B973" s="41"/>
      <c r="O973" s="38"/>
      <c r="T973" s="45"/>
      <c r="U973" s="45"/>
      <c r="V973" s="45"/>
      <c r="X973" s="42"/>
    </row>
    <row r="974" spans="2:24" x14ac:dyDescent="0.3">
      <c r="B974" s="41"/>
      <c r="O974" s="38"/>
      <c r="T974" s="45"/>
      <c r="U974" s="45"/>
      <c r="V974" s="45"/>
      <c r="X974" s="42"/>
    </row>
    <row r="975" spans="2:24" x14ac:dyDescent="0.3">
      <c r="B975" s="41"/>
      <c r="O975" s="38"/>
      <c r="T975" s="45"/>
      <c r="U975" s="45"/>
      <c r="V975" s="45"/>
      <c r="X975" s="42"/>
    </row>
    <row r="976" spans="2:24" x14ac:dyDescent="0.3">
      <c r="B976" s="41"/>
      <c r="O976" s="38"/>
      <c r="T976" s="45"/>
      <c r="U976" s="45"/>
      <c r="V976" s="45"/>
      <c r="X976" s="42"/>
    </row>
    <row r="977" spans="2:24" x14ac:dyDescent="0.3">
      <c r="B977" s="41"/>
      <c r="O977" s="38"/>
      <c r="T977" s="45"/>
      <c r="U977" s="45"/>
      <c r="V977" s="45"/>
      <c r="X977" s="42"/>
    </row>
    <row r="978" spans="2:24" x14ac:dyDescent="0.3">
      <c r="B978" s="41"/>
      <c r="O978" s="38"/>
      <c r="T978" s="45"/>
      <c r="U978" s="45"/>
      <c r="V978" s="45"/>
      <c r="X978" s="42"/>
    </row>
    <row r="979" spans="2:24" x14ac:dyDescent="0.3">
      <c r="B979" s="41"/>
      <c r="O979" s="38"/>
      <c r="T979" s="45"/>
      <c r="U979" s="45"/>
      <c r="V979" s="45"/>
      <c r="X979" s="42"/>
    </row>
    <row r="980" spans="2:24" x14ac:dyDescent="0.3">
      <c r="B980" s="41"/>
      <c r="O980" s="38"/>
      <c r="T980" s="45"/>
      <c r="U980" s="45"/>
      <c r="V980" s="45"/>
      <c r="X980" s="42"/>
    </row>
    <row r="981" spans="2:24" x14ac:dyDescent="0.3">
      <c r="B981" s="41"/>
      <c r="O981" s="38"/>
      <c r="P981" s="157"/>
      <c r="T981" s="45"/>
      <c r="U981" s="45"/>
      <c r="V981" s="45"/>
      <c r="X981" s="42"/>
    </row>
    <row r="982" spans="2:24" x14ac:dyDescent="0.3">
      <c r="B982" s="41"/>
      <c r="O982" s="38"/>
      <c r="T982" s="45"/>
      <c r="U982" s="45"/>
      <c r="V982" s="45"/>
      <c r="X982" s="42"/>
    </row>
    <row r="983" spans="2:24" x14ac:dyDescent="0.3">
      <c r="B983" s="41"/>
      <c r="O983" s="38"/>
      <c r="T983" s="45"/>
      <c r="U983" s="45"/>
      <c r="V983" s="45"/>
      <c r="X983" s="42"/>
    </row>
    <row r="984" spans="2:24" x14ac:dyDescent="0.3">
      <c r="B984" s="41"/>
      <c r="O984" s="38"/>
      <c r="T984" s="45"/>
      <c r="U984" s="45"/>
      <c r="V984" s="45"/>
      <c r="X984" s="42"/>
    </row>
    <row r="985" spans="2:24" x14ac:dyDescent="0.3">
      <c r="B985" s="41"/>
      <c r="O985" s="38"/>
      <c r="T985" s="45"/>
      <c r="U985" s="45"/>
      <c r="V985" s="45"/>
      <c r="X985" s="42"/>
    </row>
    <row r="986" spans="2:24" x14ac:dyDescent="0.3">
      <c r="B986" s="41"/>
      <c r="O986" s="38"/>
      <c r="T986" s="45"/>
      <c r="U986" s="45"/>
      <c r="V986" s="45"/>
      <c r="X986" s="42"/>
    </row>
    <row r="987" spans="2:24" x14ac:dyDescent="0.3">
      <c r="B987" s="41"/>
      <c r="O987" s="38"/>
      <c r="T987" s="45"/>
      <c r="U987" s="45"/>
      <c r="V987" s="45"/>
      <c r="X987" s="42"/>
    </row>
    <row r="988" spans="2:24" x14ac:dyDescent="0.3">
      <c r="B988" s="41"/>
      <c r="O988" s="38"/>
      <c r="T988" s="45"/>
      <c r="U988" s="45"/>
      <c r="V988" s="45"/>
      <c r="X988" s="42"/>
    </row>
    <row r="989" spans="2:24" x14ac:dyDescent="0.3">
      <c r="B989" s="41"/>
      <c r="O989" s="38"/>
      <c r="T989" s="45"/>
      <c r="U989" s="45"/>
      <c r="V989" s="45"/>
      <c r="X989" s="42"/>
    </row>
    <row r="990" spans="2:24" x14ac:dyDescent="0.3">
      <c r="B990" s="41"/>
      <c r="O990" s="38"/>
      <c r="T990" s="45"/>
      <c r="U990" s="45"/>
      <c r="V990" s="45"/>
      <c r="X990" s="42"/>
    </row>
    <row r="991" spans="2:24" x14ac:dyDescent="0.3">
      <c r="B991" s="41"/>
      <c r="O991" s="38"/>
      <c r="T991" s="45"/>
      <c r="U991" s="45"/>
      <c r="V991" s="45"/>
      <c r="X991" s="42"/>
    </row>
    <row r="992" spans="2:24" x14ac:dyDescent="0.3">
      <c r="B992" s="41"/>
      <c r="O992" s="38"/>
      <c r="T992" s="45"/>
      <c r="U992" s="45"/>
      <c r="V992" s="45"/>
      <c r="X992" s="42"/>
    </row>
    <row r="993" spans="2:24" x14ac:dyDescent="0.3">
      <c r="B993" s="41"/>
      <c r="O993" s="38"/>
      <c r="T993" s="45"/>
      <c r="U993" s="45"/>
      <c r="V993" s="45"/>
      <c r="X993" s="42"/>
    </row>
    <row r="994" spans="2:24" x14ac:dyDescent="0.3">
      <c r="B994" s="41"/>
      <c r="O994" s="38"/>
      <c r="T994" s="45"/>
      <c r="U994" s="45"/>
      <c r="V994" s="45"/>
      <c r="X994" s="42"/>
    </row>
    <row r="995" spans="2:24" x14ac:dyDescent="0.3">
      <c r="B995" s="41"/>
      <c r="O995" s="38"/>
      <c r="T995" s="45"/>
      <c r="U995" s="45"/>
      <c r="V995" s="45"/>
      <c r="X995" s="42"/>
    </row>
    <row r="996" spans="2:24" x14ac:dyDescent="0.3">
      <c r="B996" s="41"/>
      <c r="O996" s="38"/>
      <c r="T996" s="45"/>
      <c r="U996" s="45"/>
      <c r="V996" s="45"/>
      <c r="X996" s="42"/>
    </row>
    <row r="997" spans="2:24" x14ac:dyDescent="0.3">
      <c r="B997" s="41"/>
      <c r="O997" s="38"/>
      <c r="P997" s="157"/>
      <c r="T997" s="45"/>
      <c r="U997" s="45"/>
      <c r="V997" s="45"/>
      <c r="X997" s="42"/>
    </row>
    <row r="998" spans="2:24" x14ac:dyDescent="0.3">
      <c r="B998" s="41"/>
      <c r="O998" s="38"/>
      <c r="P998" s="157"/>
      <c r="T998" s="45"/>
      <c r="U998" s="45"/>
      <c r="V998" s="45"/>
      <c r="X998" s="42"/>
    </row>
    <row r="999" spans="2:24" x14ac:dyDescent="0.3">
      <c r="B999" s="41"/>
      <c r="O999" s="38"/>
      <c r="T999" s="45"/>
      <c r="U999" s="45"/>
      <c r="V999" s="45"/>
      <c r="X999" s="42"/>
    </row>
    <row r="1000" spans="2:24" x14ac:dyDescent="0.3">
      <c r="B1000" s="41"/>
      <c r="O1000" s="38"/>
      <c r="T1000" s="45"/>
      <c r="U1000" s="45"/>
      <c r="V1000" s="45"/>
      <c r="X1000" s="42"/>
    </row>
    <row r="1001" spans="2:24" x14ac:dyDescent="0.3">
      <c r="B1001" s="41"/>
      <c r="O1001" s="38"/>
      <c r="P1001" s="157"/>
      <c r="T1001" s="45"/>
      <c r="U1001" s="45"/>
      <c r="V1001" s="45"/>
      <c r="X1001" s="42"/>
    </row>
    <row r="1002" spans="2:24" x14ac:dyDescent="0.3">
      <c r="B1002" s="41"/>
      <c r="O1002" s="38"/>
      <c r="P1002" s="157"/>
      <c r="T1002" s="45"/>
      <c r="U1002" s="45"/>
      <c r="V1002" s="45"/>
      <c r="X1002" s="42"/>
    </row>
    <row r="1003" spans="2:24" x14ac:dyDescent="0.3">
      <c r="B1003" s="41"/>
      <c r="O1003" s="38"/>
      <c r="P1003" s="157"/>
      <c r="T1003" s="45"/>
      <c r="U1003" s="45"/>
      <c r="V1003" s="45"/>
      <c r="X1003" s="42"/>
    </row>
    <row r="1004" spans="2:24" x14ac:dyDescent="0.3">
      <c r="B1004" s="41"/>
      <c r="O1004" s="38"/>
      <c r="T1004" s="45"/>
      <c r="U1004" s="45"/>
      <c r="V1004" s="45"/>
      <c r="X1004" s="42"/>
    </row>
    <row r="1005" spans="2:24" x14ac:dyDescent="0.3">
      <c r="B1005" s="41"/>
      <c r="O1005" s="38"/>
      <c r="P1005" s="157"/>
      <c r="T1005" s="45"/>
      <c r="U1005" s="45"/>
      <c r="V1005" s="45"/>
      <c r="X1005" s="42"/>
    </row>
    <row r="1006" spans="2:24" x14ac:dyDescent="0.3">
      <c r="B1006" s="41"/>
      <c r="O1006" s="38"/>
      <c r="P1006" s="157"/>
      <c r="T1006" s="45"/>
      <c r="U1006" s="45"/>
      <c r="V1006" s="45"/>
      <c r="X1006" s="42"/>
    </row>
    <row r="1007" spans="2:24" x14ac:dyDescent="0.3">
      <c r="B1007" s="41"/>
      <c r="O1007" s="38"/>
      <c r="P1007" s="157"/>
      <c r="T1007" s="45"/>
      <c r="U1007" s="45"/>
      <c r="V1007" s="45"/>
      <c r="X1007" s="42"/>
    </row>
    <row r="1008" spans="2:24" x14ac:dyDescent="0.3">
      <c r="B1008" s="41"/>
      <c r="O1008" s="38"/>
      <c r="T1008" s="45"/>
      <c r="U1008" s="45"/>
      <c r="V1008" s="45"/>
      <c r="X1008" s="42"/>
    </row>
    <row r="1009" spans="2:24" x14ac:dyDescent="0.3">
      <c r="B1009" s="41"/>
      <c r="O1009" s="38"/>
      <c r="T1009" s="45"/>
      <c r="U1009" s="45"/>
      <c r="V1009" s="45"/>
      <c r="X1009" s="42"/>
    </row>
    <row r="1010" spans="2:24" x14ac:dyDescent="0.3">
      <c r="B1010" s="41"/>
      <c r="O1010" s="38"/>
      <c r="P1010" s="157"/>
      <c r="T1010" s="45"/>
      <c r="U1010" s="45"/>
      <c r="V1010" s="45"/>
      <c r="X1010" s="42"/>
    </row>
    <row r="1011" spans="2:24" x14ac:dyDescent="0.3">
      <c r="B1011" s="41"/>
      <c r="O1011" s="38"/>
      <c r="T1011" s="45"/>
      <c r="U1011" s="45"/>
      <c r="V1011" s="45"/>
      <c r="X1011" s="42"/>
    </row>
    <row r="1012" spans="2:24" x14ac:dyDescent="0.3">
      <c r="B1012" s="41"/>
      <c r="O1012" s="38"/>
      <c r="T1012" s="45"/>
      <c r="U1012" s="45"/>
      <c r="V1012" s="45"/>
      <c r="X1012" s="42"/>
    </row>
    <row r="1013" spans="2:24" x14ac:dyDescent="0.3">
      <c r="B1013" s="41"/>
      <c r="O1013" s="38"/>
      <c r="T1013" s="45"/>
      <c r="U1013" s="45"/>
      <c r="V1013" s="45"/>
      <c r="X1013" s="42"/>
    </row>
    <row r="1014" spans="2:24" x14ac:dyDescent="0.3">
      <c r="B1014" s="41"/>
      <c r="O1014" s="38"/>
      <c r="T1014" s="45"/>
      <c r="U1014" s="45"/>
      <c r="V1014" s="45"/>
      <c r="X1014" s="42"/>
    </row>
    <row r="1015" spans="2:24" x14ac:dyDescent="0.3">
      <c r="B1015" s="41"/>
      <c r="O1015" s="38"/>
      <c r="T1015" s="45"/>
      <c r="U1015" s="45"/>
      <c r="V1015" s="45"/>
      <c r="X1015" s="42"/>
    </row>
    <row r="1016" spans="2:24" x14ac:dyDescent="0.3">
      <c r="B1016" s="41"/>
      <c r="O1016" s="38"/>
      <c r="T1016" s="45"/>
      <c r="U1016" s="45"/>
      <c r="V1016" s="45"/>
      <c r="X1016" s="42"/>
    </row>
    <row r="1017" spans="2:24" x14ac:dyDescent="0.3">
      <c r="B1017" s="41"/>
      <c r="O1017" s="38"/>
      <c r="T1017" s="45"/>
      <c r="U1017" s="45"/>
      <c r="V1017" s="45"/>
      <c r="X1017" s="42"/>
    </row>
    <row r="1018" spans="2:24" x14ac:dyDescent="0.3">
      <c r="B1018" s="41"/>
      <c r="O1018" s="38"/>
      <c r="T1018" s="45"/>
      <c r="U1018" s="45"/>
      <c r="V1018" s="45"/>
      <c r="X1018" s="42"/>
    </row>
    <row r="1019" spans="2:24" x14ac:dyDescent="0.3">
      <c r="B1019" s="41"/>
      <c r="O1019" s="38"/>
      <c r="T1019" s="45"/>
      <c r="U1019" s="45"/>
      <c r="V1019" s="45"/>
      <c r="X1019" s="42"/>
    </row>
    <row r="1020" spans="2:24" x14ac:dyDescent="0.3">
      <c r="B1020" s="41"/>
      <c r="O1020" s="38"/>
      <c r="T1020" s="45"/>
      <c r="U1020" s="45"/>
      <c r="V1020" s="45"/>
      <c r="X1020" s="42"/>
    </row>
    <row r="1021" spans="2:24" x14ac:dyDescent="0.3">
      <c r="B1021" s="41"/>
      <c r="O1021" s="38"/>
      <c r="T1021" s="45"/>
      <c r="U1021" s="45"/>
      <c r="V1021" s="45"/>
      <c r="X1021" s="42"/>
    </row>
    <row r="1022" spans="2:24" x14ac:dyDescent="0.3">
      <c r="B1022" s="41"/>
      <c r="O1022" s="38"/>
      <c r="T1022" s="45"/>
      <c r="U1022" s="45"/>
      <c r="V1022" s="45"/>
      <c r="X1022" s="42"/>
    </row>
    <row r="1023" spans="2:24" x14ac:dyDescent="0.3">
      <c r="B1023" s="41"/>
      <c r="O1023" s="38"/>
      <c r="T1023" s="45"/>
      <c r="U1023" s="45"/>
      <c r="V1023" s="45"/>
      <c r="X1023" s="42"/>
    </row>
    <row r="1024" spans="2:24" x14ac:dyDescent="0.3">
      <c r="B1024" s="41"/>
      <c r="O1024" s="38"/>
      <c r="T1024" s="45"/>
      <c r="U1024" s="45"/>
      <c r="V1024" s="45"/>
      <c r="X1024" s="42"/>
    </row>
    <row r="1025" spans="2:24" x14ac:dyDescent="0.3">
      <c r="B1025" s="41"/>
      <c r="O1025" s="38"/>
      <c r="T1025" s="45"/>
      <c r="U1025" s="45"/>
      <c r="V1025" s="45"/>
      <c r="X1025" s="42"/>
    </row>
    <row r="1026" spans="2:24" x14ac:dyDescent="0.3">
      <c r="B1026" s="41"/>
      <c r="O1026" s="38"/>
      <c r="T1026" s="45"/>
      <c r="U1026" s="45"/>
      <c r="V1026" s="45"/>
      <c r="X1026" s="42"/>
    </row>
    <row r="1027" spans="2:24" x14ac:dyDescent="0.3">
      <c r="B1027" s="41"/>
      <c r="O1027" s="38"/>
      <c r="T1027" s="45"/>
      <c r="U1027" s="45"/>
      <c r="V1027" s="45"/>
      <c r="X1027" s="42"/>
    </row>
    <row r="1028" spans="2:24" x14ac:dyDescent="0.3">
      <c r="B1028" s="41"/>
      <c r="O1028" s="38"/>
      <c r="T1028" s="45"/>
      <c r="U1028" s="45"/>
      <c r="V1028" s="45"/>
      <c r="X1028" s="42"/>
    </row>
    <row r="1029" spans="2:24" x14ac:dyDescent="0.3">
      <c r="B1029" s="41"/>
      <c r="O1029" s="38"/>
      <c r="T1029" s="45"/>
      <c r="U1029" s="45"/>
      <c r="V1029" s="45"/>
      <c r="X1029" s="42"/>
    </row>
    <row r="1030" spans="2:24" x14ac:dyDescent="0.3">
      <c r="B1030" s="41"/>
      <c r="O1030" s="38"/>
      <c r="P1030" s="157"/>
      <c r="T1030" s="45"/>
      <c r="U1030" s="45"/>
      <c r="V1030" s="45"/>
      <c r="X1030" s="42"/>
    </row>
    <row r="1031" spans="2:24" x14ac:dyDescent="0.3">
      <c r="B1031" s="41"/>
      <c r="O1031" s="38"/>
      <c r="P1031" s="157"/>
      <c r="T1031" s="45"/>
      <c r="U1031" s="45"/>
      <c r="V1031" s="45"/>
      <c r="X1031" s="42"/>
    </row>
    <row r="1032" spans="2:24" x14ac:dyDescent="0.3">
      <c r="B1032" s="41"/>
      <c r="O1032" s="38"/>
      <c r="P1032" s="157"/>
      <c r="T1032" s="45"/>
      <c r="U1032" s="45"/>
      <c r="V1032" s="45"/>
      <c r="X1032" s="42"/>
    </row>
    <row r="1033" spans="2:24" x14ac:dyDescent="0.3">
      <c r="B1033" s="41"/>
      <c r="O1033" s="38"/>
      <c r="P1033" s="157"/>
      <c r="T1033" s="45"/>
      <c r="U1033" s="45"/>
      <c r="V1033" s="45"/>
      <c r="X1033" s="42"/>
    </row>
    <row r="1034" spans="2:24" x14ac:dyDescent="0.3">
      <c r="B1034" s="41"/>
      <c r="O1034" s="38"/>
      <c r="P1034" s="157"/>
      <c r="T1034" s="45"/>
      <c r="U1034" s="45"/>
      <c r="V1034" s="45"/>
      <c r="X1034" s="42"/>
    </row>
    <row r="1035" spans="2:24" x14ac:dyDescent="0.3">
      <c r="B1035" s="41"/>
      <c r="O1035" s="38"/>
      <c r="P1035" s="157"/>
      <c r="T1035" s="45"/>
      <c r="U1035" s="45"/>
      <c r="V1035" s="45"/>
      <c r="X1035" s="42"/>
    </row>
    <row r="1036" spans="2:24" x14ac:dyDescent="0.3">
      <c r="B1036" s="41"/>
      <c r="O1036" s="38"/>
      <c r="P1036" s="157"/>
      <c r="T1036" s="45"/>
      <c r="U1036" s="45"/>
      <c r="V1036" s="45"/>
      <c r="X1036" s="42"/>
    </row>
    <row r="1037" spans="2:24" x14ac:dyDescent="0.3">
      <c r="B1037" s="41"/>
      <c r="O1037" s="38"/>
      <c r="P1037" s="157"/>
      <c r="T1037" s="45"/>
      <c r="U1037" s="45"/>
      <c r="V1037" s="45"/>
      <c r="X1037" s="42"/>
    </row>
    <row r="1038" spans="2:24" x14ac:dyDescent="0.3">
      <c r="B1038" s="41"/>
      <c r="O1038" s="38"/>
      <c r="P1038" s="157"/>
      <c r="T1038" s="45"/>
      <c r="U1038" s="45"/>
      <c r="V1038" s="45"/>
      <c r="X1038" s="42"/>
    </row>
    <row r="1039" spans="2:24" x14ac:dyDescent="0.3">
      <c r="B1039" s="41"/>
      <c r="O1039" s="38"/>
      <c r="T1039" s="45"/>
      <c r="U1039" s="45"/>
      <c r="V1039" s="45"/>
      <c r="X1039" s="42"/>
    </row>
    <row r="1040" spans="2:24" x14ac:dyDescent="0.3">
      <c r="B1040" s="41"/>
      <c r="O1040" s="38"/>
      <c r="T1040" s="45"/>
      <c r="U1040" s="45"/>
      <c r="V1040" s="45"/>
      <c r="X1040" s="42"/>
    </row>
    <row r="1041" spans="2:24" x14ac:dyDescent="0.3">
      <c r="B1041" s="41"/>
      <c r="O1041" s="38"/>
      <c r="T1041" s="45"/>
      <c r="U1041" s="45"/>
      <c r="V1041" s="45"/>
      <c r="X1041" s="42"/>
    </row>
    <row r="1042" spans="2:24" x14ac:dyDescent="0.3">
      <c r="B1042" s="41"/>
      <c r="O1042" s="38"/>
      <c r="T1042" s="45"/>
      <c r="U1042" s="45"/>
      <c r="V1042" s="45"/>
      <c r="X1042" s="42"/>
    </row>
    <row r="1043" spans="2:24" x14ac:dyDescent="0.3">
      <c r="B1043" s="41"/>
      <c r="O1043" s="38"/>
      <c r="T1043" s="45"/>
      <c r="U1043" s="45"/>
      <c r="V1043" s="45"/>
      <c r="X1043" s="42"/>
    </row>
    <row r="1044" spans="2:24" x14ac:dyDescent="0.3">
      <c r="B1044" s="41"/>
      <c r="O1044" s="38"/>
      <c r="T1044" s="45"/>
      <c r="U1044" s="45"/>
      <c r="V1044" s="45"/>
      <c r="X1044" s="42"/>
    </row>
    <row r="1045" spans="2:24" x14ac:dyDescent="0.3">
      <c r="B1045" s="41"/>
      <c r="O1045" s="38"/>
      <c r="T1045" s="45"/>
      <c r="U1045" s="45"/>
      <c r="V1045" s="45"/>
      <c r="X1045" s="42"/>
    </row>
    <row r="1046" spans="2:24" x14ac:dyDescent="0.3">
      <c r="B1046" s="41"/>
      <c r="O1046" s="38"/>
      <c r="P1046" s="157"/>
      <c r="T1046" s="45"/>
      <c r="U1046" s="45"/>
      <c r="V1046" s="45"/>
      <c r="X1046" s="42"/>
    </row>
    <row r="1047" spans="2:24" x14ac:dyDescent="0.3">
      <c r="B1047" s="41"/>
      <c r="O1047" s="38"/>
      <c r="P1047" s="157"/>
      <c r="T1047" s="45"/>
      <c r="U1047" s="45"/>
      <c r="V1047" s="45"/>
      <c r="X1047" s="42"/>
    </row>
    <row r="1048" spans="2:24" x14ac:dyDescent="0.3">
      <c r="B1048" s="41"/>
      <c r="O1048" s="38"/>
      <c r="T1048" s="45"/>
      <c r="U1048" s="45"/>
      <c r="V1048" s="45"/>
      <c r="X1048" s="42"/>
    </row>
    <row r="1049" spans="2:24" x14ac:dyDescent="0.3">
      <c r="B1049" s="41"/>
      <c r="O1049" s="38"/>
      <c r="T1049" s="45"/>
      <c r="U1049" s="45"/>
      <c r="V1049" s="45"/>
      <c r="X1049" s="42"/>
    </row>
    <row r="1050" spans="2:24" x14ac:dyDescent="0.3">
      <c r="B1050" s="41"/>
      <c r="O1050" s="38"/>
      <c r="T1050" s="45"/>
      <c r="U1050" s="45"/>
      <c r="V1050" s="45"/>
      <c r="X1050" s="42"/>
    </row>
    <row r="1051" spans="2:24" x14ac:dyDescent="0.3">
      <c r="B1051" s="41"/>
      <c r="O1051" s="38"/>
      <c r="T1051" s="45"/>
      <c r="U1051" s="45"/>
      <c r="V1051" s="45"/>
      <c r="X1051" s="42"/>
    </row>
    <row r="1052" spans="2:24" x14ac:dyDescent="0.3">
      <c r="B1052" s="41"/>
      <c r="O1052" s="38"/>
      <c r="P1052" s="157"/>
      <c r="T1052" s="45"/>
      <c r="U1052" s="45"/>
      <c r="V1052" s="45"/>
      <c r="X1052" s="42"/>
    </row>
    <row r="1053" spans="2:24" x14ac:dyDescent="0.3">
      <c r="B1053" s="41"/>
      <c r="O1053" s="38"/>
      <c r="T1053" s="45"/>
      <c r="U1053" s="45"/>
      <c r="V1053" s="45"/>
      <c r="X1053" s="42"/>
    </row>
    <row r="1054" spans="2:24" x14ac:dyDescent="0.3">
      <c r="B1054" s="41"/>
      <c r="O1054" s="38"/>
      <c r="P1054" s="157"/>
      <c r="T1054" s="45"/>
      <c r="U1054" s="45"/>
      <c r="V1054" s="45"/>
      <c r="X1054" s="42"/>
    </row>
    <row r="1055" spans="2:24" x14ac:dyDescent="0.3">
      <c r="B1055" s="41"/>
      <c r="O1055" s="38"/>
      <c r="T1055" s="45"/>
      <c r="U1055" s="45"/>
      <c r="V1055" s="45"/>
      <c r="X1055" s="42"/>
    </row>
    <row r="1056" spans="2:24" x14ac:dyDescent="0.3">
      <c r="B1056" s="41"/>
      <c r="O1056" s="38"/>
      <c r="T1056" s="45"/>
      <c r="U1056" s="45"/>
      <c r="V1056" s="45"/>
      <c r="X1056" s="42"/>
    </row>
    <row r="1057" spans="2:24" x14ac:dyDescent="0.3">
      <c r="B1057" s="41"/>
      <c r="O1057" s="38"/>
      <c r="T1057" s="45"/>
      <c r="U1057" s="45"/>
      <c r="V1057" s="45"/>
      <c r="X1057" s="42"/>
    </row>
    <row r="1058" spans="2:24" x14ac:dyDescent="0.3">
      <c r="B1058" s="41"/>
      <c r="O1058" s="38"/>
      <c r="P1058" s="157"/>
      <c r="T1058" s="45"/>
      <c r="U1058" s="45"/>
      <c r="V1058" s="45"/>
      <c r="X1058" s="42"/>
    </row>
    <row r="1059" spans="2:24" x14ac:dyDescent="0.3">
      <c r="B1059" s="41"/>
      <c r="O1059" s="38"/>
      <c r="T1059" s="45"/>
      <c r="U1059" s="45"/>
      <c r="V1059" s="45"/>
      <c r="X1059" s="42"/>
    </row>
    <row r="1060" spans="2:24" x14ac:dyDescent="0.3">
      <c r="B1060" s="41"/>
      <c r="O1060" s="38"/>
      <c r="T1060" s="45"/>
      <c r="U1060" s="45"/>
      <c r="V1060" s="45"/>
      <c r="X1060" s="42"/>
    </row>
    <row r="1061" spans="2:24" x14ac:dyDescent="0.3">
      <c r="B1061" s="41"/>
      <c r="O1061" s="38"/>
      <c r="P1061" s="157"/>
      <c r="T1061" s="45"/>
      <c r="U1061" s="45"/>
      <c r="V1061" s="45"/>
      <c r="X1061" s="42"/>
    </row>
    <row r="1062" spans="2:24" x14ac:dyDescent="0.3">
      <c r="B1062" s="41"/>
      <c r="O1062" s="38"/>
      <c r="P1062" s="157"/>
      <c r="T1062" s="45"/>
      <c r="U1062" s="45"/>
      <c r="V1062" s="45"/>
      <c r="X1062" s="42"/>
    </row>
    <row r="1063" spans="2:24" x14ac:dyDescent="0.3">
      <c r="B1063" s="41"/>
      <c r="O1063" s="38"/>
      <c r="T1063" s="45"/>
      <c r="U1063" s="45"/>
      <c r="V1063" s="45"/>
      <c r="X1063" s="42"/>
    </row>
    <row r="1064" spans="2:24" x14ac:dyDescent="0.3">
      <c r="B1064" s="41"/>
      <c r="O1064" s="38"/>
      <c r="T1064" s="45"/>
      <c r="U1064" s="45"/>
      <c r="V1064" s="45"/>
      <c r="X1064" s="42"/>
    </row>
    <row r="1065" spans="2:24" x14ac:dyDescent="0.3">
      <c r="B1065" s="41"/>
      <c r="O1065" s="38"/>
      <c r="P1065" s="157"/>
      <c r="T1065" s="45"/>
      <c r="U1065" s="45"/>
      <c r="V1065" s="45"/>
      <c r="X1065" s="42"/>
    </row>
    <row r="1066" spans="2:24" x14ac:dyDescent="0.3">
      <c r="B1066" s="41"/>
      <c r="O1066" s="38"/>
      <c r="P1066" s="157"/>
      <c r="T1066" s="45"/>
      <c r="U1066" s="45"/>
      <c r="V1066" s="45"/>
      <c r="X1066" s="42"/>
    </row>
    <row r="1067" spans="2:24" x14ac:dyDescent="0.3">
      <c r="B1067" s="41"/>
      <c r="O1067" s="38"/>
      <c r="T1067" s="45"/>
      <c r="U1067" s="45"/>
      <c r="V1067" s="45"/>
      <c r="X1067" s="42"/>
    </row>
    <row r="1068" spans="2:24" x14ac:dyDescent="0.3">
      <c r="B1068" s="41"/>
      <c r="O1068" s="38"/>
      <c r="T1068" s="45"/>
      <c r="U1068" s="45"/>
      <c r="V1068" s="45"/>
      <c r="X1068" s="42"/>
    </row>
    <row r="1069" spans="2:24" x14ac:dyDescent="0.3">
      <c r="B1069" s="41"/>
      <c r="O1069" s="38"/>
      <c r="P1069" s="157"/>
      <c r="T1069" s="45"/>
      <c r="U1069" s="45"/>
      <c r="V1069" s="45"/>
      <c r="X1069" s="42"/>
    </row>
    <row r="1070" spans="2:24" x14ac:dyDescent="0.3">
      <c r="B1070" s="41"/>
      <c r="O1070" s="38"/>
      <c r="P1070" s="157"/>
      <c r="T1070" s="45"/>
      <c r="U1070" s="45"/>
      <c r="V1070" s="45"/>
      <c r="X1070" s="42"/>
    </row>
    <row r="1071" spans="2:24" x14ac:dyDescent="0.3">
      <c r="B1071" s="41"/>
      <c r="O1071" s="38"/>
      <c r="T1071" s="45"/>
      <c r="U1071" s="45"/>
      <c r="V1071" s="45"/>
      <c r="X1071" s="42"/>
    </row>
    <row r="1072" spans="2:24" x14ac:dyDescent="0.3">
      <c r="B1072" s="41"/>
      <c r="O1072" s="38"/>
      <c r="T1072" s="45"/>
      <c r="U1072" s="45"/>
      <c r="V1072" s="45"/>
      <c r="X1072" s="42"/>
    </row>
    <row r="1073" spans="2:24" x14ac:dyDescent="0.3">
      <c r="B1073" s="41"/>
      <c r="O1073" s="38"/>
      <c r="T1073" s="45"/>
      <c r="U1073" s="45"/>
      <c r="V1073" s="45"/>
      <c r="X1073" s="42"/>
    </row>
    <row r="1074" spans="2:24" x14ac:dyDescent="0.3">
      <c r="B1074" s="41"/>
      <c r="O1074" s="38"/>
      <c r="P1074" s="157"/>
      <c r="T1074" s="45"/>
      <c r="U1074" s="45"/>
      <c r="V1074" s="45"/>
      <c r="X1074" s="42"/>
    </row>
    <row r="1075" spans="2:24" x14ac:dyDescent="0.3">
      <c r="B1075" s="41"/>
      <c r="O1075" s="38"/>
      <c r="P1075" s="157"/>
      <c r="T1075" s="45"/>
      <c r="U1075" s="45"/>
      <c r="V1075" s="45"/>
      <c r="X1075" s="42"/>
    </row>
    <row r="1076" spans="2:24" x14ac:dyDescent="0.3">
      <c r="B1076" s="41"/>
      <c r="O1076" s="38"/>
      <c r="P1076" s="157"/>
      <c r="T1076" s="45"/>
      <c r="U1076" s="45"/>
      <c r="V1076" s="45"/>
      <c r="X1076" s="42"/>
    </row>
    <row r="1077" spans="2:24" x14ac:dyDescent="0.3">
      <c r="B1077" s="41"/>
      <c r="O1077" s="38"/>
      <c r="P1077" s="157"/>
      <c r="T1077" s="45"/>
      <c r="U1077" s="45"/>
      <c r="V1077" s="45"/>
      <c r="X1077" s="42"/>
    </row>
    <row r="1078" spans="2:24" x14ac:dyDescent="0.3">
      <c r="B1078" s="41"/>
      <c r="O1078" s="38"/>
      <c r="P1078" s="157"/>
      <c r="T1078" s="45"/>
      <c r="U1078" s="45"/>
      <c r="V1078" s="45"/>
      <c r="X1078" s="42"/>
    </row>
    <row r="1079" spans="2:24" x14ac:dyDescent="0.3">
      <c r="B1079" s="41"/>
      <c r="O1079" s="38"/>
      <c r="P1079" s="157"/>
      <c r="T1079" s="45"/>
      <c r="U1079" s="45"/>
      <c r="V1079" s="45"/>
      <c r="X1079" s="42"/>
    </row>
    <row r="1080" spans="2:24" x14ac:dyDescent="0.3">
      <c r="B1080" s="41"/>
      <c r="O1080" s="38"/>
      <c r="P1080" s="157"/>
      <c r="T1080" s="45"/>
      <c r="U1080" s="45"/>
      <c r="V1080" s="45"/>
      <c r="X1080" s="42"/>
    </row>
    <row r="1081" spans="2:24" x14ac:dyDescent="0.3">
      <c r="B1081" s="41"/>
      <c r="O1081" s="38"/>
      <c r="P1081" s="157"/>
      <c r="T1081" s="45"/>
      <c r="U1081" s="45"/>
      <c r="V1081" s="45"/>
      <c r="X1081" s="42"/>
    </row>
    <row r="1082" spans="2:24" x14ac:dyDescent="0.3">
      <c r="B1082" s="41"/>
      <c r="O1082" s="38"/>
      <c r="P1082" s="157"/>
      <c r="T1082" s="45"/>
      <c r="U1082" s="45"/>
      <c r="V1082" s="45"/>
      <c r="X1082" s="42"/>
    </row>
    <row r="1083" spans="2:24" x14ac:dyDescent="0.3">
      <c r="B1083" s="41"/>
      <c r="O1083" s="38"/>
      <c r="T1083" s="45"/>
      <c r="U1083" s="45"/>
      <c r="V1083" s="45"/>
      <c r="X1083" s="42"/>
    </row>
    <row r="1084" spans="2:24" x14ac:dyDescent="0.3">
      <c r="B1084" s="41"/>
      <c r="O1084" s="38"/>
      <c r="T1084" s="45"/>
      <c r="U1084" s="45"/>
      <c r="V1084" s="45"/>
      <c r="X1084" s="42"/>
    </row>
    <row r="1085" spans="2:24" x14ac:dyDescent="0.3">
      <c r="B1085" s="41"/>
      <c r="O1085" s="38"/>
      <c r="P1085" s="157"/>
      <c r="T1085" s="45"/>
      <c r="U1085" s="45"/>
      <c r="V1085" s="45"/>
      <c r="X1085" s="42"/>
    </row>
    <row r="1086" spans="2:24" x14ac:dyDescent="0.3">
      <c r="B1086" s="41"/>
      <c r="O1086" s="38"/>
      <c r="P1086" s="157"/>
      <c r="T1086" s="45"/>
      <c r="U1086" s="45"/>
      <c r="V1086" s="45"/>
      <c r="X1086" s="42"/>
    </row>
    <row r="1087" spans="2:24" x14ac:dyDescent="0.3">
      <c r="B1087" s="41"/>
      <c r="O1087" s="38"/>
      <c r="P1087" s="157"/>
      <c r="T1087" s="45"/>
      <c r="U1087" s="45"/>
      <c r="V1087" s="45"/>
      <c r="X1087" s="42"/>
    </row>
    <row r="1088" spans="2:24" x14ac:dyDescent="0.3">
      <c r="B1088" s="41"/>
      <c r="O1088" s="38"/>
      <c r="P1088" s="157"/>
      <c r="T1088" s="45"/>
      <c r="U1088" s="45"/>
      <c r="V1088" s="45"/>
      <c r="X1088" s="42"/>
    </row>
    <row r="1089" spans="2:24" x14ac:dyDescent="0.3">
      <c r="B1089" s="41"/>
      <c r="O1089" s="38"/>
      <c r="P1089" s="157"/>
      <c r="T1089" s="45"/>
      <c r="U1089" s="45"/>
      <c r="V1089" s="45"/>
      <c r="X1089" s="42"/>
    </row>
    <row r="1090" spans="2:24" x14ac:dyDescent="0.3">
      <c r="B1090" s="41"/>
      <c r="O1090" s="38"/>
      <c r="T1090" s="45"/>
      <c r="U1090" s="45"/>
      <c r="V1090" s="45"/>
      <c r="X1090" s="42"/>
    </row>
    <row r="1091" spans="2:24" x14ac:dyDescent="0.3">
      <c r="B1091" s="41"/>
      <c r="O1091" s="38"/>
      <c r="T1091" s="45"/>
      <c r="U1091" s="45"/>
      <c r="V1091" s="45"/>
      <c r="X1091" s="42"/>
    </row>
    <row r="1092" spans="2:24" x14ac:dyDescent="0.3">
      <c r="B1092" s="41"/>
      <c r="O1092" s="38"/>
      <c r="P1092" s="157"/>
      <c r="T1092" s="45"/>
      <c r="U1092" s="45"/>
      <c r="V1092" s="45"/>
      <c r="X1092" s="42"/>
    </row>
    <row r="1093" spans="2:24" x14ac:dyDescent="0.3">
      <c r="B1093" s="41"/>
      <c r="O1093" s="38"/>
      <c r="P1093" s="157"/>
      <c r="T1093" s="45"/>
      <c r="U1093" s="45"/>
      <c r="V1093" s="45"/>
      <c r="X1093" s="42"/>
    </row>
    <row r="1094" spans="2:24" x14ac:dyDescent="0.3">
      <c r="B1094" s="41"/>
      <c r="O1094" s="38"/>
      <c r="P1094" s="157"/>
      <c r="T1094" s="45"/>
      <c r="U1094" s="45"/>
      <c r="V1094" s="45"/>
      <c r="X1094" s="42"/>
    </row>
    <row r="1095" spans="2:24" x14ac:dyDescent="0.3">
      <c r="B1095" s="41"/>
      <c r="O1095" s="38"/>
      <c r="T1095" s="45"/>
      <c r="U1095" s="45"/>
      <c r="V1095" s="45"/>
      <c r="X1095" s="42"/>
    </row>
    <row r="1096" spans="2:24" x14ac:dyDescent="0.3">
      <c r="B1096" s="41"/>
      <c r="O1096" s="38"/>
      <c r="T1096" s="45"/>
      <c r="U1096" s="45"/>
      <c r="V1096" s="45"/>
      <c r="X1096" s="42"/>
    </row>
    <row r="1097" spans="2:24" x14ac:dyDescent="0.3">
      <c r="B1097" s="41"/>
      <c r="O1097" s="38"/>
      <c r="T1097" s="45"/>
      <c r="U1097" s="45"/>
      <c r="V1097" s="45"/>
      <c r="X1097" s="42"/>
    </row>
    <row r="1098" spans="2:24" x14ac:dyDescent="0.3">
      <c r="B1098" s="41"/>
      <c r="O1098" s="38"/>
      <c r="P1098" s="157"/>
      <c r="T1098" s="45"/>
      <c r="U1098" s="45"/>
      <c r="V1098" s="45"/>
      <c r="X1098" s="42"/>
    </row>
    <row r="1099" spans="2:24" x14ac:dyDescent="0.3">
      <c r="B1099" s="41"/>
      <c r="O1099" s="38"/>
      <c r="P1099" s="157"/>
      <c r="T1099" s="45"/>
      <c r="U1099" s="45"/>
      <c r="V1099" s="45"/>
      <c r="X1099" s="42"/>
    </row>
    <row r="1100" spans="2:24" x14ac:dyDescent="0.3">
      <c r="B1100" s="41"/>
      <c r="O1100" s="38"/>
      <c r="P1100" s="157"/>
      <c r="T1100" s="45"/>
      <c r="U1100" s="45"/>
      <c r="V1100" s="45"/>
      <c r="X1100" s="42"/>
    </row>
    <row r="1101" spans="2:24" x14ac:dyDescent="0.3">
      <c r="B1101" s="41"/>
      <c r="O1101" s="38"/>
      <c r="P1101" s="157"/>
      <c r="T1101" s="45"/>
      <c r="U1101" s="45"/>
      <c r="V1101" s="45"/>
      <c r="X1101" s="42"/>
    </row>
    <row r="1102" spans="2:24" x14ac:dyDescent="0.3">
      <c r="B1102" s="41"/>
      <c r="O1102" s="38"/>
      <c r="P1102" s="157"/>
      <c r="T1102" s="45"/>
      <c r="U1102" s="45"/>
      <c r="V1102" s="45"/>
      <c r="X1102" s="42"/>
    </row>
    <row r="1103" spans="2:24" x14ac:dyDescent="0.3">
      <c r="B1103" s="41"/>
      <c r="O1103" s="38"/>
      <c r="T1103" s="45"/>
      <c r="U1103" s="45"/>
      <c r="V1103" s="45"/>
      <c r="X1103" s="42"/>
    </row>
    <row r="1104" spans="2:24" x14ac:dyDescent="0.3">
      <c r="B1104" s="41"/>
      <c r="O1104" s="38"/>
      <c r="P1104" s="157"/>
      <c r="T1104" s="45"/>
      <c r="U1104" s="45"/>
      <c r="V1104" s="45"/>
      <c r="X1104" s="42"/>
    </row>
    <row r="1105" spans="2:24" x14ac:dyDescent="0.3">
      <c r="B1105" s="41"/>
      <c r="O1105" s="38"/>
      <c r="T1105" s="45"/>
      <c r="U1105" s="45"/>
      <c r="V1105" s="45"/>
      <c r="X1105" s="42"/>
    </row>
    <row r="1106" spans="2:24" x14ac:dyDescent="0.3">
      <c r="B1106" s="41"/>
      <c r="O1106" s="38"/>
      <c r="P1106" s="157"/>
      <c r="T1106" s="45"/>
      <c r="U1106" s="45"/>
      <c r="V1106" s="45"/>
      <c r="X1106" s="42"/>
    </row>
    <row r="1107" spans="2:24" x14ac:dyDescent="0.3">
      <c r="B1107" s="41"/>
      <c r="O1107" s="38"/>
      <c r="P1107" s="157"/>
      <c r="T1107" s="45"/>
      <c r="U1107" s="45"/>
      <c r="V1107" s="45"/>
      <c r="X1107" s="42"/>
    </row>
    <row r="1108" spans="2:24" x14ac:dyDescent="0.3">
      <c r="B1108" s="41"/>
      <c r="O1108" s="38"/>
      <c r="T1108" s="45"/>
      <c r="U1108" s="45"/>
      <c r="V1108" s="45"/>
      <c r="X1108" s="42"/>
    </row>
    <row r="1109" spans="2:24" x14ac:dyDescent="0.3">
      <c r="B1109" s="41"/>
      <c r="O1109" s="38"/>
      <c r="T1109" s="45"/>
      <c r="U1109" s="45"/>
      <c r="V1109" s="45"/>
      <c r="X1109" s="42"/>
    </row>
    <row r="1110" spans="2:24" x14ac:dyDescent="0.3">
      <c r="B1110" s="41"/>
      <c r="O1110" s="38"/>
      <c r="T1110" s="45"/>
      <c r="U1110" s="45"/>
      <c r="V1110" s="45"/>
      <c r="X1110" s="42"/>
    </row>
    <row r="1111" spans="2:24" x14ac:dyDescent="0.3">
      <c r="B1111" s="41"/>
      <c r="O1111" s="38"/>
      <c r="P1111" s="157"/>
      <c r="T1111" s="45"/>
      <c r="U1111" s="45"/>
      <c r="V1111" s="45"/>
      <c r="X1111" s="42"/>
    </row>
    <row r="1112" spans="2:24" x14ac:dyDescent="0.3">
      <c r="B1112" s="41"/>
      <c r="O1112" s="38"/>
      <c r="T1112" s="45"/>
      <c r="U1112" s="45"/>
      <c r="V1112" s="45"/>
      <c r="X1112" s="42"/>
    </row>
    <row r="1113" spans="2:24" x14ac:dyDescent="0.3">
      <c r="B1113" s="41"/>
      <c r="O1113" s="38"/>
      <c r="T1113" s="45"/>
      <c r="U1113" s="45"/>
      <c r="V1113" s="45"/>
      <c r="X1113" s="42"/>
    </row>
    <row r="1114" spans="2:24" x14ac:dyDescent="0.3">
      <c r="B1114" s="41"/>
      <c r="O1114" s="38"/>
      <c r="T1114" s="45"/>
      <c r="U1114" s="45"/>
      <c r="V1114" s="45"/>
      <c r="X1114" s="42"/>
    </row>
    <row r="1115" spans="2:24" x14ac:dyDescent="0.3">
      <c r="B1115" s="41"/>
      <c r="O1115" s="38"/>
      <c r="P1115" s="157"/>
      <c r="T1115" s="45"/>
      <c r="U1115" s="45"/>
      <c r="V1115" s="45"/>
      <c r="X1115" s="42"/>
    </row>
    <row r="1116" spans="2:24" x14ac:dyDescent="0.3">
      <c r="B1116" s="41"/>
      <c r="O1116" s="38"/>
      <c r="P1116" s="157"/>
      <c r="T1116" s="45"/>
      <c r="U1116" s="45"/>
      <c r="V1116" s="45"/>
      <c r="X1116" s="42"/>
    </row>
    <row r="1117" spans="2:24" x14ac:dyDescent="0.3">
      <c r="B1117" s="41"/>
      <c r="O1117" s="38"/>
      <c r="P1117" s="157"/>
      <c r="T1117" s="45"/>
      <c r="U1117" s="45"/>
      <c r="V1117" s="45"/>
      <c r="X1117" s="42"/>
    </row>
    <row r="1118" spans="2:24" x14ac:dyDescent="0.3">
      <c r="B1118" s="41"/>
      <c r="O1118" s="38"/>
      <c r="T1118" s="45"/>
      <c r="U1118" s="45"/>
      <c r="V1118" s="45"/>
      <c r="X1118" s="42"/>
    </row>
    <row r="1119" spans="2:24" x14ac:dyDescent="0.3">
      <c r="B1119" s="41"/>
      <c r="O1119" s="38"/>
      <c r="T1119" s="45"/>
      <c r="U1119" s="45"/>
      <c r="V1119" s="45"/>
      <c r="X1119" s="42"/>
    </row>
    <row r="1120" spans="2:24" x14ac:dyDescent="0.3">
      <c r="B1120" s="41"/>
      <c r="O1120" s="38"/>
      <c r="P1120" s="157"/>
      <c r="T1120" s="45"/>
      <c r="U1120" s="45"/>
      <c r="V1120" s="45"/>
      <c r="X1120" s="42"/>
    </row>
    <row r="1121" spans="2:24" x14ac:dyDescent="0.3">
      <c r="B1121" s="41"/>
      <c r="O1121" s="38"/>
      <c r="P1121" s="157"/>
      <c r="T1121" s="45"/>
      <c r="U1121" s="45"/>
      <c r="V1121" s="45"/>
      <c r="X1121" s="42"/>
    </row>
    <row r="1122" spans="2:24" x14ac:dyDescent="0.3">
      <c r="B1122" s="41"/>
      <c r="O1122" s="38"/>
      <c r="P1122" s="157"/>
      <c r="T1122" s="45"/>
      <c r="U1122" s="45"/>
      <c r="V1122" s="45"/>
      <c r="X1122" s="42"/>
    </row>
    <row r="1123" spans="2:24" x14ac:dyDescent="0.3">
      <c r="B1123" s="41"/>
      <c r="O1123" s="38"/>
      <c r="T1123" s="45"/>
      <c r="U1123" s="45"/>
      <c r="V1123" s="45"/>
      <c r="X1123" s="42"/>
    </row>
    <row r="1124" spans="2:24" x14ac:dyDescent="0.3">
      <c r="B1124" s="41"/>
      <c r="O1124" s="38"/>
      <c r="T1124" s="45"/>
      <c r="U1124" s="45"/>
      <c r="V1124" s="45"/>
      <c r="X1124" s="42"/>
    </row>
    <row r="1125" spans="2:24" x14ac:dyDescent="0.3">
      <c r="B1125" s="41"/>
      <c r="O1125" s="38"/>
      <c r="P1125" s="157"/>
      <c r="T1125" s="45"/>
      <c r="U1125" s="45"/>
      <c r="V1125" s="45"/>
      <c r="X1125" s="42"/>
    </row>
    <row r="1126" spans="2:24" x14ac:dyDescent="0.3">
      <c r="B1126" s="41"/>
      <c r="O1126" s="38"/>
      <c r="P1126" s="157"/>
      <c r="T1126" s="45"/>
      <c r="U1126" s="45"/>
      <c r="V1126" s="45"/>
      <c r="X1126" s="42"/>
    </row>
    <row r="1127" spans="2:24" x14ac:dyDescent="0.3">
      <c r="B1127" s="41"/>
      <c r="O1127" s="38"/>
      <c r="T1127" s="45"/>
      <c r="U1127" s="45"/>
      <c r="V1127" s="45"/>
      <c r="X1127" s="42"/>
    </row>
    <row r="1128" spans="2:24" x14ac:dyDescent="0.3">
      <c r="B1128" s="41"/>
      <c r="O1128" s="38"/>
      <c r="T1128" s="45"/>
      <c r="U1128" s="45"/>
      <c r="V1128" s="45"/>
      <c r="X1128" s="42"/>
    </row>
    <row r="1129" spans="2:24" x14ac:dyDescent="0.3">
      <c r="B1129" s="41"/>
      <c r="O1129" s="38"/>
      <c r="P1129" s="157"/>
      <c r="T1129" s="45"/>
      <c r="U1129" s="45"/>
      <c r="V1129" s="45"/>
      <c r="X1129" s="42"/>
    </row>
    <row r="1130" spans="2:24" x14ac:dyDescent="0.3">
      <c r="B1130" s="41"/>
      <c r="O1130" s="38"/>
      <c r="T1130" s="45"/>
      <c r="U1130" s="45"/>
      <c r="V1130" s="45"/>
      <c r="X1130" s="42"/>
    </row>
    <row r="1131" spans="2:24" x14ac:dyDescent="0.3">
      <c r="B1131" s="41"/>
      <c r="O1131" s="38"/>
      <c r="T1131" s="45"/>
      <c r="U1131" s="45"/>
      <c r="V1131" s="45"/>
      <c r="X1131" s="42"/>
    </row>
    <row r="1132" spans="2:24" x14ac:dyDescent="0.3">
      <c r="B1132" s="41"/>
      <c r="O1132" s="38"/>
      <c r="T1132" s="45"/>
      <c r="U1132" s="45"/>
      <c r="V1132" s="45"/>
      <c r="X1132" s="42"/>
    </row>
    <row r="1133" spans="2:24" x14ac:dyDescent="0.3">
      <c r="B1133" s="41"/>
      <c r="O1133" s="38"/>
      <c r="P1133" s="157"/>
      <c r="T1133" s="45"/>
      <c r="U1133" s="45"/>
      <c r="V1133" s="45"/>
      <c r="X1133" s="42"/>
    </row>
    <row r="1134" spans="2:24" x14ac:dyDescent="0.3">
      <c r="B1134" s="41"/>
      <c r="O1134" s="38"/>
      <c r="T1134" s="45"/>
      <c r="U1134" s="45"/>
      <c r="V1134" s="45"/>
      <c r="X1134" s="42"/>
    </row>
    <row r="1135" spans="2:24" x14ac:dyDescent="0.3">
      <c r="B1135" s="41"/>
      <c r="O1135" s="38"/>
      <c r="T1135" s="45"/>
      <c r="U1135" s="45"/>
      <c r="V1135" s="45"/>
      <c r="X1135" s="42"/>
    </row>
    <row r="1136" spans="2:24" x14ac:dyDescent="0.3">
      <c r="B1136" s="41"/>
      <c r="O1136" s="38"/>
      <c r="T1136" s="45"/>
      <c r="U1136" s="45"/>
      <c r="V1136" s="45"/>
      <c r="X1136" s="42"/>
    </row>
    <row r="1137" spans="2:24" x14ac:dyDescent="0.3">
      <c r="B1137" s="41"/>
      <c r="O1137" s="38"/>
      <c r="T1137" s="45"/>
      <c r="U1137" s="45"/>
      <c r="V1137" s="45"/>
      <c r="X1137" s="42"/>
    </row>
    <row r="1138" spans="2:24" x14ac:dyDescent="0.3">
      <c r="B1138" s="41"/>
      <c r="O1138" s="38"/>
      <c r="T1138" s="45"/>
      <c r="U1138" s="45"/>
      <c r="V1138" s="45"/>
      <c r="X1138" s="42"/>
    </row>
    <row r="1139" spans="2:24" x14ac:dyDescent="0.3">
      <c r="B1139" s="41"/>
      <c r="O1139" s="38"/>
      <c r="T1139" s="45"/>
      <c r="U1139" s="45"/>
      <c r="V1139" s="45"/>
      <c r="X1139" s="42"/>
    </row>
    <row r="1140" spans="2:24" x14ac:dyDescent="0.3">
      <c r="B1140" s="41"/>
      <c r="O1140" s="38"/>
      <c r="P1140" s="157"/>
      <c r="T1140" s="45"/>
      <c r="U1140" s="45"/>
      <c r="V1140" s="45"/>
      <c r="X1140" s="42"/>
    </row>
    <row r="1141" spans="2:24" x14ac:dyDescent="0.3">
      <c r="B1141" s="41"/>
      <c r="O1141" s="38"/>
      <c r="T1141" s="45"/>
      <c r="U1141" s="45"/>
      <c r="V1141" s="45"/>
      <c r="X1141" s="42"/>
    </row>
    <row r="1142" spans="2:24" x14ac:dyDescent="0.3">
      <c r="B1142" s="41"/>
      <c r="O1142" s="38"/>
      <c r="T1142" s="45"/>
      <c r="U1142" s="45"/>
      <c r="V1142" s="45"/>
      <c r="X1142" s="42"/>
    </row>
    <row r="1143" spans="2:24" x14ac:dyDescent="0.3">
      <c r="B1143" s="41"/>
      <c r="O1143" s="38"/>
      <c r="T1143" s="45"/>
      <c r="U1143" s="45"/>
      <c r="V1143" s="45"/>
      <c r="X1143" s="42"/>
    </row>
    <row r="1144" spans="2:24" x14ac:dyDescent="0.3">
      <c r="B1144" s="41"/>
      <c r="O1144" s="38"/>
      <c r="T1144" s="45"/>
      <c r="U1144" s="45"/>
      <c r="V1144" s="45"/>
      <c r="X1144" s="42"/>
    </row>
    <row r="1145" spans="2:24" x14ac:dyDescent="0.3">
      <c r="B1145" s="41"/>
      <c r="O1145" s="38"/>
      <c r="P1145" s="157"/>
      <c r="T1145" s="45"/>
      <c r="U1145" s="45"/>
      <c r="V1145" s="45"/>
      <c r="X1145" s="42"/>
    </row>
    <row r="1146" spans="2:24" x14ac:dyDescent="0.3">
      <c r="B1146" s="41"/>
      <c r="O1146" s="38"/>
      <c r="T1146" s="45"/>
      <c r="U1146" s="45"/>
      <c r="V1146" s="45"/>
      <c r="X1146" s="42"/>
    </row>
    <row r="1147" spans="2:24" x14ac:dyDescent="0.3">
      <c r="B1147" s="41"/>
      <c r="O1147" s="38"/>
      <c r="T1147" s="45"/>
      <c r="U1147" s="45"/>
      <c r="V1147" s="45"/>
      <c r="X1147" s="42"/>
    </row>
    <row r="1148" spans="2:24" x14ac:dyDescent="0.3">
      <c r="B1148" s="41"/>
      <c r="O1148" s="38"/>
      <c r="P1148" s="157"/>
      <c r="T1148" s="45"/>
      <c r="U1148" s="45"/>
      <c r="V1148" s="45"/>
      <c r="X1148" s="42"/>
    </row>
    <row r="1149" spans="2:24" x14ac:dyDescent="0.3">
      <c r="B1149" s="41"/>
      <c r="O1149" s="38"/>
      <c r="T1149" s="45"/>
      <c r="U1149" s="45"/>
      <c r="V1149" s="45"/>
      <c r="X1149" s="42"/>
    </row>
    <row r="1150" spans="2:24" x14ac:dyDescent="0.3">
      <c r="B1150" s="41"/>
      <c r="O1150" s="38"/>
      <c r="T1150" s="45"/>
      <c r="U1150" s="45"/>
      <c r="V1150" s="45"/>
      <c r="X1150" s="42"/>
    </row>
    <row r="1151" spans="2:24" x14ac:dyDescent="0.3">
      <c r="B1151" s="41"/>
      <c r="O1151" s="38"/>
      <c r="P1151" s="157"/>
      <c r="T1151" s="45"/>
      <c r="U1151" s="45"/>
      <c r="V1151" s="45"/>
      <c r="X1151" s="42"/>
    </row>
    <row r="1152" spans="2:24" x14ac:dyDescent="0.3">
      <c r="B1152" s="41"/>
      <c r="O1152" s="38"/>
      <c r="T1152" s="45"/>
      <c r="U1152" s="45"/>
      <c r="V1152" s="45"/>
      <c r="X1152" s="42"/>
    </row>
    <row r="1153" spans="2:24" x14ac:dyDescent="0.3">
      <c r="B1153" s="41"/>
      <c r="O1153" s="38"/>
      <c r="P1153" s="157"/>
      <c r="T1153" s="45"/>
      <c r="U1153" s="45"/>
      <c r="V1153" s="45"/>
      <c r="X1153" s="42"/>
    </row>
    <row r="1154" spans="2:24" x14ac:dyDescent="0.3">
      <c r="B1154" s="41"/>
      <c r="O1154" s="38"/>
      <c r="P1154" s="157"/>
      <c r="T1154" s="45"/>
      <c r="U1154" s="45"/>
      <c r="V1154" s="45"/>
      <c r="X1154" s="42"/>
    </row>
    <row r="1155" spans="2:24" x14ac:dyDescent="0.3">
      <c r="B1155" s="41"/>
      <c r="O1155" s="38"/>
      <c r="T1155" s="45"/>
      <c r="U1155" s="45"/>
      <c r="V1155" s="45"/>
      <c r="X1155" s="42"/>
    </row>
    <row r="1156" spans="2:24" x14ac:dyDescent="0.3">
      <c r="B1156" s="41"/>
      <c r="O1156" s="38"/>
      <c r="T1156" s="45"/>
      <c r="U1156" s="45"/>
      <c r="V1156" s="45"/>
      <c r="X1156" s="42"/>
    </row>
    <row r="1157" spans="2:24" x14ac:dyDescent="0.3">
      <c r="B1157" s="41"/>
      <c r="O1157" s="38"/>
      <c r="T1157" s="45"/>
      <c r="U1157" s="45"/>
      <c r="V1157" s="45"/>
      <c r="X1157" s="42"/>
    </row>
    <row r="1158" spans="2:24" x14ac:dyDescent="0.3">
      <c r="B1158" s="41"/>
      <c r="O1158" s="38"/>
      <c r="P1158" s="157"/>
      <c r="T1158" s="45"/>
      <c r="U1158" s="45"/>
      <c r="V1158" s="45"/>
      <c r="X1158" s="42"/>
    </row>
    <row r="1159" spans="2:24" x14ac:dyDescent="0.3">
      <c r="B1159" s="41"/>
      <c r="O1159" s="38"/>
      <c r="T1159" s="45"/>
      <c r="U1159" s="45"/>
      <c r="V1159" s="45"/>
      <c r="X1159" s="42"/>
    </row>
    <row r="1160" spans="2:24" x14ac:dyDescent="0.3">
      <c r="B1160" s="41"/>
      <c r="O1160" s="38"/>
      <c r="P1160" s="157"/>
      <c r="T1160" s="45"/>
      <c r="U1160" s="45"/>
      <c r="V1160" s="45"/>
      <c r="X1160" s="42"/>
    </row>
    <row r="1161" spans="2:24" x14ac:dyDescent="0.3">
      <c r="B1161" s="41"/>
      <c r="O1161" s="38"/>
      <c r="T1161" s="45"/>
      <c r="U1161" s="45"/>
      <c r="V1161" s="45"/>
      <c r="X1161" s="42"/>
    </row>
    <row r="1162" spans="2:24" x14ac:dyDescent="0.3">
      <c r="B1162" s="41"/>
      <c r="O1162" s="38"/>
      <c r="T1162" s="45"/>
      <c r="U1162" s="45"/>
      <c r="V1162" s="45"/>
      <c r="X1162" s="42"/>
    </row>
    <row r="1163" spans="2:24" x14ac:dyDescent="0.3">
      <c r="B1163" s="41"/>
      <c r="O1163" s="38"/>
      <c r="P1163" s="157"/>
      <c r="T1163" s="45"/>
      <c r="U1163" s="45"/>
      <c r="V1163" s="45"/>
      <c r="X1163" s="42"/>
    </row>
    <row r="1164" spans="2:24" x14ac:dyDescent="0.3">
      <c r="B1164" s="41"/>
      <c r="O1164" s="38"/>
      <c r="T1164" s="45"/>
      <c r="U1164" s="45"/>
      <c r="V1164" s="45"/>
      <c r="X1164" s="42"/>
    </row>
    <row r="1165" spans="2:24" x14ac:dyDescent="0.3">
      <c r="B1165" s="41"/>
      <c r="O1165" s="38"/>
      <c r="P1165" s="157"/>
      <c r="T1165" s="45"/>
      <c r="U1165" s="45"/>
      <c r="V1165" s="45"/>
      <c r="X1165" s="42"/>
    </row>
    <row r="1166" spans="2:24" x14ac:dyDescent="0.3">
      <c r="B1166" s="41"/>
      <c r="O1166" s="38"/>
      <c r="P1166" s="157"/>
      <c r="T1166" s="45"/>
      <c r="U1166" s="45"/>
      <c r="V1166" s="45"/>
      <c r="X1166" s="42"/>
    </row>
    <row r="1167" spans="2:24" x14ac:dyDescent="0.3">
      <c r="B1167" s="41"/>
      <c r="O1167" s="38"/>
      <c r="T1167" s="45"/>
      <c r="U1167" s="45"/>
      <c r="V1167" s="45"/>
      <c r="X1167" s="42"/>
    </row>
    <row r="1168" spans="2:24" x14ac:dyDescent="0.3">
      <c r="B1168" s="41"/>
      <c r="O1168" s="38"/>
      <c r="T1168" s="45"/>
      <c r="U1168" s="45"/>
      <c r="V1168" s="45"/>
      <c r="X1168" s="42"/>
    </row>
    <row r="1169" spans="2:24" x14ac:dyDescent="0.3">
      <c r="B1169" s="41"/>
      <c r="O1169" s="38"/>
      <c r="P1169" s="157"/>
      <c r="T1169" s="45"/>
      <c r="U1169" s="45"/>
      <c r="V1169" s="45"/>
      <c r="X1169" s="42"/>
    </row>
    <row r="1170" spans="2:24" x14ac:dyDescent="0.3">
      <c r="B1170" s="41"/>
      <c r="O1170" s="38"/>
      <c r="T1170" s="45"/>
      <c r="U1170" s="45"/>
      <c r="V1170" s="45"/>
      <c r="X1170" s="42"/>
    </row>
    <row r="1171" spans="2:24" x14ac:dyDescent="0.3">
      <c r="B1171" s="41"/>
      <c r="O1171" s="38"/>
      <c r="P1171" s="157"/>
      <c r="T1171" s="45"/>
      <c r="U1171" s="45"/>
      <c r="V1171" s="45"/>
      <c r="X1171" s="42"/>
    </row>
    <row r="1172" spans="2:24" x14ac:dyDescent="0.3">
      <c r="B1172" s="41"/>
      <c r="O1172" s="38"/>
      <c r="P1172" s="157"/>
      <c r="T1172" s="45"/>
      <c r="U1172" s="45"/>
      <c r="V1172" s="45"/>
      <c r="X1172" s="42"/>
    </row>
    <row r="1173" spans="2:24" x14ac:dyDescent="0.3">
      <c r="B1173" s="41"/>
      <c r="O1173" s="38"/>
      <c r="P1173" s="157"/>
      <c r="T1173" s="45"/>
      <c r="U1173" s="45"/>
      <c r="V1173" s="45"/>
      <c r="X1173" s="42"/>
    </row>
    <row r="1174" spans="2:24" x14ac:dyDescent="0.3">
      <c r="B1174" s="41"/>
      <c r="O1174" s="38"/>
      <c r="T1174" s="45"/>
      <c r="U1174" s="45"/>
      <c r="V1174" s="45"/>
      <c r="X1174" s="42"/>
    </row>
    <row r="1175" spans="2:24" x14ac:dyDescent="0.3">
      <c r="B1175" s="41"/>
      <c r="O1175" s="38"/>
      <c r="P1175" s="157"/>
      <c r="T1175" s="45"/>
      <c r="U1175" s="45"/>
      <c r="V1175" s="45"/>
      <c r="X1175" s="42"/>
    </row>
    <row r="1176" spans="2:24" x14ac:dyDescent="0.3">
      <c r="B1176" s="41"/>
      <c r="O1176" s="38"/>
      <c r="P1176" s="157"/>
      <c r="T1176" s="45"/>
      <c r="U1176" s="45"/>
      <c r="V1176" s="45"/>
      <c r="X1176" s="42"/>
    </row>
    <row r="1177" spans="2:24" x14ac:dyDescent="0.3">
      <c r="B1177" s="41"/>
      <c r="O1177" s="38"/>
      <c r="P1177" s="157"/>
      <c r="T1177" s="45"/>
      <c r="U1177" s="45"/>
      <c r="V1177" s="45"/>
      <c r="X1177" s="42"/>
    </row>
    <row r="1178" spans="2:24" x14ac:dyDescent="0.3">
      <c r="B1178" s="41"/>
      <c r="O1178" s="38"/>
      <c r="P1178" s="157"/>
      <c r="T1178" s="45"/>
      <c r="U1178" s="45"/>
      <c r="V1178" s="45"/>
      <c r="X1178" s="42"/>
    </row>
    <row r="1179" spans="2:24" x14ac:dyDescent="0.3">
      <c r="B1179" s="41"/>
      <c r="O1179" s="38"/>
      <c r="P1179" s="157"/>
      <c r="T1179" s="45"/>
      <c r="U1179" s="45"/>
      <c r="V1179" s="45"/>
      <c r="X1179" s="42"/>
    </row>
    <row r="1180" spans="2:24" x14ac:dyDescent="0.3">
      <c r="B1180" s="41"/>
      <c r="O1180" s="38"/>
      <c r="T1180" s="45"/>
      <c r="U1180" s="45"/>
      <c r="V1180" s="45"/>
      <c r="X1180" s="42"/>
    </row>
    <row r="1181" spans="2:24" x14ac:dyDescent="0.3">
      <c r="B1181" s="41"/>
      <c r="O1181" s="38"/>
      <c r="T1181" s="45"/>
      <c r="U1181" s="45"/>
      <c r="V1181" s="45"/>
      <c r="X1181" s="42"/>
    </row>
    <row r="1182" spans="2:24" x14ac:dyDescent="0.3">
      <c r="B1182" s="41"/>
      <c r="O1182" s="38"/>
      <c r="T1182" s="45"/>
      <c r="U1182" s="45"/>
      <c r="V1182" s="45"/>
      <c r="X1182" s="42"/>
    </row>
    <row r="1183" spans="2:24" x14ac:dyDescent="0.3">
      <c r="B1183" s="41"/>
      <c r="O1183" s="38"/>
      <c r="P1183" s="157"/>
      <c r="T1183" s="45"/>
      <c r="U1183" s="45"/>
      <c r="V1183" s="45"/>
      <c r="X1183" s="42"/>
    </row>
    <row r="1184" spans="2:24" x14ac:dyDescent="0.3">
      <c r="B1184" s="41"/>
      <c r="O1184" s="38"/>
      <c r="T1184" s="45"/>
      <c r="U1184" s="45"/>
      <c r="V1184" s="45"/>
      <c r="X1184" s="42"/>
    </row>
    <row r="1185" spans="2:24" x14ac:dyDescent="0.3">
      <c r="B1185" s="41"/>
      <c r="O1185" s="38"/>
      <c r="T1185" s="45"/>
      <c r="U1185" s="45"/>
      <c r="V1185" s="45"/>
      <c r="X1185" s="42"/>
    </row>
    <row r="1186" spans="2:24" x14ac:dyDescent="0.3">
      <c r="B1186" s="41"/>
      <c r="O1186" s="38"/>
      <c r="P1186" s="157"/>
      <c r="T1186" s="45"/>
      <c r="U1186" s="45"/>
      <c r="V1186" s="45"/>
      <c r="X1186" s="42"/>
    </row>
    <row r="1187" spans="2:24" x14ac:dyDescent="0.3">
      <c r="B1187" s="41"/>
      <c r="O1187" s="38"/>
      <c r="P1187" s="157"/>
      <c r="T1187" s="45"/>
      <c r="U1187" s="45"/>
      <c r="V1187" s="45"/>
      <c r="X1187" s="42"/>
    </row>
    <row r="1188" spans="2:24" x14ac:dyDescent="0.3">
      <c r="B1188" s="41"/>
      <c r="O1188" s="38"/>
      <c r="T1188" s="45"/>
      <c r="U1188" s="45"/>
      <c r="V1188" s="45"/>
      <c r="X1188" s="42"/>
    </row>
    <row r="1189" spans="2:24" x14ac:dyDescent="0.3">
      <c r="B1189" s="41"/>
      <c r="O1189" s="38"/>
      <c r="P1189" s="157"/>
      <c r="T1189" s="45"/>
      <c r="U1189" s="45"/>
      <c r="V1189" s="45"/>
      <c r="X1189" s="42"/>
    </row>
    <row r="1190" spans="2:24" x14ac:dyDescent="0.3">
      <c r="B1190" s="41"/>
      <c r="O1190" s="38"/>
      <c r="P1190" s="157"/>
      <c r="T1190" s="45"/>
      <c r="U1190" s="45"/>
      <c r="V1190" s="45"/>
      <c r="X1190" s="42"/>
    </row>
    <row r="1191" spans="2:24" x14ac:dyDescent="0.3">
      <c r="B1191" s="41"/>
      <c r="O1191" s="38"/>
      <c r="P1191" s="157"/>
      <c r="T1191" s="45"/>
      <c r="U1191" s="45"/>
      <c r="V1191" s="45"/>
      <c r="X1191" s="42"/>
    </row>
    <row r="1192" spans="2:24" x14ac:dyDescent="0.3">
      <c r="B1192" s="41"/>
      <c r="O1192" s="38"/>
      <c r="T1192" s="45"/>
      <c r="U1192" s="45"/>
      <c r="V1192" s="45"/>
      <c r="X1192" s="42"/>
    </row>
    <row r="1193" spans="2:24" x14ac:dyDescent="0.3">
      <c r="B1193" s="41"/>
      <c r="O1193" s="38"/>
      <c r="T1193" s="45"/>
      <c r="U1193" s="45"/>
      <c r="V1193" s="45"/>
      <c r="X1193" s="42"/>
    </row>
    <row r="1194" spans="2:24" x14ac:dyDescent="0.3">
      <c r="B1194" s="41"/>
      <c r="O1194" s="38"/>
      <c r="T1194" s="45"/>
      <c r="U1194" s="45"/>
      <c r="V1194" s="45"/>
      <c r="X1194" s="42"/>
    </row>
    <row r="1195" spans="2:24" x14ac:dyDescent="0.3">
      <c r="B1195" s="41"/>
      <c r="O1195" s="38"/>
      <c r="T1195" s="45"/>
      <c r="U1195" s="45"/>
      <c r="V1195" s="45"/>
      <c r="X1195" s="42"/>
    </row>
    <row r="1196" spans="2:24" x14ac:dyDescent="0.3">
      <c r="B1196" s="41"/>
      <c r="O1196" s="38"/>
      <c r="T1196" s="45"/>
      <c r="U1196" s="45"/>
      <c r="V1196" s="45"/>
      <c r="X1196" s="42"/>
    </row>
    <row r="1197" spans="2:24" x14ac:dyDescent="0.3">
      <c r="B1197" s="41"/>
      <c r="O1197" s="38"/>
      <c r="P1197" s="157"/>
      <c r="T1197" s="45"/>
      <c r="U1197" s="45"/>
      <c r="V1197" s="45"/>
      <c r="X1197" s="42"/>
    </row>
    <row r="1198" spans="2:24" x14ac:dyDescent="0.3">
      <c r="B1198" s="41"/>
      <c r="O1198" s="38"/>
      <c r="T1198" s="45"/>
      <c r="U1198" s="45"/>
      <c r="V1198" s="45"/>
      <c r="X1198" s="42"/>
    </row>
    <row r="1199" spans="2:24" x14ac:dyDescent="0.3">
      <c r="B1199" s="41"/>
      <c r="O1199" s="38"/>
      <c r="T1199" s="45"/>
      <c r="U1199" s="45"/>
      <c r="V1199" s="45"/>
      <c r="X1199" s="42"/>
    </row>
    <row r="1200" spans="2:24" x14ac:dyDescent="0.3">
      <c r="B1200" s="41"/>
      <c r="O1200" s="38"/>
      <c r="P1200" s="157"/>
      <c r="T1200" s="45"/>
      <c r="U1200" s="45"/>
      <c r="V1200" s="45"/>
      <c r="X1200" s="42"/>
    </row>
    <row r="1201" spans="2:24" x14ac:dyDescent="0.3">
      <c r="B1201" s="41"/>
      <c r="O1201" s="38"/>
      <c r="P1201" s="157"/>
      <c r="T1201" s="45"/>
      <c r="U1201" s="45"/>
      <c r="V1201" s="45"/>
      <c r="X1201" s="42"/>
    </row>
    <row r="1202" spans="2:24" x14ac:dyDescent="0.3">
      <c r="B1202" s="41"/>
      <c r="O1202" s="38"/>
      <c r="P1202" s="157"/>
      <c r="T1202" s="45"/>
      <c r="U1202" s="45"/>
      <c r="V1202" s="45"/>
      <c r="X1202" s="42"/>
    </row>
    <row r="1203" spans="2:24" x14ac:dyDescent="0.3">
      <c r="B1203" s="41"/>
      <c r="O1203" s="38"/>
      <c r="P1203" s="157"/>
      <c r="T1203" s="45"/>
      <c r="U1203" s="45"/>
      <c r="V1203" s="45"/>
      <c r="X1203" s="42"/>
    </row>
    <row r="1204" spans="2:24" x14ac:dyDescent="0.3">
      <c r="B1204" s="41"/>
      <c r="O1204" s="38"/>
      <c r="P1204" s="157"/>
      <c r="T1204" s="45"/>
      <c r="U1204" s="45"/>
      <c r="V1204" s="45"/>
      <c r="X1204" s="42"/>
    </row>
    <row r="1205" spans="2:24" x14ac:dyDescent="0.3">
      <c r="B1205" s="41"/>
      <c r="O1205" s="38"/>
      <c r="P1205" s="157"/>
      <c r="T1205" s="45"/>
      <c r="U1205" s="45"/>
      <c r="V1205" s="45"/>
      <c r="X1205" s="42"/>
    </row>
    <row r="1206" spans="2:24" x14ac:dyDescent="0.3">
      <c r="B1206" s="41"/>
      <c r="O1206" s="38"/>
      <c r="P1206" s="157"/>
      <c r="T1206" s="45"/>
      <c r="U1206" s="45"/>
      <c r="V1206" s="45"/>
      <c r="X1206" s="42"/>
    </row>
    <row r="1207" spans="2:24" x14ac:dyDescent="0.3">
      <c r="B1207" s="41"/>
      <c r="O1207" s="38"/>
      <c r="P1207" s="157"/>
      <c r="T1207" s="45"/>
      <c r="U1207" s="45"/>
      <c r="V1207" s="45"/>
      <c r="X1207" s="42"/>
    </row>
    <row r="1208" spans="2:24" x14ac:dyDescent="0.3">
      <c r="B1208" s="41"/>
      <c r="O1208" s="38"/>
      <c r="P1208" s="157"/>
      <c r="T1208" s="45"/>
      <c r="U1208" s="45"/>
      <c r="V1208" s="45"/>
      <c r="X1208" s="42"/>
    </row>
    <row r="1209" spans="2:24" x14ac:dyDescent="0.3">
      <c r="B1209" s="41"/>
      <c r="O1209" s="38"/>
      <c r="P1209" s="157"/>
      <c r="T1209" s="45"/>
      <c r="U1209" s="45"/>
      <c r="V1209" s="45"/>
      <c r="X1209" s="42"/>
    </row>
    <row r="1210" spans="2:24" x14ac:dyDescent="0.3">
      <c r="B1210" s="41"/>
      <c r="O1210" s="38"/>
      <c r="P1210" s="157"/>
      <c r="T1210" s="45"/>
      <c r="U1210" s="45"/>
      <c r="V1210" s="45"/>
      <c r="X1210" s="42"/>
    </row>
    <row r="1211" spans="2:24" x14ac:dyDescent="0.3">
      <c r="B1211" s="41"/>
      <c r="O1211" s="38"/>
      <c r="P1211" s="157"/>
      <c r="T1211" s="45"/>
      <c r="U1211" s="45"/>
      <c r="V1211" s="45"/>
      <c r="X1211" s="42"/>
    </row>
    <row r="1212" spans="2:24" x14ac:dyDescent="0.3">
      <c r="B1212" s="41"/>
      <c r="O1212" s="38"/>
      <c r="P1212" s="157"/>
      <c r="T1212" s="45"/>
      <c r="U1212" s="45"/>
      <c r="V1212" s="45"/>
      <c r="X1212" s="42"/>
    </row>
    <row r="1213" spans="2:24" x14ac:dyDescent="0.3">
      <c r="B1213" s="41"/>
      <c r="O1213" s="38"/>
      <c r="T1213" s="45"/>
      <c r="U1213" s="45"/>
      <c r="V1213" s="45"/>
      <c r="X1213" s="42"/>
    </row>
    <row r="1214" spans="2:24" x14ac:dyDescent="0.3">
      <c r="B1214" s="41"/>
      <c r="O1214" s="38"/>
      <c r="P1214" s="157"/>
      <c r="T1214" s="45"/>
      <c r="U1214" s="45"/>
      <c r="V1214" s="45"/>
      <c r="X1214" s="42"/>
    </row>
    <row r="1215" spans="2:24" x14ac:dyDescent="0.3">
      <c r="B1215" s="41"/>
      <c r="O1215" s="38"/>
      <c r="T1215" s="45"/>
      <c r="U1215" s="45"/>
      <c r="V1215" s="45"/>
      <c r="X1215" s="42"/>
    </row>
    <row r="1216" spans="2:24" x14ac:dyDescent="0.3">
      <c r="B1216" s="41"/>
      <c r="O1216" s="38"/>
      <c r="T1216" s="45"/>
      <c r="U1216" s="45"/>
      <c r="V1216" s="45"/>
      <c r="X1216" s="42"/>
    </row>
    <row r="1217" spans="2:24" x14ac:dyDescent="0.3">
      <c r="B1217" s="41"/>
      <c r="O1217" s="38"/>
      <c r="P1217" s="157"/>
      <c r="T1217" s="45"/>
      <c r="U1217" s="45"/>
      <c r="V1217" s="45"/>
      <c r="X1217" s="42"/>
    </row>
    <row r="1218" spans="2:24" x14ac:dyDescent="0.3">
      <c r="B1218" s="41"/>
      <c r="O1218" s="38"/>
      <c r="T1218" s="45"/>
      <c r="U1218" s="45"/>
      <c r="V1218" s="45"/>
      <c r="X1218" s="42"/>
    </row>
    <row r="1219" spans="2:24" x14ac:dyDescent="0.3">
      <c r="B1219" s="41"/>
      <c r="O1219" s="38"/>
      <c r="P1219" s="157"/>
      <c r="T1219" s="45"/>
      <c r="U1219" s="45"/>
      <c r="V1219" s="45"/>
      <c r="X1219" s="42"/>
    </row>
    <row r="1220" spans="2:24" x14ac:dyDescent="0.3">
      <c r="B1220" s="41"/>
      <c r="O1220" s="38"/>
      <c r="T1220" s="45"/>
      <c r="U1220" s="45"/>
      <c r="V1220" s="45"/>
      <c r="X1220" s="42"/>
    </row>
    <row r="1221" spans="2:24" x14ac:dyDescent="0.3">
      <c r="B1221" s="41"/>
      <c r="O1221" s="38"/>
      <c r="T1221" s="45"/>
      <c r="U1221" s="45"/>
      <c r="V1221" s="45"/>
      <c r="X1221" s="42"/>
    </row>
    <row r="1222" spans="2:24" x14ac:dyDescent="0.3">
      <c r="B1222" s="41"/>
      <c r="O1222" s="38"/>
      <c r="P1222" s="157"/>
      <c r="T1222" s="45"/>
      <c r="U1222" s="45"/>
      <c r="V1222" s="45"/>
      <c r="X1222" s="42"/>
    </row>
    <row r="1223" spans="2:24" x14ac:dyDescent="0.3">
      <c r="B1223" s="41"/>
      <c r="O1223" s="38"/>
      <c r="T1223" s="45"/>
      <c r="U1223" s="45"/>
      <c r="V1223" s="45"/>
      <c r="X1223" s="42"/>
    </row>
    <row r="1224" spans="2:24" x14ac:dyDescent="0.3">
      <c r="B1224" s="41"/>
      <c r="O1224" s="38"/>
      <c r="T1224" s="45"/>
      <c r="U1224" s="45"/>
      <c r="V1224" s="45"/>
      <c r="X1224" s="42"/>
    </row>
    <row r="1225" spans="2:24" x14ac:dyDescent="0.3">
      <c r="B1225" s="41"/>
      <c r="O1225" s="38"/>
      <c r="T1225" s="45"/>
      <c r="U1225" s="45"/>
      <c r="V1225" s="45"/>
      <c r="X1225" s="42"/>
    </row>
    <row r="1226" spans="2:24" x14ac:dyDescent="0.3">
      <c r="B1226" s="41"/>
      <c r="O1226" s="38"/>
      <c r="T1226" s="45"/>
      <c r="U1226" s="45"/>
      <c r="V1226" s="45"/>
      <c r="X1226" s="42"/>
    </row>
    <row r="1227" spans="2:24" x14ac:dyDescent="0.3">
      <c r="B1227" s="41"/>
      <c r="O1227" s="38"/>
      <c r="T1227" s="45"/>
      <c r="U1227" s="45"/>
      <c r="V1227" s="45"/>
      <c r="X1227" s="42"/>
    </row>
    <row r="1228" spans="2:24" x14ac:dyDescent="0.3">
      <c r="B1228" s="41"/>
      <c r="O1228" s="38"/>
      <c r="T1228" s="45"/>
      <c r="U1228" s="45"/>
      <c r="V1228" s="45"/>
      <c r="X1228" s="42"/>
    </row>
    <row r="1229" spans="2:24" x14ac:dyDescent="0.3">
      <c r="B1229" s="41"/>
      <c r="O1229" s="38"/>
      <c r="P1229" s="157"/>
      <c r="T1229" s="45"/>
      <c r="U1229" s="45"/>
      <c r="V1229" s="45"/>
      <c r="X1229" s="42"/>
    </row>
    <row r="1230" spans="2:24" x14ac:dyDescent="0.3">
      <c r="B1230" s="41"/>
      <c r="O1230" s="38"/>
      <c r="P1230" s="157"/>
      <c r="T1230" s="45"/>
      <c r="U1230" s="45"/>
      <c r="V1230" s="45"/>
      <c r="X1230" s="42"/>
    </row>
    <row r="1231" spans="2:24" x14ac:dyDescent="0.3">
      <c r="B1231" s="41"/>
      <c r="O1231" s="38"/>
      <c r="T1231" s="45"/>
      <c r="U1231" s="45"/>
      <c r="V1231" s="45"/>
      <c r="X1231" s="42"/>
    </row>
    <row r="1232" spans="2:24" x14ac:dyDescent="0.3">
      <c r="B1232" s="41"/>
      <c r="O1232" s="38"/>
      <c r="P1232" s="157"/>
      <c r="T1232" s="45"/>
      <c r="U1232" s="45"/>
      <c r="V1232" s="45"/>
      <c r="X1232" s="42"/>
    </row>
    <row r="1233" spans="2:24" x14ac:dyDescent="0.3">
      <c r="B1233" s="41"/>
      <c r="O1233" s="38"/>
      <c r="T1233" s="45"/>
      <c r="U1233" s="45"/>
      <c r="V1233" s="45"/>
      <c r="X1233" s="42"/>
    </row>
    <row r="1234" spans="2:24" x14ac:dyDescent="0.3">
      <c r="B1234" s="41"/>
      <c r="O1234" s="38"/>
      <c r="T1234" s="45"/>
      <c r="U1234" s="45"/>
      <c r="V1234" s="45"/>
      <c r="X1234" s="42"/>
    </row>
    <row r="1235" spans="2:24" x14ac:dyDescent="0.3">
      <c r="B1235" s="41"/>
      <c r="O1235" s="38"/>
      <c r="T1235" s="45"/>
      <c r="U1235" s="45"/>
      <c r="V1235" s="45"/>
      <c r="X1235" s="42"/>
    </row>
    <row r="1236" spans="2:24" x14ac:dyDescent="0.3">
      <c r="B1236" s="41"/>
      <c r="O1236" s="38"/>
      <c r="P1236" s="157"/>
      <c r="T1236" s="45"/>
      <c r="U1236" s="45"/>
      <c r="V1236" s="45"/>
      <c r="X1236" s="42"/>
    </row>
    <row r="1237" spans="2:24" x14ac:dyDescent="0.3">
      <c r="B1237" s="41"/>
      <c r="O1237" s="38"/>
      <c r="P1237" s="157"/>
      <c r="T1237" s="45"/>
      <c r="U1237" s="45"/>
      <c r="V1237" s="45"/>
      <c r="X1237" s="42"/>
    </row>
    <row r="1238" spans="2:24" x14ac:dyDescent="0.3">
      <c r="B1238" s="41"/>
      <c r="O1238" s="38"/>
      <c r="P1238" s="157"/>
      <c r="T1238" s="45"/>
      <c r="U1238" s="45"/>
      <c r="V1238" s="45"/>
      <c r="X1238" s="42"/>
    </row>
    <row r="1239" spans="2:24" x14ac:dyDescent="0.3">
      <c r="B1239" s="41"/>
      <c r="O1239" s="38"/>
      <c r="T1239" s="45"/>
      <c r="U1239" s="45"/>
      <c r="V1239" s="45"/>
      <c r="X1239" s="42"/>
    </row>
    <row r="1240" spans="2:24" x14ac:dyDescent="0.3">
      <c r="B1240" s="41"/>
      <c r="O1240" s="38"/>
      <c r="T1240" s="45"/>
      <c r="U1240" s="45"/>
      <c r="V1240" s="45"/>
      <c r="X1240" s="42"/>
    </row>
    <row r="1241" spans="2:24" x14ac:dyDescent="0.3">
      <c r="B1241" s="41"/>
      <c r="O1241" s="38"/>
      <c r="P1241" s="157"/>
      <c r="T1241" s="45"/>
      <c r="U1241" s="45"/>
      <c r="V1241" s="45"/>
      <c r="X1241" s="42"/>
    </row>
    <row r="1242" spans="2:24" x14ac:dyDescent="0.3">
      <c r="B1242" s="41"/>
      <c r="O1242" s="38"/>
      <c r="P1242" s="157"/>
      <c r="T1242" s="45"/>
      <c r="U1242" s="45"/>
      <c r="V1242" s="45"/>
      <c r="X1242" s="42"/>
    </row>
    <row r="1243" spans="2:24" x14ac:dyDescent="0.3">
      <c r="B1243" s="41"/>
      <c r="O1243" s="38"/>
      <c r="T1243" s="45"/>
      <c r="U1243" s="45"/>
      <c r="V1243" s="45"/>
      <c r="X1243" s="42"/>
    </row>
    <row r="1244" spans="2:24" x14ac:dyDescent="0.3">
      <c r="B1244" s="41"/>
      <c r="O1244" s="38"/>
      <c r="P1244" s="157"/>
      <c r="T1244" s="45"/>
      <c r="U1244" s="45"/>
      <c r="V1244" s="45"/>
      <c r="X1244" s="42"/>
    </row>
    <row r="1245" spans="2:24" x14ac:dyDescent="0.3">
      <c r="B1245" s="41"/>
      <c r="O1245" s="38"/>
      <c r="T1245" s="45"/>
      <c r="U1245" s="45"/>
      <c r="V1245" s="45"/>
      <c r="X1245" s="42"/>
    </row>
    <row r="1246" spans="2:24" x14ac:dyDescent="0.3">
      <c r="B1246" s="41"/>
      <c r="O1246" s="38"/>
      <c r="P1246" s="157"/>
      <c r="T1246" s="45"/>
      <c r="U1246" s="45"/>
      <c r="V1246" s="45"/>
      <c r="X1246" s="42"/>
    </row>
    <row r="1247" spans="2:24" x14ac:dyDescent="0.3">
      <c r="B1247" s="41"/>
      <c r="O1247" s="38"/>
      <c r="P1247" s="157"/>
      <c r="T1247" s="45"/>
      <c r="U1247" s="45"/>
      <c r="V1247" s="45"/>
      <c r="X1247" s="42"/>
    </row>
    <row r="1248" spans="2:24" x14ac:dyDescent="0.3">
      <c r="B1248" s="41"/>
      <c r="O1248" s="38"/>
      <c r="T1248" s="45"/>
      <c r="U1248" s="45"/>
      <c r="V1248" s="45"/>
      <c r="X1248" s="42"/>
    </row>
    <row r="1249" spans="2:24" x14ac:dyDescent="0.3">
      <c r="B1249" s="41"/>
      <c r="O1249" s="38"/>
      <c r="T1249" s="45"/>
      <c r="U1249" s="45"/>
      <c r="V1249" s="45"/>
      <c r="X1249" s="42"/>
    </row>
    <row r="1250" spans="2:24" x14ac:dyDescent="0.3">
      <c r="B1250" s="41"/>
      <c r="O1250" s="38"/>
      <c r="P1250" s="157"/>
      <c r="T1250" s="45"/>
      <c r="U1250" s="45"/>
      <c r="V1250" s="45"/>
      <c r="X1250" s="42"/>
    </row>
    <row r="1251" spans="2:24" x14ac:dyDescent="0.3">
      <c r="B1251" s="41"/>
      <c r="O1251" s="38"/>
      <c r="T1251" s="45"/>
      <c r="U1251" s="45"/>
      <c r="V1251" s="45"/>
      <c r="X1251" s="42"/>
    </row>
    <row r="1252" spans="2:24" x14ac:dyDescent="0.3">
      <c r="B1252" s="41"/>
      <c r="O1252" s="38"/>
      <c r="P1252" s="157"/>
      <c r="T1252" s="45"/>
      <c r="U1252" s="45"/>
      <c r="V1252" s="45"/>
      <c r="X1252" s="42"/>
    </row>
    <row r="1253" spans="2:24" x14ac:dyDescent="0.3">
      <c r="B1253" s="41"/>
      <c r="O1253" s="38"/>
      <c r="T1253" s="45"/>
      <c r="U1253" s="45"/>
      <c r="V1253" s="45"/>
      <c r="X1253" s="42"/>
    </row>
    <row r="1254" spans="2:24" x14ac:dyDescent="0.3">
      <c r="B1254" s="41"/>
      <c r="O1254" s="38"/>
      <c r="T1254" s="45"/>
      <c r="U1254" s="45"/>
      <c r="V1254" s="45"/>
      <c r="X1254" s="42"/>
    </row>
    <row r="1255" spans="2:24" x14ac:dyDescent="0.3">
      <c r="B1255" s="41"/>
      <c r="O1255" s="38"/>
      <c r="P1255" s="157"/>
      <c r="T1255" s="45"/>
      <c r="U1255" s="45"/>
      <c r="V1255" s="45"/>
      <c r="X1255" s="42"/>
    </row>
    <row r="1256" spans="2:24" x14ac:dyDescent="0.3">
      <c r="B1256" s="41"/>
      <c r="O1256" s="38"/>
      <c r="T1256" s="45"/>
      <c r="U1256" s="45"/>
      <c r="V1256" s="45"/>
      <c r="X1256" s="42"/>
    </row>
    <row r="1257" spans="2:24" x14ac:dyDescent="0.3">
      <c r="B1257" s="41"/>
      <c r="O1257" s="38"/>
      <c r="T1257" s="45"/>
      <c r="U1257" s="45"/>
      <c r="V1257" s="45"/>
      <c r="X1257" s="42"/>
    </row>
    <row r="1258" spans="2:24" x14ac:dyDescent="0.3">
      <c r="B1258" s="41"/>
      <c r="O1258" s="38"/>
      <c r="T1258" s="45"/>
      <c r="U1258" s="45"/>
      <c r="V1258" s="45"/>
      <c r="X1258" s="42"/>
    </row>
    <row r="1259" spans="2:24" x14ac:dyDescent="0.3">
      <c r="B1259" s="41"/>
      <c r="O1259" s="38"/>
      <c r="T1259" s="45"/>
      <c r="U1259" s="45"/>
      <c r="V1259" s="45"/>
      <c r="X1259" s="42"/>
    </row>
    <row r="1260" spans="2:24" x14ac:dyDescent="0.3">
      <c r="B1260" s="41"/>
      <c r="O1260" s="38"/>
      <c r="T1260" s="45"/>
      <c r="U1260" s="45"/>
      <c r="V1260" s="45"/>
      <c r="X1260" s="42"/>
    </row>
    <row r="1261" spans="2:24" x14ac:dyDescent="0.3">
      <c r="B1261" s="41"/>
      <c r="O1261" s="38"/>
      <c r="P1261" s="157"/>
      <c r="T1261" s="45"/>
      <c r="U1261" s="45"/>
      <c r="V1261" s="45"/>
      <c r="X1261" s="42"/>
    </row>
    <row r="1262" spans="2:24" x14ac:dyDescent="0.3">
      <c r="B1262" s="41"/>
      <c r="O1262" s="38"/>
      <c r="P1262" s="157"/>
      <c r="T1262" s="45"/>
      <c r="U1262" s="45"/>
      <c r="V1262" s="45"/>
      <c r="X1262" s="42"/>
    </row>
    <row r="1263" spans="2:24" x14ac:dyDescent="0.3">
      <c r="B1263" s="41"/>
      <c r="O1263" s="38"/>
      <c r="P1263" s="157"/>
      <c r="T1263" s="45"/>
      <c r="U1263" s="45"/>
      <c r="V1263" s="45"/>
      <c r="X1263" s="42"/>
    </row>
    <row r="1264" spans="2:24" x14ac:dyDescent="0.3">
      <c r="B1264" s="41"/>
      <c r="O1264" s="38"/>
      <c r="T1264" s="45"/>
      <c r="U1264" s="45"/>
      <c r="V1264" s="45"/>
      <c r="X1264" s="42"/>
    </row>
    <row r="1265" spans="2:24" x14ac:dyDescent="0.3">
      <c r="B1265" s="41"/>
      <c r="O1265" s="38"/>
      <c r="P1265" s="157"/>
      <c r="T1265" s="45"/>
      <c r="U1265" s="45"/>
      <c r="V1265" s="45"/>
      <c r="X1265" s="42"/>
    </row>
    <row r="1266" spans="2:24" x14ac:dyDescent="0.3">
      <c r="B1266" s="41"/>
      <c r="O1266" s="38"/>
      <c r="T1266" s="45"/>
      <c r="U1266" s="45"/>
      <c r="V1266" s="45"/>
      <c r="X1266" s="42"/>
    </row>
    <row r="1267" spans="2:24" x14ac:dyDescent="0.3">
      <c r="B1267" s="41"/>
      <c r="O1267" s="38"/>
      <c r="P1267" s="157"/>
      <c r="T1267" s="45"/>
      <c r="U1267" s="45"/>
      <c r="V1267" s="45"/>
      <c r="X1267" s="42"/>
    </row>
    <row r="1268" spans="2:24" x14ac:dyDescent="0.3">
      <c r="B1268" s="41"/>
      <c r="O1268" s="38"/>
      <c r="T1268" s="45"/>
      <c r="U1268" s="45"/>
      <c r="V1268" s="45"/>
      <c r="X1268" s="42"/>
    </row>
    <row r="1269" spans="2:24" x14ac:dyDescent="0.3">
      <c r="B1269" s="41"/>
      <c r="O1269" s="38"/>
      <c r="T1269" s="45"/>
      <c r="U1269" s="45"/>
      <c r="V1269" s="45"/>
      <c r="X1269" s="42"/>
    </row>
    <row r="1270" spans="2:24" x14ac:dyDescent="0.3">
      <c r="B1270" s="41"/>
      <c r="O1270" s="38"/>
      <c r="T1270" s="45"/>
      <c r="U1270" s="45"/>
      <c r="V1270" s="45"/>
      <c r="X1270" s="42"/>
    </row>
    <row r="1271" spans="2:24" x14ac:dyDescent="0.3">
      <c r="B1271" s="41"/>
      <c r="O1271" s="38"/>
      <c r="T1271" s="45"/>
      <c r="U1271" s="45"/>
      <c r="V1271" s="45"/>
      <c r="X1271" s="42"/>
    </row>
    <row r="1272" spans="2:24" x14ac:dyDescent="0.3">
      <c r="B1272" s="41"/>
      <c r="O1272" s="38"/>
      <c r="P1272" s="157"/>
      <c r="T1272" s="45"/>
      <c r="U1272" s="45"/>
      <c r="V1272" s="45"/>
      <c r="X1272" s="42"/>
    </row>
    <row r="1273" spans="2:24" x14ac:dyDescent="0.3">
      <c r="B1273" s="41"/>
      <c r="O1273" s="38"/>
      <c r="T1273" s="45"/>
      <c r="U1273" s="45"/>
      <c r="V1273" s="45"/>
      <c r="X1273" s="42"/>
    </row>
    <row r="1274" spans="2:24" x14ac:dyDescent="0.3">
      <c r="B1274" s="41"/>
      <c r="O1274" s="38"/>
      <c r="P1274" s="157"/>
      <c r="T1274" s="45"/>
      <c r="U1274" s="45"/>
      <c r="V1274" s="45"/>
      <c r="X1274" s="42"/>
    </row>
    <row r="1275" spans="2:24" x14ac:dyDescent="0.3">
      <c r="B1275" s="41"/>
      <c r="O1275" s="38"/>
      <c r="P1275" s="157"/>
      <c r="T1275" s="45"/>
      <c r="U1275" s="45"/>
      <c r="V1275" s="45"/>
      <c r="X1275" s="42"/>
    </row>
    <row r="1276" spans="2:24" x14ac:dyDescent="0.3">
      <c r="B1276" s="41"/>
      <c r="O1276" s="38"/>
      <c r="T1276" s="45"/>
      <c r="U1276" s="45"/>
      <c r="V1276" s="45"/>
      <c r="X1276" s="42"/>
    </row>
    <row r="1277" spans="2:24" x14ac:dyDescent="0.3">
      <c r="B1277" s="41"/>
      <c r="O1277" s="38"/>
      <c r="P1277" s="157"/>
      <c r="T1277" s="45"/>
      <c r="U1277" s="45"/>
      <c r="V1277" s="45"/>
      <c r="X1277" s="42"/>
    </row>
    <row r="1278" spans="2:24" x14ac:dyDescent="0.3">
      <c r="B1278" s="41"/>
      <c r="O1278" s="38"/>
      <c r="P1278" s="157"/>
      <c r="T1278" s="45"/>
      <c r="U1278" s="45"/>
      <c r="V1278" s="45"/>
      <c r="X1278" s="42"/>
    </row>
    <row r="1279" spans="2:24" x14ac:dyDescent="0.3">
      <c r="B1279" s="41"/>
      <c r="O1279" s="38"/>
      <c r="T1279" s="45"/>
      <c r="U1279" s="45"/>
      <c r="V1279" s="45"/>
      <c r="X1279" s="42"/>
    </row>
    <row r="1280" spans="2:24" x14ac:dyDescent="0.3">
      <c r="B1280" s="41"/>
      <c r="O1280" s="38"/>
      <c r="P1280" s="157"/>
      <c r="T1280" s="45"/>
      <c r="U1280" s="45"/>
      <c r="V1280" s="45"/>
      <c r="X1280" s="42"/>
    </row>
    <row r="1281" spans="2:24" x14ac:dyDescent="0.3">
      <c r="B1281" s="41"/>
      <c r="O1281" s="38"/>
      <c r="P1281" s="157"/>
      <c r="T1281" s="45"/>
      <c r="U1281" s="45"/>
      <c r="V1281" s="45"/>
      <c r="X1281" s="42"/>
    </row>
    <row r="1282" spans="2:24" x14ac:dyDescent="0.3">
      <c r="B1282" s="41"/>
      <c r="O1282" s="38"/>
      <c r="P1282" s="157"/>
      <c r="T1282" s="45"/>
      <c r="U1282" s="45"/>
      <c r="V1282" s="45"/>
      <c r="X1282" s="42"/>
    </row>
    <row r="1283" spans="2:24" x14ac:dyDescent="0.3">
      <c r="B1283" s="41"/>
      <c r="O1283" s="38"/>
      <c r="P1283" s="157"/>
      <c r="T1283" s="45"/>
      <c r="U1283" s="45"/>
      <c r="V1283" s="45"/>
      <c r="X1283" s="42"/>
    </row>
    <row r="1284" spans="2:24" x14ac:dyDescent="0.3">
      <c r="B1284" s="41"/>
      <c r="O1284" s="38"/>
      <c r="P1284" s="157"/>
      <c r="T1284" s="45"/>
      <c r="U1284" s="45"/>
      <c r="V1284" s="45"/>
      <c r="X1284" s="42"/>
    </row>
    <row r="1285" spans="2:24" x14ac:dyDescent="0.3">
      <c r="B1285" s="41"/>
      <c r="O1285" s="38"/>
      <c r="T1285" s="45"/>
      <c r="U1285" s="45"/>
      <c r="V1285" s="45"/>
      <c r="X1285" s="42"/>
    </row>
    <row r="1286" spans="2:24" x14ac:dyDescent="0.3">
      <c r="B1286" s="41"/>
      <c r="O1286" s="38"/>
      <c r="P1286" s="157"/>
      <c r="T1286" s="45"/>
      <c r="U1286" s="45"/>
      <c r="V1286" s="45"/>
      <c r="X1286" s="42"/>
    </row>
    <row r="1287" spans="2:24" x14ac:dyDescent="0.3">
      <c r="B1287" s="41"/>
      <c r="O1287" s="38"/>
      <c r="T1287" s="45"/>
      <c r="U1287" s="45"/>
      <c r="V1287" s="45"/>
      <c r="X1287" s="42"/>
    </row>
    <row r="1288" spans="2:24" x14ac:dyDescent="0.3">
      <c r="B1288" s="41"/>
      <c r="O1288" s="38"/>
      <c r="P1288" s="157"/>
      <c r="T1288" s="45"/>
      <c r="U1288" s="45"/>
      <c r="V1288" s="45"/>
      <c r="X1288" s="42"/>
    </row>
    <row r="1289" spans="2:24" x14ac:dyDescent="0.3">
      <c r="B1289" s="41"/>
      <c r="O1289" s="38"/>
      <c r="T1289" s="45"/>
      <c r="U1289" s="45"/>
      <c r="V1289" s="45"/>
      <c r="X1289" s="42"/>
    </row>
    <row r="1290" spans="2:24" x14ac:dyDescent="0.3">
      <c r="B1290" s="41"/>
      <c r="O1290" s="38"/>
      <c r="T1290" s="45"/>
      <c r="U1290" s="45"/>
      <c r="V1290" s="45"/>
      <c r="X1290" s="42"/>
    </row>
    <row r="1291" spans="2:24" x14ac:dyDescent="0.3">
      <c r="B1291" s="41"/>
      <c r="O1291" s="38"/>
      <c r="T1291" s="45"/>
      <c r="U1291" s="45"/>
      <c r="V1291" s="45"/>
      <c r="X1291" s="42"/>
    </row>
    <row r="1292" spans="2:24" x14ac:dyDescent="0.3">
      <c r="B1292" s="41"/>
      <c r="O1292" s="38"/>
      <c r="T1292" s="45"/>
      <c r="U1292" s="45"/>
      <c r="V1292" s="45"/>
      <c r="X1292" s="42"/>
    </row>
    <row r="1293" spans="2:24" x14ac:dyDescent="0.3">
      <c r="B1293" s="41"/>
      <c r="O1293" s="38"/>
      <c r="P1293" s="157"/>
      <c r="T1293" s="45"/>
      <c r="U1293" s="45"/>
      <c r="V1293" s="45"/>
      <c r="X1293" s="42"/>
    </row>
    <row r="1294" spans="2:24" x14ac:dyDescent="0.3">
      <c r="B1294" s="41"/>
      <c r="O1294" s="38"/>
      <c r="T1294" s="45"/>
      <c r="U1294" s="45"/>
      <c r="V1294" s="45"/>
      <c r="X1294" s="42"/>
    </row>
    <row r="1295" spans="2:24" x14ac:dyDescent="0.3">
      <c r="B1295" s="41"/>
      <c r="O1295" s="38"/>
      <c r="P1295" s="157"/>
      <c r="T1295" s="45"/>
      <c r="U1295" s="45"/>
      <c r="V1295" s="45"/>
      <c r="X1295" s="42"/>
    </row>
    <row r="1296" spans="2:24" x14ac:dyDescent="0.3">
      <c r="B1296" s="41"/>
      <c r="O1296" s="38"/>
      <c r="P1296" s="157"/>
      <c r="T1296" s="45"/>
      <c r="U1296" s="45"/>
      <c r="V1296" s="45"/>
      <c r="X1296" s="42"/>
    </row>
    <row r="1297" spans="2:24" x14ac:dyDescent="0.3">
      <c r="B1297" s="41"/>
      <c r="O1297" s="38"/>
      <c r="P1297" s="157"/>
      <c r="T1297" s="45"/>
      <c r="U1297" s="45"/>
      <c r="V1297" s="45"/>
      <c r="X1297" s="42"/>
    </row>
    <row r="1298" spans="2:24" x14ac:dyDescent="0.3">
      <c r="B1298" s="41"/>
      <c r="O1298" s="38"/>
      <c r="P1298" s="157"/>
      <c r="T1298" s="45"/>
      <c r="U1298" s="45"/>
      <c r="V1298" s="45"/>
      <c r="X1298" s="42"/>
    </row>
    <row r="1299" spans="2:24" x14ac:dyDescent="0.3">
      <c r="B1299" s="41"/>
      <c r="O1299" s="38"/>
      <c r="T1299" s="45"/>
      <c r="U1299" s="45"/>
      <c r="V1299" s="45"/>
      <c r="X1299" s="42"/>
    </row>
    <row r="1300" spans="2:24" x14ac:dyDescent="0.3">
      <c r="B1300" s="41"/>
      <c r="O1300" s="38"/>
      <c r="T1300" s="45"/>
      <c r="U1300" s="45"/>
      <c r="V1300" s="45"/>
      <c r="X1300" s="42"/>
    </row>
    <row r="1301" spans="2:24" x14ac:dyDescent="0.3">
      <c r="B1301" s="41"/>
      <c r="O1301" s="38"/>
      <c r="T1301" s="45"/>
      <c r="U1301" s="45"/>
      <c r="V1301" s="45"/>
      <c r="X1301" s="42"/>
    </row>
    <row r="1302" spans="2:24" x14ac:dyDescent="0.3">
      <c r="B1302" s="41"/>
      <c r="O1302" s="38"/>
      <c r="T1302" s="45"/>
      <c r="U1302" s="45"/>
      <c r="V1302" s="45"/>
      <c r="X1302" s="42"/>
    </row>
    <row r="1303" spans="2:24" x14ac:dyDescent="0.3">
      <c r="B1303" s="41"/>
      <c r="O1303" s="38"/>
      <c r="P1303" s="157"/>
      <c r="T1303" s="45"/>
      <c r="U1303" s="45"/>
      <c r="V1303" s="45"/>
      <c r="X1303" s="42"/>
    </row>
    <row r="1304" spans="2:24" x14ac:dyDescent="0.3">
      <c r="B1304" s="41"/>
      <c r="O1304" s="38"/>
      <c r="P1304" s="157"/>
      <c r="T1304" s="45"/>
      <c r="U1304" s="45"/>
      <c r="V1304" s="45"/>
      <c r="X1304" s="42"/>
    </row>
    <row r="1305" spans="2:24" x14ac:dyDescent="0.3">
      <c r="B1305" s="41"/>
      <c r="O1305" s="38"/>
      <c r="P1305" s="157"/>
      <c r="T1305" s="45"/>
      <c r="U1305" s="45"/>
      <c r="V1305" s="45"/>
      <c r="X1305" s="42"/>
    </row>
    <row r="1306" spans="2:24" x14ac:dyDescent="0.3">
      <c r="B1306" s="41"/>
      <c r="O1306" s="38"/>
      <c r="T1306" s="45"/>
      <c r="U1306" s="45"/>
      <c r="V1306" s="45"/>
      <c r="X1306" s="42"/>
    </row>
    <row r="1307" spans="2:24" x14ac:dyDescent="0.3">
      <c r="B1307" s="41"/>
      <c r="O1307" s="38"/>
      <c r="P1307" s="157"/>
      <c r="T1307" s="45"/>
      <c r="U1307" s="45"/>
      <c r="V1307" s="45"/>
      <c r="X1307" s="42"/>
    </row>
    <row r="1308" spans="2:24" x14ac:dyDescent="0.3">
      <c r="B1308" s="41"/>
      <c r="O1308" s="38"/>
      <c r="T1308" s="45"/>
      <c r="U1308" s="45"/>
      <c r="V1308" s="45"/>
      <c r="X1308" s="42"/>
    </row>
    <row r="1309" spans="2:24" x14ac:dyDescent="0.3">
      <c r="B1309" s="41"/>
      <c r="O1309" s="38"/>
      <c r="P1309" s="157"/>
      <c r="T1309" s="45"/>
      <c r="U1309" s="45"/>
      <c r="V1309" s="45"/>
      <c r="X1309" s="42"/>
    </row>
    <row r="1310" spans="2:24" x14ac:dyDescent="0.3">
      <c r="B1310" s="41"/>
      <c r="O1310" s="38"/>
      <c r="P1310" s="157"/>
      <c r="T1310" s="45"/>
      <c r="U1310" s="45"/>
      <c r="V1310" s="45"/>
      <c r="X1310" s="42"/>
    </row>
    <row r="1311" spans="2:24" x14ac:dyDescent="0.3">
      <c r="B1311" s="41"/>
      <c r="O1311" s="38"/>
      <c r="T1311" s="45"/>
      <c r="U1311" s="45"/>
      <c r="V1311" s="45"/>
      <c r="X1311" s="42"/>
    </row>
    <row r="1312" spans="2:24" x14ac:dyDescent="0.3">
      <c r="B1312" s="41"/>
      <c r="O1312" s="38"/>
      <c r="T1312" s="45"/>
      <c r="U1312" s="45"/>
      <c r="V1312" s="45"/>
      <c r="X1312" s="42"/>
    </row>
    <row r="1313" spans="2:24" x14ac:dyDescent="0.3">
      <c r="B1313" s="41"/>
      <c r="O1313" s="38"/>
      <c r="T1313" s="45"/>
      <c r="U1313" s="45"/>
      <c r="V1313" s="45"/>
      <c r="X1313" s="42"/>
    </row>
    <row r="1314" spans="2:24" x14ac:dyDescent="0.3">
      <c r="B1314" s="41"/>
      <c r="O1314" s="38"/>
      <c r="T1314" s="45"/>
      <c r="U1314" s="45"/>
      <c r="V1314" s="45"/>
      <c r="X1314" s="42"/>
    </row>
    <row r="1315" spans="2:24" x14ac:dyDescent="0.3">
      <c r="B1315" s="41"/>
      <c r="O1315" s="38"/>
      <c r="T1315" s="45"/>
      <c r="U1315" s="45"/>
      <c r="V1315" s="45"/>
      <c r="X1315" s="42"/>
    </row>
    <row r="1316" spans="2:24" x14ac:dyDescent="0.3">
      <c r="B1316" s="41"/>
      <c r="O1316" s="38"/>
      <c r="P1316" s="157"/>
      <c r="T1316" s="45"/>
      <c r="U1316" s="45"/>
      <c r="V1316" s="45"/>
      <c r="X1316" s="42"/>
    </row>
    <row r="1317" spans="2:24" x14ac:dyDescent="0.3">
      <c r="B1317" s="41"/>
      <c r="O1317" s="38"/>
      <c r="T1317" s="45"/>
      <c r="U1317" s="45"/>
      <c r="V1317" s="45"/>
      <c r="X1317" s="42"/>
    </row>
    <row r="1318" spans="2:24" x14ac:dyDescent="0.3">
      <c r="B1318" s="41"/>
      <c r="O1318" s="38"/>
      <c r="P1318" s="157"/>
      <c r="T1318" s="45"/>
      <c r="U1318" s="45"/>
      <c r="V1318" s="45"/>
      <c r="X1318" s="42"/>
    </row>
    <row r="1319" spans="2:24" x14ac:dyDescent="0.3">
      <c r="B1319" s="41"/>
      <c r="O1319" s="38"/>
      <c r="P1319" s="157"/>
      <c r="T1319" s="45"/>
      <c r="U1319" s="45"/>
      <c r="V1319" s="45"/>
      <c r="X1319" s="42"/>
    </row>
    <row r="1320" spans="2:24" x14ac:dyDescent="0.3">
      <c r="B1320" s="41"/>
      <c r="O1320" s="38"/>
      <c r="T1320" s="45"/>
      <c r="U1320" s="45"/>
      <c r="V1320" s="45"/>
      <c r="X1320" s="42"/>
    </row>
    <row r="1321" spans="2:24" x14ac:dyDescent="0.3">
      <c r="B1321" s="41"/>
      <c r="O1321" s="38"/>
      <c r="T1321" s="45"/>
      <c r="U1321" s="45"/>
      <c r="V1321" s="45"/>
      <c r="X1321" s="42"/>
    </row>
    <row r="1322" spans="2:24" x14ac:dyDescent="0.3">
      <c r="B1322" s="41"/>
      <c r="O1322" s="38"/>
      <c r="P1322" s="157"/>
      <c r="T1322" s="45"/>
      <c r="U1322" s="45"/>
      <c r="V1322" s="45"/>
      <c r="X1322" s="42"/>
    </row>
    <row r="1323" spans="2:24" x14ac:dyDescent="0.3">
      <c r="B1323" s="41"/>
      <c r="O1323" s="38"/>
      <c r="P1323" s="157"/>
      <c r="T1323" s="45"/>
      <c r="U1323" s="45"/>
      <c r="V1323" s="45"/>
      <c r="X1323" s="42"/>
    </row>
    <row r="1324" spans="2:24" x14ac:dyDescent="0.3">
      <c r="B1324" s="41"/>
      <c r="O1324" s="38"/>
      <c r="T1324" s="45"/>
      <c r="U1324" s="45"/>
      <c r="V1324" s="45"/>
      <c r="X1324" s="42"/>
    </row>
    <row r="1325" spans="2:24" x14ac:dyDescent="0.3">
      <c r="B1325" s="41"/>
      <c r="O1325" s="38"/>
      <c r="P1325" s="157"/>
      <c r="T1325" s="45"/>
      <c r="U1325" s="45"/>
      <c r="V1325" s="45"/>
      <c r="X1325" s="42"/>
    </row>
    <row r="1326" spans="2:24" x14ac:dyDescent="0.3">
      <c r="B1326" s="41"/>
      <c r="O1326" s="38"/>
      <c r="T1326" s="45"/>
      <c r="U1326" s="45"/>
      <c r="V1326" s="45"/>
      <c r="X1326" s="42"/>
    </row>
    <row r="1327" spans="2:24" x14ac:dyDescent="0.3">
      <c r="B1327" s="41"/>
      <c r="O1327" s="38"/>
      <c r="T1327" s="45"/>
      <c r="U1327" s="45"/>
      <c r="V1327" s="45"/>
      <c r="X1327" s="42"/>
    </row>
    <row r="1328" spans="2:24" x14ac:dyDescent="0.3">
      <c r="B1328" s="41"/>
      <c r="O1328" s="38"/>
      <c r="P1328" s="157"/>
      <c r="T1328" s="45"/>
      <c r="U1328" s="45"/>
      <c r="V1328" s="45"/>
      <c r="X1328" s="42"/>
    </row>
    <row r="1329" spans="2:24" x14ac:dyDescent="0.3">
      <c r="B1329" s="41"/>
      <c r="O1329" s="38"/>
      <c r="P1329" s="157"/>
      <c r="T1329" s="45"/>
      <c r="U1329" s="45"/>
      <c r="V1329" s="45"/>
      <c r="X1329" s="42"/>
    </row>
    <row r="1330" spans="2:24" x14ac:dyDescent="0.3">
      <c r="B1330" s="41"/>
      <c r="O1330" s="38"/>
      <c r="T1330" s="45"/>
      <c r="U1330" s="45"/>
      <c r="V1330" s="45"/>
      <c r="X1330" s="42"/>
    </row>
    <row r="1331" spans="2:24" x14ac:dyDescent="0.3">
      <c r="B1331" s="41"/>
      <c r="O1331" s="38"/>
      <c r="P1331" s="157"/>
      <c r="T1331" s="45"/>
      <c r="U1331" s="45"/>
      <c r="V1331" s="45"/>
      <c r="X1331" s="42"/>
    </row>
    <row r="1332" spans="2:24" x14ac:dyDescent="0.3">
      <c r="B1332" s="41"/>
      <c r="O1332" s="38"/>
      <c r="T1332" s="45"/>
      <c r="U1332" s="45"/>
      <c r="V1332" s="45"/>
      <c r="X1332" s="42"/>
    </row>
    <row r="1333" spans="2:24" x14ac:dyDescent="0.3">
      <c r="B1333" s="41"/>
      <c r="O1333" s="38"/>
      <c r="T1333" s="45"/>
      <c r="U1333" s="45"/>
      <c r="V1333" s="45"/>
      <c r="X1333" s="42"/>
    </row>
    <row r="1334" spans="2:24" x14ac:dyDescent="0.3">
      <c r="B1334" s="41"/>
      <c r="O1334" s="38"/>
      <c r="P1334" s="157"/>
      <c r="T1334" s="45"/>
      <c r="U1334" s="45"/>
      <c r="V1334" s="45"/>
      <c r="X1334" s="42"/>
    </row>
    <row r="1335" spans="2:24" x14ac:dyDescent="0.3">
      <c r="B1335" s="41"/>
      <c r="O1335" s="38"/>
      <c r="T1335" s="45"/>
      <c r="U1335" s="45"/>
      <c r="V1335" s="45"/>
      <c r="X1335" s="42"/>
    </row>
    <row r="1336" spans="2:24" x14ac:dyDescent="0.3">
      <c r="B1336" s="41"/>
      <c r="O1336" s="38"/>
      <c r="P1336" s="157"/>
      <c r="T1336" s="45"/>
      <c r="U1336" s="45"/>
      <c r="V1336" s="45"/>
      <c r="X1336" s="42"/>
    </row>
    <row r="1337" spans="2:24" x14ac:dyDescent="0.3">
      <c r="B1337" s="41"/>
      <c r="O1337" s="38"/>
      <c r="P1337" s="157"/>
      <c r="T1337" s="45"/>
      <c r="U1337" s="45"/>
      <c r="V1337" s="45"/>
      <c r="X1337" s="42"/>
    </row>
    <row r="1338" spans="2:24" x14ac:dyDescent="0.3">
      <c r="B1338" s="41"/>
      <c r="O1338" s="38"/>
      <c r="P1338" s="157"/>
      <c r="T1338" s="45"/>
      <c r="U1338" s="45"/>
      <c r="V1338" s="45"/>
      <c r="X1338" s="42"/>
    </row>
    <row r="1339" spans="2:24" x14ac:dyDescent="0.3">
      <c r="B1339" s="41"/>
      <c r="O1339" s="38"/>
      <c r="P1339" s="157"/>
      <c r="T1339" s="45"/>
      <c r="U1339" s="45"/>
      <c r="V1339" s="45"/>
      <c r="X1339" s="42"/>
    </row>
    <row r="1340" spans="2:24" x14ac:dyDescent="0.3">
      <c r="B1340" s="41"/>
      <c r="O1340" s="38"/>
      <c r="T1340" s="45"/>
      <c r="U1340" s="45"/>
      <c r="V1340" s="45"/>
      <c r="X1340" s="42"/>
    </row>
    <row r="1341" spans="2:24" x14ac:dyDescent="0.3">
      <c r="B1341" s="41"/>
      <c r="O1341" s="38"/>
      <c r="P1341" s="157"/>
      <c r="T1341" s="45"/>
      <c r="U1341" s="45"/>
      <c r="V1341" s="45"/>
      <c r="X1341" s="42"/>
    </row>
    <row r="1342" spans="2:24" x14ac:dyDescent="0.3">
      <c r="B1342" s="41"/>
      <c r="O1342" s="38"/>
      <c r="P1342" s="157"/>
      <c r="T1342" s="45"/>
      <c r="U1342" s="45"/>
      <c r="V1342" s="45"/>
      <c r="X1342" s="42"/>
    </row>
    <row r="1343" spans="2:24" x14ac:dyDescent="0.3">
      <c r="B1343" s="41"/>
      <c r="O1343" s="38"/>
      <c r="P1343" s="157"/>
      <c r="T1343" s="45"/>
      <c r="U1343" s="45"/>
      <c r="V1343" s="45"/>
      <c r="X1343" s="42"/>
    </row>
    <row r="1344" spans="2:24" x14ac:dyDescent="0.3">
      <c r="B1344" s="41"/>
      <c r="O1344" s="38"/>
      <c r="P1344" s="157"/>
      <c r="T1344" s="45"/>
      <c r="U1344" s="45"/>
      <c r="V1344" s="45"/>
      <c r="X1344" s="42"/>
    </row>
    <row r="1345" spans="2:24" x14ac:dyDescent="0.3">
      <c r="B1345" s="41"/>
      <c r="O1345" s="38"/>
      <c r="P1345" s="157"/>
      <c r="T1345" s="45"/>
      <c r="U1345" s="45"/>
      <c r="V1345" s="45"/>
      <c r="X1345" s="42"/>
    </row>
    <row r="1346" spans="2:24" x14ac:dyDescent="0.3">
      <c r="B1346" s="41"/>
      <c r="O1346" s="38"/>
      <c r="P1346" s="157"/>
      <c r="T1346" s="45"/>
      <c r="U1346" s="45"/>
      <c r="V1346" s="45"/>
      <c r="X1346" s="42"/>
    </row>
    <row r="1347" spans="2:24" x14ac:dyDescent="0.3">
      <c r="B1347" s="41"/>
      <c r="O1347" s="38"/>
      <c r="T1347" s="45"/>
      <c r="U1347" s="45"/>
      <c r="V1347" s="45"/>
      <c r="X1347" s="42"/>
    </row>
    <row r="1348" spans="2:24" x14ac:dyDescent="0.3">
      <c r="B1348" s="41"/>
      <c r="O1348" s="38"/>
      <c r="P1348" s="157"/>
      <c r="T1348" s="45"/>
      <c r="U1348" s="45"/>
      <c r="V1348" s="45"/>
      <c r="X1348" s="42"/>
    </row>
    <row r="1349" spans="2:24" x14ac:dyDescent="0.3">
      <c r="B1349" s="41"/>
      <c r="O1349" s="38"/>
      <c r="P1349" s="157"/>
      <c r="T1349" s="45"/>
      <c r="U1349" s="45"/>
      <c r="V1349" s="45"/>
      <c r="X1349" s="42"/>
    </row>
    <row r="1350" spans="2:24" x14ac:dyDescent="0.3">
      <c r="B1350" s="41"/>
      <c r="O1350" s="38"/>
      <c r="P1350" s="157"/>
      <c r="T1350" s="45"/>
      <c r="U1350" s="45"/>
      <c r="V1350" s="45"/>
      <c r="X1350" s="42"/>
    </row>
    <row r="1351" spans="2:24" x14ac:dyDescent="0.3">
      <c r="B1351" s="41"/>
      <c r="O1351" s="38"/>
      <c r="P1351" s="157"/>
      <c r="T1351" s="45"/>
      <c r="U1351" s="45"/>
      <c r="V1351" s="45"/>
      <c r="X1351" s="42"/>
    </row>
    <row r="1352" spans="2:24" x14ac:dyDescent="0.3">
      <c r="B1352" s="41"/>
      <c r="O1352" s="38"/>
      <c r="P1352" s="157"/>
      <c r="T1352" s="45"/>
      <c r="U1352" s="45"/>
      <c r="V1352" s="45"/>
      <c r="X1352" s="42"/>
    </row>
    <row r="1353" spans="2:24" x14ac:dyDescent="0.3">
      <c r="B1353" s="41"/>
      <c r="O1353" s="38"/>
      <c r="P1353" s="157"/>
      <c r="T1353" s="45"/>
      <c r="U1353" s="45"/>
      <c r="V1353" s="45"/>
      <c r="X1353" s="42"/>
    </row>
    <row r="1354" spans="2:24" x14ac:dyDescent="0.3">
      <c r="B1354" s="41"/>
      <c r="O1354" s="38"/>
      <c r="P1354" s="157"/>
      <c r="T1354" s="45"/>
      <c r="U1354" s="45"/>
      <c r="V1354" s="45"/>
      <c r="X1354" s="42"/>
    </row>
    <row r="1355" spans="2:24" x14ac:dyDescent="0.3">
      <c r="B1355" s="41"/>
      <c r="O1355" s="38"/>
      <c r="P1355" s="157"/>
      <c r="T1355" s="45"/>
      <c r="U1355" s="45"/>
      <c r="V1355" s="45"/>
      <c r="X1355" s="42"/>
    </row>
    <row r="1356" spans="2:24" x14ac:dyDescent="0.3">
      <c r="B1356" s="41"/>
      <c r="O1356" s="38"/>
      <c r="P1356" s="157"/>
      <c r="T1356" s="45"/>
      <c r="U1356" s="45"/>
      <c r="V1356" s="45"/>
      <c r="X1356" s="42"/>
    </row>
    <row r="1357" spans="2:24" x14ac:dyDescent="0.3">
      <c r="B1357" s="41"/>
      <c r="O1357" s="38"/>
      <c r="T1357" s="45"/>
      <c r="U1357" s="45"/>
      <c r="V1357" s="45"/>
      <c r="X1357" s="42"/>
    </row>
    <row r="1358" spans="2:24" x14ac:dyDescent="0.3">
      <c r="B1358" s="41"/>
      <c r="O1358" s="38"/>
      <c r="T1358" s="45"/>
      <c r="U1358" s="45"/>
      <c r="V1358" s="45"/>
      <c r="X1358" s="42"/>
    </row>
    <row r="1359" spans="2:24" x14ac:dyDescent="0.3">
      <c r="B1359" s="41"/>
      <c r="O1359" s="38"/>
      <c r="P1359" s="157"/>
      <c r="T1359" s="45"/>
      <c r="U1359" s="45"/>
      <c r="V1359" s="45"/>
      <c r="X1359" s="42"/>
    </row>
    <row r="1360" spans="2:24" x14ac:dyDescent="0.3">
      <c r="B1360" s="41"/>
      <c r="O1360" s="38"/>
      <c r="P1360" s="157"/>
      <c r="T1360" s="45"/>
      <c r="U1360" s="45"/>
      <c r="V1360" s="45"/>
      <c r="X1360" s="42"/>
    </row>
    <row r="1361" spans="2:24" x14ac:dyDescent="0.3">
      <c r="B1361" s="41"/>
      <c r="O1361" s="38"/>
      <c r="P1361" s="157"/>
      <c r="T1361" s="45"/>
      <c r="U1361" s="45"/>
      <c r="V1361" s="45"/>
      <c r="X1361" s="42"/>
    </row>
    <row r="1362" spans="2:24" x14ac:dyDescent="0.3">
      <c r="B1362" s="41"/>
      <c r="O1362" s="38"/>
      <c r="T1362" s="45"/>
      <c r="U1362" s="45"/>
      <c r="V1362" s="45"/>
      <c r="X1362" s="42"/>
    </row>
    <row r="1363" spans="2:24" x14ac:dyDescent="0.3">
      <c r="B1363" s="41"/>
      <c r="O1363" s="38"/>
      <c r="P1363" s="157"/>
      <c r="T1363" s="45"/>
      <c r="U1363" s="45"/>
      <c r="V1363" s="45"/>
      <c r="X1363" s="42"/>
    </row>
    <row r="1364" spans="2:24" x14ac:dyDescent="0.3">
      <c r="B1364" s="41"/>
      <c r="O1364" s="38"/>
      <c r="T1364" s="45"/>
      <c r="U1364" s="45"/>
      <c r="V1364" s="45"/>
      <c r="X1364" s="42"/>
    </row>
    <row r="1365" spans="2:24" x14ac:dyDescent="0.3">
      <c r="B1365" s="41"/>
      <c r="O1365" s="38"/>
      <c r="T1365" s="45"/>
      <c r="U1365" s="45"/>
      <c r="V1365" s="45"/>
      <c r="X1365" s="42"/>
    </row>
    <row r="1366" spans="2:24" x14ac:dyDescent="0.3">
      <c r="B1366" s="41"/>
      <c r="O1366" s="38"/>
      <c r="P1366" s="157"/>
      <c r="T1366" s="45"/>
      <c r="U1366" s="45"/>
      <c r="V1366" s="45"/>
      <c r="X1366" s="42"/>
    </row>
    <row r="1367" spans="2:24" x14ac:dyDescent="0.3">
      <c r="B1367" s="41"/>
      <c r="O1367" s="38"/>
      <c r="P1367" s="157"/>
      <c r="T1367" s="45"/>
      <c r="U1367" s="45"/>
      <c r="V1367" s="45"/>
      <c r="X1367" s="42"/>
    </row>
    <row r="1368" spans="2:24" x14ac:dyDescent="0.3">
      <c r="B1368" s="41"/>
      <c r="O1368" s="38"/>
      <c r="P1368" s="157"/>
      <c r="T1368" s="45"/>
      <c r="U1368" s="45"/>
      <c r="V1368" s="45"/>
      <c r="X1368" s="42"/>
    </row>
    <row r="1369" spans="2:24" x14ac:dyDescent="0.3">
      <c r="B1369" s="41"/>
      <c r="O1369" s="38"/>
      <c r="T1369" s="45"/>
      <c r="U1369" s="45"/>
      <c r="V1369" s="45"/>
      <c r="X1369" s="42"/>
    </row>
    <row r="1370" spans="2:24" x14ac:dyDescent="0.3">
      <c r="B1370" s="41"/>
      <c r="O1370" s="38"/>
      <c r="P1370" s="157"/>
      <c r="T1370" s="45"/>
      <c r="U1370" s="45"/>
      <c r="V1370" s="45"/>
      <c r="X1370" s="42"/>
    </row>
    <row r="1371" spans="2:24" x14ac:dyDescent="0.3">
      <c r="B1371" s="41"/>
      <c r="O1371" s="38"/>
      <c r="T1371" s="45"/>
      <c r="U1371" s="45"/>
      <c r="V1371" s="45"/>
      <c r="X1371" s="42"/>
    </row>
    <row r="1372" spans="2:24" x14ac:dyDescent="0.3">
      <c r="B1372" s="41"/>
      <c r="O1372" s="38"/>
      <c r="T1372" s="45"/>
      <c r="U1372" s="45"/>
      <c r="V1372" s="45"/>
      <c r="X1372" s="42"/>
    </row>
    <row r="1373" spans="2:24" x14ac:dyDescent="0.3">
      <c r="B1373" s="41"/>
      <c r="O1373" s="38"/>
      <c r="T1373" s="45"/>
      <c r="U1373" s="45"/>
      <c r="V1373" s="45"/>
      <c r="X1373" s="42"/>
    </row>
    <row r="1374" spans="2:24" x14ac:dyDescent="0.3">
      <c r="B1374" s="41"/>
      <c r="O1374" s="38"/>
      <c r="P1374" s="157"/>
      <c r="T1374" s="45"/>
      <c r="U1374" s="45"/>
      <c r="V1374" s="45"/>
      <c r="X1374" s="42"/>
    </row>
    <row r="1375" spans="2:24" x14ac:dyDescent="0.3">
      <c r="B1375" s="41"/>
      <c r="O1375" s="38"/>
      <c r="P1375" s="157"/>
      <c r="T1375" s="45"/>
      <c r="U1375" s="45"/>
      <c r="V1375" s="45"/>
      <c r="X1375" s="42"/>
    </row>
    <row r="1376" spans="2:24" x14ac:dyDescent="0.3">
      <c r="B1376" s="41"/>
      <c r="O1376" s="38"/>
      <c r="T1376" s="45"/>
      <c r="U1376" s="45"/>
      <c r="V1376" s="45"/>
      <c r="X1376" s="42"/>
    </row>
    <row r="1377" spans="2:24" x14ac:dyDescent="0.3">
      <c r="B1377" s="41"/>
      <c r="O1377" s="38"/>
      <c r="T1377" s="45"/>
      <c r="U1377" s="45"/>
      <c r="V1377" s="45"/>
      <c r="X1377" s="42"/>
    </row>
    <row r="1378" spans="2:24" x14ac:dyDescent="0.3">
      <c r="B1378" s="41"/>
      <c r="O1378" s="38"/>
      <c r="P1378" s="157"/>
      <c r="T1378" s="45"/>
      <c r="U1378" s="45"/>
      <c r="V1378" s="45"/>
      <c r="X1378" s="42"/>
    </row>
    <row r="1379" spans="2:24" x14ac:dyDescent="0.3">
      <c r="B1379" s="41"/>
      <c r="O1379" s="38"/>
      <c r="P1379" s="157"/>
      <c r="T1379" s="45"/>
      <c r="U1379" s="45"/>
      <c r="V1379" s="45"/>
      <c r="X1379" s="42"/>
    </row>
    <row r="1380" spans="2:24" x14ac:dyDescent="0.3">
      <c r="B1380" s="41"/>
      <c r="O1380" s="38"/>
      <c r="T1380" s="45"/>
      <c r="U1380" s="45"/>
      <c r="V1380" s="45"/>
      <c r="X1380" s="42"/>
    </row>
    <row r="1381" spans="2:24" x14ac:dyDescent="0.3">
      <c r="B1381" s="41"/>
      <c r="O1381" s="38"/>
      <c r="T1381" s="45"/>
      <c r="U1381" s="45"/>
      <c r="V1381" s="45"/>
      <c r="X1381" s="42"/>
    </row>
    <row r="1382" spans="2:24" x14ac:dyDescent="0.3">
      <c r="B1382" s="41"/>
      <c r="O1382" s="38"/>
      <c r="P1382" s="157"/>
      <c r="T1382" s="45"/>
      <c r="U1382" s="45"/>
      <c r="V1382" s="45"/>
      <c r="X1382" s="42"/>
    </row>
    <row r="1383" spans="2:24" x14ac:dyDescent="0.3">
      <c r="B1383" s="41"/>
      <c r="O1383" s="38"/>
      <c r="T1383" s="45"/>
      <c r="U1383" s="45"/>
      <c r="V1383" s="45"/>
      <c r="X1383" s="42"/>
    </row>
    <row r="1384" spans="2:24" x14ac:dyDescent="0.3">
      <c r="B1384" s="41"/>
      <c r="O1384" s="38"/>
      <c r="T1384" s="45"/>
      <c r="U1384" s="45"/>
      <c r="V1384" s="45"/>
      <c r="X1384" s="42"/>
    </row>
    <row r="1385" spans="2:24" x14ac:dyDescent="0.3">
      <c r="B1385" s="41"/>
      <c r="O1385" s="38"/>
      <c r="P1385" s="157"/>
      <c r="T1385" s="45"/>
      <c r="U1385" s="45"/>
      <c r="V1385" s="45"/>
      <c r="X1385" s="42"/>
    </row>
    <row r="1386" spans="2:24" x14ac:dyDescent="0.3">
      <c r="B1386" s="41"/>
      <c r="O1386" s="38"/>
      <c r="T1386" s="45"/>
      <c r="U1386" s="45"/>
      <c r="V1386" s="45"/>
      <c r="X1386" s="42"/>
    </row>
    <row r="1387" spans="2:24" x14ac:dyDescent="0.3">
      <c r="B1387" s="41"/>
      <c r="O1387" s="38"/>
      <c r="P1387" s="157"/>
      <c r="T1387" s="45"/>
      <c r="U1387" s="45"/>
      <c r="V1387" s="45"/>
      <c r="X1387" s="42"/>
    </row>
    <row r="1388" spans="2:24" x14ac:dyDescent="0.3">
      <c r="B1388" s="41"/>
      <c r="O1388" s="38"/>
      <c r="P1388" s="157"/>
      <c r="T1388" s="45"/>
      <c r="U1388" s="45"/>
      <c r="V1388" s="45"/>
      <c r="X1388" s="42"/>
    </row>
    <row r="1389" spans="2:24" x14ac:dyDescent="0.3">
      <c r="B1389" s="41"/>
      <c r="O1389" s="38"/>
      <c r="T1389" s="45"/>
      <c r="U1389" s="45"/>
      <c r="V1389" s="45"/>
      <c r="X1389" s="42"/>
    </row>
    <row r="1390" spans="2:24" x14ac:dyDescent="0.3">
      <c r="B1390" s="41"/>
      <c r="O1390" s="38"/>
      <c r="T1390" s="45"/>
      <c r="U1390" s="45"/>
      <c r="V1390" s="45"/>
      <c r="X1390" s="42"/>
    </row>
    <row r="1391" spans="2:24" x14ac:dyDescent="0.3">
      <c r="B1391" s="41"/>
      <c r="O1391" s="38"/>
      <c r="P1391" s="157"/>
      <c r="T1391" s="45"/>
      <c r="U1391" s="45"/>
      <c r="V1391" s="45"/>
      <c r="X1391" s="42"/>
    </row>
    <row r="1392" spans="2:24" x14ac:dyDescent="0.3">
      <c r="B1392" s="41"/>
      <c r="O1392" s="38"/>
      <c r="P1392" s="157"/>
      <c r="T1392" s="45"/>
      <c r="U1392" s="45"/>
      <c r="V1392" s="45"/>
      <c r="X1392" s="42"/>
    </row>
    <row r="1393" spans="2:24" x14ac:dyDescent="0.3">
      <c r="B1393" s="41"/>
      <c r="O1393" s="38"/>
      <c r="T1393" s="45"/>
      <c r="U1393" s="45"/>
      <c r="V1393" s="45"/>
      <c r="X1393" s="42"/>
    </row>
    <row r="1394" spans="2:24" x14ac:dyDescent="0.3">
      <c r="B1394" s="41"/>
      <c r="O1394" s="38"/>
      <c r="P1394" s="157"/>
      <c r="T1394" s="45"/>
      <c r="U1394" s="45"/>
      <c r="V1394" s="45"/>
      <c r="X1394" s="42"/>
    </row>
    <row r="1395" spans="2:24" x14ac:dyDescent="0.3">
      <c r="B1395" s="41"/>
      <c r="O1395" s="38"/>
      <c r="P1395" s="157"/>
      <c r="T1395" s="45"/>
      <c r="U1395" s="45"/>
      <c r="V1395" s="45"/>
      <c r="X1395" s="42"/>
    </row>
    <row r="1396" spans="2:24" x14ac:dyDescent="0.3">
      <c r="B1396" s="41"/>
      <c r="O1396" s="38"/>
      <c r="T1396" s="45"/>
      <c r="U1396" s="45"/>
      <c r="V1396" s="45"/>
      <c r="X1396" s="42"/>
    </row>
    <row r="1397" spans="2:24" x14ac:dyDescent="0.3">
      <c r="B1397" s="41"/>
      <c r="O1397" s="38"/>
      <c r="T1397" s="45"/>
      <c r="U1397" s="45"/>
      <c r="V1397" s="45"/>
      <c r="X1397" s="42"/>
    </row>
    <row r="1398" spans="2:24" x14ac:dyDescent="0.3">
      <c r="B1398" s="41"/>
      <c r="O1398" s="38"/>
      <c r="P1398" s="157"/>
      <c r="T1398" s="45"/>
      <c r="U1398" s="45"/>
      <c r="V1398" s="45"/>
      <c r="X1398" s="42"/>
    </row>
    <row r="1399" spans="2:24" x14ac:dyDescent="0.3">
      <c r="B1399" s="41"/>
      <c r="O1399" s="38"/>
      <c r="P1399" s="157"/>
      <c r="T1399" s="45"/>
      <c r="U1399" s="45"/>
      <c r="V1399" s="45"/>
      <c r="X1399" s="42"/>
    </row>
    <row r="1400" spans="2:24" x14ac:dyDescent="0.3">
      <c r="B1400" s="41"/>
      <c r="O1400" s="38"/>
      <c r="P1400" s="157"/>
      <c r="T1400" s="45"/>
      <c r="U1400" s="45"/>
      <c r="V1400" s="45"/>
      <c r="X1400" s="42"/>
    </row>
    <row r="1401" spans="2:24" x14ac:dyDescent="0.3">
      <c r="B1401" s="41"/>
      <c r="O1401" s="38"/>
      <c r="T1401" s="45"/>
      <c r="U1401" s="45"/>
      <c r="V1401" s="45"/>
      <c r="X1401" s="42"/>
    </row>
    <row r="1402" spans="2:24" x14ac:dyDescent="0.3">
      <c r="B1402" s="41"/>
      <c r="O1402" s="38"/>
      <c r="T1402" s="45"/>
      <c r="U1402" s="45"/>
      <c r="V1402" s="45"/>
      <c r="X1402" s="42"/>
    </row>
    <row r="1403" spans="2:24" x14ac:dyDescent="0.3">
      <c r="B1403" s="41"/>
      <c r="O1403" s="38"/>
      <c r="P1403" s="157"/>
      <c r="T1403" s="45"/>
      <c r="U1403" s="45"/>
      <c r="V1403" s="45"/>
      <c r="X1403" s="42"/>
    </row>
    <row r="1404" spans="2:24" x14ac:dyDescent="0.3">
      <c r="B1404" s="41"/>
      <c r="O1404" s="38"/>
      <c r="T1404" s="45"/>
      <c r="U1404" s="45"/>
      <c r="V1404" s="45"/>
      <c r="X1404" s="42"/>
    </row>
    <row r="1405" spans="2:24" x14ac:dyDescent="0.3">
      <c r="B1405" s="41"/>
      <c r="O1405" s="38"/>
      <c r="P1405" s="157"/>
      <c r="T1405" s="45"/>
      <c r="U1405" s="45"/>
      <c r="V1405" s="45"/>
      <c r="X1405" s="42"/>
    </row>
    <row r="1406" spans="2:24" x14ac:dyDescent="0.3">
      <c r="B1406" s="41"/>
      <c r="O1406" s="38"/>
      <c r="P1406" s="157"/>
      <c r="T1406" s="45"/>
      <c r="U1406" s="45"/>
      <c r="V1406" s="45"/>
      <c r="X1406" s="42"/>
    </row>
    <row r="1407" spans="2:24" x14ac:dyDescent="0.3">
      <c r="B1407" s="41"/>
      <c r="O1407" s="38"/>
      <c r="P1407" s="157"/>
      <c r="T1407" s="45"/>
      <c r="U1407" s="45"/>
      <c r="V1407" s="45"/>
      <c r="X1407" s="42"/>
    </row>
    <row r="1408" spans="2:24" x14ac:dyDescent="0.3">
      <c r="B1408" s="41"/>
      <c r="O1408" s="38"/>
      <c r="T1408" s="45"/>
      <c r="U1408" s="45"/>
      <c r="V1408" s="45"/>
      <c r="X1408" s="42"/>
    </row>
    <row r="1409" spans="2:24" x14ac:dyDescent="0.3">
      <c r="B1409" s="41"/>
      <c r="O1409" s="38"/>
      <c r="P1409" s="157"/>
      <c r="T1409" s="45"/>
      <c r="U1409" s="45"/>
      <c r="V1409" s="45"/>
      <c r="X1409" s="42"/>
    </row>
    <row r="1410" spans="2:24" x14ac:dyDescent="0.3">
      <c r="B1410" s="41"/>
      <c r="O1410" s="38"/>
      <c r="P1410" s="157"/>
      <c r="T1410" s="45"/>
      <c r="U1410" s="45"/>
      <c r="V1410" s="45"/>
      <c r="X1410" s="42"/>
    </row>
    <row r="1411" spans="2:24" x14ac:dyDescent="0.3">
      <c r="B1411" s="41"/>
      <c r="O1411" s="38"/>
      <c r="P1411" s="157"/>
      <c r="T1411" s="45"/>
      <c r="U1411" s="45"/>
      <c r="V1411" s="45"/>
      <c r="X1411" s="42"/>
    </row>
    <row r="1412" spans="2:24" x14ac:dyDescent="0.3">
      <c r="B1412" s="41"/>
      <c r="O1412" s="38"/>
      <c r="P1412" s="157"/>
      <c r="T1412" s="45"/>
      <c r="U1412" s="45"/>
      <c r="V1412" s="45"/>
      <c r="X1412" s="42"/>
    </row>
    <row r="1413" spans="2:24" x14ac:dyDescent="0.3">
      <c r="B1413" s="41"/>
      <c r="O1413" s="38"/>
      <c r="T1413" s="45"/>
      <c r="U1413" s="45"/>
      <c r="V1413" s="45"/>
      <c r="X1413" s="42"/>
    </row>
    <row r="1414" spans="2:24" x14ac:dyDescent="0.3">
      <c r="B1414" s="41"/>
      <c r="O1414" s="38"/>
      <c r="P1414" s="157"/>
      <c r="T1414" s="45"/>
      <c r="U1414" s="45"/>
      <c r="V1414" s="45"/>
      <c r="X1414" s="42"/>
    </row>
    <row r="1415" spans="2:24" x14ac:dyDescent="0.3">
      <c r="B1415" s="41"/>
      <c r="O1415" s="38"/>
      <c r="P1415" s="157"/>
      <c r="T1415" s="45"/>
      <c r="U1415" s="45"/>
      <c r="V1415" s="45"/>
      <c r="X1415" s="42"/>
    </row>
    <row r="1416" spans="2:24" x14ac:dyDescent="0.3">
      <c r="B1416" s="41"/>
      <c r="O1416" s="38"/>
      <c r="T1416" s="45"/>
      <c r="U1416" s="45"/>
      <c r="V1416" s="45"/>
      <c r="X1416" s="42"/>
    </row>
    <row r="1417" spans="2:24" x14ac:dyDescent="0.3">
      <c r="B1417" s="41"/>
      <c r="O1417" s="38"/>
      <c r="P1417" s="157"/>
      <c r="T1417" s="45"/>
      <c r="U1417" s="45"/>
      <c r="V1417" s="45"/>
      <c r="X1417" s="42"/>
    </row>
    <row r="1418" spans="2:24" x14ac:dyDescent="0.3">
      <c r="B1418" s="41"/>
      <c r="O1418" s="38"/>
      <c r="T1418" s="45"/>
      <c r="U1418" s="45"/>
      <c r="V1418" s="45"/>
      <c r="X1418" s="42"/>
    </row>
    <row r="1419" spans="2:24" x14ac:dyDescent="0.3">
      <c r="B1419" s="41"/>
      <c r="O1419" s="38"/>
      <c r="P1419" s="157"/>
      <c r="T1419" s="45"/>
      <c r="U1419" s="45"/>
      <c r="V1419" s="45"/>
      <c r="X1419" s="42"/>
    </row>
    <row r="1420" spans="2:24" x14ac:dyDescent="0.3">
      <c r="B1420" s="41"/>
      <c r="O1420" s="38"/>
      <c r="P1420" s="157"/>
      <c r="T1420" s="45"/>
      <c r="U1420" s="45"/>
      <c r="V1420" s="45"/>
      <c r="X1420" s="42"/>
    </row>
    <row r="1421" spans="2:24" x14ac:dyDescent="0.3">
      <c r="B1421" s="41"/>
      <c r="O1421" s="38"/>
      <c r="P1421" s="157"/>
      <c r="T1421" s="45"/>
      <c r="U1421" s="45"/>
      <c r="V1421" s="45"/>
      <c r="X1421" s="42"/>
    </row>
    <row r="1422" spans="2:24" x14ac:dyDescent="0.3">
      <c r="B1422" s="41"/>
      <c r="O1422" s="38"/>
      <c r="P1422" s="157"/>
      <c r="T1422" s="45"/>
      <c r="U1422" s="45"/>
      <c r="V1422" s="45"/>
      <c r="X1422" s="42"/>
    </row>
    <row r="1423" spans="2:24" x14ac:dyDescent="0.3">
      <c r="B1423" s="41"/>
      <c r="O1423" s="38"/>
      <c r="P1423" s="157"/>
      <c r="T1423" s="45"/>
      <c r="U1423" s="45"/>
      <c r="V1423" s="45"/>
      <c r="X1423" s="42"/>
    </row>
    <row r="1424" spans="2:24" x14ac:dyDescent="0.3">
      <c r="B1424" s="41"/>
      <c r="O1424" s="38"/>
      <c r="P1424" s="157"/>
      <c r="T1424" s="45"/>
      <c r="U1424" s="45"/>
      <c r="V1424" s="45"/>
      <c r="X1424" s="42"/>
    </row>
    <row r="1425" spans="2:24" x14ac:dyDescent="0.3">
      <c r="B1425" s="41"/>
      <c r="O1425" s="38"/>
      <c r="P1425" s="157"/>
      <c r="T1425" s="45"/>
      <c r="U1425" s="45"/>
      <c r="V1425" s="45"/>
      <c r="X1425" s="42"/>
    </row>
    <row r="1426" spans="2:24" x14ac:dyDescent="0.3">
      <c r="B1426" s="41"/>
      <c r="O1426" s="38"/>
      <c r="T1426" s="45"/>
      <c r="U1426" s="45"/>
      <c r="V1426" s="45"/>
      <c r="X1426" s="42"/>
    </row>
    <row r="1427" spans="2:24" x14ac:dyDescent="0.3">
      <c r="B1427" s="41"/>
      <c r="O1427" s="38"/>
      <c r="T1427" s="45"/>
      <c r="U1427" s="45"/>
      <c r="V1427" s="45"/>
      <c r="X1427" s="42"/>
    </row>
    <row r="1428" spans="2:24" x14ac:dyDescent="0.3">
      <c r="B1428" s="41"/>
      <c r="O1428" s="38"/>
      <c r="P1428" s="157"/>
      <c r="T1428" s="45"/>
      <c r="U1428" s="45"/>
      <c r="V1428" s="45"/>
      <c r="X1428" s="42"/>
    </row>
    <row r="1429" spans="2:24" x14ac:dyDescent="0.3">
      <c r="B1429" s="41"/>
      <c r="O1429" s="38"/>
      <c r="T1429" s="45"/>
      <c r="U1429" s="45"/>
      <c r="V1429" s="45"/>
      <c r="X1429" s="42"/>
    </row>
    <row r="1430" spans="2:24" x14ac:dyDescent="0.3">
      <c r="B1430" s="41"/>
      <c r="O1430" s="38"/>
      <c r="T1430" s="45"/>
      <c r="U1430" s="45"/>
      <c r="V1430" s="45"/>
      <c r="X1430" s="42"/>
    </row>
    <row r="1431" spans="2:24" x14ac:dyDescent="0.3">
      <c r="B1431" s="41"/>
      <c r="O1431" s="38"/>
      <c r="T1431" s="45"/>
      <c r="U1431" s="45"/>
      <c r="V1431" s="45"/>
      <c r="X1431" s="42"/>
    </row>
    <row r="1432" spans="2:24" x14ac:dyDescent="0.3">
      <c r="B1432" s="41"/>
      <c r="O1432" s="38"/>
      <c r="T1432" s="45"/>
      <c r="U1432" s="45"/>
      <c r="V1432" s="45"/>
      <c r="X1432" s="42"/>
    </row>
    <row r="1433" spans="2:24" x14ac:dyDescent="0.3">
      <c r="B1433" s="41"/>
      <c r="O1433" s="38"/>
      <c r="T1433" s="45"/>
      <c r="U1433" s="45"/>
      <c r="V1433" s="45"/>
      <c r="X1433" s="42"/>
    </row>
    <row r="1434" spans="2:24" x14ac:dyDescent="0.3">
      <c r="B1434" s="41"/>
      <c r="O1434" s="38"/>
      <c r="T1434" s="45"/>
      <c r="U1434" s="45"/>
      <c r="V1434" s="45"/>
      <c r="X1434" s="42"/>
    </row>
    <row r="1435" spans="2:24" x14ac:dyDescent="0.3">
      <c r="B1435" s="41"/>
      <c r="O1435" s="38"/>
      <c r="P1435" s="157"/>
      <c r="T1435" s="45"/>
      <c r="U1435" s="45"/>
      <c r="V1435" s="45"/>
      <c r="X1435" s="42"/>
    </row>
    <row r="1436" spans="2:24" x14ac:dyDescent="0.3">
      <c r="B1436" s="41"/>
      <c r="O1436" s="38"/>
      <c r="P1436" s="157"/>
      <c r="T1436" s="45"/>
      <c r="U1436" s="45"/>
      <c r="V1436" s="45"/>
      <c r="X1436" s="42"/>
    </row>
    <row r="1437" spans="2:24" x14ac:dyDescent="0.3">
      <c r="B1437" s="41"/>
      <c r="O1437" s="38"/>
      <c r="P1437" s="157"/>
      <c r="T1437" s="45"/>
      <c r="U1437" s="45"/>
      <c r="V1437" s="45"/>
      <c r="X1437" s="42"/>
    </row>
    <row r="1438" spans="2:24" x14ac:dyDescent="0.3">
      <c r="B1438" s="41"/>
      <c r="O1438" s="38"/>
      <c r="T1438" s="45"/>
      <c r="U1438" s="45"/>
      <c r="V1438" s="45"/>
      <c r="X1438" s="42"/>
    </row>
    <row r="1439" spans="2:24" x14ac:dyDescent="0.3">
      <c r="B1439" s="41"/>
      <c r="O1439" s="38"/>
      <c r="T1439" s="45"/>
      <c r="U1439" s="45"/>
      <c r="V1439" s="45"/>
      <c r="X1439" s="42"/>
    </row>
    <row r="1440" spans="2:24" x14ac:dyDescent="0.3">
      <c r="B1440" s="41"/>
      <c r="O1440" s="38"/>
      <c r="T1440" s="45"/>
      <c r="U1440" s="45"/>
      <c r="V1440" s="45"/>
      <c r="X1440" s="42"/>
    </row>
    <row r="1441" spans="2:24" x14ac:dyDescent="0.3">
      <c r="B1441" s="41"/>
      <c r="O1441" s="38"/>
      <c r="T1441" s="45"/>
      <c r="U1441" s="45"/>
      <c r="V1441" s="45"/>
      <c r="X1441" s="42"/>
    </row>
    <row r="1442" spans="2:24" x14ac:dyDescent="0.3">
      <c r="B1442" s="41"/>
      <c r="O1442" s="38"/>
      <c r="T1442" s="45"/>
      <c r="U1442" s="45"/>
      <c r="V1442" s="45"/>
      <c r="X1442" s="42"/>
    </row>
    <row r="1443" spans="2:24" x14ac:dyDescent="0.3">
      <c r="B1443" s="41"/>
      <c r="O1443" s="38"/>
      <c r="P1443" s="157"/>
      <c r="T1443" s="45"/>
      <c r="U1443" s="45"/>
      <c r="V1443" s="45"/>
      <c r="X1443" s="42"/>
    </row>
    <row r="1444" spans="2:24" x14ac:dyDescent="0.3">
      <c r="B1444" s="41"/>
      <c r="O1444" s="38"/>
      <c r="T1444" s="45"/>
      <c r="U1444" s="45"/>
      <c r="V1444" s="45"/>
      <c r="X1444" s="42"/>
    </row>
    <row r="1445" spans="2:24" x14ac:dyDescent="0.3">
      <c r="B1445" s="41"/>
      <c r="O1445" s="38"/>
      <c r="P1445" s="157"/>
      <c r="T1445" s="45"/>
      <c r="U1445" s="45"/>
      <c r="V1445" s="45"/>
      <c r="X1445" s="42"/>
    </row>
    <row r="1446" spans="2:24" x14ac:dyDescent="0.3">
      <c r="B1446" s="41"/>
      <c r="O1446" s="38"/>
      <c r="T1446" s="45"/>
      <c r="U1446" s="45"/>
      <c r="V1446" s="45"/>
      <c r="X1446" s="42"/>
    </row>
    <row r="1447" spans="2:24" x14ac:dyDescent="0.3">
      <c r="B1447" s="41"/>
      <c r="O1447" s="38"/>
      <c r="P1447" s="157"/>
      <c r="T1447" s="45"/>
      <c r="U1447" s="45"/>
      <c r="V1447" s="45"/>
      <c r="X1447" s="42"/>
    </row>
    <row r="1448" spans="2:24" x14ac:dyDescent="0.3">
      <c r="B1448" s="41"/>
      <c r="O1448" s="38"/>
      <c r="P1448" s="157"/>
      <c r="T1448" s="45"/>
      <c r="U1448" s="45"/>
      <c r="V1448" s="45"/>
      <c r="X1448" s="42"/>
    </row>
    <row r="1449" spans="2:24" x14ac:dyDescent="0.3">
      <c r="B1449" s="41"/>
      <c r="O1449" s="38"/>
      <c r="T1449" s="45"/>
      <c r="U1449" s="45"/>
      <c r="V1449" s="45"/>
      <c r="X1449" s="42"/>
    </row>
    <row r="1450" spans="2:24" x14ac:dyDescent="0.3">
      <c r="B1450" s="41"/>
      <c r="O1450" s="38"/>
      <c r="T1450" s="45"/>
      <c r="U1450" s="45"/>
      <c r="V1450" s="45"/>
      <c r="X1450" s="42"/>
    </row>
    <row r="1451" spans="2:24" x14ac:dyDescent="0.3">
      <c r="B1451" s="41"/>
      <c r="O1451" s="38"/>
      <c r="P1451" s="157"/>
      <c r="T1451" s="45"/>
      <c r="U1451" s="45"/>
      <c r="V1451" s="45"/>
      <c r="X1451" s="42"/>
    </row>
    <row r="1452" spans="2:24" x14ac:dyDescent="0.3">
      <c r="B1452" s="41"/>
      <c r="O1452" s="38"/>
      <c r="T1452" s="45"/>
      <c r="U1452" s="45"/>
      <c r="V1452" s="45"/>
      <c r="X1452" s="42"/>
    </row>
    <row r="1453" spans="2:24" x14ac:dyDescent="0.3">
      <c r="B1453" s="41"/>
      <c r="O1453" s="38"/>
      <c r="P1453" s="157"/>
      <c r="T1453" s="45"/>
      <c r="U1453" s="45"/>
      <c r="V1453" s="45"/>
      <c r="X1453" s="42"/>
    </row>
    <row r="1454" spans="2:24" x14ac:dyDescent="0.3">
      <c r="B1454" s="41"/>
      <c r="O1454" s="38"/>
      <c r="P1454" s="157"/>
      <c r="T1454" s="45"/>
      <c r="U1454" s="45"/>
      <c r="V1454" s="45"/>
      <c r="X1454" s="42"/>
    </row>
    <row r="1455" spans="2:24" x14ac:dyDescent="0.3">
      <c r="B1455" s="41"/>
      <c r="O1455" s="38"/>
      <c r="P1455" s="157"/>
      <c r="T1455" s="45"/>
      <c r="U1455" s="45"/>
      <c r="V1455" s="45"/>
      <c r="X1455" s="42"/>
    </row>
    <row r="1456" spans="2:24" x14ac:dyDescent="0.3">
      <c r="B1456" s="41"/>
      <c r="O1456" s="38"/>
      <c r="P1456" s="157"/>
      <c r="T1456" s="45"/>
      <c r="U1456" s="45"/>
      <c r="V1456" s="45"/>
      <c r="X1456" s="42"/>
    </row>
    <row r="1457" spans="2:24" x14ac:dyDescent="0.3">
      <c r="B1457" s="41"/>
      <c r="O1457" s="38"/>
      <c r="T1457" s="45"/>
      <c r="U1457" s="45"/>
      <c r="V1457" s="45"/>
      <c r="X1457" s="42"/>
    </row>
    <row r="1458" spans="2:24" x14ac:dyDescent="0.3">
      <c r="B1458" s="41"/>
      <c r="O1458" s="38"/>
      <c r="T1458" s="45"/>
      <c r="U1458" s="45"/>
      <c r="V1458" s="45"/>
      <c r="X1458" s="42"/>
    </row>
    <row r="1459" spans="2:24" x14ac:dyDescent="0.3">
      <c r="B1459" s="41"/>
      <c r="O1459" s="38"/>
      <c r="P1459" s="157"/>
      <c r="T1459" s="45"/>
      <c r="U1459" s="45"/>
      <c r="V1459" s="45"/>
      <c r="X1459" s="42"/>
    </row>
    <row r="1460" spans="2:24" x14ac:dyDescent="0.3">
      <c r="B1460" s="41"/>
      <c r="O1460" s="38"/>
      <c r="P1460" s="157"/>
      <c r="T1460" s="45"/>
      <c r="U1460" s="45"/>
      <c r="V1460" s="45"/>
      <c r="X1460" s="42"/>
    </row>
    <row r="1461" spans="2:24" x14ac:dyDescent="0.3">
      <c r="B1461" s="41"/>
      <c r="O1461" s="38"/>
      <c r="P1461" s="157"/>
      <c r="T1461" s="45"/>
      <c r="U1461" s="45"/>
      <c r="V1461" s="45"/>
      <c r="X1461" s="42"/>
    </row>
    <row r="1462" spans="2:24" x14ac:dyDescent="0.3">
      <c r="B1462" s="41"/>
      <c r="O1462" s="38"/>
      <c r="T1462" s="45"/>
      <c r="U1462" s="45"/>
      <c r="V1462" s="45"/>
      <c r="X1462" s="42"/>
    </row>
    <row r="1463" spans="2:24" x14ac:dyDescent="0.3">
      <c r="B1463" s="41"/>
      <c r="O1463" s="38"/>
      <c r="T1463" s="45"/>
      <c r="U1463" s="45"/>
      <c r="V1463" s="45"/>
      <c r="X1463" s="42"/>
    </row>
    <row r="1464" spans="2:24" x14ac:dyDescent="0.3">
      <c r="B1464" s="41"/>
      <c r="O1464" s="38"/>
      <c r="T1464" s="45"/>
      <c r="U1464" s="45"/>
      <c r="V1464" s="45"/>
      <c r="X1464" s="42"/>
    </row>
    <row r="1465" spans="2:24" x14ac:dyDescent="0.3">
      <c r="B1465" s="41"/>
      <c r="O1465" s="38"/>
      <c r="T1465" s="45"/>
      <c r="U1465" s="45"/>
      <c r="V1465" s="45"/>
      <c r="X1465" s="42"/>
    </row>
    <row r="1466" spans="2:24" x14ac:dyDescent="0.3">
      <c r="B1466" s="41"/>
      <c r="O1466" s="38"/>
      <c r="P1466" s="157"/>
      <c r="T1466" s="45"/>
      <c r="U1466" s="45"/>
      <c r="V1466" s="45"/>
      <c r="X1466" s="42"/>
    </row>
    <row r="1467" spans="2:24" x14ac:dyDescent="0.3">
      <c r="B1467" s="41"/>
      <c r="O1467" s="38"/>
      <c r="T1467" s="45"/>
      <c r="U1467" s="45"/>
      <c r="V1467" s="45"/>
      <c r="X1467" s="42"/>
    </row>
    <row r="1468" spans="2:24" x14ac:dyDescent="0.3">
      <c r="B1468" s="41"/>
      <c r="O1468" s="38"/>
      <c r="P1468" s="157"/>
      <c r="T1468" s="45"/>
      <c r="U1468" s="45"/>
      <c r="V1468" s="45"/>
      <c r="X1468" s="42"/>
    </row>
    <row r="1469" spans="2:24" x14ac:dyDescent="0.3">
      <c r="B1469" s="41"/>
      <c r="O1469" s="38"/>
      <c r="T1469" s="45"/>
      <c r="U1469" s="45"/>
      <c r="V1469" s="45"/>
      <c r="X1469" s="42"/>
    </row>
    <row r="1470" spans="2:24" x14ac:dyDescent="0.3">
      <c r="B1470" s="41"/>
      <c r="O1470" s="38"/>
      <c r="P1470" s="157"/>
      <c r="T1470" s="45"/>
      <c r="U1470" s="45"/>
      <c r="V1470" s="45"/>
      <c r="X1470" s="42"/>
    </row>
    <row r="1471" spans="2:24" x14ac:dyDescent="0.3">
      <c r="B1471" s="41"/>
      <c r="O1471" s="38"/>
      <c r="T1471" s="45"/>
      <c r="U1471" s="45"/>
      <c r="V1471" s="45"/>
      <c r="X1471" s="42"/>
    </row>
    <row r="1472" spans="2:24" x14ac:dyDescent="0.3">
      <c r="B1472" s="41"/>
      <c r="O1472" s="38"/>
      <c r="P1472" s="157"/>
      <c r="T1472" s="45"/>
      <c r="U1472" s="45"/>
      <c r="V1472" s="45"/>
      <c r="X1472" s="42"/>
    </row>
    <row r="1473" spans="2:24" x14ac:dyDescent="0.3">
      <c r="B1473" s="41"/>
      <c r="O1473" s="38"/>
      <c r="P1473" s="157"/>
      <c r="T1473" s="45"/>
      <c r="U1473" s="45"/>
      <c r="V1473" s="45"/>
      <c r="X1473" s="42"/>
    </row>
    <row r="1474" spans="2:24" x14ac:dyDescent="0.3">
      <c r="B1474" s="41"/>
      <c r="O1474" s="38"/>
      <c r="T1474" s="45"/>
      <c r="U1474" s="45"/>
      <c r="V1474" s="45"/>
      <c r="X1474" s="42"/>
    </row>
    <row r="1475" spans="2:24" x14ac:dyDescent="0.3">
      <c r="B1475" s="41"/>
      <c r="O1475" s="38"/>
      <c r="P1475" s="157"/>
      <c r="T1475" s="45"/>
      <c r="U1475" s="45"/>
      <c r="V1475" s="45"/>
      <c r="X1475" s="42"/>
    </row>
    <row r="1476" spans="2:24" x14ac:dyDescent="0.3">
      <c r="B1476" s="41"/>
      <c r="O1476" s="38"/>
      <c r="P1476" s="157"/>
      <c r="T1476" s="45"/>
      <c r="U1476" s="45"/>
      <c r="V1476" s="45"/>
      <c r="X1476" s="42"/>
    </row>
    <row r="1477" spans="2:24" x14ac:dyDescent="0.3">
      <c r="B1477" s="41"/>
      <c r="O1477" s="38"/>
      <c r="T1477" s="45"/>
      <c r="U1477" s="45"/>
      <c r="V1477" s="45"/>
      <c r="X1477" s="42"/>
    </row>
    <row r="1478" spans="2:24" x14ac:dyDescent="0.3">
      <c r="B1478" s="41"/>
      <c r="O1478" s="38"/>
      <c r="T1478" s="45"/>
      <c r="U1478" s="45"/>
      <c r="V1478" s="45"/>
      <c r="X1478" s="42"/>
    </row>
    <row r="1479" spans="2:24" x14ac:dyDescent="0.3">
      <c r="B1479" s="41"/>
      <c r="O1479" s="38"/>
      <c r="T1479" s="45"/>
      <c r="U1479" s="45"/>
      <c r="V1479" s="45"/>
      <c r="X1479" s="42"/>
    </row>
    <row r="1480" spans="2:24" x14ac:dyDescent="0.3">
      <c r="B1480" s="41"/>
      <c r="O1480" s="38"/>
      <c r="T1480" s="45"/>
      <c r="U1480" s="45"/>
      <c r="V1480" s="45"/>
      <c r="X1480" s="42"/>
    </row>
    <row r="1481" spans="2:24" x14ac:dyDescent="0.3">
      <c r="B1481" s="41"/>
      <c r="O1481" s="38"/>
      <c r="T1481" s="45"/>
      <c r="U1481" s="45"/>
      <c r="V1481" s="45"/>
      <c r="X1481" s="42"/>
    </row>
    <row r="1482" spans="2:24" x14ac:dyDescent="0.3">
      <c r="B1482" s="41"/>
      <c r="O1482" s="38"/>
      <c r="P1482" s="157"/>
      <c r="T1482" s="45"/>
      <c r="U1482" s="45"/>
      <c r="V1482" s="45"/>
      <c r="X1482" s="42"/>
    </row>
    <row r="1483" spans="2:24" x14ac:dyDescent="0.3">
      <c r="B1483" s="41"/>
      <c r="O1483" s="38"/>
      <c r="P1483" s="157"/>
      <c r="T1483" s="45"/>
      <c r="U1483" s="45"/>
      <c r="V1483" s="45"/>
      <c r="X1483" s="42"/>
    </row>
    <row r="1484" spans="2:24" x14ac:dyDescent="0.3">
      <c r="B1484" s="41"/>
      <c r="O1484" s="38"/>
      <c r="T1484" s="45"/>
      <c r="U1484" s="45"/>
      <c r="V1484" s="45"/>
      <c r="X1484" s="42"/>
    </row>
    <row r="1485" spans="2:24" x14ac:dyDescent="0.3">
      <c r="B1485" s="41"/>
      <c r="O1485" s="38"/>
      <c r="T1485" s="45"/>
      <c r="U1485" s="45"/>
      <c r="V1485" s="45"/>
      <c r="X1485" s="42"/>
    </row>
    <row r="1486" spans="2:24" x14ac:dyDescent="0.3">
      <c r="B1486" s="41"/>
      <c r="O1486" s="38"/>
      <c r="T1486" s="45"/>
      <c r="U1486" s="45"/>
      <c r="V1486" s="45"/>
      <c r="X1486" s="42"/>
    </row>
    <row r="1487" spans="2:24" x14ac:dyDescent="0.3">
      <c r="B1487" s="41"/>
      <c r="O1487" s="38"/>
      <c r="P1487" s="157"/>
      <c r="T1487" s="45"/>
      <c r="U1487" s="45"/>
      <c r="V1487" s="45"/>
      <c r="X1487" s="42"/>
    </row>
    <row r="1488" spans="2:24" x14ac:dyDescent="0.3">
      <c r="B1488" s="41"/>
      <c r="O1488" s="38"/>
      <c r="P1488" s="157"/>
      <c r="T1488" s="45"/>
      <c r="U1488" s="45"/>
      <c r="V1488" s="45"/>
      <c r="X1488" s="42"/>
    </row>
    <row r="1489" spans="2:24" x14ac:dyDescent="0.3">
      <c r="B1489" s="41"/>
      <c r="O1489" s="38"/>
      <c r="T1489" s="45"/>
      <c r="U1489" s="45"/>
      <c r="V1489" s="45"/>
      <c r="X1489" s="42"/>
    </row>
    <row r="1490" spans="2:24" x14ac:dyDescent="0.3">
      <c r="B1490" s="41"/>
      <c r="O1490" s="38"/>
      <c r="P1490" s="157"/>
      <c r="T1490" s="45"/>
      <c r="U1490" s="45"/>
      <c r="V1490" s="45"/>
      <c r="X1490" s="42"/>
    </row>
    <row r="1491" spans="2:24" x14ac:dyDescent="0.3">
      <c r="B1491" s="41"/>
      <c r="O1491" s="38"/>
      <c r="P1491" s="157"/>
      <c r="T1491" s="45"/>
      <c r="U1491" s="45"/>
      <c r="V1491" s="45"/>
      <c r="X1491" s="42"/>
    </row>
    <row r="1492" spans="2:24" x14ac:dyDescent="0.3">
      <c r="B1492" s="41"/>
      <c r="O1492" s="38"/>
      <c r="T1492" s="45"/>
      <c r="U1492" s="45"/>
      <c r="V1492" s="45"/>
      <c r="X1492" s="42"/>
    </row>
    <row r="1493" spans="2:24" x14ac:dyDescent="0.3">
      <c r="B1493" s="41"/>
      <c r="O1493" s="38"/>
      <c r="T1493" s="45"/>
      <c r="U1493" s="45"/>
      <c r="V1493" s="45"/>
      <c r="X1493" s="42"/>
    </row>
    <row r="1494" spans="2:24" x14ac:dyDescent="0.3">
      <c r="B1494" s="41"/>
      <c r="O1494" s="38"/>
      <c r="P1494" s="157"/>
      <c r="T1494" s="45"/>
      <c r="U1494" s="45"/>
      <c r="V1494" s="45"/>
      <c r="X1494" s="42"/>
    </row>
    <row r="1495" spans="2:24" x14ac:dyDescent="0.3">
      <c r="B1495" s="41"/>
      <c r="O1495" s="38"/>
      <c r="P1495" s="157"/>
      <c r="T1495" s="45"/>
      <c r="U1495" s="45"/>
      <c r="V1495" s="45"/>
      <c r="X1495" s="42"/>
    </row>
    <row r="1496" spans="2:24" x14ac:dyDescent="0.3">
      <c r="B1496" s="41"/>
      <c r="O1496" s="38"/>
      <c r="P1496" s="157"/>
      <c r="T1496" s="45"/>
      <c r="U1496" s="45"/>
      <c r="V1496" s="45"/>
      <c r="X1496" s="42"/>
    </row>
    <row r="1497" spans="2:24" x14ac:dyDescent="0.3">
      <c r="B1497" s="41"/>
      <c r="O1497" s="38"/>
      <c r="T1497" s="45"/>
      <c r="U1497" s="45"/>
      <c r="V1497" s="45"/>
      <c r="X1497" s="42"/>
    </row>
    <row r="1498" spans="2:24" x14ac:dyDescent="0.3">
      <c r="B1498" s="41"/>
      <c r="O1498" s="38"/>
      <c r="P1498" s="157"/>
      <c r="T1498" s="45"/>
      <c r="U1498" s="45"/>
      <c r="V1498" s="45"/>
      <c r="X1498" s="42"/>
    </row>
    <row r="1499" spans="2:24" x14ac:dyDescent="0.3">
      <c r="B1499" s="41"/>
      <c r="O1499" s="38"/>
      <c r="T1499" s="45"/>
      <c r="U1499" s="45"/>
      <c r="V1499" s="45"/>
      <c r="X1499" s="42"/>
    </row>
    <row r="1500" spans="2:24" x14ac:dyDescent="0.3">
      <c r="B1500" s="41"/>
      <c r="O1500" s="38"/>
      <c r="P1500" s="157"/>
      <c r="T1500" s="45"/>
      <c r="U1500" s="45"/>
      <c r="V1500" s="45"/>
      <c r="X1500" s="42"/>
    </row>
    <row r="1501" spans="2:24" x14ac:dyDescent="0.3">
      <c r="B1501" s="41"/>
      <c r="O1501" s="38"/>
      <c r="T1501" s="45"/>
      <c r="U1501" s="45"/>
      <c r="V1501" s="45"/>
      <c r="X1501" s="42"/>
    </row>
    <row r="1502" spans="2:24" x14ac:dyDescent="0.3">
      <c r="B1502" s="41"/>
      <c r="O1502" s="38"/>
      <c r="P1502" s="157"/>
      <c r="T1502" s="45"/>
      <c r="U1502" s="45"/>
      <c r="V1502" s="45"/>
      <c r="X1502" s="42"/>
    </row>
    <row r="1503" spans="2:24" x14ac:dyDescent="0.3">
      <c r="B1503" s="41"/>
      <c r="O1503" s="38"/>
      <c r="P1503" s="157"/>
      <c r="T1503" s="45"/>
      <c r="U1503" s="45"/>
      <c r="V1503" s="45"/>
      <c r="X1503" s="42"/>
    </row>
    <row r="1504" spans="2:24" x14ac:dyDescent="0.3">
      <c r="B1504" s="41"/>
      <c r="O1504" s="38"/>
      <c r="P1504" s="157"/>
      <c r="T1504" s="45"/>
      <c r="U1504" s="45"/>
      <c r="V1504" s="45"/>
      <c r="X1504" s="42"/>
    </row>
    <row r="1505" spans="2:24" x14ac:dyDescent="0.3">
      <c r="B1505" s="41"/>
      <c r="O1505" s="38"/>
      <c r="T1505" s="45"/>
      <c r="U1505" s="45"/>
      <c r="V1505" s="45"/>
      <c r="X1505" s="42"/>
    </row>
    <row r="1506" spans="2:24" x14ac:dyDescent="0.3">
      <c r="B1506" s="41"/>
      <c r="O1506" s="38"/>
      <c r="P1506" s="157"/>
      <c r="T1506" s="45"/>
      <c r="U1506" s="45"/>
      <c r="V1506" s="45"/>
      <c r="X1506" s="42"/>
    </row>
    <row r="1507" spans="2:24" x14ac:dyDescent="0.3">
      <c r="B1507" s="41"/>
      <c r="O1507" s="38"/>
      <c r="T1507" s="45"/>
      <c r="U1507" s="45"/>
      <c r="V1507" s="45"/>
      <c r="X1507" s="42"/>
    </row>
    <row r="1508" spans="2:24" x14ac:dyDescent="0.3">
      <c r="B1508" s="41"/>
      <c r="O1508" s="38"/>
      <c r="P1508" s="157"/>
      <c r="T1508" s="45"/>
      <c r="U1508" s="45"/>
      <c r="V1508" s="45"/>
      <c r="X1508" s="42"/>
    </row>
    <row r="1509" spans="2:24" x14ac:dyDescent="0.3">
      <c r="B1509" s="41"/>
      <c r="O1509" s="38"/>
      <c r="T1509" s="45"/>
      <c r="U1509" s="45"/>
      <c r="V1509" s="45"/>
      <c r="X1509" s="42"/>
    </row>
    <row r="1510" spans="2:24" x14ac:dyDescent="0.3">
      <c r="B1510" s="41"/>
      <c r="O1510" s="38"/>
      <c r="P1510" s="157"/>
      <c r="T1510" s="45"/>
      <c r="U1510" s="45"/>
      <c r="V1510" s="45"/>
      <c r="X1510" s="42"/>
    </row>
    <row r="1511" spans="2:24" x14ac:dyDescent="0.3">
      <c r="B1511" s="41"/>
      <c r="O1511" s="38"/>
      <c r="T1511" s="45"/>
      <c r="U1511" s="45"/>
      <c r="V1511" s="45"/>
      <c r="X1511" s="42"/>
    </row>
    <row r="1512" spans="2:24" x14ac:dyDescent="0.3">
      <c r="B1512" s="41"/>
      <c r="O1512" s="38"/>
      <c r="P1512" s="157"/>
      <c r="T1512" s="45"/>
      <c r="U1512" s="45"/>
      <c r="V1512" s="45"/>
      <c r="X1512" s="42"/>
    </row>
    <row r="1513" spans="2:24" x14ac:dyDescent="0.3">
      <c r="B1513" s="41"/>
      <c r="O1513" s="38"/>
      <c r="P1513" s="157"/>
      <c r="T1513" s="45"/>
      <c r="U1513" s="45"/>
      <c r="V1513" s="45"/>
      <c r="X1513" s="42"/>
    </row>
    <row r="1514" spans="2:24" x14ac:dyDescent="0.3">
      <c r="B1514" s="41"/>
      <c r="O1514" s="38"/>
      <c r="P1514" s="157"/>
      <c r="T1514" s="45"/>
      <c r="U1514" s="45"/>
      <c r="V1514" s="45"/>
      <c r="X1514" s="42"/>
    </row>
    <row r="1515" spans="2:24" x14ac:dyDescent="0.3">
      <c r="B1515" s="41"/>
      <c r="O1515" s="38"/>
      <c r="P1515" s="157"/>
      <c r="T1515" s="45"/>
      <c r="U1515" s="45"/>
      <c r="V1515" s="45"/>
      <c r="X1515" s="42"/>
    </row>
    <row r="1516" spans="2:24" x14ac:dyDescent="0.3">
      <c r="B1516" s="41"/>
      <c r="O1516" s="38"/>
      <c r="P1516" s="157"/>
      <c r="T1516" s="45"/>
      <c r="U1516" s="45"/>
      <c r="V1516" s="45"/>
      <c r="X1516" s="42"/>
    </row>
    <row r="1517" spans="2:24" x14ac:dyDescent="0.3">
      <c r="B1517" s="41"/>
      <c r="O1517" s="38"/>
      <c r="P1517" s="157"/>
      <c r="T1517" s="45"/>
      <c r="U1517" s="45"/>
      <c r="V1517" s="45"/>
      <c r="X1517" s="42"/>
    </row>
    <row r="1518" spans="2:24" x14ac:dyDescent="0.3">
      <c r="B1518" s="41"/>
      <c r="O1518" s="38"/>
      <c r="T1518" s="45"/>
      <c r="U1518" s="45"/>
      <c r="V1518" s="45"/>
      <c r="X1518" s="42"/>
    </row>
    <row r="1519" spans="2:24" x14ac:dyDescent="0.3">
      <c r="B1519" s="41"/>
      <c r="O1519" s="38"/>
      <c r="T1519" s="45"/>
      <c r="U1519" s="45"/>
      <c r="V1519" s="45"/>
      <c r="X1519" s="42"/>
    </row>
    <row r="1520" spans="2:24" x14ac:dyDescent="0.3">
      <c r="B1520" s="41"/>
      <c r="O1520" s="38"/>
      <c r="T1520" s="45"/>
      <c r="U1520" s="45"/>
      <c r="V1520" s="45"/>
      <c r="X1520" s="42"/>
    </row>
    <row r="1521" spans="2:24" x14ac:dyDescent="0.3">
      <c r="B1521" s="41"/>
      <c r="O1521" s="38"/>
      <c r="P1521" s="157"/>
      <c r="T1521" s="45"/>
      <c r="U1521" s="45"/>
      <c r="V1521" s="45"/>
      <c r="X1521" s="42"/>
    </row>
    <row r="1522" spans="2:24" x14ac:dyDescent="0.3">
      <c r="B1522" s="41"/>
      <c r="O1522" s="38"/>
      <c r="T1522" s="45"/>
      <c r="U1522" s="45"/>
      <c r="V1522" s="45"/>
      <c r="X1522" s="42"/>
    </row>
    <row r="1523" spans="2:24" x14ac:dyDescent="0.3">
      <c r="B1523" s="41"/>
      <c r="O1523" s="38"/>
      <c r="T1523" s="45"/>
      <c r="U1523" s="45"/>
      <c r="V1523" s="45"/>
      <c r="X1523" s="42"/>
    </row>
    <row r="1524" spans="2:24" x14ac:dyDescent="0.3">
      <c r="B1524" s="41"/>
      <c r="O1524" s="38"/>
      <c r="P1524" s="157"/>
      <c r="T1524" s="45"/>
      <c r="U1524" s="45"/>
      <c r="V1524" s="45"/>
      <c r="X1524" s="42"/>
    </row>
    <row r="1525" spans="2:24" x14ac:dyDescent="0.3">
      <c r="B1525" s="41"/>
      <c r="O1525" s="38"/>
      <c r="T1525" s="45"/>
      <c r="U1525" s="45"/>
      <c r="V1525" s="45"/>
      <c r="X1525" s="42"/>
    </row>
    <row r="1526" spans="2:24" x14ac:dyDescent="0.3">
      <c r="B1526" s="41"/>
      <c r="O1526" s="38"/>
      <c r="P1526" s="157"/>
      <c r="T1526" s="45"/>
      <c r="U1526" s="45"/>
      <c r="V1526" s="45"/>
      <c r="X1526" s="42"/>
    </row>
    <row r="1527" spans="2:24" x14ac:dyDescent="0.3">
      <c r="B1527" s="41"/>
      <c r="O1527" s="38"/>
      <c r="T1527" s="45"/>
      <c r="U1527" s="45"/>
      <c r="V1527" s="45"/>
      <c r="X1527" s="42"/>
    </row>
    <row r="1528" spans="2:24" x14ac:dyDescent="0.3">
      <c r="B1528" s="41"/>
      <c r="O1528" s="38"/>
      <c r="T1528" s="45"/>
      <c r="U1528" s="45"/>
      <c r="V1528" s="45"/>
      <c r="X1528" s="42"/>
    </row>
    <row r="1529" spans="2:24" x14ac:dyDescent="0.3">
      <c r="B1529" s="41"/>
      <c r="O1529" s="38"/>
      <c r="P1529" s="157"/>
      <c r="T1529" s="45"/>
      <c r="U1529" s="45"/>
      <c r="V1529" s="45"/>
      <c r="X1529" s="42"/>
    </row>
    <row r="1530" spans="2:24" x14ac:dyDescent="0.3">
      <c r="B1530" s="41"/>
      <c r="O1530" s="38"/>
      <c r="P1530" s="157"/>
      <c r="T1530" s="45"/>
      <c r="U1530" s="45"/>
      <c r="V1530" s="45"/>
      <c r="X1530" s="42"/>
    </row>
    <row r="1531" spans="2:24" x14ac:dyDescent="0.3">
      <c r="B1531" s="41"/>
      <c r="O1531" s="38"/>
      <c r="P1531" s="157"/>
      <c r="T1531" s="45"/>
      <c r="U1531" s="45"/>
      <c r="V1531" s="45"/>
      <c r="X1531" s="42"/>
    </row>
    <row r="1532" spans="2:24" x14ac:dyDescent="0.3">
      <c r="B1532" s="41"/>
      <c r="O1532" s="38"/>
      <c r="T1532" s="45"/>
      <c r="U1532" s="45"/>
      <c r="V1532" s="45"/>
      <c r="X1532" s="42"/>
    </row>
    <row r="1533" spans="2:24" x14ac:dyDescent="0.3">
      <c r="B1533" s="41"/>
      <c r="O1533" s="38"/>
      <c r="T1533" s="45"/>
      <c r="U1533" s="45"/>
      <c r="V1533" s="45"/>
      <c r="X1533" s="42"/>
    </row>
    <row r="1534" spans="2:24" x14ac:dyDescent="0.3">
      <c r="B1534" s="41"/>
      <c r="O1534" s="38"/>
      <c r="T1534" s="45"/>
      <c r="U1534" s="45"/>
      <c r="V1534" s="45"/>
      <c r="X1534" s="42"/>
    </row>
    <row r="1535" spans="2:24" x14ac:dyDescent="0.3">
      <c r="B1535" s="41"/>
      <c r="O1535" s="38"/>
      <c r="T1535" s="45"/>
      <c r="U1535" s="45"/>
      <c r="V1535" s="45"/>
      <c r="X1535" s="42"/>
    </row>
    <row r="1536" spans="2:24" x14ac:dyDescent="0.3">
      <c r="B1536" s="41"/>
      <c r="O1536" s="38"/>
      <c r="T1536" s="45"/>
      <c r="U1536" s="45"/>
      <c r="V1536" s="45"/>
      <c r="X1536" s="42"/>
    </row>
    <row r="1537" spans="2:24" x14ac:dyDescent="0.3">
      <c r="B1537" s="41"/>
      <c r="O1537" s="38"/>
      <c r="P1537" s="157"/>
      <c r="T1537" s="45"/>
      <c r="U1537" s="45"/>
      <c r="V1537" s="45"/>
      <c r="X1537" s="42"/>
    </row>
    <row r="1538" spans="2:24" x14ac:dyDescent="0.3">
      <c r="B1538" s="41"/>
      <c r="O1538" s="38"/>
      <c r="T1538" s="45"/>
      <c r="U1538" s="45"/>
      <c r="V1538" s="45"/>
      <c r="X1538" s="42"/>
    </row>
    <row r="1539" spans="2:24" x14ac:dyDescent="0.3">
      <c r="B1539" s="41"/>
      <c r="O1539" s="38"/>
      <c r="P1539" s="157"/>
      <c r="T1539" s="45"/>
      <c r="U1539" s="45"/>
      <c r="V1539" s="45"/>
      <c r="X1539" s="42"/>
    </row>
    <row r="1540" spans="2:24" x14ac:dyDescent="0.3">
      <c r="B1540" s="41"/>
      <c r="O1540" s="38"/>
      <c r="T1540" s="45"/>
      <c r="U1540" s="45"/>
      <c r="V1540" s="45"/>
      <c r="X1540" s="42"/>
    </row>
    <row r="1541" spans="2:24" x14ac:dyDescent="0.3">
      <c r="B1541" s="41"/>
      <c r="O1541" s="38"/>
      <c r="T1541" s="45"/>
      <c r="U1541" s="45"/>
      <c r="V1541" s="45"/>
      <c r="X1541" s="42"/>
    </row>
    <row r="1542" spans="2:24" x14ac:dyDescent="0.3">
      <c r="B1542" s="41"/>
      <c r="O1542" s="38"/>
      <c r="T1542" s="45"/>
      <c r="U1542" s="45"/>
      <c r="V1542" s="45"/>
      <c r="X1542" s="42"/>
    </row>
    <row r="1543" spans="2:24" x14ac:dyDescent="0.3">
      <c r="B1543" s="41"/>
      <c r="O1543" s="38"/>
      <c r="P1543" s="157"/>
      <c r="T1543" s="45"/>
      <c r="U1543" s="45"/>
      <c r="V1543" s="45"/>
      <c r="X1543" s="42"/>
    </row>
    <row r="1544" spans="2:24" x14ac:dyDescent="0.3">
      <c r="B1544" s="41"/>
      <c r="O1544" s="38"/>
      <c r="T1544" s="45"/>
      <c r="U1544" s="45"/>
      <c r="V1544" s="45"/>
      <c r="X1544" s="42"/>
    </row>
    <row r="1545" spans="2:24" x14ac:dyDescent="0.3">
      <c r="B1545" s="41"/>
      <c r="O1545" s="38"/>
      <c r="T1545" s="45"/>
      <c r="U1545" s="45"/>
      <c r="V1545" s="45"/>
      <c r="X1545" s="42"/>
    </row>
    <row r="1546" spans="2:24" x14ac:dyDescent="0.3">
      <c r="B1546" s="41"/>
      <c r="O1546" s="38"/>
      <c r="P1546" s="157"/>
      <c r="T1546" s="45"/>
      <c r="U1546" s="45"/>
      <c r="V1546" s="45"/>
      <c r="X1546" s="42"/>
    </row>
    <row r="1547" spans="2:24" x14ac:dyDescent="0.3">
      <c r="B1547" s="41"/>
      <c r="O1547" s="38"/>
      <c r="P1547" s="157"/>
      <c r="T1547" s="45"/>
      <c r="U1547" s="45"/>
      <c r="V1547" s="45"/>
      <c r="X1547" s="42"/>
    </row>
    <row r="1548" spans="2:24" x14ac:dyDescent="0.3">
      <c r="B1548" s="41"/>
      <c r="O1548" s="38"/>
      <c r="P1548" s="157"/>
      <c r="T1548" s="45"/>
      <c r="U1548" s="45"/>
      <c r="V1548" s="45"/>
      <c r="X1548" s="42"/>
    </row>
    <row r="1549" spans="2:24" x14ac:dyDescent="0.3">
      <c r="B1549" s="41"/>
      <c r="O1549" s="38"/>
      <c r="T1549" s="45"/>
      <c r="U1549" s="45"/>
      <c r="V1549" s="45"/>
      <c r="X1549" s="42"/>
    </row>
    <row r="1550" spans="2:24" x14ac:dyDescent="0.3">
      <c r="B1550" s="41"/>
      <c r="O1550" s="38"/>
      <c r="T1550" s="45"/>
      <c r="U1550" s="45"/>
      <c r="V1550" s="45"/>
      <c r="X1550" s="42"/>
    </row>
    <row r="1551" spans="2:24" x14ac:dyDescent="0.3">
      <c r="B1551" s="41"/>
      <c r="O1551" s="38"/>
      <c r="T1551" s="45"/>
      <c r="U1551" s="45"/>
      <c r="V1551" s="45"/>
      <c r="X1551" s="42"/>
    </row>
    <row r="1552" spans="2:24" x14ac:dyDescent="0.3">
      <c r="B1552" s="41"/>
      <c r="O1552" s="38"/>
      <c r="T1552" s="45"/>
      <c r="U1552" s="45"/>
      <c r="V1552" s="45"/>
      <c r="X1552" s="42"/>
    </row>
    <row r="1553" spans="2:24" x14ac:dyDescent="0.3">
      <c r="B1553" s="41"/>
      <c r="O1553" s="38"/>
      <c r="T1553" s="45"/>
      <c r="U1553" s="45"/>
      <c r="V1553" s="45"/>
      <c r="X1553" s="42"/>
    </row>
    <row r="1554" spans="2:24" x14ac:dyDescent="0.3">
      <c r="B1554" s="41"/>
      <c r="O1554" s="38"/>
      <c r="P1554" s="157"/>
      <c r="T1554" s="45"/>
      <c r="U1554" s="45"/>
      <c r="V1554" s="45"/>
      <c r="X1554" s="42"/>
    </row>
    <row r="1555" spans="2:24" x14ac:dyDescent="0.3">
      <c r="B1555" s="41"/>
      <c r="O1555" s="38"/>
      <c r="T1555" s="45"/>
      <c r="U1555" s="45"/>
      <c r="V1555" s="45"/>
      <c r="X1555" s="42"/>
    </row>
    <row r="1556" spans="2:24" x14ac:dyDescent="0.3">
      <c r="B1556" s="41"/>
      <c r="O1556" s="38"/>
      <c r="T1556" s="45"/>
      <c r="U1556" s="45"/>
      <c r="V1556" s="45"/>
      <c r="X1556" s="42"/>
    </row>
    <row r="1557" spans="2:24" x14ac:dyDescent="0.3">
      <c r="B1557" s="41"/>
      <c r="O1557" s="38"/>
      <c r="P1557" s="157"/>
      <c r="T1557" s="45"/>
      <c r="U1557" s="45"/>
      <c r="V1557" s="45"/>
      <c r="X1557" s="42"/>
    </row>
    <row r="1558" spans="2:24" x14ac:dyDescent="0.3">
      <c r="B1558" s="41"/>
      <c r="O1558" s="38"/>
      <c r="T1558" s="45"/>
      <c r="U1558" s="45"/>
      <c r="V1558" s="45"/>
      <c r="X1558" s="42"/>
    </row>
    <row r="1559" spans="2:24" x14ac:dyDescent="0.3">
      <c r="B1559" s="41"/>
      <c r="O1559" s="38"/>
      <c r="P1559" s="157"/>
      <c r="T1559" s="45"/>
      <c r="U1559" s="45"/>
      <c r="V1559" s="45"/>
      <c r="X1559" s="42"/>
    </row>
    <row r="1560" spans="2:24" x14ac:dyDescent="0.3">
      <c r="B1560" s="41"/>
      <c r="O1560" s="38"/>
      <c r="P1560" s="157"/>
      <c r="T1560" s="45"/>
      <c r="U1560" s="45"/>
      <c r="V1560" s="45"/>
      <c r="X1560" s="42"/>
    </row>
    <row r="1561" spans="2:24" x14ac:dyDescent="0.3">
      <c r="B1561" s="41"/>
      <c r="O1561" s="38"/>
      <c r="T1561" s="45"/>
      <c r="U1561" s="45"/>
      <c r="V1561" s="45"/>
      <c r="X1561" s="42"/>
    </row>
    <row r="1562" spans="2:24" x14ac:dyDescent="0.3">
      <c r="B1562" s="41"/>
      <c r="O1562" s="38"/>
      <c r="T1562" s="45"/>
      <c r="U1562" s="45"/>
      <c r="V1562" s="45"/>
      <c r="X1562" s="42"/>
    </row>
    <row r="1563" spans="2:24" x14ac:dyDescent="0.3">
      <c r="B1563" s="41"/>
      <c r="O1563" s="38"/>
      <c r="P1563" s="157"/>
      <c r="T1563" s="45"/>
      <c r="U1563" s="45"/>
      <c r="V1563" s="45"/>
      <c r="X1563" s="42"/>
    </row>
    <row r="1564" spans="2:24" x14ac:dyDescent="0.3">
      <c r="B1564" s="41"/>
      <c r="O1564" s="38"/>
      <c r="T1564" s="45"/>
      <c r="U1564" s="45"/>
      <c r="V1564" s="45"/>
      <c r="X1564" s="42"/>
    </row>
    <row r="1565" spans="2:24" x14ac:dyDescent="0.3">
      <c r="B1565" s="41"/>
      <c r="O1565" s="38"/>
      <c r="P1565" s="157"/>
      <c r="T1565" s="45"/>
      <c r="U1565" s="45"/>
      <c r="V1565" s="45"/>
      <c r="X1565" s="42"/>
    </row>
    <row r="1566" spans="2:24" x14ac:dyDescent="0.3">
      <c r="B1566" s="41"/>
      <c r="O1566" s="38"/>
      <c r="T1566" s="45"/>
      <c r="U1566" s="45"/>
      <c r="V1566" s="45"/>
      <c r="X1566" s="42"/>
    </row>
    <row r="1567" spans="2:24" x14ac:dyDescent="0.3">
      <c r="B1567" s="41"/>
      <c r="O1567" s="38"/>
      <c r="T1567" s="45"/>
      <c r="U1567" s="45"/>
      <c r="V1567" s="45"/>
      <c r="X1567" s="42"/>
    </row>
    <row r="1568" spans="2:24" x14ac:dyDescent="0.3">
      <c r="B1568" s="41"/>
      <c r="O1568" s="38"/>
      <c r="T1568" s="45"/>
      <c r="U1568" s="45"/>
      <c r="V1568" s="45"/>
      <c r="X1568" s="42"/>
    </row>
    <row r="1569" spans="2:24" x14ac:dyDescent="0.3">
      <c r="B1569" s="41"/>
      <c r="O1569" s="38"/>
      <c r="T1569" s="45"/>
      <c r="U1569" s="45"/>
      <c r="V1569" s="45"/>
      <c r="X1569" s="42"/>
    </row>
    <row r="1570" spans="2:24" x14ac:dyDescent="0.3">
      <c r="B1570" s="41"/>
      <c r="O1570" s="38"/>
      <c r="T1570" s="45"/>
      <c r="U1570" s="45"/>
      <c r="V1570" s="45"/>
      <c r="X1570" s="42"/>
    </row>
    <row r="1571" spans="2:24" x14ac:dyDescent="0.3">
      <c r="B1571" s="41"/>
      <c r="O1571" s="38"/>
      <c r="T1571" s="45"/>
      <c r="U1571" s="45"/>
      <c r="V1571" s="45"/>
      <c r="X1571" s="42"/>
    </row>
    <row r="1572" spans="2:24" x14ac:dyDescent="0.3">
      <c r="B1572" s="41"/>
      <c r="O1572" s="38"/>
      <c r="T1572" s="45"/>
      <c r="U1572" s="45"/>
      <c r="V1572" s="45"/>
      <c r="X1572" s="42"/>
    </row>
    <row r="1573" spans="2:24" x14ac:dyDescent="0.3">
      <c r="B1573" s="41"/>
      <c r="O1573" s="38"/>
      <c r="T1573" s="45"/>
      <c r="U1573" s="45"/>
      <c r="V1573" s="45"/>
      <c r="X1573" s="42"/>
    </row>
    <row r="1574" spans="2:24" x14ac:dyDescent="0.3">
      <c r="B1574" s="41"/>
      <c r="O1574" s="38"/>
      <c r="T1574" s="45"/>
      <c r="U1574" s="45"/>
      <c r="V1574" s="45"/>
      <c r="X1574" s="42"/>
    </row>
    <row r="1575" spans="2:24" x14ac:dyDescent="0.3">
      <c r="B1575" s="41"/>
      <c r="O1575" s="38"/>
      <c r="T1575" s="45"/>
      <c r="U1575" s="45"/>
      <c r="V1575" s="45"/>
      <c r="X1575" s="42"/>
    </row>
    <row r="1576" spans="2:24" x14ac:dyDescent="0.3">
      <c r="B1576" s="41"/>
      <c r="O1576" s="38"/>
      <c r="T1576" s="45"/>
      <c r="U1576" s="45"/>
      <c r="V1576" s="45"/>
      <c r="X1576" s="42"/>
    </row>
    <row r="1577" spans="2:24" x14ac:dyDescent="0.3">
      <c r="B1577" s="41"/>
      <c r="O1577" s="38"/>
      <c r="P1577" s="157"/>
      <c r="T1577" s="45"/>
      <c r="U1577" s="45"/>
      <c r="V1577" s="45"/>
      <c r="X1577" s="42"/>
    </row>
    <row r="1578" spans="2:24" x14ac:dyDescent="0.3">
      <c r="B1578" s="41"/>
      <c r="O1578" s="38"/>
      <c r="T1578" s="45"/>
      <c r="U1578" s="45"/>
      <c r="V1578" s="45"/>
      <c r="X1578" s="42"/>
    </row>
    <row r="1579" spans="2:24" x14ac:dyDescent="0.3">
      <c r="B1579" s="41"/>
      <c r="O1579" s="38"/>
      <c r="P1579" s="157"/>
      <c r="T1579" s="45"/>
      <c r="U1579" s="45"/>
      <c r="V1579" s="45"/>
      <c r="X1579" s="42"/>
    </row>
    <row r="1580" spans="2:24" x14ac:dyDescent="0.3">
      <c r="B1580" s="41"/>
      <c r="O1580" s="38"/>
      <c r="P1580" s="157"/>
      <c r="T1580" s="45"/>
      <c r="U1580" s="45"/>
      <c r="V1580" s="45"/>
      <c r="X1580" s="42"/>
    </row>
    <row r="1581" spans="2:24" x14ac:dyDescent="0.3">
      <c r="B1581" s="41"/>
      <c r="O1581" s="38"/>
      <c r="T1581" s="45"/>
      <c r="U1581" s="45"/>
      <c r="V1581" s="45"/>
      <c r="X1581" s="42"/>
    </row>
    <row r="1582" spans="2:24" x14ac:dyDescent="0.3">
      <c r="B1582" s="41"/>
      <c r="O1582" s="38"/>
      <c r="T1582" s="45"/>
      <c r="U1582" s="45"/>
      <c r="V1582" s="45"/>
      <c r="X1582" s="42"/>
    </row>
    <row r="1583" spans="2:24" x14ac:dyDescent="0.3">
      <c r="B1583" s="41"/>
      <c r="O1583" s="38"/>
      <c r="P1583" s="157"/>
      <c r="T1583" s="45"/>
      <c r="U1583" s="45"/>
      <c r="V1583" s="45"/>
      <c r="X1583" s="42"/>
    </row>
    <row r="1584" spans="2:24" x14ac:dyDescent="0.3">
      <c r="B1584" s="41"/>
      <c r="O1584" s="38"/>
      <c r="P1584" s="157"/>
      <c r="T1584" s="45"/>
      <c r="U1584" s="45"/>
      <c r="V1584" s="45"/>
      <c r="X1584" s="42"/>
    </row>
    <row r="1585" spans="2:24" x14ac:dyDescent="0.3">
      <c r="B1585" s="41"/>
      <c r="O1585" s="38"/>
      <c r="T1585" s="45"/>
      <c r="U1585" s="45"/>
      <c r="V1585" s="45"/>
      <c r="X1585" s="42"/>
    </row>
    <row r="1586" spans="2:24" x14ac:dyDescent="0.3">
      <c r="B1586" s="41"/>
      <c r="O1586" s="38"/>
      <c r="T1586" s="45"/>
      <c r="U1586" s="45"/>
      <c r="V1586" s="45"/>
      <c r="X1586" s="42"/>
    </row>
    <row r="1587" spans="2:24" x14ac:dyDescent="0.3">
      <c r="B1587" s="41"/>
      <c r="O1587" s="38"/>
      <c r="T1587" s="45"/>
      <c r="U1587" s="45"/>
      <c r="V1587" s="45"/>
      <c r="X1587" s="42"/>
    </row>
    <row r="1588" spans="2:24" x14ac:dyDescent="0.3">
      <c r="B1588" s="41"/>
      <c r="O1588" s="38"/>
      <c r="T1588" s="45"/>
      <c r="U1588" s="45"/>
      <c r="V1588" s="45"/>
      <c r="X1588" s="42"/>
    </row>
    <row r="1589" spans="2:24" x14ac:dyDescent="0.3">
      <c r="B1589" s="41"/>
      <c r="O1589" s="38"/>
      <c r="P1589" s="157"/>
      <c r="T1589" s="45"/>
      <c r="U1589" s="45"/>
      <c r="V1589" s="45"/>
      <c r="X1589" s="42"/>
    </row>
    <row r="1590" spans="2:24" x14ac:dyDescent="0.3">
      <c r="B1590" s="41"/>
      <c r="O1590" s="38"/>
      <c r="P1590" s="157"/>
      <c r="T1590" s="45"/>
      <c r="U1590" s="45"/>
      <c r="V1590" s="45"/>
      <c r="X1590" s="42"/>
    </row>
    <row r="1591" spans="2:24" x14ac:dyDescent="0.3">
      <c r="B1591" s="41"/>
      <c r="O1591" s="38"/>
      <c r="T1591" s="45"/>
      <c r="U1591" s="45"/>
      <c r="V1591" s="45"/>
      <c r="X1591" s="42"/>
    </row>
    <row r="1592" spans="2:24" x14ac:dyDescent="0.3">
      <c r="B1592" s="41"/>
      <c r="O1592" s="38"/>
      <c r="T1592" s="45"/>
      <c r="U1592" s="45"/>
      <c r="V1592" s="45"/>
      <c r="X1592" s="42"/>
    </row>
    <row r="1593" spans="2:24" x14ac:dyDescent="0.3">
      <c r="B1593" s="41"/>
      <c r="O1593" s="38"/>
      <c r="P1593" s="157"/>
      <c r="T1593" s="45"/>
      <c r="U1593" s="45"/>
      <c r="V1593" s="45"/>
      <c r="X1593" s="42"/>
    </row>
    <row r="1594" spans="2:24" x14ac:dyDescent="0.3">
      <c r="B1594" s="41"/>
      <c r="O1594" s="38"/>
      <c r="T1594" s="45"/>
      <c r="U1594" s="45"/>
      <c r="V1594" s="45"/>
      <c r="X1594" s="42"/>
    </row>
    <row r="1595" spans="2:24" x14ac:dyDescent="0.3">
      <c r="B1595" s="41"/>
      <c r="O1595" s="38"/>
      <c r="P1595" s="157"/>
      <c r="T1595" s="45"/>
      <c r="U1595" s="45"/>
      <c r="V1595" s="45"/>
      <c r="X1595" s="42"/>
    </row>
    <row r="1596" spans="2:24" x14ac:dyDescent="0.3">
      <c r="B1596" s="41"/>
      <c r="O1596" s="38"/>
      <c r="T1596" s="45"/>
      <c r="U1596" s="45"/>
      <c r="V1596" s="45"/>
      <c r="X1596" s="42"/>
    </row>
    <row r="1597" spans="2:24" x14ac:dyDescent="0.3">
      <c r="B1597" s="41"/>
      <c r="O1597" s="38"/>
      <c r="P1597" s="157"/>
      <c r="T1597" s="45"/>
      <c r="U1597" s="45"/>
      <c r="V1597" s="45"/>
      <c r="X1597" s="42"/>
    </row>
    <row r="1598" spans="2:24" x14ac:dyDescent="0.3">
      <c r="B1598" s="41"/>
      <c r="O1598" s="38"/>
      <c r="P1598" s="157"/>
      <c r="T1598" s="45"/>
      <c r="U1598" s="45"/>
      <c r="V1598" s="45"/>
      <c r="X1598" s="42"/>
    </row>
    <row r="1599" spans="2:24" x14ac:dyDescent="0.3">
      <c r="B1599" s="41"/>
      <c r="O1599" s="38"/>
      <c r="P1599" s="157"/>
      <c r="T1599" s="45"/>
      <c r="U1599" s="45"/>
      <c r="V1599" s="45"/>
      <c r="X1599" s="42"/>
    </row>
    <row r="1600" spans="2:24" x14ac:dyDescent="0.3">
      <c r="B1600" s="41"/>
      <c r="O1600" s="38"/>
      <c r="T1600" s="45"/>
      <c r="U1600" s="45"/>
      <c r="V1600" s="45"/>
      <c r="X1600" s="42"/>
    </row>
    <row r="1601" spans="2:24" x14ac:dyDescent="0.3">
      <c r="B1601" s="41"/>
      <c r="O1601" s="38"/>
      <c r="P1601" s="157"/>
      <c r="T1601" s="45"/>
      <c r="U1601" s="45"/>
      <c r="V1601" s="45"/>
      <c r="X1601" s="42"/>
    </row>
    <row r="1602" spans="2:24" x14ac:dyDescent="0.3">
      <c r="B1602" s="41"/>
      <c r="O1602" s="38"/>
      <c r="T1602" s="45"/>
      <c r="U1602" s="45"/>
      <c r="V1602" s="45"/>
      <c r="X1602" s="42"/>
    </row>
    <row r="1603" spans="2:24" x14ac:dyDescent="0.3">
      <c r="B1603" s="41"/>
      <c r="O1603" s="38"/>
      <c r="T1603" s="45"/>
      <c r="U1603" s="45"/>
      <c r="V1603" s="45"/>
      <c r="X1603" s="42"/>
    </row>
    <row r="1604" spans="2:24" x14ac:dyDescent="0.3">
      <c r="B1604" s="41"/>
      <c r="O1604" s="38"/>
      <c r="T1604" s="45"/>
      <c r="U1604" s="45"/>
      <c r="V1604" s="45"/>
      <c r="X1604" s="42"/>
    </row>
    <row r="1605" spans="2:24" x14ac:dyDescent="0.3">
      <c r="B1605" s="41"/>
      <c r="O1605" s="38"/>
      <c r="T1605" s="45"/>
      <c r="U1605" s="45"/>
      <c r="V1605" s="45"/>
      <c r="X1605" s="42"/>
    </row>
    <row r="1606" spans="2:24" x14ac:dyDescent="0.3">
      <c r="B1606" s="41"/>
      <c r="O1606" s="38"/>
      <c r="P1606" s="157"/>
      <c r="T1606" s="45"/>
      <c r="U1606" s="45"/>
      <c r="V1606" s="45"/>
      <c r="X1606" s="42"/>
    </row>
    <row r="1607" spans="2:24" x14ac:dyDescent="0.3">
      <c r="B1607" s="41"/>
      <c r="O1607" s="38"/>
      <c r="T1607" s="45"/>
      <c r="U1607" s="45"/>
      <c r="V1607" s="45"/>
      <c r="X1607" s="42"/>
    </row>
    <row r="1608" spans="2:24" x14ac:dyDescent="0.3">
      <c r="B1608" s="41"/>
      <c r="O1608" s="38"/>
      <c r="P1608" s="157"/>
      <c r="T1608" s="45"/>
      <c r="U1608" s="45"/>
      <c r="V1608" s="45"/>
      <c r="X1608" s="42"/>
    </row>
    <row r="1609" spans="2:24" x14ac:dyDescent="0.3">
      <c r="B1609" s="41"/>
      <c r="O1609" s="38"/>
      <c r="T1609" s="45"/>
      <c r="U1609" s="45"/>
      <c r="V1609" s="45"/>
      <c r="X1609" s="42"/>
    </row>
    <row r="1610" spans="2:24" x14ac:dyDescent="0.3">
      <c r="B1610" s="41"/>
      <c r="O1610" s="38"/>
      <c r="P1610" s="157"/>
      <c r="T1610" s="45"/>
      <c r="U1610" s="45"/>
      <c r="V1610" s="45"/>
      <c r="X1610" s="42"/>
    </row>
    <row r="1611" spans="2:24" x14ac:dyDescent="0.3">
      <c r="B1611" s="41"/>
      <c r="O1611" s="38"/>
      <c r="T1611" s="45"/>
      <c r="U1611" s="45"/>
      <c r="V1611" s="45"/>
      <c r="X1611" s="42"/>
    </row>
    <row r="1612" spans="2:24" x14ac:dyDescent="0.3">
      <c r="B1612" s="41"/>
      <c r="O1612" s="38"/>
      <c r="T1612" s="45"/>
      <c r="U1612" s="45"/>
      <c r="V1612" s="45"/>
      <c r="X1612" s="42"/>
    </row>
    <row r="1613" spans="2:24" x14ac:dyDescent="0.3">
      <c r="B1613" s="41"/>
      <c r="O1613" s="38"/>
      <c r="P1613" s="157"/>
      <c r="T1613" s="45"/>
      <c r="U1613" s="45"/>
      <c r="V1613" s="45"/>
      <c r="X1613" s="42"/>
    </row>
    <row r="1614" spans="2:24" x14ac:dyDescent="0.3">
      <c r="B1614" s="41"/>
      <c r="O1614" s="38"/>
      <c r="T1614" s="45"/>
      <c r="U1614" s="45"/>
      <c r="V1614" s="45"/>
      <c r="X1614" s="42"/>
    </row>
    <row r="1615" spans="2:24" x14ac:dyDescent="0.3">
      <c r="B1615" s="41"/>
      <c r="O1615" s="38"/>
      <c r="T1615" s="45"/>
      <c r="U1615" s="45"/>
      <c r="V1615" s="45"/>
      <c r="X1615" s="42"/>
    </row>
    <row r="1616" spans="2:24" x14ac:dyDescent="0.3">
      <c r="B1616" s="41"/>
      <c r="O1616" s="38"/>
      <c r="T1616" s="45"/>
      <c r="U1616" s="45"/>
      <c r="V1616" s="45"/>
      <c r="X1616" s="42"/>
    </row>
    <row r="1617" spans="2:24" x14ac:dyDescent="0.3">
      <c r="B1617" s="41"/>
      <c r="O1617" s="38"/>
      <c r="P1617" s="157"/>
      <c r="T1617" s="45"/>
      <c r="U1617" s="45"/>
      <c r="V1617" s="45"/>
      <c r="X1617" s="42"/>
    </row>
    <row r="1618" spans="2:24" x14ac:dyDescent="0.3">
      <c r="B1618" s="41"/>
      <c r="O1618" s="38"/>
      <c r="P1618" s="157"/>
      <c r="T1618" s="45"/>
      <c r="U1618" s="45"/>
      <c r="V1618" s="45"/>
      <c r="X1618" s="42"/>
    </row>
    <row r="1619" spans="2:24" x14ac:dyDescent="0.3">
      <c r="B1619" s="41"/>
      <c r="O1619" s="38"/>
      <c r="P1619" s="157"/>
      <c r="T1619" s="45"/>
      <c r="U1619" s="45"/>
      <c r="V1619" s="45"/>
      <c r="X1619" s="42"/>
    </row>
    <row r="1620" spans="2:24" x14ac:dyDescent="0.3">
      <c r="B1620" s="41"/>
      <c r="O1620" s="38"/>
      <c r="T1620" s="45"/>
      <c r="U1620" s="45"/>
      <c r="V1620" s="45"/>
      <c r="X1620" s="42"/>
    </row>
    <row r="1621" spans="2:24" x14ac:dyDescent="0.3">
      <c r="B1621" s="41"/>
      <c r="O1621" s="38"/>
      <c r="P1621" s="157"/>
      <c r="T1621" s="45"/>
      <c r="U1621" s="45"/>
      <c r="V1621" s="45"/>
      <c r="X1621" s="42"/>
    </row>
    <row r="1622" spans="2:24" x14ac:dyDescent="0.3">
      <c r="B1622" s="41"/>
      <c r="O1622" s="38"/>
      <c r="P1622" s="157"/>
      <c r="T1622" s="45"/>
      <c r="U1622" s="45"/>
      <c r="V1622" s="45"/>
      <c r="X1622" s="42"/>
    </row>
    <row r="1623" spans="2:24" x14ac:dyDescent="0.3">
      <c r="B1623" s="41"/>
      <c r="O1623" s="38"/>
      <c r="T1623" s="45"/>
      <c r="U1623" s="45"/>
      <c r="V1623" s="45"/>
      <c r="X1623" s="42"/>
    </row>
    <row r="1624" spans="2:24" x14ac:dyDescent="0.3">
      <c r="B1624" s="41"/>
      <c r="O1624" s="38"/>
      <c r="P1624" s="157"/>
      <c r="T1624" s="45"/>
      <c r="U1624" s="45"/>
      <c r="V1624" s="45"/>
      <c r="X1624" s="42"/>
    </row>
    <row r="1625" spans="2:24" x14ac:dyDescent="0.3">
      <c r="B1625" s="41"/>
      <c r="O1625" s="38"/>
      <c r="P1625" s="157"/>
      <c r="T1625" s="45"/>
      <c r="U1625" s="45"/>
      <c r="V1625" s="45"/>
      <c r="X1625" s="42"/>
    </row>
    <row r="1626" spans="2:24" x14ac:dyDescent="0.3">
      <c r="B1626" s="41"/>
      <c r="O1626" s="38"/>
      <c r="T1626" s="45"/>
      <c r="U1626" s="45"/>
      <c r="V1626" s="45"/>
      <c r="X1626" s="42"/>
    </row>
    <row r="1627" spans="2:24" x14ac:dyDescent="0.3">
      <c r="B1627" s="41"/>
      <c r="O1627" s="38"/>
      <c r="P1627" s="157"/>
      <c r="T1627" s="45"/>
      <c r="U1627" s="45"/>
      <c r="V1627" s="45"/>
      <c r="X1627" s="42"/>
    </row>
    <row r="1628" spans="2:24" x14ac:dyDescent="0.3">
      <c r="B1628" s="41"/>
      <c r="O1628" s="38"/>
      <c r="P1628" s="157"/>
      <c r="T1628" s="45"/>
      <c r="U1628" s="45"/>
      <c r="V1628" s="45"/>
      <c r="X1628" s="42"/>
    </row>
    <row r="1629" spans="2:24" x14ac:dyDescent="0.3">
      <c r="B1629" s="41"/>
      <c r="O1629" s="38"/>
      <c r="P1629" s="157"/>
      <c r="T1629" s="45"/>
      <c r="U1629" s="45"/>
      <c r="V1629" s="45"/>
      <c r="X1629" s="42"/>
    </row>
    <row r="1630" spans="2:24" x14ac:dyDescent="0.3">
      <c r="B1630" s="41"/>
      <c r="O1630" s="38"/>
      <c r="T1630" s="45"/>
      <c r="U1630" s="45"/>
      <c r="V1630" s="45"/>
      <c r="X1630" s="42"/>
    </row>
    <row r="1631" spans="2:24" x14ac:dyDescent="0.3">
      <c r="B1631" s="41"/>
      <c r="O1631" s="38"/>
      <c r="T1631" s="45"/>
      <c r="U1631" s="45"/>
      <c r="V1631" s="45"/>
      <c r="X1631" s="42"/>
    </row>
    <row r="1632" spans="2:24" x14ac:dyDescent="0.3">
      <c r="B1632" s="41"/>
      <c r="O1632" s="38"/>
      <c r="T1632" s="45"/>
      <c r="U1632" s="45"/>
      <c r="V1632" s="45"/>
      <c r="X1632" s="42"/>
    </row>
    <row r="1633" spans="2:24" x14ac:dyDescent="0.3">
      <c r="B1633" s="41"/>
      <c r="O1633" s="38"/>
      <c r="P1633" s="157"/>
      <c r="T1633" s="45"/>
      <c r="U1633" s="45"/>
      <c r="V1633" s="45"/>
      <c r="X1633" s="42"/>
    </row>
    <row r="1634" spans="2:24" x14ac:dyDescent="0.3">
      <c r="B1634" s="41"/>
      <c r="O1634" s="38"/>
      <c r="P1634" s="157"/>
      <c r="T1634" s="45"/>
      <c r="U1634" s="45"/>
      <c r="V1634" s="45"/>
      <c r="X1634" s="42"/>
    </row>
    <row r="1635" spans="2:24" x14ac:dyDescent="0.3">
      <c r="B1635" s="41"/>
      <c r="O1635" s="38"/>
      <c r="P1635" s="157"/>
      <c r="T1635" s="45"/>
      <c r="U1635" s="45"/>
      <c r="V1635" s="45"/>
      <c r="X1635" s="42"/>
    </row>
    <row r="1636" spans="2:24" x14ac:dyDescent="0.3">
      <c r="B1636" s="41"/>
      <c r="O1636" s="38"/>
      <c r="P1636" s="157"/>
      <c r="T1636" s="45"/>
      <c r="U1636" s="45"/>
      <c r="V1636" s="45"/>
      <c r="X1636" s="42"/>
    </row>
    <row r="1637" spans="2:24" x14ac:dyDescent="0.3">
      <c r="B1637" s="41"/>
      <c r="O1637" s="38"/>
      <c r="T1637" s="45"/>
      <c r="U1637" s="45"/>
      <c r="V1637" s="45"/>
      <c r="X1637" s="42"/>
    </row>
    <row r="1638" spans="2:24" x14ac:dyDescent="0.3">
      <c r="B1638" s="41"/>
      <c r="O1638" s="38"/>
      <c r="T1638" s="45"/>
      <c r="U1638" s="45"/>
      <c r="V1638" s="45"/>
      <c r="X1638" s="42"/>
    </row>
    <row r="1639" spans="2:24" x14ac:dyDescent="0.3">
      <c r="B1639" s="41"/>
      <c r="O1639" s="38"/>
      <c r="P1639" s="157"/>
      <c r="T1639" s="45"/>
      <c r="U1639" s="45"/>
      <c r="V1639" s="45"/>
      <c r="X1639" s="42"/>
    </row>
    <row r="1640" spans="2:24" x14ac:dyDescent="0.3">
      <c r="B1640" s="41"/>
      <c r="O1640" s="38"/>
      <c r="P1640" s="157"/>
      <c r="T1640" s="45"/>
      <c r="U1640" s="45"/>
      <c r="V1640" s="45"/>
      <c r="X1640" s="42"/>
    </row>
    <row r="1641" spans="2:24" x14ac:dyDescent="0.3">
      <c r="B1641" s="41"/>
      <c r="O1641" s="38"/>
      <c r="P1641" s="157"/>
      <c r="T1641" s="45"/>
      <c r="U1641" s="45"/>
      <c r="V1641" s="45"/>
      <c r="X1641" s="42"/>
    </row>
    <row r="1642" spans="2:24" x14ac:dyDescent="0.3">
      <c r="B1642" s="41"/>
      <c r="O1642" s="38"/>
      <c r="T1642" s="45"/>
      <c r="U1642" s="45"/>
      <c r="V1642" s="45"/>
      <c r="X1642" s="42"/>
    </row>
    <row r="1643" spans="2:24" x14ac:dyDescent="0.3">
      <c r="B1643" s="41"/>
      <c r="O1643" s="38"/>
      <c r="P1643" s="157"/>
      <c r="T1643" s="45"/>
      <c r="U1643" s="45"/>
      <c r="V1643" s="45"/>
      <c r="X1643" s="42"/>
    </row>
    <row r="1644" spans="2:24" x14ac:dyDescent="0.3">
      <c r="B1644" s="41"/>
      <c r="O1644" s="38"/>
      <c r="T1644" s="45"/>
      <c r="U1644" s="45"/>
      <c r="V1644" s="45"/>
      <c r="X1644" s="42"/>
    </row>
    <row r="1645" spans="2:24" x14ac:dyDescent="0.3">
      <c r="B1645" s="41"/>
      <c r="O1645" s="38"/>
      <c r="P1645" s="157"/>
      <c r="T1645" s="45"/>
      <c r="U1645" s="45"/>
      <c r="V1645" s="45"/>
      <c r="X1645" s="42"/>
    </row>
    <row r="1646" spans="2:24" x14ac:dyDescent="0.3">
      <c r="B1646" s="41"/>
      <c r="O1646" s="38"/>
      <c r="T1646" s="45"/>
      <c r="U1646" s="45"/>
      <c r="V1646" s="45"/>
      <c r="X1646" s="42"/>
    </row>
    <row r="1647" spans="2:24" x14ac:dyDescent="0.3">
      <c r="B1647" s="41"/>
      <c r="O1647" s="38"/>
      <c r="P1647" s="157"/>
      <c r="T1647" s="45"/>
      <c r="U1647" s="45"/>
      <c r="V1647" s="45"/>
      <c r="X1647" s="42"/>
    </row>
    <row r="1648" spans="2:24" x14ac:dyDescent="0.3">
      <c r="B1648" s="41"/>
      <c r="O1648" s="38"/>
      <c r="T1648" s="45"/>
      <c r="U1648" s="45"/>
      <c r="V1648" s="45"/>
      <c r="X1648" s="42"/>
    </row>
    <row r="1649" spans="2:24" x14ac:dyDescent="0.3">
      <c r="B1649" s="41"/>
      <c r="O1649" s="38"/>
      <c r="T1649" s="45"/>
      <c r="U1649" s="45"/>
      <c r="V1649" s="45"/>
      <c r="X1649" s="42"/>
    </row>
    <row r="1650" spans="2:24" x14ac:dyDescent="0.3">
      <c r="B1650" s="41"/>
      <c r="O1650" s="38"/>
      <c r="P1650" s="157"/>
      <c r="T1650" s="45"/>
      <c r="U1650" s="45"/>
      <c r="V1650" s="45"/>
      <c r="X1650" s="42"/>
    </row>
    <row r="1651" spans="2:24" x14ac:dyDescent="0.3">
      <c r="B1651" s="41"/>
      <c r="O1651" s="38"/>
      <c r="P1651" s="157"/>
      <c r="T1651" s="45"/>
      <c r="U1651" s="45"/>
      <c r="V1651" s="45"/>
      <c r="X1651" s="42"/>
    </row>
    <row r="1652" spans="2:24" x14ac:dyDescent="0.3">
      <c r="B1652" s="41"/>
      <c r="O1652" s="38"/>
      <c r="P1652" s="157"/>
      <c r="T1652" s="45"/>
      <c r="U1652" s="45"/>
      <c r="V1652" s="45"/>
      <c r="X1652" s="42"/>
    </row>
    <row r="1653" spans="2:24" x14ac:dyDescent="0.3">
      <c r="B1653" s="41"/>
      <c r="O1653" s="38"/>
      <c r="P1653" s="157"/>
      <c r="T1653" s="45"/>
      <c r="U1653" s="45"/>
      <c r="V1653" s="45"/>
      <c r="X1653" s="42"/>
    </row>
    <row r="1654" spans="2:24" x14ac:dyDescent="0.3">
      <c r="B1654" s="41"/>
      <c r="O1654" s="38"/>
      <c r="P1654" s="157"/>
      <c r="T1654" s="45"/>
      <c r="U1654" s="45"/>
      <c r="V1654" s="45"/>
      <c r="X1654" s="42"/>
    </row>
    <row r="1655" spans="2:24" x14ac:dyDescent="0.3">
      <c r="B1655" s="41"/>
      <c r="O1655" s="38"/>
      <c r="P1655" s="157"/>
      <c r="T1655" s="45"/>
      <c r="U1655" s="45"/>
      <c r="V1655" s="45"/>
      <c r="X1655" s="42"/>
    </row>
    <row r="1656" spans="2:24" x14ac:dyDescent="0.3">
      <c r="B1656" s="41"/>
      <c r="O1656" s="38"/>
      <c r="T1656" s="45"/>
      <c r="U1656" s="45"/>
      <c r="V1656" s="45"/>
      <c r="X1656" s="42"/>
    </row>
    <row r="1657" spans="2:24" x14ac:dyDescent="0.3">
      <c r="B1657" s="41"/>
      <c r="O1657" s="38"/>
      <c r="P1657" s="157"/>
      <c r="T1657" s="45"/>
      <c r="U1657" s="45"/>
      <c r="V1657" s="45"/>
      <c r="X1657" s="42"/>
    </row>
    <row r="1658" spans="2:24" x14ac:dyDescent="0.3">
      <c r="B1658" s="41"/>
      <c r="O1658" s="38"/>
      <c r="P1658" s="157"/>
      <c r="T1658" s="45"/>
      <c r="U1658" s="45"/>
      <c r="V1658" s="45"/>
      <c r="X1658" s="42"/>
    </row>
    <row r="1659" spans="2:24" x14ac:dyDescent="0.3">
      <c r="B1659" s="41"/>
      <c r="O1659" s="38"/>
      <c r="T1659" s="45"/>
      <c r="U1659" s="45"/>
      <c r="V1659" s="45"/>
      <c r="X1659" s="42"/>
    </row>
    <row r="1660" spans="2:24" x14ac:dyDescent="0.3">
      <c r="B1660" s="41"/>
      <c r="O1660" s="38"/>
      <c r="T1660" s="45"/>
      <c r="U1660" s="45"/>
      <c r="V1660" s="45"/>
      <c r="X1660" s="42"/>
    </row>
    <row r="1661" spans="2:24" x14ac:dyDescent="0.3">
      <c r="B1661" s="41"/>
      <c r="O1661" s="38"/>
      <c r="T1661" s="45"/>
      <c r="U1661" s="45"/>
      <c r="V1661" s="45"/>
      <c r="X1661" s="42"/>
    </row>
    <row r="1662" spans="2:24" x14ac:dyDescent="0.3">
      <c r="B1662" s="41"/>
      <c r="O1662" s="38"/>
      <c r="T1662" s="45"/>
      <c r="U1662" s="45"/>
      <c r="V1662" s="45"/>
      <c r="X1662" s="42"/>
    </row>
    <row r="1663" spans="2:24" x14ac:dyDescent="0.3">
      <c r="B1663" s="41"/>
      <c r="O1663" s="38"/>
      <c r="T1663" s="45"/>
      <c r="U1663" s="45"/>
      <c r="V1663" s="45"/>
      <c r="X1663" s="42"/>
    </row>
    <row r="1664" spans="2:24" x14ac:dyDescent="0.3">
      <c r="B1664" s="41"/>
      <c r="O1664" s="38"/>
      <c r="P1664" s="157"/>
      <c r="T1664" s="45"/>
      <c r="U1664" s="45"/>
      <c r="V1664" s="45"/>
      <c r="X1664" s="42"/>
    </row>
    <row r="1665" spans="2:24" x14ac:dyDescent="0.3">
      <c r="B1665" s="41"/>
      <c r="O1665" s="38"/>
      <c r="P1665" s="157"/>
      <c r="T1665" s="45"/>
      <c r="U1665" s="45"/>
      <c r="V1665" s="45"/>
      <c r="X1665" s="42"/>
    </row>
    <row r="1666" spans="2:24" x14ac:dyDescent="0.3">
      <c r="B1666" s="41"/>
      <c r="O1666" s="38"/>
      <c r="T1666" s="45"/>
      <c r="U1666" s="45"/>
      <c r="V1666" s="45"/>
      <c r="X1666" s="42"/>
    </row>
    <row r="1667" spans="2:24" x14ac:dyDescent="0.3">
      <c r="B1667" s="41"/>
      <c r="O1667" s="38"/>
      <c r="P1667" s="157"/>
      <c r="T1667" s="45"/>
      <c r="U1667" s="45"/>
      <c r="V1667" s="45"/>
      <c r="X1667" s="42"/>
    </row>
    <row r="1668" spans="2:24" x14ac:dyDescent="0.3">
      <c r="B1668" s="41"/>
      <c r="O1668" s="38"/>
      <c r="T1668" s="45"/>
      <c r="U1668" s="45"/>
      <c r="V1668" s="45"/>
      <c r="X1668" s="42"/>
    </row>
    <row r="1669" spans="2:24" x14ac:dyDescent="0.3">
      <c r="B1669" s="41"/>
      <c r="O1669" s="38"/>
      <c r="P1669" s="157"/>
      <c r="T1669" s="45"/>
      <c r="U1669" s="45"/>
      <c r="V1669" s="45"/>
      <c r="X1669" s="42"/>
    </row>
    <row r="1670" spans="2:24" x14ac:dyDescent="0.3">
      <c r="B1670" s="41"/>
      <c r="O1670" s="38"/>
      <c r="P1670" s="157"/>
      <c r="T1670" s="45"/>
      <c r="U1670" s="45"/>
      <c r="V1670" s="45"/>
      <c r="X1670" s="42"/>
    </row>
    <row r="1671" spans="2:24" x14ac:dyDescent="0.3">
      <c r="B1671" s="41"/>
      <c r="O1671" s="38"/>
      <c r="P1671" s="157"/>
      <c r="T1671" s="45"/>
      <c r="U1671" s="45"/>
      <c r="V1671" s="45"/>
      <c r="X1671" s="42"/>
    </row>
    <row r="1672" spans="2:24" x14ac:dyDescent="0.3">
      <c r="B1672" s="41"/>
      <c r="O1672" s="38"/>
      <c r="P1672" s="157"/>
      <c r="T1672" s="45"/>
      <c r="U1672" s="45"/>
      <c r="V1672" s="45"/>
      <c r="X1672" s="42"/>
    </row>
    <row r="1673" spans="2:24" x14ac:dyDescent="0.3">
      <c r="B1673" s="41"/>
      <c r="O1673" s="38"/>
      <c r="P1673" s="157"/>
      <c r="T1673" s="45"/>
      <c r="U1673" s="45"/>
      <c r="V1673" s="45"/>
      <c r="X1673" s="42"/>
    </row>
    <row r="1674" spans="2:24" x14ac:dyDescent="0.3">
      <c r="B1674" s="41"/>
      <c r="O1674" s="38"/>
      <c r="P1674" s="157"/>
      <c r="T1674" s="45"/>
      <c r="U1674" s="45"/>
      <c r="V1674" s="45"/>
      <c r="X1674" s="42"/>
    </row>
    <row r="1675" spans="2:24" x14ac:dyDescent="0.3">
      <c r="B1675" s="41"/>
      <c r="O1675" s="38"/>
      <c r="P1675" s="157"/>
      <c r="T1675" s="45"/>
      <c r="U1675" s="45"/>
      <c r="V1675" s="45"/>
      <c r="X1675" s="42"/>
    </row>
    <row r="1676" spans="2:24" x14ac:dyDescent="0.3">
      <c r="B1676" s="41"/>
      <c r="O1676" s="38"/>
      <c r="P1676" s="157"/>
      <c r="T1676" s="45"/>
      <c r="U1676" s="45"/>
      <c r="V1676" s="45"/>
      <c r="X1676" s="42"/>
    </row>
    <row r="1677" spans="2:24" x14ac:dyDescent="0.3">
      <c r="B1677" s="41"/>
      <c r="O1677" s="38"/>
      <c r="P1677" s="157"/>
      <c r="T1677" s="45"/>
      <c r="U1677" s="45"/>
      <c r="V1677" s="45"/>
      <c r="X1677" s="42"/>
    </row>
    <row r="1678" spans="2:24" x14ac:dyDescent="0.3">
      <c r="B1678" s="41"/>
      <c r="O1678" s="38"/>
      <c r="P1678" s="157"/>
      <c r="T1678" s="45"/>
      <c r="U1678" s="45"/>
      <c r="V1678" s="45"/>
      <c r="X1678" s="42"/>
    </row>
    <row r="1679" spans="2:24" x14ac:dyDescent="0.3">
      <c r="B1679" s="41"/>
      <c r="O1679" s="38"/>
      <c r="P1679" s="157"/>
      <c r="T1679" s="45"/>
      <c r="U1679" s="45"/>
      <c r="V1679" s="45"/>
      <c r="X1679" s="42"/>
    </row>
    <row r="1680" spans="2:24" x14ac:dyDescent="0.3">
      <c r="B1680" s="41"/>
      <c r="O1680" s="38"/>
      <c r="P1680" s="157"/>
      <c r="T1680" s="45"/>
      <c r="U1680" s="45"/>
      <c r="V1680" s="45"/>
      <c r="X1680" s="42"/>
    </row>
    <row r="1681" spans="2:24" x14ac:dyDescent="0.3">
      <c r="B1681" s="41"/>
      <c r="O1681" s="38"/>
      <c r="T1681" s="45"/>
      <c r="U1681" s="45"/>
      <c r="V1681" s="45"/>
      <c r="X1681" s="42"/>
    </row>
    <row r="1682" spans="2:24" x14ac:dyDescent="0.3">
      <c r="B1682" s="41"/>
      <c r="O1682" s="38"/>
      <c r="T1682" s="45"/>
      <c r="U1682" s="45"/>
      <c r="V1682" s="45"/>
      <c r="X1682" s="42"/>
    </row>
    <row r="1683" spans="2:24" x14ac:dyDescent="0.3">
      <c r="B1683" s="41"/>
      <c r="O1683" s="38"/>
      <c r="P1683" s="157"/>
      <c r="T1683" s="45"/>
      <c r="U1683" s="45"/>
      <c r="V1683" s="45"/>
      <c r="X1683" s="42"/>
    </row>
    <row r="1684" spans="2:24" x14ac:dyDescent="0.3">
      <c r="B1684" s="41"/>
      <c r="O1684" s="38"/>
      <c r="T1684" s="45"/>
      <c r="U1684" s="45"/>
      <c r="V1684" s="45"/>
      <c r="X1684" s="42"/>
    </row>
    <row r="1685" spans="2:24" x14ac:dyDescent="0.3">
      <c r="B1685" s="41"/>
      <c r="O1685" s="38"/>
      <c r="P1685" s="157"/>
      <c r="T1685" s="45"/>
      <c r="U1685" s="45"/>
      <c r="V1685" s="45"/>
      <c r="X1685" s="42"/>
    </row>
    <row r="1686" spans="2:24" x14ac:dyDescent="0.3">
      <c r="B1686" s="41"/>
      <c r="O1686" s="38"/>
      <c r="T1686" s="45"/>
      <c r="U1686" s="45"/>
      <c r="V1686" s="45"/>
      <c r="X1686" s="42"/>
    </row>
    <row r="1687" spans="2:24" x14ac:dyDescent="0.3">
      <c r="B1687" s="41"/>
      <c r="O1687" s="38"/>
      <c r="P1687" s="157"/>
      <c r="T1687" s="45"/>
      <c r="U1687" s="45"/>
      <c r="V1687" s="45"/>
      <c r="X1687" s="42"/>
    </row>
    <row r="1688" spans="2:24" x14ac:dyDescent="0.3">
      <c r="B1688" s="41"/>
      <c r="O1688" s="38"/>
      <c r="P1688" s="157"/>
      <c r="T1688" s="45"/>
      <c r="U1688" s="45"/>
      <c r="V1688" s="45"/>
      <c r="X1688" s="42"/>
    </row>
    <row r="1689" spans="2:24" x14ac:dyDescent="0.3">
      <c r="B1689" s="41"/>
      <c r="O1689" s="38"/>
      <c r="T1689" s="45"/>
      <c r="U1689" s="45"/>
      <c r="V1689" s="45"/>
      <c r="X1689" s="42"/>
    </row>
    <row r="1690" spans="2:24" x14ac:dyDescent="0.3">
      <c r="B1690" s="41"/>
      <c r="O1690" s="38"/>
      <c r="T1690" s="45"/>
      <c r="U1690" s="45"/>
      <c r="V1690" s="45"/>
      <c r="X1690" s="42"/>
    </row>
    <row r="1691" spans="2:24" x14ac:dyDescent="0.3">
      <c r="B1691" s="41"/>
      <c r="O1691" s="38"/>
      <c r="T1691" s="45"/>
      <c r="U1691" s="45"/>
      <c r="V1691" s="45"/>
      <c r="X1691" s="42"/>
    </row>
    <row r="1692" spans="2:24" x14ac:dyDescent="0.3">
      <c r="B1692" s="41"/>
      <c r="O1692" s="38"/>
      <c r="P1692" s="157"/>
      <c r="T1692" s="45"/>
      <c r="U1692" s="45"/>
      <c r="V1692" s="45"/>
      <c r="X1692" s="42"/>
    </row>
    <row r="1693" spans="2:24" x14ac:dyDescent="0.3">
      <c r="B1693" s="41"/>
      <c r="O1693" s="38"/>
      <c r="T1693" s="45"/>
      <c r="U1693" s="45"/>
      <c r="V1693" s="45"/>
      <c r="X1693" s="42"/>
    </row>
    <row r="1694" spans="2:24" x14ac:dyDescent="0.3">
      <c r="B1694" s="41"/>
      <c r="O1694" s="38"/>
      <c r="T1694" s="45"/>
      <c r="U1694" s="45"/>
      <c r="V1694" s="45"/>
      <c r="X1694" s="42"/>
    </row>
    <row r="1695" spans="2:24" x14ac:dyDescent="0.3">
      <c r="B1695" s="41"/>
      <c r="O1695" s="38"/>
      <c r="T1695" s="45"/>
      <c r="U1695" s="45"/>
      <c r="V1695" s="45"/>
      <c r="X1695" s="42"/>
    </row>
    <row r="1696" spans="2:24" x14ac:dyDescent="0.3">
      <c r="B1696" s="41"/>
      <c r="O1696" s="38"/>
      <c r="T1696" s="45"/>
      <c r="U1696" s="45"/>
      <c r="V1696" s="45"/>
      <c r="X1696" s="42"/>
    </row>
    <row r="1697" spans="2:24" x14ac:dyDescent="0.3">
      <c r="B1697" s="41"/>
      <c r="O1697" s="38"/>
      <c r="T1697" s="45"/>
      <c r="U1697" s="45"/>
      <c r="V1697" s="45"/>
      <c r="X1697" s="42"/>
    </row>
    <row r="1698" spans="2:24" x14ac:dyDescent="0.3">
      <c r="B1698" s="41"/>
      <c r="O1698" s="38"/>
      <c r="P1698" s="157"/>
      <c r="T1698" s="45"/>
      <c r="U1698" s="45"/>
      <c r="V1698" s="45"/>
      <c r="X1698" s="42"/>
    </row>
    <row r="1699" spans="2:24" x14ac:dyDescent="0.3">
      <c r="B1699" s="41"/>
      <c r="O1699" s="38"/>
      <c r="T1699" s="45"/>
      <c r="U1699" s="45"/>
      <c r="V1699" s="45"/>
      <c r="X1699" s="42"/>
    </row>
    <row r="1700" spans="2:24" x14ac:dyDescent="0.3">
      <c r="B1700" s="41"/>
      <c r="O1700" s="38"/>
      <c r="P1700" s="157"/>
      <c r="T1700" s="45"/>
      <c r="U1700" s="45"/>
      <c r="V1700" s="45"/>
      <c r="X1700" s="42"/>
    </row>
    <row r="1701" spans="2:24" x14ac:dyDescent="0.3">
      <c r="B1701" s="41"/>
      <c r="O1701" s="38"/>
      <c r="P1701" s="157"/>
      <c r="T1701" s="45"/>
      <c r="U1701" s="45"/>
      <c r="V1701" s="45"/>
      <c r="X1701" s="42"/>
    </row>
    <row r="1702" spans="2:24" x14ac:dyDescent="0.3">
      <c r="B1702" s="41"/>
      <c r="O1702" s="38"/>
      <c r="P1702" s="157"/>
      <c r="T1702" s="45"/>
      <c r="U1702" s="45"/>
      <c r="V1702" s="45"/>
      <c r="X1702" s="42"/>
    </row>
    <row r="1703" spans="2:24" x14ac:dyDescent="0.3">
      <c r="B1703" s="41"/>
      <c r="O1703" s="38"/>
      <c r="P1703" s="157"/>
      <c r="T1703" s="45"/>
      <c r="U1703" s="45"/>
      <c r="V1703" s="45"/>
      <c r="X1703" s="42"/>
    </row>
    <row r="1704" spans="2:24" x14ac:dyDescent="0.3">
      <c r="B1704" s="41"/>
      <c r="O1704" s="38"/>
      <c r="T1704" s="45"/>
      <c r="U1704" s="45"/>
      <c r="V1704" s="45"/>
      <c r="X1704" s="42"/>
    </row>
    <row r="1705" spans="2:24" x14ac:dyDescent="0.3">
      <c r="B1705" s="41"/>
      <c r="O1705" s="38"/>
      <c r="T1705" s="45"/>
      <c r="U1705" s="45"/>
      <c r="V1705" s="45"/>
      <c r="X1705" s="42"/>
    </row>
    <row r="1706" spans="2:24" x14ac:dyDescent="0.3">
      <c r="B1706" s="41"/>
      <c r="O1706" s="38"/>
      <c r="T1706" s="45"/>
      <c r="U1706" s="45"/>
      <c r="V1706" s="45"/>
      <c r="X1706" s="42"/>
    </row>
    <row r="1707" spans="2:24" x14ac:dyDescent="0.3">
      <c r="B1707" s="41"/>
      <c r="O1707" s="38"/>
      <c r="T1707" s="45"/>
      <c r="U1707" s="45"/>
      <c r="V1707" s="45"/>
      <c r="X1707" s="42"/>
    </row>
    <row r="1708" spans="2:24" x14ac:dyDescent="0.3">
      <c r="B1708" s="41"/>
      <c r="O1708" s="38"/>
      <c r="T1708" s="45"/>
      <c r="U1708" s="45"/>
      <c r="V1708" s="45"/>
      <c r="X1708" s="42"/>
    </row>
    <row r="1709" spans="2:24" x14ac:dyDescent="0.3">
      <c r="B1709" s="41"/>
      <c r="O1709" s="38"/>
      <c r="P1709" s="157"/>
      <c r="T1709" s="45"/>
      <c r="U1709" s="45"/>
      <c r="V1709" s="45"/>
      <c r="X1709" s="42"/>
    </row>
    <row r="1710" spans="2:24" x14ac:dyDescent="0.3">
      <c r="B1710" s="41"/>
      <c r="O1710" s="38"/>
      <c r="P1710" s="157"/>
      <c r="T1710" s="45"/>
      <c r="U1710" s="45"/>
      <c r="V1710" s="45"/>
      <c r="X1710" s="42"/>
    </row>
    <row r="1711" spans="2:24" x14ac:dyDescent="0.3">
      <c r="B1711" s="41"/>
      <c r="O1711" s="38"/>
      <c r="P1711" s="157"/>
      <c r="T1711" s="45"/>
      <c r="U1711" s="45"/>
      <c r="V1711" s="45"/>
      <c r="X1711" s="42"/>
    </row>
    <row r="1712" spans="2:24" x14ac:dyDescent="0.3">
      <c r="B1712" s="41"/>
      <c r="O1712" s="38"/>
      <c r="P1712" s="157"/>
      <c r="T1712" s="45"/>
      <c r="U1712" s="45"/>
      <c r="V1712" s="45"/>
      <c r="X1712" s="42"/>
    </row>
    <row r="1713" spans="2:24" x14ac:dyDescent="0.3">
      <c r="B1713" s="41"/>
      <c r="O1713" s="38"/>
      <c r="P1713" s="157"/>
      <c r="T1713" s="45"/>
      <c r="U1713" s="45"/>
      <c r="V1713" s="45"/>
      <c r="X1713" s="42"/>
    </row>
    <row r="1714" spans="2:24" x14ac:dyDescent="0.3">
      <c r="B1714" s="41"/>
      <c r="O1714" s="38"/>
      <c r="T1714" s="45"/>
      <c r="U1714" s="45"/>
      <c r="V1714" s="45"/>
      <c r="X1714" s="42"/>
    </row>
    <row r="1715" spans="2:24" x14ac:dyDescent="0.3">
      <c r="B1715" s="41"/>
      <c r="O1715" s="38"/>
      <c r="P1715" s="157"/>
      <c r="T1715" s="45"/>
      <c r="U1715" s="45"/>
      <c r="V1715" s="45"/>
      <c r="X1715" s="42"/>
    </row>
    <row r="1716" spans="2:24" x14ac:dyDescent="0.3">
      <c r="B1716" s="41"/>
      <c r="O1716" s="38"/>
      <c r="P1716" s="157"/>
      <c r="T1716" s="45"/>
      <c r="U1716" s="45"/>
      <c r="V1716" s="45"/>
      <c r="X1716" s="42"/>
    </row>
    <row r="1717" spans="2:24" x14ac:dyDescent="0.3">
      <c r="B1717" s="41"/>
      <c r="O1717" s="38"/>
      <c r="P1717" s="157"/>
      <c r="T1717" s="45"/>
      <c r="U1717" s="45"/>
      <c r="V1717" s="45"/>
      <c r="X1717" s="42"/>
    </row>
    <row r="1718" spans="2:24" x14ac:dyDescent="0.3">
      <c r="B1718" s="41"/>
      <c r="O1718" s="38"/>
      <c r="P1718" s="157"/>
      <c r="T1718" s="45"/>
      <c r="U1718" s="45"/>
      <c r="V1718" s="45"/>
      <c r="X1718" s="42"/>
    </row>
    <row r="1719" spans="2:24" x14ac:dyDescent="0.3">
      <c r="B1719" s="41"/>
      <c r="O1719" s="38"/>
      <c r="P1719" s="157"/>
      <c r="T1719" s="45"/>
      <c r="U1719" s="45"/>
      <c r="V1719" s="45"/>
      <c r="X1719" s="42"/>
    </row>
    <row r="1720" spans="2:24" x14ac:dyDescent="0.3">
      <c r="B1720" s="41"/>
      <c r="O1720" s="38"/>
      <c r="P1720" s="157"/>
      <c r="T1720" s="45"/>
      <c r="U1720" s="45"/>
      <c r="V1720" s="45"/>
      <c r="X1720" s="42"/>
    </row>
    <row r="1721" spans="2:24" x14ac:dyDescent="0.3">
      <c r="B1721" s="41"/>
      <c r="O1721" s="38"/>
      <c r="P1721" s="157"/>
      <c r="T1721" s="45"/>
      <c r="U1721" s="45"/>
      <c r="V1721" s="45"/>
      <c r="X1721" s="42"/>
    </row>
    <row r="1722" spans="2:24" x14ac:dyDescent="0.3">
      <c r="B1722" s="41"/>
      <c r="O1722" s="38"/>
      <c r="P1722" s="157"/>
      <c r="T1722" s="45"/>
      <c r="U1722" s="45"/>
      <c r="V1722" s="45"/>
      <c r="X1722" s="42"/>
    </row>
    <row r="1723" spans="2:24" x14ac:dyDescent="0.3">
      <c r="B1723" s="41"/>
      <c r="O1723" s="38"/>
      <c r="P1723" s="157"/>
      <c r="T1723" s="45"/>
      <c r="U1723" s="45"/>
      <c r="V1723" s="45"/>
      <c r="X1723" s="42"/>
    </row>
    <row r="1724" spans="2:24" x14ac:dyDescent="0.3">
      <c r="B1724" s="41"/>
      <c r="O1724" s="38"/>
      <c r="P1724" s="157"/>
      <c r="T1724" s="45"/>
      <c r="U1724" s="45"/>
      <c r="V1724" s="45"/>
      <c r="X1724" s="42"/>
    </row>
    <row r="1725" spans="2:24" x14ac:dyDescent="0.3">
      <c r="B1725" s="41"/>
      <c r="O1725" s="38"/>
      <c r="T1725" s="45"/>
      <c r="U1725" s="45"/>
      <c r="V1725" s="45"/>
      <c r="X1725" s="42"/>
    </row>
    <row r="1726" spans="2:24" x14ac:dyDescent="0.3">
      <c r="B1726" s="41"/>
      <c r="O1726" s="38"/>
      <c r="P1726" s="157"/>
      <c r="T1726" s="45"/>
      <c r="U1726" s="45"/>
      <c r="V1726" s="45"/>
      <c r="X1726" s="42"/>
    </row>
    <row r="1727" spans="2:24" x14ac:dyDescent="0.3">
      <c r="B1727" s="41"/>
      <c r="O1727" s="38"/>
      <c r="P1727" s="157"/>
      <c r="T1727" s="45"/>
      <c r="U1727" s="45"/>
      <c r="V1727" s="45"/>
      <c r="X1727" s="42"/>
    </row>
    <row r="1728" spans="2:24" x14ac:dyDescent="0.3">
      <c r="B1728" s="41"/>
      <c r="O1728" s="38"/>
      <c r="P1728" s="157"/>
      <c r="T1728" s="45"/>
      <c r="U1728" s="45"/>
      <c r="V1728" s="45"/>
      <c r="X1728" s="42"/>
    </row>
    <row r="1729" spans="2:24" x14ac:dyDescent="0.3">
      <c r="B1729" s="41"/>
      <c r="O1729" s="38"/>
      <c r="P1729" s="157"/>
      <c r="T1729" s="45"/>
      <c r="U1729" s="45"/>
      <c r="V1729" s="45"/>
      <c r="X1729" s="42"/>
    </row>
    <row r="1730" spans="2:24" x14ac:dyDescent="0.3">
      <c r="B1730" s="41"/>
      <c r="O1730" s="38"/>
      <c r="P1730" s="157"/>
      <c r="T1730" s="45"/>
      <c r="U1730" s="45"/>
      <c r="V1730" s="45"/>
      <c r="X1730" s="42"/>
    </row>
    <row r="1731" spans="2:24" x14ac:dyDescent="0.3">
      <c r="B1731" s="41"/>
      <c r="O1731" s="38"/>
      <c r="P1731" s="157"/>
      <c r="T1731" s="45"/>
      <c r="U1731" s="45"/>
      <c r="V1731" s="45"/>
      <c r="X1731" s="42"/>
    </row>
    <row r="1732" spans="2:24" x14ac:dyDescent="0.3">
      <c r="B1732" s="41"/>
      <c r="O1732" s="38"/>
      <c r="T1732" s="45"/>
      <c r="U1732" s="45"/>
      <c r="V1732" s="45"/>
      <c r="X1732" s="42"/>
    </row>
    <row r="1733" spans="2:24" x14ac:dyDescent="0.3">
      <c r="B1733" s="41"/>
      <c r="O1733" s="38"/>
      <c r="T1733" s="45"/>
      <c r="U1733" s="45"/>
      <c r="V1733" s="45"/>
      <c r="X1733" s="42"/>
    </row>
    <row r="1734" spans="2:24" x14ac:dyDescent="0.3">
      <c r="B1734" s="41"/>
      <c r="O1734" s="38"/>
      <c r="P1734" s="157"/>
      <c r="T1734" s="45"/>
      <c r="U1734" s="45"/>
      <c r="V1734" s="45"/>
      <c r="X1734" s="42"/>
    </row>
    <row r="1735" spans="2:24" x14ac:dyDescent="0.3">
      <c r="B1735" s="41"/>
      <c r="O1735" s="38"/>
      <c r="P1735" s="157"/>
      <c r="T1735" s="45"/>
      <c r="U1735" s="45"/>
      <c r="V1735" s="45"/>
      <c r="X1735" s="42"/>
    </row>
    <row r="1736" spans="2:24" x14ac:dyDescent="0.3">
      <c r="B1736" s="41"/>
      <c r="O1736" s="38"/>
      <c r="P1736" s="157"/>
      <c r="T1736" s="45"/>
      <c r="U1736" s="45"/>
      <c r="V1736" s="45"/>
      <c r="X1736" s="42"/>
    </row>
    <row r="1737" spans="2:24" x14ac:dyDescent="0.3">
      <c r="B1737" s="41"/>
      <c r="O1737" s="38"/>
      <c r="P1737" s="157"/>
      <c r="T1737" s="45"/>
      <c r="U1737" s="45"/>
      <c r="V1737" s="45"/>
      <c r="X1737" s="42"/>
    </row>
    <row r="1738" spans="2:24" x14ac:dyDescent="0.3">
      <c r="B1738" s="41"/>
      <c r="O1738" s="38"/>
      <c r="P1738" s="157"/>
      <c r="T1738" s="45"/>
      <c r="U1738" s="45"/>
      <c r="V1738" s="45"/>
      <c r="X1738" s="42"/>
    </row>
    <row r="1739" spans="2:24" x14ac:dyDescent="0.3">
      <c r="B1739" s="41"/>
      <c r="O1739" s="38"/>
      <c r="P1739" s="157"/>
      <c r="T1739" s="45"/>
      <c r="U1739" s="45"/>
      <c r="V1739" s="45"/>
      <c r="X1739" s="42"/>
    </row>
    <row r="1740" spans="2:24" x14ac:dyDescent="0.3">
      <c r="B1740" s="41"/>
      <c r="O1740" s="38"/>
      <c r="P1740" s="157"/>
      <c r="T1740" s="45"/>
      <c r="U1740" s="45"/>
      <c r="V1740" s="45"/>
      <c r="X1740" s="42"/>
    </row>
    <row r="1741" spans="2:24" x14ac:dyDescent="0.3">
      <c r="B1741" s="41"/>
      <c r="O1741" s="38"/>
      <c r="P1741" s="157"/>
      <c r="T1741" s="45"/>
      <c r="U1741" s="45"/>
      <c r="V1741" s="45"/>
      <c r="X1741" s="42"/>
    </row>
    <row r="1742" spans="2:24" x14ac:dyDescent="0.3">
      <c r="B1742" s="41"/>
      <c r="O1742" s="38"/>
      <c r="P1742" s="157"/>
      <c r="T1742" s="45"/>
      <c r="U1742" s="45"/>
      <c r="V1742" s="45"/>
      <c r="X1742" s="42"/>
    </row>
    <row r="1743" spans="2:24" x14ac:dyDescent="0.3">
      <c r="B1743" s="41"/>
      <c r="O1743" s="38"/>
      <c r="P1743" s="157"/>
      <c r="T1743" s="45"/>
      <c r="U1743" s="45"/>
      <c r="V1743" s="45"/>
      <c r="X1743" s="42"/>
    </row>
    <row r="1744" spans="2:24" x14ac:dyDescent="0.3">
      <c r="B1744" s="41"/>
      <c r="O1744" s="38"/>
      <c r="P1744" s="157"/>
      <c r="T1744" s="45"/>
      <c r="U1744" s="45"/>
      <c r="V1744" s="45"/>
      <c r="X1744" s="42"/>
    </row>
    <row r="1745" spans="2:24" x14ac:dyDescent="0.3">
      <c r="B1745" s="41"/>
      <c r="O1745" s="38"/>
      <c r="P1745" s="157"/>
      <c r="T1745" s="45"/>
      <c r="U1745" s="45"/>
      <c r="V1745" s="45"/>
      <c r="X1745" s="42"/>
    </row>
    <row r="1746" spans="2:24" x14ac:dyDescent="0.3">
      <c r="B1746" s="41"/>
      <c r="O1746" s="38"/>
      <c r="P1746" s="157"/>
      <c r="T1746" s="45"/>
      <c r="U1746" s="45"/>
      <c r="V1746" s="45"/>
      <c r="X1746" s="42"/>
    </row>
    <row r="1747" spans="2:24" x14ac:dyDescent="0.3">
      <c r="B1747" s="41"/>
      <c r="O1747" s="38"/>
      <c r="P1747" s="157"/>
      <c r="T1747" s="45"/>
      <c r="U1747" s="45"/>
      <c r="V1747" s="45"/>
      <c r="X1747" s="42"/>
    </row>
    <row r="1748" spans="2:24" x14ac:dyDescent="0.3">
      <c r="B1748" s="41"/>
      <c r="O1748" s="38"/>
      <c r="P1748" s="157"/>
      <c r="T1748" s="45"/>
      <c r="U1748" s="45"/>
      <c r="V1748" s="45"/>
      <c r="X1748" s="42"/>
    </row>
    <row r="1749" spans="2:24" x14ac:dyDescent="0.3">
      <c r="B1749" s="41"/>
      <c r="O1749" s="38"/>
      <c r="P1749" s="157"/>
      <c r="T1749" s="45"/>
      <c r="U1749" s="45"/>
      <c r="V1749" s="45"/>
      <c r="X1749" s="42"/>
    </row>
    <row r="1750" spans="2:24" x14ac:dyDescent="0.3">
      <c r="B1750" s="41"/>
      <c r="O1750" s="38"/>
      <c r="P1750" s="157"/>
      <c r="T1750" s="45"/>
      <c r="U1750" s="45"/>
      <c r="V1750" s="45"/>
      <c r="X1750" s="42"/>
    </row>
    <row r="1751" spans="2:24" x14ac:dyDescent="0.3">
      <c r="B1751" s="41"/>
      <c r="O1751" s="38"/>
      <c r="P1751" s="157"/>
      <c r="T1751" s="45"/>
      <c r="U1751" s="45"/>
      <c r="V1751" s="45"/>
      <c r="X1751" s="42"/>
    </row>
    <row r="1752" spans="2:24" x14ac:dyDescent="0.3">
      <c r="B1752" s="41"/>
      <c r="O1752" s="38"/>
      <c r="P1752" s="157"/>
      <c r="T1752" s="45"/>
      <c r="U1752" s="45"/>
      <c r="V1752" s="45"/>
      <c r="X1752" s="42"/>
    </row>
    <row r="1753" spans="2:24" x14ac:dyDescent="0.3">
      <c r="B1753" s="41"/>
      <c r="O1753" s="38"/>
      <c r="P1753" s="157"/>
      <c r="T1753" s="45"/>
      <c r="U1753" s="45"/>
      <c r="V1753" s="45"/>
      <c r="X1753" s="42"/>
    </row>
    <row r="1754" spans="2:24" x14ac:dyDescent="0.3">
      <c r="B1754" s="41"/>
      <c r="O1754" s="38"/>
      <c r="P1754" s="157"/>
      <c r="T1754" s="45"/>
      <c r="U1754" s="45"/>
      <c r="V1754" s="45"/>
      <c r="X1754" s="42"/>
    </row>
    <row r="1755" spans="2:24" x14ac:dyDescent="0.3">
      <c r="B1755" s="41"/>
      <c r="O1755" s="38"/>
      <c r="P1755" s="157"/>
      <c r="T1755" s="45"/>
      <c r="U1755" s="45"/>
      <c r="V1755" s="45"/>
      <c r="X1755" s="42"/>
    </row>
    <row r="1756" spans="2:24" x14ac:dyDescent="0.3">
      <c r="B1756" s="41"/>
      <c r="O1756" s="38"/>
      <c r="P1756" s="157"/>
      <c r="T1756" s="45"/>
      <c r="U1756" s="45"/>
      <c r="V1756" s="45"/>
      <c r="X1756" s="42"/>
    </row>
    <row r="1757" spans="2:24" x14ac:dyDescent="0.3">
      <c r="B1757" s="41"/>
      <c r="O1757" s="38"/>
      <c r="P1757" s="157"/>
      <c r="T1757" s="45"/>
      <c r="U1757" s="45"/>
      <c r="V1757" s="45"/>
      <c r="X1757" s="42"/>
    </row>
    <row r="1758" spans="2:24" x14ac:dyDescent="0.3">
      <c r="B1758" s="41"/>
      <c r="O1758" s="38"/>
      <c r="P1758" s="157"/>
      <c r="T1758" s="45"/>
      <c r="U1758" s="45"/>
      <c r="V1758" s="45"/>
      <c r="X1758" s="42"/>
    </row>
    <row r="1759" spans="2:24" x14ac:dyDescent="0.3">
      <c r="B1759" s="41"/>
      <c r="O1759" s="38"/>
      <c r="P1759" s="157"/>
      <c r="T1759" s="45"/>
      <c r="U1759" s="45"/>
      <c r="V1759" s="45"/>
      <c r="X1759" s="42"/>
    </row>
    <row r="1760" spans="2:24" x14ac:dyDescent="0.3">
      <c r="B1760" s="41"/>
      <c r="O1760" s="38"/>
      <c r="P1760" s="157"/>
      <c r="T1760" s="45"/>
      <c r="U1760" s="45"/>
      <c r="V1760" s="45"/>
      <c r="X1760" s="42"/>
    </row>
    <row r="1761" spans="2:24" x14ac:dyDescent="0.3">
      <c r="B1761" s="41"/>
      <c r="O1761" s="38"/>
      <c r="P1761" s="157"/>
      <c r="T1761" s="45"/>
      <c r="U1761" s="45"/>
      <c r="V1761" s="45"/>
      <c r="X1761" s="42"/>
    </row>
    <row r="1762" spans="2:24" x14ac:dyDescent="0.3">
      <c r="B1762" s="41"/>
      <c r="O1762" s="38"/>
      <c r="P1762" s="157"/>
      <c r="T1762" s="45"/>
      <c r="U1762" s="45"/>
      <c r="V1762" s="45"/>
      <c r="X1762" s="42"/>
    </row>
    <row r="1763" spans="2:24" x14ac:dyDescent="0.3">
      <c r="B1763" s="41"/>
      <c r="O1763" s="38"/>
      <c r="P1763" s="157"/>
      <c r="T1763" s="45"/>
      <c r="U1763" s="45"/>
      <c r="V1763" s="45"/>
      <c r="X1763" s="42"/>
    </row>
    <row r="1764" spans="2:24" x14ac:dyDescent="0.3">
      <c r="B1764" s="41"/>
      <c r="O1764" s="38"/>
      <c r="P1764" s="157"/>
      <c r="T1764" s="45"/>
      <c r="U1764" s="45"/>
      <c r="V1764" s="45"/>
      <c r="X1764" s="42"/>
    </row>
    <row r="1765" spans="2:24" x14ac:dyDescent="0.3">
      <c r="B1765" s="41"/>
      <c r="O1765" s="38"/>
      <c r="T1765" s="45"/>
      <c r="U1765" s="45"/>
      <c r="V1765" s="45"/>
      <c r="X1765" s="42"/>
    </row>
    <row r="1766" spans="2:24" x14ac:dyDescent="0.3">
      <c r="B1766" s="41"/>
      <c r="O1766" s="38"/>
      <c r="P1766" s="157"/>
      <c r="T1766" s="45"/>
      <c r="U1766" s="45"/>
      <c r="V1766" s="45"/>
      <c r="X1766" s="42"/>
    </row>
    <row r="1767" spans="2:24" x14ac:dyDescent="0.3">
      <c r="B1767" s="41"/>
      <c r="O1767" s="38"/>
      <c r="T1767" s="45"/>
      <c r="U1767" s="45"/>
      <c r="V1767" s="45"/>
      <c r="X1767" s="42"/>
    </row>
    <row r="1768" spans="2:24" x14ac:dyDescent="0.3">
      <c r="B1768" s="41"/>
      <c r="O1768" s="38"/>
      <c r="P1768" s="157"/>
      <c r="T1768" s="45"/>
      <c r="U1768" s="45"/>
      <c r="V1768" s="45"/>
      <c r="X1768" s="42"/>
    </row>
    <row r="1769" spans="2:24" x14ac:dyDescent="0.3">
      <c r="B1769" s="41"/>
      <c r="O1769" s="38"/>
      <c r="P1769" s="157"/>
      <c r="T1769" s="45"/>
      <c r="U1769" s="45"/>
      <c r="V1769" s="45"/>
      <c r="X1769" s="42"/>
    </row>
    <row r="1770" spans="2:24" x14ac:dyDescent="0.3">
      <c r="B1770" s="41"/>
      <c r="O1770" s="38"/>
      <c r="T1770" s="45"/>
      <c r="U1770" s="45"/>
      <c r="V1770" s="45"/>
      <c r="X1770" s="42"/>
    </row>
    <row r="1771" spans="2:24" x14ac:dyDescent="0.3">
      <c r="B1771" s="41"/>
      <c r="O1771" s="38"/>
      <c r="P1771" s="157"/>
      <c r="T1771" s="45"/>
      <c r="U1771" s="45"/>
      <c r="V1771" s="45"/>
      <c r="X1771" s="42"/>
    </row>
    <row r="1772" spans="2:24" x14ac:dyDescent="0.3">
      <c r="B1772" s="41"/>
      <c r="O1772" s="38"/>
      <c r="T1772" s="45"/>
      <c r="U1772" s="45"/>
      <c r="V1772" s="45"/>
      <c r="X1772" s="42"/>
    </row>
    <row r="1773" spans="2:24" x14ac:dyDescent="0.3">
      <c r="B1773" s="41"/>
      <c r="O1773" s="38"/>
      <c r="T1773" s="45"/>
      <c r="U1773" s="45"/>
      <c r="V1773" s="45"/>
      <c r="X1773" s="42"/>
    </row>
    <row r="1774" spans="2:24" x14ac:dyDescent="0.3">
      <c r="B1774" s="41"/>
      <c r="O1774" s="38"/>
      <c r="T1774" s="45"/>
      <c r="U1774" s="45"/>
      <c r="V1774" s="45"/>
      <c r="X1774" s="42"/>
    </row>
    <row r="1775" spans="2:24" x14ac:dyDescent="0.3">
      <c r="B1775" s="41"/>
      <c r="O1775" s="38"/>
      <c r="P1775" s="157"/>
      <c r="T1775" s="45"/>
      <c r="U1775" s="45"/>
      <c r="V1775" s="45"/>
      <c r="X1775" s="42"/>
    </row>
    <row r="1776" spans="2:24" x14ac:dyDescent="0.3">
      <c r="B1776" s="41"/>
      <c r="O1776" s="38"/>
      <c r="T1776" s="45"/>
      <c r="U1776" s="45"/>
      <c r="V1776" s="45"/>
      <c r="X1776" s="42"/>
    </row>
    <row r="1777" spans="2:24" x14ac:dyDescent="0.3">
      <c r="B1777" s="41"/>
      <c r="O1777" s="38"/>
      <c r="T1777" s="45"/>
      <c r="U1777" s="45"/>
      <c r="V1777" s="45"/>
      <c r="X1777" s="42"/>
    </row>
    <row r="1778" spans="2:24" x14ac:dyDescent="0.3">
      <c r="B1778" s="41"/>
      <c r="O1778" s="38"/>
      <c r="P1778" s="157"/>
      <c r="T1778" s="45"/>
      <c r="U1778" s="45"/>
      <c r="V1778" s="45"/>
      <c r="X1778" s="42"/>
    </row>
    <row r="1779" spans="2:24" x14ac:dyDescent="0.3">
      <c r="B1779" s="41"/>
      <c r="O1779" s="38"/>
      <c r="P1779" s="157"/>
      <c r="T1779" s="45"/>
      <c r="U1779" s="45"/>
      <c r="V1779" s="45"/>
      <c r="X1779" s="42"/>
    </row>
    <row r="1780" spans="2:24" x14ac:dyDescent="0.3">
      <c r="B1780" s="41"/>
      <c r="O1780" s="38"/>
      <c r="P1780" s="157"/>
      <c r="T1780" s="45"/>
      <c r="U1780" s="45"/>
      <c r="V1780" s="45"/>
      <c r="X1780" s="42"/>
    </row>
    <row r="1781" spans="2:24" x14ac:dyDescent="0.3">
      <c r="B1781" s="41"/>
      <c r="O1781" s="38"/>
      <c r="T1781" s="45"/>
      <c r="U1781" s="45"/>
      <c r="V1781" s="45"/>
      <c r="X1781" s="42"/>
    </row>
    <row r="1782" spans="2:24" x14ac:dyDescent="0.3">
      <c r="B1782" s="41"/>
      <c r="O1782" s="38"/>
      <c r="T1782" s="45"/>
      <c r="U1782" s="45"/>
      <c r="V1782" s="45"/>
      <c r="X1782" s="42"/>
    </row>
    <row r="1783" spans="2:24" x14ac:dyDescent="0.3">
      <c r="B1783" s="41"/>
      <c r="O1783" s="38"/>
      <c r="T1783" s="45"/>
      <c r="U1783" s="45"/>
      <c r="V1783" s="45"/>
      <c r="X1783" s="42"/>
    </row>
    <row r="1784" spans="2:24" x14ac:dyDescent="0.3">
      <c r="B1784" s="41"/>
      <c r="O1784" s="38"/>
      <c r="T1784" s="45"/>
      <c r="U1784" s="45"/>
      <c r="V1784" s="45"/>
      <c r="X1784" s="42"/>
    </row>
    <row r="1785" spans="2:24" x14ac:dyDescent="0.3">
      <c r="B1785" s="41"/>
      <c r="O1785" s="38"/>
      <c r="P1785" s="157"/>
      <c r="T1785" s="45"/>
      <c r="U1785" s="45"/>
      <c r="V1785" s="45"/>
      <c r="X1785" s="42"/>
    </row>
    <row r="1786" spans="2:24" x14ac:dyDescent="0.3">
      <c r="B1786" s="41"/>
      <c r="O1786" s="38"/>
      <c r="T1786" s="45"/>
      <c r="U1786" s="45"/>
      <c r="V1786" s="45"/>
      <c r="X1786" s="42"/>
    </row>
    <row r="1787" spans="2:24" x14ac:dyDescent="0.3">
      <c r="B1787" s="41"/>
      <c r="O1787" s="38"/>
      <c r="P1787" s="157"/>
      <c r="T1787" s="45"/>
      <c r="U1787" s="45"/>
      <c r="V1787" s="45"/>
      <c r="X1787" s="42"/>
    </row>
    <row r="1788" spans="2:24" x14ac:dyDescent="0.3">
      <c r="B1788" s="41"/>
      <c r="O1788" s="38"/>
      <c r="T1788" s="45"/>
      <c r="U1788" s="45"/>
      <c r="V1788" s="45"/>
      <c r="X1788" s="42"/>
    </row>
    <row r="1789" spans="2:24" x14ac:dyDescent="0.3">
      <c r="B1789" s="41"/>
      <c r="O1789" s="38"/>
      <c r="P1789" s="157"/>
      <c r="T1789" s="45"/>
      <c r="U1789" s="45"/>
      <c r="V1789" s="45"/>
      <c r="X1789" s="42"/>
    </row>
    <row r="1790" spans="2:24" x14ac:dyDescent="0.3">
      <c r="B1790" s="41"/>
      <c r="O1790" s="38"/>
      <c r="P1790" s="157"/>
      <c r="T1790" s="45"/>
      <c r="U1790" s="45"/>
      <c r="V1790" s="45"/>
      <c r="X1790" s="42"/>
    </row>
    <row r="1791" spans="2:24" x14ac:dyDescent="0.3">
      <c r="B1791" s="41"/>
      <c r="O1791" s="38"/>
      <c r="P1791" s="157"/>
      <c r="T1791" s="45"/>
      <c r="U1791" s="45"/>
      <c r="V1791" s="45"/>
      <c r="X1791" s="42"/>
    </row>
    <row r="1792" spans="2:24" x14ac:dyDescent="0.3">
      <c r="B1792" s="41"/>
      <c r="O1792" s="38"/>
      <c r="T1792" s="45"/>
      <c r="U1792" s="45"/>
      <c r="V1792" s="45"/>
      <c r="X1792" s="42"/>
    </row>
    <row r="1793" spans="2:24" x14ac:dyDescent="0.3">
      <c r="B1793" s="41"/>
      <c r="O1793" s="38"/>
      <c r="P1793" s="157"/>
      <c r="T1793" s="45"/>
      <c r="U1793" s="45"/>
      <c r="V1793" s="45"/>
      <c r="X1793" s="42"/>
    </row>
    <row r="1794" spans="2:24" x14ac:dyDescent="0.3">
      <c r="B1794" s="41"/>
      <c r="O1794" s="38"/>
      <c r="P1794" s="157"/>
      <c r="T1794" s="45"/>
      <c r="U1794" s="45"/>
      <c r="V1794" s="45"/>
      <c r="X1794" s="42"/>
    </row>
    <row r="1795" spans="2:24" x14ac:dyDescent="0.3">
      <c r="B1795" s="41"/>
      <c r="O1795" s="38"/>
      <c r="P1795" s="157"/>
      <c r="T1795" s="45"/>
      <c r="U1795" s="45"/>
      <c r="V1795" s="45"/>
      <c r="X1795" s="42"/>
    </row>
    <row r="1796" spans="2:24" x14ac:dyDescent="0.3">
      <c r="B1796" s="41"/>
      <c r="O1796" s="38"/>
      <c r="P1796" s="157"/>
      <c r="T1796" s="45"/>
      <c r="U1796" s="45"/>
      <c r="V1796" s="45"/>
      <c r="X1796" s="42"/>
    </row>
    <row r="1797" spans="2:24" x14ac:dyDescent="0.3">
      <c r="B1797" s="41"/>
      <c r="O1797" s="38"/>
      <c r="T1797" s="45"/>
      <c r="U1797" s="45"/>
      <c r="V1797" s="45"/>
      <c r="X1797" s="42"/>
    </row>
    <row r="1798" spans="2:24" x14ac:dyDescent="0.3">
      <c r="B1798" s="41"/>
      <c r="O1798" s="38"/>
      <c r="T1798" s="45"/>
      <c r="U1798" s="45"/>
      <c r="V1798" s="45"/>
      <c r="X1798" s="42"/>
    </row>
    <row r="1799" spans="2:24" x14ac:dyDescent="0.3">
      <c r="B1799" s="41"/>
      <c r="O1799" s="38"/>
      <c r="P1799" s="157"/>
      <c r="T1799" s="45"/>
      <c r="U1799" s="45"/>
      <c r="V1799" s="45"/>
      <c r="X1799" s="42"/>
    </row>
    <row r="1800" spans="2:24" x14ac:dyDescent="0.3">
      <c r="B1800" s="41"/>
      <c r="O1800" s="38"/>
      <c r="P1800" s="157"/>
      <c r="T1800" s="45"/>
      <c r="U1800" s="45"/>
      <c r="V1800" s="45"/>
      <c r="X1800" s="42"/>
    </row>
    <row r="1801" spans="2:24" x14ac:dyDescent="0.3">
      <c r="B1801" s="41"/>
      <c r="O1801" s="38"/>
      <c r="T1801" s="45"/>
      <c r="U1801" s="45"/>
      <c r="V1801" s="45"/>
      <c r="X1801" s="42"/>
    </row>
    <row r="1802" spans="2:24" x14ac:dyDescent="0.3">
      <c r="B1802" s="41"/>
      <c r="O1802" s="38"/>
      <c r="P1802" s="157"/>
      <c r="T1802" s="45"/>
      <c r="U1802" s="45"/>
      <c r="V1802" s="45"/>
      <c r="X1802" s="42"/>
    </row>
    <row r="1803" spans="2:24" x14ac:dyDescent="0.3">
      <c r="B1803" s="41"/>
      <c r="O1803" s="38"/>
      <c r="T1803" s="45"/>
      <c r="U1803" s="45"/>
      <c r="V1803" s="45"/>
      <c r="X1803" s="42"/>
    </row>
    <row r="1804" spans="2:24" x14ac:dyDescent="0.3">
      <c r="B1804" s="41"/>
      <c r="O1804" s="38"/>
      <c r="P1804" s="157"/>
      <c r="T1804" s="45"/>
      <c r="U1804" s="45"/>
      <c r="V1804" s="45"/>
      <c r="X1804" s="42"/>
    </row>
    <row r="1805" spans="2:24" x14ac:dyDescent="0.3">
      <c r="B1805" s="41"/>
      <c r="O1805" s="38"/>
      <c r="T1805" s="45"/>
      <c r="U1805" s="45"/>
      <c r="V1805" s="45"/>
      <c r="X1805" s="42"/>
    </row>
    <row r="1806" spans="2:24" x14ac:dyDescent="0.3">
      <c r="B1806" s="41"/>
      <c r="O1806" s="38"/>
      <c r="P1806" s="157"/>
      <c r="T1806" s="45"/>
      <c r="U1806" s="45"/>
      <c r="V1806" s="45"/>
      <c r="X1806" s="42"/>
    </row>
    <row r="1807" spans="2:24" x14ac:dyDescent="0.3">
      <c r="B1807" s="41"/>
      <c r="O1807" s="38"/>
      <c r="P1807" s="157"/>
      <c r="T1807" s="45"/>
      <c r="U1807" s="45"/>
      <c r="V1807" s="45"/>
      <c r="X1807" s="42"/>
    </row>
    <row r="1808" spans="2:24" x14ac:dyDescent="0.3">
      <c r="B1808" s="41"/>
      <c r="O1808" s="38"/>
      <c r="P1808" s="157"/>
      <c r="T1808" s="45"/>
      <c r="U1808" s="45"/>
      <c r="V1808" s="45"/>
      <c r="X1808" s="42"/>
    </row>
    <row r="1809" spans="2:24" x14ac:dyDescent="0.3">
      <c r="B1809" s="41"/>
      <c r="O1809" s="38"/>
      <c r="P1809" s="157"/>
      <c r="T1809" s="45"/>
      <c r="U1809" s="45"/>
      <c r="V1809" s="45"/>
      <c r="X1809" s="42"/>
    </row>
    <row r="1810" spans="2:24" x14ac:dyDescent="0.3">
      <c r="B1810" s="41"/>
      <c r="O1810" s="38"/>
      <c r="P1810" s="157"/>
      <c r="T1810" s="45"/>
      <c r="U1810" s="45"/>
      <c r="V1810" s="45"/>
      <c r="X1810" s="42"/>
    </row>
    <row r="1811" spans="2:24" x14ac:dyDescent="0.3">
      <c r="B1811" s="41"/>
      <c r="O1811" s="38"/>
      <c r="T1811" s="45"/>
      <c r="U1811" s="45"/>
      <c r="V1811" s="45"/>
      <c r="X1811" s="42"/>
    </row>
    <row r="1812" spans="2:24" x14ac:dyDescent="0.3">
      <c r="B1812" s="41"/>
      <c r="O1812" s="38"/>
      <c r="T1812" s="45"/>
      <c r="U1812" s="45"/>
      <c r="V1812" s="45"/>
      <c r="X1812" s="42"/>
    </row>
    <row r="1813" spans="2:24" x14ac:dyDescent="0.3">
      <c r="B1813" s="41"/>
      <c r="O1813" s="38"/>
      <c r="P1813" s="157"/>
      <c r="T1813" s="45"/>
      <c r="U1813" s="45"/>
      <c r="V1813" s="45"/>
      <c r="X1813" s="42"/>
    </row>
    <row r="1814" spans="2:24" x14ac:dyDescent="0.3">
      <c r="B1814" s="41"/>
      <c r="O1814" s="38"/>
      <c r="P1814" s="157"/>
      <c r="T1814" s="45"/>
      <c r="U1814" s="45"/>
      <c r="V1814" s="45"/>
      <c r="X1814" s="42"/>
    </row>
    <row r="1815" spans="2:24" x14ac:dyDescent="0.3">
      <c r="B1815" s="41"/>
      <c r="O1815" s="38"/>
      <c r="P1815" s="157"/>
      <c r="T1815" s="45"/>
      <c r="U1815" s="45"/>
      <c r="V1815" s="45"/>
      <c r="X1815" s="42"/>
    </row>
    <row r="1816" spans="2:24" x14ac:dyDescent="0.3">
      <c r="B1816" s="41"/>
      <c r="O1816" s="38"/>
      <c r="P1816" s="157"/>
      <c r="T1816" s="45"/>
      <c r="U1816" s="45"/>
      <c r="V1816" s="45"/>
      <c r="X1816" s="42"/>
    </row>
    <row r="1817" spans="2:24" x14ac:dyDescent="0.3">
      <c r="B1817" s="41"/>
      <c r="O1817" s="38"/>
      <c r="P1817" s="157"/>
      <c r="T1817" s="45"/>
      <c r="U1817" s="45"/>
      <c r="V1817" s="45"/>
      <c r="X1817" s="42"/>
    </row>
    <row r="1818" spans="2:24" x14ac:dyDescent="0.3">
      <c r="B1818" s="41"/>
      <c r="O1818" s="38"/>
      <c r="T1818" s="45"/>
      <c r="U1818" s="45"/>
      <c r="V1818" s="45"/>
      <c r="X1818" s="42"/>
    </row>
    <row r="1819" spans="2:24" x14ac:dyDescent="0.3">
      <c r="B1819" s="41"/>
      <c r="O1819" s="38"/>
      <c r="T1819" s="45"/>
      <c r="U1819" s="45"/>
      <c r="V1819" s="45"/>
      <c r="X1819" s="42"/>
    </row>
    <row r="1820" spans="2:24" x14ac:dyDescent="0.3">
      <c r="B1820" s="41"/>
      <c r="O1820" s="38"/>
      <c r="T1820" s="45"/>
      <c r="U1820" s="45"/>
      <c r="V1820" s="45"/>
      <c r="X1820" s="42"/>
    </row>
    <row r="1821" spans="2:24" x14ac:dyDescent="0.3">
      <c r="B1821" s="41"/>
      <c r="O1821" s="38"/>
      <c r="T1821" s="45"/>
      <c r="U1821" s="45"/>
      <c r="V1821" s="45"/>
      <c r="X1821" s="42"/>
    </row>
    <row r="1822" spans="2:24" x14ac:dyDescent="0.3">
      <c r="B1822" s="41"/>
      <c r="O1822" s="38"/>
      <c r="T1822" s="45"/>
      <c r="U1822" s="45"/>
      <c r="V1822" s="45"/>
      <c r="X1822" s="42"/>
    </row>
    <row r="1823" spans="2:24" x14ac:dyDescent="0.3">
      <c r="B1823" s="41"/>
      <c r="O1823" s="38"/>
      <c r="T1823" s="45"/>
      <c r="U1823" s="45"/>
      <c r="V1823" s="45"/>
      <c r="X1823" s="42"/>
    </row>
    <row r="1824" spans="2:24" x14ac:dyDescent="0.3">
      <c r="B1824" s="41"/>
      <c r="O1824" s="38"/>
      <c r="T1824" s="45"/>
      <c r="U1824" s="45"/>
      <c r="V1824" s="45"/>
      <c r="X1824" s="42"/>
    </row>
    <row r="1825" spans="2:24" x14ac:dyDescent="0.3">
      <c r="B1825" s="41"/>
      <c r="O1825" s="38"/>
      <c r="P1825" s="157"/>
      <c r="T1825" s="45"/>
      <c r="U1825" s="45"/>
      <c r="V1825" s="45"/>
      <c r="X1825" s="42"/>
    </row>
    <row r="1826" spans="2:24" x14ac:dyDescent="0.3">
      <c r="B1826" s="41"/>
      <c r="O1826" s="38"/>
      <c r="T1826" s="45"/>
      <c r="U1826" s="45"/>
      <c r="V1826" s="45"/>
      <c r="X1826" s="42"/>
    </row>
    <row r="1827" spans="2:24" x14ac:dyDescent="0.3">
      <c r="B1827" s="41"/>
      <c r="O1827" s="38"/>
      <c r="T1827" s="45"/>
      <c r="U1827" s="45"/>
      <c r="V1827" s="45"/>
      <c r="X1827" s="42"/>
    </row>
    <row r="1828" spans="2:24" x14ac:dyDescent="0.3">
      <c r="B1828" s="41"/>
      <c r="O1828" s="38"/>
      <c r="P1828" s="157"/>
      <c r="T1828" s="45"/>
      <c r="U1828" s="45"/>
      <c r="V1828" s="45"/>
      <c r="X1828" s="42"/>
    </row>
    <row r="1829" spans="2:24" x14ac:dyDescent="0.3">
      <c r="B1829" s="41"/>
      <c r="O1829" s="38"/>
      <c r="P1829" s="157"/>
      <c r="T1829" s="45"/>
      <c r="U1829" s="45"/>
      <c r="V1829" s="45"/>
      <c r="X1829" s="42"/>
    </row>
    <row r="1830" spans="2:24" x14ac:dyDescent="0.3">
      <c r="B1830" s="41"/>
      <c r="O1830" s="38"/>
      <c r="T1830" s="45"/>
      <c r="U1830" s="45"/>
      <c r="V1830" s="45"/>
      <c r="X1830" s="42"/>
    </row>
    <row r="1831" spans="2:24" x14ac:dyDescent="0.3">
      <c r="B1831" s="41"/>
      <c r="O1831" s="38"/>
      <c r="P1831" s="157"/>
      <c r="T1831" s="45"/>
      <c r="U1831" s="45"/>
      <c r="V1831" s="45"/>
      <c r="X1831" s="42"/>
    </row>
    <row r="1832" spans="2:24" x14ac:dyDescent="0.3">
      <c r="B1832" s="41"/>
      <c r="O1832" s="38"/>
      <c r="T1832" s="45"/>
      <c r="U1832" s="45"/>
      <c r="V1832" s="45"/>
      <c r="X1832" s="42"/>
    </row>
    <row r="1833" spans="2:24" x14ac:dyDescent="0.3">
      <c r="B1833" s="41"/>
      <c r="O1833" s="38"/>
      <c r="P1833" s="157"/>
      <c r="T1833" s="45"/>
      <c r="U1833" s="45"/>
      <c r="V1833" s="45"/>
      <c r="X1833" s="42"/>
    </row>
    <row r="1834" spans="2:24" x14ac:dyDescent="0.3">
      <c r="B1834" s="41"/>
      <c r="O1834" s="38"/>
      <c r="T1834" s="45"/>
      <c r="U1834" s="45"/>
      <c r="V1834" s="45"/>
      <c r="X1834" s="42"/>
    </row>
    <row r="1835" spans="2:24" x14ac:dyDescent="0.3">
      <c r="B1835" s="41"/>
      <c r="O1835" s="38"/>
      <c r="T1835" s="45"/>
      <c r="U1835" s="45"/>
      <c r="V1835" s="45"/>
      <c r="X1835" s="42"/>
    </row>
    <row r="1836" spans="2:24" x14ac:dyDescent="0.3">
      <c r="B1836" s="41"/>
      <c r="O1836" s="38"/>
      <c r="T1836" s="45"/>
      <c r="U1836" s="45"/>
      <c r="V1836" s="45"/>
      <c r="X1836" s="42"/>
    </row>
    <row r="1837" spans="2:24" x14ac:dyDescent="0.3">
      <c r="B1837" s="41"/>
      <c r="O1837" s="38"/>
      <c r="T1837" s="45"/>
      <c r="U1837" s="45"/>
      <c r="V1837" s="45"/>
      <c r="X1837" s="42"/>
    </row>
    <row r="1838" spans="2:24" x14ac:dyDescent="0.3">
      <c r="B1838" s="41"/>
      <c r="O1838" s="38"/>
      <c r="T1838" s="45"/>
      <c r="U1838" s="45"/>
      <c r="V1838" s="45"/>
      <c r="X1838" s="42"/>
    </row>
    <row r="1839" spans="2:24" x14ac:dyDescent="0.3">
      <c r="B1839" s="41"/>
      <c r="O1839" s="38"/>
      <c r="P1839" s="157"/>
      <c r="T1839" s="45"/>
      <c r="U1839" s="45"/>
      <c r="V1839" s="45"/>
      <c r="X1839" s="42"/>
    </row>
    <row r="1840" spans="2:24" x14ac:dyDescent="0.3">
      <c r="B1840" s="41"/>
      <c r="O1840" s="38"/>
      <c r="P1840" s="157"/>
      <c r="T1840" s="45"/>
      <c r="U1840" s="45"/>
      <c r="V1840" s="45"/>
      <c r="X1840" s="42"/>
    </row>
    <row r="1841" spans="2:24" x14ac:dyDescent="0.3">
      <c r="B1841" s="41"/>
      <c r="O1841" s="38"/>
      <c r="P1841" s="157"/>
      <c r="T1841" s="45"/>
      <c r="U1841" s="45"/>
      <c r="V1841" s="45"/>
      <c r="X1841" s="42"/>
    </row>
    <row r="1842" spans="2:24" x14ac:dyDescent="0.3">
      <c r="B1842" s="41"/>
      <c r="O1842" s="38"/>
      <c r="P1842" s="157"/>
      <c r="T1842" s="45"/>
      <c r="U1842" s="45"/>
      <c r="V1842" s="45"/>
      <c r="X1842" s="42"/>
    </row>
    <row r="1843" spans="2:24" x14ac:dyDescent="0.3">
      <c r="B1843" s="41"/>
      <c r="O1843" s="38"/>
      <c r="P1843" s="157"/>
      <c r="T1843" s="45"/>
      <c r="U1843" s="45"/>
      <c r="V1843" s="45"/>
      <c r="X1843" s="42"/>
    </row>
    <row r="1844" spans="2:24" x14ac:dyDescent="0.3">
      <c r="B1844" s="41"/>
      <c r="O1844" s="38"/>
      <c r="P1844" s="157"/>
      <c r="T1844" s="45"/>
      <c r="U1844" s="45"/>
      <c r="V1844" s="45"/>
      <c r="X1844" s="42"/>
    </row>
    <row r="1845" spans="2:24" x14ac:dyDescent="0.3">
      <c r="B1845" s="41"/>
      <c r="O1845" s="38"/>
      <c r="P1845" s="157"/>
      <c r="T1845" s="45"/>
      <c r="U1845" s="45"/>
      <c r="V1845" s="45"/>
      <c r="X1845" s="42"/>
    </row>
    <row r="1846" spans="2:24" x14ac:dyDescent="0.3">
      <c r="B1846" s="41"/>
      <c r="O1846" s="38"/>
      <c r="P1846" s="157"/>
      <c r="T1846" s="45"/>
      <c r="U1846" s="45"/>
      <c r="V1846" s="45"/>
      <c r="X1846" s="42"/>
    </row>
    <row r="1847" spans="2:24" x14ac:dyDescent="0.3">
      <c r="B1847" s="41"/>
      <c r="O1847" s="38"/>
      <c r="P1847" s="157"/>
      <c r="T1847" s="45"/>
      <c r="U1847" s="45"/>
      <c r="V1847" s="45"/>
      <c r="X1847" s="42"/>
    </row>
    <row r="1848" spans="2:24" x14ac:dyDescent="0.3">
      <c r="B1848" s="41"/>
      <c r="O1848" s="38"/>
      <c r="P1848" s="157"/>
      <c r="T1848" s="45"/>
      <c r="U1848" s="45"/>
      <c r="V1848" s="45"/>
      <c r="X1848" s="42"/>
    </row>
    <row r="1849" spans="2:24" x14ac:dyDescent="0.3">
      <c r="B1849" s="41"/>
      <c r="O1849" s="38"/>
      <c r="T1849" s="45"/>
      <c r="U1849" s="45"/>
      <c r="V1849" s="45"/>
      <c r="X1849" s="42"/>
    </row>
    <row r="1850" spans="2:24" x14ac:dyDescent="0.3">
      <c r="B1850" s="41"/>
      <c r="O1850" s="38"/>
      <c r="P1850" s="157"/>
      <c r="T1850" s="45"/>
      <c r="U1850" s="45"/>
      <c r="V1850" s="45"/>
      <c r="X1850" s="42"/>
    </row>
    <row r="1851" spans="2:24" x14ac:dyDescent="0.3">
      <c r="B1851" s="41"/>
      <c r="O1851" s="38"/>
      <c r="P1851" s="157"/>
      <c r="T1851" s="45"/>
      <c r="U1851" s="45"/>
      <c r="V1851" s="45"/>
      <c r="X1851" s="42"/>
    </row>
    <row r="1852" spans="2:24" x14ac:dyDescent="0.3">
      <c r="B1852" s="41"/>
      <c r="O1852" s="38"/>
      <c r="P1852" s="157"/>
      <c r="T1852" s="45"/>
      <c r="U1852" s="45"/>
      <c r="V1852" s="45"/>
      <c r="X1852" s="42"/>
    </row>
    <row r="1853" spans="2:24" x14ac:dyDescent="0.3">
      <c r="B1853" s="41"/>
      <c r="O1853" s="38"/>
      <c r="P1853" s="157"/>
      <c r="T1853" s="45"/>
      <c r="U1853" s="45"/>
      <c r="V1853" s="45"/>
      <c r="X1853" s="42"/>
    </row>
    <row r="1854" spans="2:24" x14ac:dyDescent="0.3">
      <c r="B1854" s="41"/>
      <c r="O1854" s="38"/>
      <c r="P1854" s="157"/>
      <c r="T1854" s="45"/>
      <c r="U1854" s="45"/>
      <c r="V1854" s="45"/>
      <c r="X1854" s="42"/>
    </row>
    <row r="1855" spans="2:24" x14ac:dyDescent="0.3">
      <c r="B1855" s="41"/>
      <c r="O1855" s="38"/>
      <c r="P1855" s="157"/>
      <c r="T1855" s="45"/>
      <c r="U1855" s="45"/>
      <c r="V1855" s="45"/>
      <c r="X1855" s="42"/>
    </row>
    <row r="1856" spans="2:24" x14ac:dyDescent="0.3">
      <c r="B1856" s="41"/>
      <c r="O1856" s="38"/>
      <c r="P1856" s="157"/>
      <c r="T1856" s="45"/>
      <c r="U1856" s="45"/>
      <c r="V1856" s="45"/>
      <c r="X1856" s="42"/>
    </row>
    <row r="1857" spans="2:24" x14ac:dyDescent="0.3">
      <c r="B1857" s="41"/>
      <c r="O1857" s="38"/>
      <c r="P1857" s="157"/>
      <c r="T1857" s="45"/>
      <c r="U1857" s="45"/>
      <c r="V1857" s="45"/>
      <c r="X1857" s="42"/>
    </row>
    <row r="1858" spans="2:24" x14ac:dyDescent="0.3">
      <c r="B1858" s="41"/>
      <c r="O1858" s="38"/>
      <c r="P1858" s="157"/>
      <c r="T1858" s="45"/>
      <c r="U1858" s="45"/>
      <c r="V1858" s="45"/>
      <c r="X1858" s="42"/>
    </row>
    <row r="1859" spans="2:24" x14ac:dyDescent="0.3">
      <c r="B1859" s="41"/>
      <c r="O1859" s="38"/>
      <c r="P1859" s="157"/>
      <c r="T1859" s="45"/>
      <c r="U1859" s="45"/>
      <c r="V1859" s="45"/>
      <c r="X1859" s="42"/>
    </row>
    <row r="1860" spans="2:24" x14ac:dyDescent="0.3">
      <c r="B1860" s="41"/>
      <c r="O1860" s="38"/>
      <c r="T1860" s="45"/>
      <c r="U1860" s="45"/>
      <c r="V1860" s="45"/>
      <c r="X1860" s="42"/>
    </row>
    <row r="1861" spans="2:24" x14ac:dyDescent="0.3">
      <c r="B1861" s="41"/>
      <c r="O1861" s="38"/>
      <c r="P1861" s="157"/>
      <c r="T1861" s="45"/>
      <c r="U1861" s="45"/>
      <c r="V1861" s="45"/>
      <c r="X1861" s="42"/>
    </row>
    <row r="1862" spans="2:24" x14ac:dyDescent="0.3">
      <c r="B1862" s="41"/>
      <c r="O1862" s="38"/>
      <c r="T1862" s="45"/>
      <c r="U1862" s="45"/>
      <c r="V1862" s="45"/>
      <c r="X1862" s="42"/>
    </row>
    <row r="1863" spans="2:24" x14ac:dyDescent="0.3">
      <c r="B1863" s="41"/>
      <c r="O1863" s="38"/>
      <c r="P1863" s="157"/>
      <c r="T1863" s="45"/>
      <c r="U1863" s="45"/>
      <c r="V1863" s="45"/>
      <c r="X1863" s="42"/>
    </row>
    <row r="1864" spans="2:24" x14ac:dyDescent="0.3">
      <c r="B1864" s="41"/>
      <c r="O1864" s="38"/>
      <c r="T1864" s="45"/>
      <c r="U1864" s="45"/>
      <c r="V1864" s="45"/>
      <c r="X1864" s="42"/>
    </row>
    <row r="1865" spans="2:24" x14ac:dyDescent="0.3">
      <c r="B1865" s="41"/>
      <c r="O1865" s="38"/>
      <c r="P1865" s="157"/>
      <c r="T1865" s="45"/>
      <c r="U1865" s="45"/>
      <c r="V1865" s="45"/>
      <c r="X1865" s="42"/>
    </row>
    <row r="1866" spans="2:24" x14ac:dyDescent="0.3">
      <c r="B1866" s="41"/>
      <c r="O1866" s="38"/>
      <c r="P1866" s="157"/>
      <c r="T1866" s="45"/>
      <c r="U1866" s="45"/>
      <c r="V1866" s="45"/>
      <c r="X1866" s="42"/>
    </row>
    <row r="1867" spans="2:24" x14ac:dyDescent="0.3">
      <c r="B1867" s="41"/>
      <c r="O1867" s="38"/>
      <c r="P1867" s="157"/>
      <c r="T1867" s="45"/>
      <c r="U1867" s="45"/>
      <c r="V1867" s="45"/>
      <c r="X1867" s="42"/>
    </row>
    <row r="1868" spans="2:24" x14ac:dyDescent="0.3">
      <c r="B1868" s="41"/>
      <c r="O1868" s="38"/>
      <c r="P1868" s="157"/>
      <c r="T1868" s="45"/>
      <c r="U1868" s="45"/>
      <c r="V1868" s="45"/>
      <c r="X1868" s="42"/>
    </row>
    <row r="1869" spans="2:24" x14ac:dyDescent="0.3">
      <c r="B1869" s="41"/>
      <c r="O1869" s="38"/>
      <c r="T1869" s="45"/>
      <c r="U1869" s="45"/>
      <c r="V1869" s="45"/>
      <c r="X1869" s="42"/>
    </row>
    <row r="1870" spans="2:24" x14ac:dyDescent="0.3">
      <c r="B1870" s="41"/>
      <c r="O1870" s="38"/>
      <c r="P1870" s="157"/>
      <c r="T1870" s="45"/>
      <c r="U1870" s="45"/>
      <c r="V1870" s="45"/>
      <c r="X1870" s="42"/>
    </row>
    <row r="1871" spans="2:24" x14ac:dyDescent="0.3">
      <c r="B1871" s="41"/>
      <c r="O1871" s="38"/>
      <c r="P1871" s="157"/>
      <c r="T1871" s="45"/>
      <c r="U1871" s="45"/>
      <c r="V1871" s="45"/>
      <c r="X1871" s="42"/>
    </row>
    <row r="1872" spans="2:24" x14ac:dyDescent="0.3">
      <c r="B1872" s="41"/>
      <c r="O1872" s="38"/>
      <c r="T1872" s="45"/>
      <c r="U1872" s="45"/>
      <c r="V1872" s="45"/>
      <c r="X1872" s="42"/>
    </row>
    <row r="1873" spans="2:24" x14ac:dyDescent="0.3">
      <c r="B1873" s="41"/>
      <c r="O1873" s="38"/>
      <c r="T1873" s="45"/>
      <c r="U1873" s="45"/>
      <c r="V1873" s="45"/>
      <c r="X1873" s="42"/>
    </row>
    <row r="1874" spans="2:24" x14ac:dyDescent="0.3">
      <c r="B1874" s="41"/>
      <c r="O1874" s="38"/>
      <c r="T1874" s="45"/>
      <c r="U1874" s="45"/>
      <c r="V1874" s="45"/>
      <c r="X1874" s="42"/>
    </row>
    <row r="1875" spans="2:24" x14ac:dyDescent="0.3">
      <c r="B1875" s="41"/>
      <c r="O1875" s="38"/>
      <c r="T1875" s="45"/>
      <c r="U1875" s="45"/>
      <c r="V1875" s="45"/>
      <c r="X1875" s="42"/>
    </row>
    <row r="1876" spans="2:24" x14ac:dyDescent="0.3">
      <c r="B1876" s="41"/>
      <c r="O1876" s="38"/>
      <c r="P1876" s="157"/>
      <c r="T1876" s="45"/>
      <c r="U1876" s="45"/>
      <c r="V1876" s="45"/>
      <c r="X1876" s="42"/>
    </row>
    <row r="1877" spans="2:24" x14ac:dyDescent="0.3">
      <c r="B1877" s="41"/>
      <c r="O1877" s="38"/>
      <c r="T1877" s="45"/>
      <c r="U1877" s="45"/>
      <c r="V1877" s="45"/>
      <c r="X1877" s="42"/>
    </row>
    <row r="1878" spans="2:24" x14ac:dyDescent="0.3">
      <c r="B1878" s="41"/>
      <c r="O1878" s="38"/>
      <c r="T1878" s="45"/>
      <c r="U1878" s="45"/>
      <c r="V1878" s="45"/>
      <c r="X1878" s="42"/>
    </row>
    <row r="1879" spans="2:24" x14ac:dyDescent="0.3">
      <c r="B1879" s="41"/>
      <c r="O1879" s="38"/>
      <c r="T1879" s="45"/>
      <c r="U1879" s="45"/>
      <c r="V1879" s="45"/>
      <c r="X1879" s="42"/>
    </row>
    <row r="1880" spans="2:24" x14ac:dyDescent="0.3">
      <c r="B1880" s="41"/>
      <c r="O1880" s="38"/>
      <c r="T1880" s="45"/>
      <c r="U1880" s="45"/>
      <c r="V1880" s="45"/>
      <c r="X1880" s="42"/>
    </row>
    <row r="1881" spans="2:24" x14ac:dyDescent="0.3">
      <c r="B1881" s="41"/>
      <c r="O1881" s="38"/>
      <c r="P1881" s="157"/>
      <c r="T1881" s="45"/>
      <c r="U1881" s="45"/>
      <c r="V1881" s="45"/>
      <c r="X1881" s="42"/>
    </row>
    <row r="1882" spans="2:24" x14ac:dyDescent="0.3">
      <c r="B1882" s="41"/>
      <c r="O1882" s="38"/>
      <c r="P1882" s="157"/>
      <c r="T1882" s="45"/>
      <c r="U1882" s="45"/>
      <c r="V1882" s="45"/>
      <c r="X1882" s="42"/>
    </row>
    <row r="1883" spans="2:24" x14ac:dyDescent="0.3">
      <c r="B1883" s="41"/>
      <c r="O1883" s="38"/>
      <c r="P1883" s="157"/>
      <c r="T1883" s="45"/>
      <c r="U1883" s="45"/>
      <c r="V1883" s="45"/>
      <c r="X1883" s="42"/>
    </row>
    <row r="1884" spans="2:24" x14ac:dyDescent="0.3">
      <c r="B1884" s="41"/>
      <c r="O1884" s="38"/>
      <c r="P1884" s="157"/>
      <c r="T1884" s="45"/>
      <c r="U1884" s="45"/>
      <c r="V1884" s="45"/>
      <c r="X1884" s="42"/>
    </row>
    <row r="1885" spans="2:24" x14ac:dyDescent="0.3">
      <c r="B1885" s="41"/>
      <c r="O1885" s="38"/>
      <c r="T1885" s="45"/>
      <c r="U1885" s="45"/>
      <c r="V1885" s="45"/>
      <c r="X1885" s="42"/>
    </row>
    <row r="1886" spans="2:24" x14ac:dyDescent="0.3">
      <c r="B1886" s="41"/>
      <c r="O1886" s="38"/>
      <c r="T1886" s="45"/>
      <c r="U1886" s="45"/>
      <c r="V1886" s="45"/>
      <c r="X1886" s="42"/>
    </row>
    <row r="1887" spans="2:24" x14ac:dyDescent="0.3">
      <c r="B1887" s="41"/>
      <c r="O1887" s="38"/>
      <c r="P1887" s="157"/>
      <c r="T1887" s="45"/>
      <c r="U1887" s="45"/>
      <c r="V1887" s="45"/>
      <c r="X1887" s="42"/>
    </row>
    <row r="1888" spans="2:24" x14ac:dyDescent="0.3">
      <c r="B1888" s="41"/>
      <c r="O1888" s="38"/>
      <c r="T1888" s="45"/>
      <c r="U1888" s="45"/>
      <c r="V1888" s="45"/>
      <c r="X1888" s="42"/>
    </row>
    <row r="1889" spans="2:24" x14ac:dyDescent="0.3">
      <c r="B1889" s="41"/>
      <c r="O1889" s="38"/>
      <c r="P1889" s="157"/>
      <c r="T1889" s="45"/>
      <c r="U1889" s="45"/>
      <c r="V1889" s="45"/>
      <c r="X1889" s="42"/>
    </row>
    <row r="1890" spans="2:24" x14ac:dyDescent="0.3">
      <c r="B1890" s="41"/>
      <c r="O1890" s="38"/>
      <c r="T1890" s="45"/>
      <c r="U1890" s="45"/>
      <c r="V1890" s="45"/>
      <c r="X1890" s="42"/>
    </row>
    <row r="1891" spans="2:24" x14ac:dyDescent="0.3">
      <c r="B1891" s="41"/>
      <c r="O1891" s="38"/>
      <c r="P1891" s="157"/>
      <c r="T1891" s="45"/>
      <c r="U1891" s="45"/>
      <c r="V1891" s="45"/>
      <c r="X1891" s="42"/>
    </row>
    <row r="1892" spans="2:24" x14ac:dyDescent="0.3">
      <c r="B1892" s="41"/>
      <c r="O1892" s="38"/>
      <c r="P1892" s="157"/>
      <c r="T1892" s="45"/>
      <c r="U1892" s="45"/>
      <c r="V1892" s="45"/>
      <c r="X1892" s="42"/>
    </row>
    <row r="1893" spans="2:24" x14ac:dyDescent="0.3">
      <c r="B1893" s="41"/>
      <c r="O1893" s="38"/>
      <c r="T1893" s="45"/>
      <c r="U1893" s="45"/>
      <c r="V1893" s="45"/>
      <c r="X1893" s="42"/>
    </row>
    <row r="1894" spans="2:24" x14ac:dyDescent="0.3">
      <c r="B1894" s="41"/>
      <c r="O1894" s="38"/>
      <c r="P1894" s="157"/>
      <c r="T1894" s="45"/>
      <c r="U1894" s="45"/>
      <c r="V1894" s="45"/>
      <c r="X1894" s="42"/>
    </row>
    <row r="1895" spans="2:24" x14ac:dyDescent="0.3">
      <c r="B1895" s="41"/>
      <c r="O1895" s="38"/>
      <c r="P1895" s="157"/>
      <c r="T1895" s="45"/>
      <c r="U1895" s="45"/>
      <c r="V1895" s="45"/>
      <c r="X1895" s="42"/>
    </row>
    <row r="1896" spans="2:24" x14ac:dyDescent="0.3">
      <c r="B1896" s="41"/>
      <c r="O1896" s="38"/>
      <c r="P1896" s="157"/>
      <c r="T1896" s="45"/>
      <c r="U1896" s="45"/>
      <c r="V1896" s="45"/>
      <c r="X1896" s="42"/>
    </row>
    <row r="1897" spans="2:24" x14ac:dyDescent="0.3">
      <c r="B1897" s="41"/>
      <c r="O1897" s="38"/>
      <c r="T1897" s="45"/>
      <c r="U1897" s="45"/>
      <c r="V1897" s="45"/>
      <c r="X1897" s="42"/>
    </row>
    <row r="1898" spans="2:24" x14ac:dyDescent="0.3">
      <c r="B1898" s="41"/>
      <c r="O1898" s="38"/>
      <c r="T1898" s="45"/>
      <c r="U1898" s="45"/>
      <c r="V1898" s="45"/>
      <c r="X1898" s="42"/>
    </row>
    <row r="1899" spans="2:24" x14ac:dyDescent="0.3">
      <c r="B1899" s="41"/>
      <c r="O1899" s="38"/>
      <c r="P1899" s="157"/>
      <c r="T1899" s="45"/>
      <c r="U1899" s="45"/>
      <c r="V1899" s="45"/>
      <c r="X1899" s="42"/>
    </row>
    <row r="1900" spans="2:24" x14ac:dyDescent="0.3">
      <c r="B1900" s="41"/>
      <c r="O1900" s="38"/>
      <c r="P1900" s="157"/>
      <c r="T1900" s="45"/>
      <c r="U1900" s="45"/>
      <c r="V1900" s="45"/>
      <c r="X1900" s="42"/>
    </row>
    <row r="1901" spans="2:24" x14ac:dyDescent="0.3">
      <c r="B1901" s="41"/>
      <c r="O1901" s="38"/>
      <c r="P1901" s="157"/>
      <c r="T1901" s="45"/>
      <c r="U1901" s="45"/>
      <c r="V1901" s="45"/>
      <c r="X1901" s="42"/>
    </row>
    <row r="1902" spans="2:24" x14ac:dyDescent="0.3">
      <c r="B1902" s="41"/>
      <c r="O1902" s="38"/>
      <c r="T1902" s="45"/>
      <c r="U1902" s="45"/>
      <c r="V1902" s="45"/>
      <c r="X1902" s="42"/>
    </row>
    <row r="1903" spans="2:24" x14ac:dyDescent="0.3">
      <c r="B1903" s="41"/>
      <c r="O1903" s="38"/>
      <c r="P1903" s="157"/>
      <c r="T1903" s="45"/>
      <c r="U1903" s="45"/>
      <c r="V1903" s="45"/>
      <c r="X1903" s="42"/>
    </row>
    <row r="1904" spans="2:24" x14ac:dyDescent="0.3">
      <c r="B1904" s="41"/>
      <c r="O1904" s="38"/>
      <c r="P1904" s="157"/>
      <c r="T1904" s="45"/>
      <c r="U1904" s="45"/>
      <c r="V1904" s="45"/>
      <c r="X1904" s="42"/>
    </row>
    <row r="1905" spans="2:24" x14ac:dyDescent="0.3">
      <c r="B1905" s="41"/>
      <c r="O1905" s="38"/>
      <c r="P1905" s="157"/>
      <c r="T1905" s="45"/>
      <c r="U1905" s="45"/>
      <c r="V1905" s="45"/>
      <c r="X1905" s="42"/>
    </row>
    <row r="1906" spans="2:24" x14ac:dyDescent="0.3">
      <c r="B1906" s="41"/>
      <c r="O1906" s="38"/>
      <c r="P1906" s="157"/>
      <c r="T1906" s="45"/>
      <c r="U1906" s="45"/>
      <c r="V1906" s="45"/>
      <c r="X1906" s="42"/>
    </row>
    <row r="1907" spans="2:24" x14ac:dyDescent="0.3">
      <c r="B1907" s="41"/>
      <c r="O1907" s="38"/>
      <c r="T1907" s="45"/>
      <c r="U1907" s="45"/>
      <c r="V1907" s="45"/>
      <c r="X1907" s="42"/>
    </row>
    <row r="1908" spans="2:24" x14ac:dyDescent="0.3">
      <c r="B1908" s="41"/>
      <c r="O1908" s="38"/>
      <c r="P1908" s="157"/>
      <c r="T1908" s="45"/>
      <c r="U1908" s="45"/>
      <c r="V1908" s="45"/>
      <c r="X1908" s="42"/>
    </row>
    <row r="1909" spans="2:24" x14ac:dyDescent="0.3">
      <c r="B1909" s="41"/>
      <c r="O1909" s="38"/>
      <c r="P1909" s="157"/>
      <c r="T1909" s="45"/>
      <c r="U1909" s="45"/>
      <c r="V1909" s="45"/>
      <c r="X1909" s="42"/>
    </row>
    <row r="1910" spans="2:24" x14ac:dyDescent="0.3">
      <c r="B1910" s="41"/>
      <c r="O1910" s="38"/>
      <c r="T1910" s="45"/>
      <c r="U1910" s="45"/>
      <c r="V1910" s="45"/>
      <c r="X1910" s="42"/>
    </row>
    <row r="1911" spans="2:24" x14ac:dyDescent="0.3">
      <c r="B1911" s="41"/>
      <c r="O1911" s="38"/>
      <c r="T1911" s="45"/>
      <c r="U1911" s="45"/>
      <c r="V1911" s="45"/>
      <c r="X1911" s="42"/>
    </row>
    <row r="1912" spans="2:24" x14ac:dyDescent="0.3">
      <c r="B1912" s="41"/>
      <c r="O1912" s="38"/>
      <c r="T1912" s="45"/>
      <c r="U1912" s="45"/>
      <c r="V1912" s="45"/>
      <c r="X1912" s="42"/>
    </row>
    <row r="1913" spans="2:24" x14ac:dyDescent="0.3">
      <c r="B1913" s="41"/>
      <c r="O1913" s="38"/>
      <c r="P1913" s="157"/>
      <c r="T1913" s="45"/>
      <c r="U1913" s="45"/>
      <c r="V1913" s="45"/>
      <c r="X1913" s="42"/>
    </row>
    <row r="1914" spans="2:24" x14ac:dyDescent="0.3">
      <c r="B1914" s="41"/>
      <c r="O1914" s="38"/>
      <c r="T1914" s="45"/>
      <c r="U1914" s="45"/>
      <c r="V1914" s="45"/>
      <c r="X1914" s="42"/>
    </row>
    <row r="1915" spans="2:24" x14ac:dyDescent="0.3">
      <c r="B1915" s="41"/>
      <c r="O1915" s="38"/>
      <c r="T1915" s="45"/>
      <c r="U1915" s="45"/>
      <c r="V1915" s="45"/>
      <c r="X1915" s="42"/>
    </row>
    <row r="1916" spans="2:24" x14ac:dyDescent="0.3">
      <c r="B1916" s="41"/>
      <c r="O1916" s="38"/>
      <c r="T1916" s="45"/>
      <c r="U1916" s="45"/>
      <c r="V1916" s="45"/>
      <c r="X1916" s="42"/>
    </row>
    <row r="1917" spans="2:24" x14ac:dyDescent="0.3">
      <c r="B1917" s="41"/>
      <c r="O1917" s="38"/>
      <c r="T1917" s="45"/>
      <c r="U1917" s="45"/>
      <c r="V1917" s="45"/>
      <c r="X1917" s="42"/>
    </row>
    <row r="1918" spans="2:24" x14ac:dyDescent="0.3">
      <c r="B1918" s="41"/>
      <c r="O1918" s="38"/>
      <c r="T1918" s="45"/>
      <c r="U1918" s="45"/>
      <c r="V1918" s="45"/>
      <c r="X1918" s="42"/>
    </row>
    <row r="1919" spans="2:24" x14ac:dyDescent="0.3">
      <c r="B1919" s="41"/>
      <c r="O1919" s="38"/>
      <c r="P1919" s="157"/>
      <c r="T1919" s="45"/>
      <c r="U1919" s="45"/>
      <c r="V1919" s="45"/>
      <c r="X1919" s="42"/>
    </row>
    <row r="1920" spans="2:24" x14ac:dyDescent="0.3">
      <c r="B1920" s="41"/>
      <c r="O1920" s="38"/>
      <c r="P1920" s="157"/>
      <c r="T1920" s="45"/>
      <c r="U1920" s="45"/>
      <c r="V1920" s="45"/>
      <c r="X1920" s="42"/>
    </row>
    <row r="1921" spans="2:24" x14ac:dyDescent="0.3">
      <c r="B1921" s="41"/>
      <c r="O1921" s="38"/>
      <c r="T1921" s="45"/>
      <c r="U1921" s="45"/>
      <c r="V1921" s="45"/>
      <c r="X1921" s="42"/>
    </row>
    <row r="1922" spans="2:24" x14ac:dyDescent="0.3">
      <c r="B1922" s="41"/>
      <c r="O1922" s="38"/>
      <c r="T1922" s="45"/>
      <c r="U1922" s="45"/>
      <c r="V1922" s="45"/>
      <c r="X1922" s="42"/>
    </row>
    <row r="1923" spans="2:24" x14ac:dyDescent="0.3">
      <c r="B1923" s="41"/>
      <c r="O1923" s="38"/>
      <c r="T1923" s="45"/>
      <c r="U1923" s="45"/>
      <c r="V1923" s="45"/>
      <c r="X1923" s="42"/>
    </row>
    <row r="1924" spans="2:24" x14ac:dyDescent="0.3">
      <c r="B1924" s="41"/>
      <c r="O1924" s="38"/>
      <c r="T1924" s="45"/>
      <c r="U1924" s="45"/>
      <c r="V1924" s="45"/>
      <c r="X1924" s="42"/>
    </row>
    <row r="1925" spans="2:24" x14ac:dyDescent="0.3">
      <c r="B1925" s="41"/>
      <c r="O1925" s="38"/>
      <c r="T1925" s="45"/>
      <c r="U1925" s="45"/>
      <c r="V1925" s="45"/>
      <c r="X1925" s="42"/>
    </row>
    <row r="1926" spans="2:24" x14ac:dyDescent="0.3">
      <c r="B1926" s="41"/>
      <c r="O1926" s="38"/>
      <c r="T1926" s="45"/>
      <c r="U1926" s="45"/>
      <c r="V1926" s="45"/>
      <c r="X1926" s="42"/>
    </row>
    <row r="1927" spans="2:24" x14ac:dyDescent="0.3">
      <c r="B1927" s="41"/>
      <c r="O1927" s="38"/>
      <c r="P1927" s="157"/>
      <c r="T1927" s="45"/>
      <c r="U1927" s="45"/>
      <c r="V1927" s="45"/>
      <c r="X1927" s="42"/>
    </row>
    <row r="1928" spans="2:24" x14ac:dyDescent="0.3">
      <c r="B1928" s="41"/>
      <c r="O1928" s="38"/>
      <c r="T1928" s="45"/>
      <c r="U1928" s="45"/>
      <c r="V1928" s="45"/>
      <c r="X1928" s="42"/>
    </row>
    <row r="1929" spans="2:24" x14ac:dyDescent="0.3">
      <c r="B1929" s="41"/>
      <c r="O1929" s="38"/>
      <c r="P1929" s="157"/>
      <c r="T1929" s="45"/>
      <c r="U1929" s="45"/>
      <c r="V1929" s="45"/>
      <c r="X1929" s="42"/>
    </row>
    <row r="1930" spans="2:24" x14ac:dyDescent="0.3">
      <c r="B1930" s="41"/>
      <c r="O1930" s="38"/>
      <c r="P1930" s="157"/>
      <c r="T1930" s="45"/>
      <c r="U1930" s="45"/>
      <c r="V1930" s="45"/>
      <c r="X1930" s="42"/>
    </row>
    <row r="1931" spans="2:24" x14ac:dyDescent="0.3">
      <c r="B1931" s="41"/>
      <c r="O1931" s="38"/>
      <c r="P1931" s="157"/>
      <c r="T1931" s="45"/>
      <c r="U1931" s="45"/>
      <c r="V1931" s="45"/>
      <c r="X1931" s="42"/>
    </row>
    <row r="1932" spans="2:24" x14ac:dyDescent="0.3">
      <c r="B1932" s="41"/>
      <c r="O1932" s="38"/>
      <c r="P1932" s="157"/>
      <c r="T1932" s="45"/>
      <c r="U1932" s="45"/>
      <c r="V1932" s="45"/>
      <c r="X1932" s="42"/>
    </row>
    <row r="1933" spans="2:24" x14ac:dyDescent="0.3">
      <c r="B1933" s="41"/>
      <c r="O1933" s="38"/>
      <c r="P1933" s="157"/>
      <c r="T1933" s="45"/>
      <c r="U1933" s="45"/>
      <c r="V1933" s="45"/>
      <c r="X1933" s="42"/>
    </row>
    <row r="1934" spans="2:24" x14ac:dyDescent="0.3">
      <c r="B1934" s="41"/>
      <c r="O1934" s="38"/>
      <c r="P1934" s="157"/>
      <c r="T1934" s="45"/>
      <c r="U1934" s="45"/>
      <c r="V1934" s="45"/>
      <c r="X1934" s="42"/>
    </row>
    <row r="1935" spans="2:24" x14ac:dyDescent="0.3">
      <c r="B1935" s="41"/>
      <c r="O1935" s="38"/>
      <c r="P1935" s="157"/>
      <c r="T1935" s="45"/>
      <c r="U1935" s="45"/>
      <c r="V1935" s="45"/>
      <c r="X1935" s="42"/>
    </row>
    <row r="1936" spans="2:24" x14ac:dyDescent="0.3">
      <c r="B1936" s="41"/>
      <c r="O1936" s="38"/>
      <c r="P1936" s="157"/>
      <c r="T1936" s="45"/>
      <c r="U1936" s="45"/>
      <c r="V1936" s="45"/>
      <c r="X1936" s="42"/>
    </row>
    <row r="1937" spans="2:24" x14ac:dyDescent="0.3">
      <c r="B1937" s="41"/>
      <c r="O1937" s="38"/>
      <c r="P1937" s="157"/>
      <c r="T1937" s="45"/>
      <c r="U1937" s="45"/>
      <c r="V1937" s="45"/>
      <c r="X1937" s="42"/>
    </row>
    <row r="1938" spans="2:24" x14ac:dyDescent="0.3">
      <c r="B1938" s="41"/>
      <c r="O1938" s="38"/>
      <c r="P1938" s="157"/>
      <c r="T1938" s="45"/>
      <c r="U1938" s="45"/>
      <c r="V1938" s="45"/>
      <c r="X1938" s="42"/>
    </row>
    <row r="1939" spans="2:24" x14ac:dyDescent="0.3">
      <c r="B1939" s="41"/>
      <c r="O1939" s="38"/>
      <c r="P1939" s="157"/>
      <c r="T1939" s="45"/>
      <c r="U1939" s="45"/>
      <c r="V1939" s="45"/>
      <c r="X1939" s="42"/>
    </row>
    <row r="1940" spans="2:24" x14ac:dyDescent="0.3">
      <c r="B1940" s="41"/>
      <c r="O1940" s="38"/>
      <c r="P1940" s="157"/>
      <c r="T1940" s="45"/>
      <c r="U1940" s="45"/>
      <c r="V1940" s="45"/>
      <c r="X1940" s="42"/>
    </row>
    <row r="1941" spans="2:24" x14ac:dyDescent="0.3">
      <c r="B1941" s="41"/>
      <c r="O1941" s="38"/>
      <c r="P1941" s="157"/>
      <c r="T1941" s="45"/>
      <c r="U1941" s="45"/>
      <c r="V1941" s="45"/>
      <c r="X1941" s="42"/>
    </row>
    <row r="1942" spans="2:24" x14ac:dyDescent="0.3">
      <c r="B1942" s="41"/>
      <c r="O1942" s="38"/>
      <c r="P1942" s="157"/>
      <c r="T1942" s="45"/>
      <c r="U1942" s="45"/>
      <c r="V1942" s="45"/>
      <c r="X1942" s="42"/>
    </row>
    <row r="1943" spans="2:24" x14ac:dyDescent="0.3">
      <c r="B1943" s="41"/>
      <c r="O1943" s="38"/>
      <c r="T1943" s="45"/>
      <c r="U1943" s="45"/>
      <c r="V1943" s="45"/>
      <c r="X1943" s="42"/>
    </row>
    <row r="1944" spans="2:24" x14ac:dyDescent="0.3">
      <c r="B1944" s="41"/>
      <c r="O1944" s="38"/>
      <c r="P1944" s="157"/>
      <c r="T1944" s="45"/>
      <c r="U1944" s="45"/>
      <c r="V1944" s="45"/>
      <c r="X1944" s="42"/>
    </row>
    <row r="1945" spans="2:24" x14ac:dyDescent="0.3">
      <c r="B1945" s="41"/>
      <c r="O1945" s="38"/>
      <c r="P1945" s="157"/>
      <c r="T1945" s="45"/>
      <c r="U1945" s="45"/>
      <c r="V1945" s="45"/>
      <c r="X1945" s="42"/>
    </row>
    <row r="1946" spans="2:24" x14ac:dyDescent="0.3">
      <c r="B1946" s="41"/>
      <c r="O1946" s="38"/>
      <c r="P1946" s="157"/>
      <c r="T1946" s="45"/>
      <c r="U1946" s="45"/>
      <c r="V1946" s="45"/>
      <c r="X1946" s="42"/>
    </row>
    <row r="1947" spans="2:24" x14ac:dyDescent="0.3">
      <c r="B1947" s="41"/>
      <c r="O1947" s="38"/>
      <c r="T1947" s="45"/>
      <c r="U1947" s="45"/>
      <c r="V1947" s="45"/>
      <c r="X1947" s="42"/>
    </row>
    <row r="1948" spans="2:24" x14ac:dyDescent="0.3">
      <c r="B1948" s="41"/>
      <c r="O1948" s="38"/>
      <c r="P1948" s="157"/>
      <c r="T1948" s="45"/>
      <c r="U1948" s="45"/>
      <c r="V1948" s="45"/>
      <c r="X1948" s="42"/>
    </row>
    <row r="1949" spans="2:24" x14ac:dyDescent="0.3">
      <c r="B1949" s="41"/>
      <c r="O1949" s="38"/>
      <c r="P1949" s="157"/>
      <c r="T1949" s="45"/>
      <c r="U1949" s="45"/>
      <c r="V1949" s="45"/>
      <c r="X1949" s="42"/>
    </row>
    <row r="1950" spans="2:24" x14ac:dyDescent="0.3">
      <c r="B1950" s="41"/>
      <c r="O1950" s="38"/>
      <c r="P1950" s="157"/>
      <c r="T1950" s="45"/>
      <c r="U1950" s="45"/>
      <c r="V1950" s="45"/>
      <c r="X1950" s="42"/>
    </row>
    <row r="1951" spans="2:24" x14ac:dyDescent="0.3">
      <c r="B1951" s="41"/>
      <c r="O1951" s="38"/>
      <c r="P1951" s="157"/>
      <c r="T1951" s="45"/>
      <c r="U1951" s="45"/>
      <c r="V1951" s="45"/>
      <c r="X1951" s="42"/>
    </row>
    <row r="1952" spans="2:24" x14ac:dyDescent="0.3">
      <c r="B1952" s="41"/>
      <c r="O1952" s="38"/>
      <c r="T1952" s="45"/>
      <c r="U1952" s="45"/>
      <c r="V1952" s="45"/>
      <c r="X1952" s="42"/>
    </row>
    <row r="1953" spans="2:24" x14ac:dyDescent="0.3">
      <c r="B1953" s="41"/>
      <c r="O1953" s="38"/>
      <c r="P1953" s="157"/>
      <c r="T1953" s="45"/>
      <c r="U1953" s="45"/>
      <c r="V1953" s="45"/>
      <c r="X1953" s="42"/>
    </row>
    <row r="1954" spans="2:24" x14ac:dyDescent="0.3">
      <c r="B1954" s="41"/>
      <c r="O1954" s="38"/>
      <c r="P1954" s="157"/>
      <c r="T1954" s="45"/>
      <c r="U1954" s="45"/>
      <c r="V1954" s="45"/>
      <c r="X1954" s="42"/>
    </row>
    <row r="1955" spans="2:24" x14ac:dyDescent="0.3">
      <c r="B1955" s="41"/>
      <c r="O1955" s="38"/>
      <c r="P1955" s="157"/>
      <c r="T1955" s="45"/>
      <c r="U1955" s="45"/>
      <c r="V1955" s="45"/>
      <c r="X1955" s="42"/>
    </row>
    <row r="1956" spans="2:24" x14ac:dyDescent="0.3">
      <c r="B1956" s="41"/>
      <c r="O1956" s="38"/>
      <c r="P1956" s="157"/>
      <c r="T1956" s="45"/>
      <c r="U1956" s="45"/>
      <c r="V1956" s="45"/>
      <c r="X1956" s="42"/>
    </row>
    <row r="1957" spans="2:24" x14ac:dyDescent="0.3">
      <c r="B1957" s="41"/>
      <c r="O1957" s="38"/>
      <c r="T1957" s="45"/>
      <c r="U1957" s="45"/>
      <c r="V1957" s="45"/>
      <c r="X1957" s="42"/>
    </row>
    <row r="1958" spans="2:24" x14ac:dyDescent="0.3">
      <c r="B1958" s="41"/>
      <c r="O1958" s="38"/>
      <c r="T1958" s="45"/>
      <c r="U1958" s="45"/>
      <c r="V1958" s="45"/>
      <c r="X1958" s="42"/>
    </row>
    <row r="1959" spans="2:24" x14ac:dyDescent="0.3">
      <c r="B1959" s="41"/>
      <c r="O1959" s="38"/>
      <c r="P1959" s="157"/>
      <c r="T1959" s="45"/>
      <c r="U1959" s="45"/>
      <c r="V1959" s="45"/>
      <c r="X1959" s="42"/>
    </row>
    <row r="1960" spans="2:24" x14ac:dyDescent="0.3">
      <c r="B1960" s="41"/>
      <c r="O1960" s="38"/>
      <c r="T1960" s="45"/>
      <c r="U1960" s="45"/>
      <c r="V1960" s="45"/>
      <c r="X1960" s="42"/>
    </row>
    <row r="1961" spans="2:24" x14ac:dyDescent="0.3">
      <c r="B1961" s="41"/>
      <c r="O1961" s="38"/>
      <c r="T1961" s="45"/>
      <c r="U1961" s="45"/>
      <c r="V1961" s="45"/>
      <c r="X1961" s="42"/>
    </row>
    <row r="1962" spans="2:24" x14ac:dyDescent="0.3">
      <c r="B1962" s="41"/>
      <c r="O1962" s="38"/>
      <c r="T1962" s="45"/>
      <c r="U1962" s="45"/>
      <c r="V1962" s="45"/>
      <c r="X1962" s="42"/>
    </row>
    <row r="1963" spans="2:24" x14ac:dyDescent="0.3">
      <c r="B1963" s="41"/>
      <c r="O1963" s="38"/>
      <c r="T1963" s="45"/>
      <c r="U1963" s="45"/>
      <c r="V1963" s="45"/>
      <c r="X1963" s="42"/>
    </row>
    <row r="1964" spans="2:24" x14ac:dyDescent="0.3">
      <c r="B1964" s="41"/>
      <c r="O1964" s="38"/>
      <c r="T1964" s="45"/>
      <c r="U1964" s="45"/>
      <c r="V1964" s="45"/>
      <c r="X1964" s="42"/>
    </row>
    <row r="1965" spans="2:24" x14ac:dyDescent="0.3">
      <c r="B1965" s="41"/>
      <c r="O1965" s="38"/>
      <c r="P1965" s="157"/>
      <c r="T1965" s="45"/>
      <c r="U1965" s="45"/>
      <c r="V1965" s="45"/>
      <c r="X1965" s="42"/>
    </row>
    <row r="1966" spans="2:24" x14ac:dyDescent="0.3">
      <c r="B1966" s="41"/>
      <c r="O1966" s="38"/>
      <c r="T1966" s="45"/>
      <c r="U1966" s="45"/>
      <c r="V1966" s="45"/>
      <c r="X1966" s="42"/>
    </row>
    <row r="1967" spans="2:24" x14ac:dyDescent="0.3">
      <c r="B1967" s="41"/>
      <c r="O1967" s="38"/>
      <c r="P1967" s="157"/>
      <c r="T1967" s="45"/>
      <c r="U1967" s="45"/>
      <c r="V1967" s="45"/>
      <c r="X1967" s="42"/>
    </row>
    <row r="1968" spans="2:24" x14ac:dyDescent="0.3">
      <c r="B1968" s="41"/>
      <c r="O1968" s="38"/>
      <c r="P1968" s="157"/>
      <c r="T1968" s="45"/>
      <c r="U1968" s="45"/>
      <c r="V1968" s="45"/>
      <c r="X1968" s="42"/>
    </row>
    <row r="1969" spans="2:24" x14ac:dyDescent="0.3">
      <c r="B1969" s="41"/>
      <c r="O1969" s="38"/>
      <c r="P1969" s="157"/>
      <c r="T1969" s="45"/>
      <c r="U1969" s="45"/>
      <c r="V1969" s="45"/>
      <c r="X1969" s="42"/>
    </row>
    <row r="1970" spans="2:24" x14ac:dyDescent="0.3">
      <c r="B1970" s="41"/>
      <c r="O1970" s="38"/>
      <c r="T1970" s="45"/>
      <c r="U1970" s="45"/>
      <c r="V1970" s="45"/>
      <c r="X1970" s="42"/>
    </row>
    <row r="1971" spans="2:24" x14ac:dyDescent="0.3">
      <c r="B1971" s="41"/>
      <c r="O1971" s="38"/>
      <c r="P1971" s="157"/>
      <c r="T1971" s="45"/>
      <c r="U1971" s="45"/>
      <c r="V1971" s="45"/>
      <c r="X1971" s="42"/>
    </row>
    <row r="1972" spans="2:24" x14ac:dyDescent="0.3">
      <c r="B1972" s="41"/>
      <c r="O1972" s="38"/>
      <c r="T1972" s="45"/>
      <c r="U1972" s="45"/>
      <c r="V1972" s="45"/>
      <c r="X1972" s="42"/>
    </row>
    <row r="1973" spans="2:24" x14ac:dyDescent="0.3">
      <c r="B1973" s="41"/>
      <c r="O1973" s="38"/>
      <c r="T1973" s="45"/>
      <c r="U1973" s="45"/>
      <c r="V1973" s="45"/>
      <c r="X1973" s="42"/>
    </row>
    <row r="1974" spans="2:24" x14ac:dyDescent="0.3">
      <c r="B1974" s="41"/>
      <c r="O1974" s="38"/>
      <c r="T1974" s="45"/>
      <c r="U1974" s="45"/>
      <c r="V1974" s="45"/>
      <c r="X1974" s="42"/>
    </row>
    <row r="1975" spans="2:24" x14ac:dyDescent="0.3">
      <c r="B1975" s="41"/>
      <c r="O1975" s="38"/>
      <c r="P1975" s="157"/>
      <c r="T1975" s="45"/>
      <c r="U1975" s="45"/>
      <c r="V1975" s="45"/>
      <c r="X1975" s="42"/>
    </row>
    <row r="1976" spans="2:24" x14ac:dyDescent="0.3">
      <c r="B1976" s="41"/>
      <c r="O1976" s="38"/>
      <c r="P1976" s="157"/>
      <c r="T1976" s="45"/>
      <c r="U1976" s="45"/>
      <c r="V1976" s="45"/>
      <c r="X1976" s="42"/>
    </row>
    <row r="1977" spans="2:24" x14ac:dyDescent="0.3">
      <c r="B1977" s="41"/>
      <c r="O1977" s="38"/>
      <c r="T1977" s="45"/>
      <c r="U1977" s="45"/>
      <c r="V1977" s="45"/>
      <c r="X1977" s="42"/>
    </row>
    <row r="1978" spans="2:24" x14ac:dyDescent="0.3">
      <c r="B1978" s="41"/>
      <c r="O1978" s="38"/>
      <c r="P1978" s="157"/>
      <c r="T1978" s="45"/>
      <c r="U1978" s="45"/>
      <c r="V1978" s="45"/>
      <c r="X1978" s="42"/>
    </row>
    <row r="1979" spans="2:24" x14ac:dyDescent="0.3">
      <c r="B1979" s="41"/>
      <c r="O1979" s="38"/>
      <c r="T1979" s="45"/>
      <c r="U1979" s="45"/>
      <c r="V1979" s="45"/>
      <c r="X1979" s="42"/>
    </row>
    <row r="1980" spans="2:24" x14ac:dyDescent="0.3">
      <c r="B1980" s="41"/>
      <c r="O1980" s="38"/>
      <c r="P1980" s="157"/>
      <c r="T1980" s="45"/>
      <c r="U1980" s="45"/>
      <c r="V1980" s="45"/>
      <c r="X1980" s="42"/>
    </row>
    <row r="1981" spans="2:24" x14ac:dyDescent="0.3">
      <c r="B1981" s="41"/>
      <c r="O1981" s="38"/>
      <c r="T1981" s="45"/>
      <c r="U1981" s="45"/>
      <c r="V1981" s="45"/>
      <c r="X1981" s="42"/>
    </row>
    <row r="1982" spans="2:24" x14ac:dyDescent="0.3">
      <c r="B1982" s="41"/>
      <c r="O1982" s="38"/>
      <c r="P1982" s="157"/>
      <c r="T1982" s="45"/>
      <c r="U1982" s="45"/>
      <c r="V1982" s="45"/>
      <c r="X1982" s="42"/>
    </row>
    <row r="1983" spans="2:24" x14ac:dyDescent="0.3">
      <c r="B1983" s="41"/>
      <c r="O1983" s="38"/>
      <c r="P1983" s="157"/>
      <c r="T1983" s="45"/>
      <c r="U1983" s="45"/>
      <c r="V1983" s="45"/>
      <c r="X1983" s="42"/>
    </row>
    <row r="1984" spans="2:24" x14ac:dyDescent="0.3">
      <c r="B1984" s="41"/>
      <c r="O1984" s="38"/>
      <c r="P1984" s="157"/>
      <c r="T1984" s="45"/>
      <c r="U1984" s="45"/>
      <c r="V1984" s="45"/>
      <c r="X1984" s="42"/>
    </row>
    <row r="1985" spans="2:24" x14ac:dyDescent="0.3">
      <c r="B1985" s="41"/>
      <c r="O1985" s="38"/>
      <c r="P1985" s="157"/>
      <c r="T1985" s="45"/>
      <c r="U1985" s="45"/>
      <c r="V1985" s="45"/>
      <c r="X1985" s="42"/>
    </row>
    <row r="1986" spans="2:24" x14ac:dyDescent="0.3">
      <c r="B1986" s="41"/>
      <c r="O1986" s="38"/>
      <c r="T1986" s="45"/>
      <c r="U1986" s="45"/>
      <c r="V1986" s="45"/>
      <c r="X1986" s="42"/>
    </row>
    <row r="1987" spans="2:24" x14ac:dyDescent="0.3">
      <c r="B1987" s="41"/>
      <c r="O1987" s="38"/>
      <c r="P1987" s="157"/>
      <c r="T1987" s="45"/>
      <c r="U1987" s="45"/>
      <c r="V1987" s="45"/>
      <c r="X1987" s="42"/>
    </row>
    <row r="1988" spans="2:24" x14ac:dyDescent="0.3">
      <c r="B1988" s="41"/>
      <c r="O1988" s="38"/>
      <c r="P1988" s="157"/>
      <c r="T1988" s="45"/>
      <c r="U1988" s="45"/>
      <c r="V1988" s="45"/>
      <c r="X1988" s="42"/>
    </row>
    <row r="1989" spans="2:24" x14ac:dyDescent="0.3">
      <c r="B1989" s="41"/>
      <c r="O1989" s="38"/>
      <c r="P1989" s="157"/>
      <c r="T1989" s="45"/>
      <c r="U1989" s="45"/>
      <c r="V1989" s="45"/>
      <c r="X1989" s="42"/>
    </row>
    <row r="1990" spans="2:24" x14ac:dyDescent="0.3">
      <c r="B1990" s="41"/>
      <c r="O1990" s="38"/>
      <c r="P1990" s="157"/>
      <c r="T1990" s="45"/>
      <c r="U1990" s="45"/>
      <c r="V1990" s="45"/>
      <c r="X1990" s="42"/>
    </row>
    <row r="1991" spans="2:24" x14ac:dyDescent="0.3">
      <c r="B1991" s="41"/>
      <c r="O1991" s="38"/>
      <c r="P1991" s="157"/>
      <c r="T1991" s="45"/>
      <c r="U1991" s="45"/>
      <c r="V1991" s="45"/>
      <c r="X1991" s="42"/>
    </row>
    <row r="1992" spans="2:24" x14ac:dyDescent="0.3">
      <c r="B1992" s="41"/>
      <c r="O1992" s="38"/>
      <c r="T1992" s="45"/>
      <c r="U1992" s="45"/>
      <c r="V1992" s="45"/>
      <c r="X1992" s="42"/>
    </row>
    <row r="1993" spans="2:24" x14ac:dyDescent="0.3">
      <c r="B1993" s="41"/>
      <c r="O1993" s="38"/>
      <c r="P1993" s="157"/>
      <c r="T1993" s="45"/>
      <c r="U1993" s="45"/>
      <c r="V1993" s="45"/>
      <c r="X1993" s="42"/>
    </row>
    <row r="1994" spans="2:24" x14ac:dyDescent="0.3">
      <c r="B1994" s="41"/>
      <c r="O1994" s="38"/>
      <c r="T1994" s="45"/>
      <c r="U1994" s="45"/>
      <c r="V1994" s="45"/>
      <c r="X1994" s="42"/>
    </row>
    <row r="1995" spans="2:24" x14ac:dyDescent="0.3">
      <c r="B1995" s="41"/>
      <c r="O1995" s="38"/>
      <c r="P1995" s="157"/>
      <c r="T1995" s="45"/>
      <c r="U1995" s="45"/>
      <c r="V1995" s="45"/>
      <c r="X1995" s="42"/>
    </row>
    <row r="1996" spans="2:24" x14ac:dyDescent="0.3">
      <c r="B1996" s="41"/>
      <c r="O1996" s="38"/>
      <c r="T1996" s="45"/>
      <c r="U1996" s="45"/>
      <c r="V1996" s="45"/>
      <c r="X1996" s="42"/>
    </row>
    <row r="1997" spans="2:24" x14ac:dyDescent="0.3">
      <c r="B1997" s="41"/>
      <c r="O1997" s="38"/>
      <c r="T1997" s="45"/>
      <c r="U1997" s="45"/>
      <c r="V1997" s="45"/>
      <c r="X1997" s="42"/>
    </row>
    <row r="1998" spans="2:24" x14ac:dyDescent="0.3">
      <c r="B1998" s="41"/>
      <c r="O1998" s="38"/>
      <c r="T1998" s="45"/>
      <c r="U1998" s="45"/>
      <c r="V1998" s="45"/>
      <c r="X1998" s="42"/>
    </row>
    <row r="1999" spans="2:24" x14ac:dyDescent="0.3">
      <c r="B1999" s="41"/>
      <c r="O1999" s="38"/>
      <c r="T1999" s="45"/>
      <c r="U1999" s="45"/>
      <c r="V1999" s="45"/>
      <c r="X1999" s="42"/>
    </row>
    <row r="2000" spans="2:24" x14ac:dyDescent="0.3">
      <c r="B2000" s="41"/>
      <c r="O2000" s="38"/>
      <c r="T2000" s="45"/>
      <c r="U2000" s="45"/>
      <c r="V2000" s="45"/>
      <c r="X2000" s="42"/>
    </row>
    <row r="2001" spans="2:24" x14ac:dyDescent="0.3">
      <c r="B2001" s="41"/>
      <c r="O2001" s="38"/>
      <c r="P2001" s="157"/>
      <c r="T2001" s="45"/>
      <c r="U2001" s="45"/>
      <c r="V2001" s="45"/>
      <c r="X2001" s="42"/>
    </row>
    <row r="2002" spans="2:24" x14ac:dyDescent="0.3">
      <c r="B2002" s="41"/>
      <c r="O2002" s="38"/>
      <c r="T2002" s="45"/>
      <c r="U2002" s="45"/>
      <c r="V2002" s="45"/>
      <c r="X2002" s="42"/>
    </row>
    <row r="2003" spans="2:24" x14ac:dyDescent="0.3">
      <c r="B2003" s="41"/>
      <c r="O2003" s="38"/>
      <c r="P2003" s="157"/>
      <c r="T2003" s="45"/>
      <c r="U2003" s="45"/>
      <c r="V2003" s="45"/>
      <c r="X2003" s="42"/>
    </row>
    <row r="2004" spans="2:24" x14ac:dyDescent="0.3">
      <c r="B2004" s="41"/>
      <c r="O2004" s="38"/>
      <c r="T2004" s="45"/>
      <c r="U2004" s="45"/>
      <c r="V2004" s="45"/>
      <c r="X2004" s="42"/>
    </row>
    <row r="2005" spans="2:24" x14ac:dyDescent="0.3">
      <c r="B2005" s="41"/>
      <c r="O2005" s="38"/>
      <c r="P2005" s="157"/>
      <c r="T2005" s="45"/>
      <c r="U2005" s="45"/>
      <c r="V2005" s="45"/>
      <c r="X2005" s="42"/>
    </row>
    <row r="2006" spans="2:24" x14ac:dyDescent="0.3">
      <c r="B2006" s="41"/>
      <c r="O2006" s="38"/>
      <c r="T2006" s="45"/>
      <c r="U2006" s="45"/>
      <c r="V2006" s="45"/>
      <c r="X2006" s="42"/>
    </row>
    <row r="2007" spans="2:24" x14ac:dyDescent="0.3">
      <c r="B2007" s="41"/>
      <c r="O2007" s="38"/>
      <c r="T2007" s="45"/>
      <c r="U2007" s="45"/>
      <c r="V2007" s="45"/>
      <c r="X2007" s="42"/>
    </row>
    <row r="2008" spans="2:24" x14ac:dyDescent="0.3">
      <c r="B2008" s="41"/>
      <c r="O2008" s="38"/>
      <c r="P2008" s="157"/>
      <c r="T2008" s="45"/>
      <c r="U2008" s="45"/>
      <c r="V2008" s="45"/>
      <c r="X2008" s="42"/>
    </row>
    <row r="2009" spans="2:24" x14ac:dyDescent="0.3">
      <c r="B2009" s="41"/>
      <c r="O2009" s="38"/>
      <c r="P2009" s="157"/>
      <c r="T2009" s="45"/>
      <c r="U2009" s="45"/>
      <c r="V2009" s="45"/>
      <c r="X2009" s="42"/>
    </row>
    <row r="2010" spans="2:24" x14ac:dyDescent="0.3">
      <c r="B2010" s="41"/>
      <c r="O2010" s="38"/>
      <c r="T2010" s="45"/>
      <c r="U2010" s="45"/>
      <c r="V2010" s="45"/>
      <c r="X2010" s="42"/>
    </row>
    <row r="2011" spans="2:24" x14ac:dyDescent="0.3">
      <c r="B2011" s="41"/>
      <c r="O2011" s="38"/>
      <c r="T2011" s="45"/>
      <c r="U2011" s="45"/>
      <c r="V2011" s="45"/>
      <c r="X2011" s="42"/>
    </row>
    <row r="2012" spans="2:24" x14ac:dyDescent="0.3">
      <c r="B2012" s="41"/>
      <c r="O2012" s="38"/>
      <c r="P2012" s="157"/>
      <c r="T2012" s="45"/>
      <c r="U2012" s="45"/>
      <c r="V2012" s="45"/>
      <c r="X2012" s="42"/>
    </row>
    <row r="2013" spans="2:24" x14ac:dyDescent="0.3">
      <c r="B2013" s="41"/>
      <c r="O2013" s="38"/>
      <c r="P2013" s="157"/>
      <c r="T2013" s="45"/>
      <c r="U2013" s="45"/>
      <c r="V2013" s="45"/>
      <c r="X2013" s="42"/>
    </row>
    <row r="2014" spans="2:24" x14ac:dyDescent="0.3">
      <c r="B2014" s="41"/>
      <c r="O2014" s="38"/>
      <c r="P2014" s="157"/>
      <c r="T2014" s="45"/>
      <c r="U2014" s="45"/>
      <c r="V2014" s="45"/>
      <c r="X2014" s="42"/>
    </row>
    <row r="2015" spans="2:24" x14ac:dyDescent="0.3">
      <c r="B2015" s="41"/>
      <c r="O2015" s="38"/>
      <c r="P2015" s="157"/>
      <c r="T2015" s="45"/>
      <c r="U2015" s="45"/>
      <c r="V2015" s="45"/>
      <c r="X2015" s="42"/>
    </row>
    <row r="2016" spans="2:24" x14ac:dyDescent="0.3">
      <c r="B2016" s="41"/>
      <c r="O2016" s="38"/>
      <c r="P2016" s="157"/>
      <c r="T2016" s="45"/>
      <c r="U2016" s="45"/>
      <c r="V2016" s="45"/>
      <c r="X2016" s="42"/>
    </row>
    <row r="2017" spans="2:24" x14ac:dyDescent="0.3">
      <c r="B2017" s="41"/>
      <c r="O2017" s="38"/>
      <c r="T2017" s="45"/>
      <c r="U2017" s="45"/>
      <c r="V2017" s="45"/>
      <c r="X2017" s="42"/>
    </row>
    <row r="2018" spans="2:24" x14ac:dyDescent="0.3">
      <c r="B2018" s="41"/>
      <c r="O2018" s="38"/>
      <c r="P2018" s="157"/>
      <c r="T2018" s="45"/>
      <c r="U2018" s="45"/>
      <c r="V2018" s="45"/>
      <c r="X2018" s="42"/>
    </row>
    <row r="2019" spans="2:24" x14ac:dyDescent="0.3">
      <c r="B2019" s="41"/>
      <c r="O2019" s="38"/>
      <c r="T2019" s="45"/>
      <c r="U2019" s="45"/>
      <c r="V2019" s="45"/>
      <c r="X2019" s="42"/>
    </row>
    <row r="2020" spans="2:24" x14ac:dyDescent="0.3">
      <c r="B2020" s="41"/>
      <c r="O2020" s="38"/>
      <c r="T2020" s="45"/>
      <c r="U2020" s="45"/>
      <c r="V2020" s="45"/>
      <c r="X2020" s="42"/>
    </row>
    <row r="2021" spans="2:24" x14ac:dyDescent="0.3">
      <c r="B2021" s="41"/>
      <c r="O2021" s="38"/>
      <c r="P2021" s="157"/>
      <c r="T2021" s="45"/>
      <c r="U2021" s="45"/>
      <c r="V2021" s="45"/>
      <c r="X2021" s="42"/>
    </row>
    <row r="2022" spans="2:24" x14ac:dyDescent="0.3">
      <c r="B2022" s="41"/>
      <c r="O2022" s="38"/>
      <c r="T2022" s="45"/>
      <c r="U2022" s="45"/>
      <c r="V2022" s="45"/>
      <c r="X2022" s="42"/>
    </row>
    <row r="2023" spans="2:24" x14ac:dyDescent="0.3">
      <c r="B2023" s="41"/>
      <c r="O2023" s="38"/>
      <c r="P2023" s="157"/>
      <c r="T2023" s="45"/>
      <c r="U2023" s="45"/>
      <c r="V2023" s="45"/>
      <c r="X2023" s="42"/>
    </row>
    <row r="2024" spans="2:24" x14ac:dyDescent="0.3">
      <c r="B2024" s="41"/>
      <c r="O2024" s="38"/>
      <c r="P2024" s="157"/>
      <c r="T2024" s="45"/>
      <c r="U2024" s="45"/>
      <c r="V2024" s="45"/>
      <c r="X2024" s="42"/>
    </row>
    <row r="2025" spans="2:24" x14ac:dyDescent="0.3">
      <c r="B2025" s="41"/>
      <c r="O2025" s="38"/>
      <c r="T2025" s="45"/>
      <c r="U2025" s="45"/>
      <c r="V2025" s="45"/>
      <c r="X2025" s="42"/>
    </row>
    <row r="2026" spans="2:24" x14ac:dyDescent="0.3">
      <c r="B2026" s="41"/>
      <c r="O2026" s="38"/>
      <c r="P2026" s="157"/>
      <c r="T2026" s="45"/>
      <c r="U2026" s="45"/>
      <c r="V2026" s="45"/>
      <c r="X2026" s="42"/>
    </row>
    <row r="2027" spans="2:24" x14ac:dyDescent="0.3">
      <c r="B2027" s="41"/>
      <c r="O2027" s="38"/>
      <c r="P2027" s="157"/>
      <c r="T2027" s="45"/>
      <c r="U2027" s="45"/>
      <c r="V2027" s="45"/>
      <c r="X2027" s="42"/>
    </row>
    <row r="2028" spans="2:24" x14ac:dyDescent="0.3">
      <c r="B2028" s="41"/>
      <c r="O2028" s="38"/>
      <c r="P2028" s="157"/>
      <c r="T2028" s="45"/>
      <c r="U2028" s="45"/>
      <c r="V2028" s="45"/>
      <c r="X2028" s="42"/>
    </row>
    <row r="2029" spans="2:24" x14ac:dyDescent="0.3">
      <c r="B2029" s="41"/>
      <c r="O2029" s="38"/>
      <c r="P2029" s="157"/>
      <c r="T2029" s="45"/>
      <c r="U2029" s="45"/>
      <c r="V2029" s="45"/>
      <c r="X2029" s="42"/>
    </row>
    <row r="2030" spans="2:24" x14ac:dyDescent="0.3">
      <c r="B2030" s="41"/>
      <c r="O2030" s="38"/>
      <c r="P2030" s="157"/>
      <c r="T2030" s="45"/>
      <c r="U2030" s="45"/>
      <c r="V2030" s="45"/>
      <c r="X2030" s="42"/>
    </row>
    <row r="2031" spans="2:24" x14ac:dyDescent="0.3">
      <c r="B2031" s="41"/>
      <c r="O2031" s="38"/>
      <c r="P2031" s="157"/>
      <c r="T2031" s="45"/>
      <c r="U2031" s="45"/>
      <c r="V2031" s="45"/>
      <c r="X2031" s="42"/>
    </row>
    <row r="2032" spans="2:24" x14ac:dyDescent="0.3">
      <c r="B2032" s="41"/>
      <c r="O2032" s="38"/>
      <c r="T2032" s="45"/>
      <c r="U2032" s="45"/>
      <c r="V2032" s="45"/>
      <c r="X2032" s="42"/>
    </row>
    <row r="2033" spans="2:24" x14ac:dyDescent="0.3">
      <c r="B2033" s="41"/>
      <c r="O2033" s="38"/>
      <c r="P2033" s="157"/>
      <c r="T2033" s="45"/>
      <c r="U2033" s="45"/>
      <c r="V2033" s="45"/>
      <c r="X2033" s="42"/>
    </row>
    <row r="2034" spans="2:24" x14ac:dyDescent="0.3">
      <c r="B2034" s="41"/>
      <c r="O2034" s="38"/>
      <c r="P2034" s="157"/>
      <c r="T2034" s="45"/>
      <c r="U2034" s="45"/>
      <c r="V2034" s="45"/>
      <c r="X2034" s="42"/>
    </row>
    <row r="2035" spans="2:24" x14ac:dyDescent="0.3">
      <c r="B2035" s="41"/>
      <c r="O2035" s="38"/>
      <c r="P2035" s="157"/>
      <c r="T2035" s="45"/>
      <c r="U2035" s="45"/>
      <c r="V2035" s="45"/>
      <c r="X2035" s="42"/>
    </row>
    <row r="2036" spans="2:24" x14ac:dyDescent="0.3">
      <c r="B2036" s="41"/>
      <c r="O2036" s="38"/>
      <c r="P2036" s="157"/>
      <c r="T2036" s="45"/>
      <c r="U2036" s="45"/>
      <c r="V2036" s="45"/>
      <c r="X2036" s="42"/>
    </row>
    <row r="2037" spans="2:24" x14ac:dyDescent="0.3">
      <c r="B2037" s="41"/>
      <c r="O2037" s="38"/>
      <c r="P2037" s="157"/>
      <c r="T2037" s="45"/>
      <c r="U2037" s="45"/>
      <c r="V2037" s="45"/>
      <c r="X2037" s="42"/>
    </row>
    <row r="2038" spans="2:24" x14ac:dyDescent="0.3">
      <c r="B2038" s="41"/>
      <c r="O2038" s="38"/>
      <c r="P2038" s="157"/>
      <c r="T2038" s="45"/>
      <c r="U2038" s="45"/>
      <c r="V2038" s="45"/>
      <c r="X2038" s="42"/>
    </row>
    <row r="2039" spans="2:24" x14ac:dyDescent="0.3">
      <c r="B2039" s="41"/>
      <c r="O2039" s="38"/>
      <c r="P2039" s="157"/>
      <c r="T2039" s="45"/>
      <c r="U2039" s="45"/>
      <c r="V2039" s="45"/>
      <c r="X2039" s="42"/>
    </row>
    <row r="2040" spans="2:24" x14ac:dyDescent="0.3">
      <c r="B2040" s="41"/>
      <c r="O2040" s="38"/>
      <c r="P2040" s="157"/>
      <c r="T2040" s="45"/>
      <c r="U2040" s="45"/>
      <c r="V2040" s="45"/>
      <c r="X2040" s="42"/>
    </row>
    <row r="2041" spans="2:24" x14ac:dyDescent="0.3">
      <c r="B2041" s="41"/>
      <c r="O2041" s="38"/>
      <c r="P2041" s="157"/>
      <c r="T2041" s="45"/>
      <c r="U2041" s="45"/>
      <c r="V2041" s="45"/>
      <c r="X2041" s="42"/>
    </row>
    <row r="2042" spans="2:24" x14ac:dyDescent="0.3">
      <c r="B2042" s="41"/>
      <c r="O2042" s="38"/>
      <c r="P2042" s="157"/>
      <c r="T2042" s="45"/>
      <c r="U2042" s="45"/>
      <c r="V2042" s="45"/>
      <c r="X2042" s="42"/>
    </row>
    <row r="2043" spans="2:24" x14ac:dyDescent="0.3">
      <c r="B2043" s="41"/>
      <c r="O2043" s="38"/>
      <c r="P2043" s="157"/>
      <c r="T2043" s="45"/>
      <c r="U2043" s="45"/>
      <c r="V2043" s="45"/>
      <c r="X2043" s="42"/>
    </row>
    <row r="2044" spans="2:24" x14ac:dyDescent="0.3">
      <c r="B2044" s="41"/>
      <c r="O2044" s="38"/>
      <c r="P2044" s="157"/>
      <c r="T2044" s="45"/>
      <c r="U2044" s="45"/>
      <c r="V2044" s="45"/>
      <c r="X2044" s="42"/>
    </row>
    <row r="2045" spans="2:24" x14ac:dyDescent="0.3">
      <c r="B2045" s="41"/>
      <c r="O2045" s="38"/>
      <c r="P2045" s="157"/>
      <c r="T2045" s="45"/>
      <c r="U2045" s="45"/>
      <c r="V2045" s="45"/>
      <c r="X2045" s="42"/>
    </row>
    <row r="2046" spans="2:24" x14ac:dyDescent="0.3">
      <c r="B2046" s="41"/>
      <c r="O2046" s="38"/>
      <c r="P2046" s="157"/>
      <c r="T2046" s="45"/>
      <c r="U2046" s="45"/>
      <c r="V2046" s="45"/>
      <c r="X2046" s="42"/>
    </row>
    <row r="2047" spans="2:24" x14ac:dyDescent="0.3">
      <c r="B2047" s="41"/>
      <c r="O2047" s="38"/>
      <c r="P2047" s="157"/>
      <c r="T2047" s="45"/>
      <c r="U2047" s="45"/>
      <c r="V2047" s="45"/>
      <c r="X2047" s="42"/>
    </row>
    <row r="2048" spans="2:24" x14ac:dyDescent="0.3">
      <c r="B2048" s="41"/>
      <c r="O2048" s="38"/>
      <c r="P2048" s="157"/>
      <c r="T2048" s="45"/>
      <c r="U2048" s="45"/>
      <c r="V2048" s="45"/>
      <c r="X2048" s="42"/>
    </row>
    <row r="2049" spans="2:24" x14ac:dyDescent="0.3">
      <c r="B2049" s="41"/>
      <c r="O2049" s="38"/>
      <c r="P2049" s="157"/>
      <c r="T2049" s="45"/>
      <c r="U2049" s="45"/>
      <c r="V2049" s="45"/>
      <c r="X2049" s="42"/>
    </row>
    <row r="2050" spans="2:24" x14ac:dyDescent="0.3">
      <c r="B2050" s="41"/>
      <c r="O2050" s="38"/>
      <c r="P2050" s="157"/>
      <c r="T2050" s="45"/>
      <c r="U2050" s="45"/>
      <c r="V2050" s="45"/>
      <c r="X2050" s="42"/>
    </row>
    <row r="2051" spans="2:24" x14ac:dyDescent="0.3">
      <c r="B2051" s="41"/>
      <c r="O2051" s="38"/>
      <c r="T2051" s="45"/>
      <c r="U2051" s="45"/>
      <c r="V2051" s="45"/>
      <c r="X2051" s="42"/>
    </row>
    <row r="2052" spans="2:24" x14ac:dyDescent="0.3">
      <c r="B2052" s="41"/>
      <c r="O2052" s="38"/>
      <c r="P2052" s="157"/>
      <c r="T2052" s="45"/>
      <c r="U2052" s="45"/>
      <c r="V2052" s="45"/>
      <c r="X2052" s="42"/>
    </row>
    <row r="2053" spans="2:24" x14ac:dyDescent="0.3">
      <c r="B2053" s="41"/>
      <c r="O2053" s="38"/>
      <c r="P2053" s="157"/>
      <c r="T2053" s="45"/>
      <c r="U2053" s="45"/>
      <c r="V2053" s="45"/>
      <c r="X2053" s="42"/>
    </row>
    <row r="2054" spans="2:24" x14ac:dyDescent="0.3">
      <c r="B2054" s="41"/>
      <c r="O2054" s="38"/>
      <c r="T2054" s="45"/>
      <c r="U2054" s="45"/>
      <c r="V2054" s="45"/>
      <c r="X2054" s="42"/>
    </row>
    <row r="2055" spans="2:24" x14ac:dyDescent="0.3">
      <c r="B2055" s="41"/>
      <c r="O2055" s="38"/>
      <c r="P2055" s="157"/>
      <c r="T2055" s="45"/>
      <c r="U2055" s="45"/>
      <c r="V2055" s="45"/>
      <c r="X2055" s="42"/>
    </row>
    <row r="2056" spans="2:24" x14ac:dyDescent="0.3">
      <c r="B2056" s="41"/>
      <c r="O2056" s="38"/>
      <c r="P2056" s="157"/>
      <c r="T2056" s="45"/>
      <c r="U2056" s="45"/>
      <c r="V2056" s="45"/>
      <c r="X2056" s="42"/>
    </row>
    <row r="2057" spans="2:24" x14ac:dyDescent="0.3">
      <c r="B2057" s="41"/>
      <c r="O2057" s="38"/>
      <c r="P2057" s="157"/>
      <c r="T2057" s="45"/>
      <c r="U2057" s="45"/>
      <c r="V2057" s="45"/>
      <c r="X2057" s="42"/>
    </row>
    <row r="2058" spans="2:24" x14ac:dyDescent="0.3">
      <c r="B2058" s="41"/>
      <c r="O2058" s="38"/>
      <c r="P2058" s="157"/>
      <c r="T2058" s="45"/>
      <c r="U2058" s="45"/>
      <c r="V2058" s="45"/>
      <c r="X2058" s="42"/>
    </row>
    <row r="2059" spans="2:24" x14ac:dyDescent="0.3">
      <c r="B2059" s="41"/>
      <c r="O2059" s="38"/>
      <c r="T2059" s="45"/>
      <c r="U2059" s="45"/>
      <c r="V2059" s="45"/>
      <c r="X2059" s="42"/>
    </row>
    <row r="2060" spans="2:24" x14ac:dyDescent="0.3">
      <c r="B2060" s="41"/>
      <c r="O2060" s="38"/>
      <c r="P2060" s="157"/>
      <c r="T2060" s="45"/>
      <c r="U2060" s="45"/>
      <c r="V2060" s="45"/>
      <c r="X2060" s="42"/>
    </row>
    <row r="2061" spans="2:24" x14ac:dyDescent="0.3">
      <c r="B2061" s="41"/>
      <c r="O2061" s="38"/>
      <c r="P2061" s="157"/>
      <c r="T2061" s="45"/>
      <c r="U2061" s="45"/>
      <c r="V2061" s="45"/>
      <c r="X2061" s="42"/>
    </row>
    <row r="2062" spans="2:24" x14ac:dyDescent="0.3">
      <c r="B2062" s="41"/>
      <c r="O2062" s="38"/>
      <c r="P2062" s="157"/>
      <c r="T2062" s="45"/>
      <c r="U2062" s="45"/>
      <c r="V2062" s="45"/>
      <c r="X2062" s="42"/>
    </row>
    <row r="2063" spans="2:24" x14ac:dyDescent="0.3">
      <c r="B2063" s="41"/>
      <c r="O2063" s="38"/>
      <c r="P2063" s="157"/>
      <c r="T2063" s="45"/>
      <c r="U2063" s="45"/>
      <c r="V2063" s="45"/>
      <c r="X2063" s="42"/>
    </row>
    <row r="2064" spans="2:24" x14ac:dyDescent="0.3">
      <c r="B2064" s="41"/>
      <c r="O2064" s="38"/>
      <c r="P2064" s="157"/>
      <c r="T2064" s="45"/>
      <c r="U2064" s="45"/>
      <c r="V2064" s="45"/>
      <c r="X2064" s="42"/>
    </row>
    <row r="2065" spans="2:24" x14ac:dyDescent="0.3">
      <c r="B2065" s="41"/>
      <c r="O2065" s="38"/>
      <c r="P2065" s="157"/>
      <c r="T2065" s="45"/>
      <c r="U2065" s="45"/>
      <c r="V2065" s="45"/>
      <c r="X2065" s="42"/>
    </row>
    <row r="2066" spans="2:24" x14ac:dyDescent="0.3">
      <c r="B2066" s="41"/>
      <c r="O2066" s="38"/>
      <c r="P2066" s="157"/>
      <c r="T2066" s="45"/>
      <c r="U2066" s="45"/>
      <c r="V2066" s="45"/>
      <c r="X2066" s="42"/>
    </row>
    <row r="2067" spans="2:24" x14ac:dyDescent="0.3">
      <c r="B2067" s="41"/>
      <c r="O2067" s="38"/>
      <c r="P2067" s="157"/>
      <c r="T2067" s="45"/>
      <c r="U2067" s="45"/>
      <c r="V2067" s="45"/>
      <c r="X2067" s="42"/>
    </row>
    <row r="2068" spans="2:24" x14ac:dyDescent="0.3">
      <c r="B2068" s="41"/>
      <c r="O2068" s="38"/>
      <c r="T2068" s="45"/>
      <c r="U2068" s="45"/>
      <c r="V2068" s="45"/>
      <c r="X2068" s="42"/>
    </row>
    <row r="2069" spans="2:24" x14ac:dyDescent="0.3">
      <c r="B2069" s="41"/>
      <c r="O2069" s="38"/>
      <c r="P2069" s="157"/>
      <c r="T2069" s="45"/>
      <c r="U2069" s="45"/>
      <c r="V2069" s="45"/>
      <c r="X2069" s="42"/>
    </row>
    <row r="2070" spans="2:24" x14ac:dyDescent="0.3">
      <c r="B2070" s="41"/>
      <c r="O2070" s="38"/>
      <c r="T2070" s="45"/>
      <c r="U2070" s="45"/>
      <c r="V2070" s="45"/>
      <c r="X2070" s="42"/>
    </row>
    <row r="2071" spans="2:24" x14ac:dyDescent="0.3">
      <c r="B2071" s="41"/>
      <c r="O2071" s="38"/>
      <c r="P2071" s="157"/>
      <c r="T2071" s="45"/>
      <c r="U2071" s="45"/>
      <c r="V2071" s="45"/>
      <c r="X2071" s="42"/>
    </row>
    <row r="2072" spans="2:24" x14ac:dyDescent="0.3">
      <c r="B2072" s="41"/>
      <c r="O2072" s="38"/>
      <c r="T2072" s="45"/>
      <c r="U2072" s="45"/>
      <c r="V2072" s="45"/>
      <c r="X2072" s="42"/>
    </row>
    <row r="2073" spans="2:24" x14ac:dyDescent="0.3">
      <c r="B2073" s="41"/>
      <c r="O2073" s="38"/>
      <c r="P2073" s="157"/>
      <c r="T2073" s="45"/>
      <c r="U2073" s="45"/>
      <c r="V2073" s="45"/>
      <c r="X2073" s="42"/>
    </row>
    <row r="2074" spans="2:24" x14ac:dyDescent="0.3">
      <c r="B2074" s="41"/>
      <c r="O2074" s="38"/>
      <c r="T2074" s="45"/>
      <c r="U2074" s="45"/>
      <c r="V2074" s="45"/>
      <c r="X2074" s="42"/>
    </row>
    <row r="2075" spans="2:24" x14ac:dyDescent="0.3">
      <c r="B2075" s="41"/>
      <c r="O2075" s="38"/>
      <c r="P2075" s="157"/>
      <c r="T2075" s="45"/>
      <c r="U2075" s="45"/>
      <c r="V2075" s="45"/>
      <c r="X2075" s="42"/>
    </row>
    <row r="2076" spans="2:24" x14ac:dyDescent="0.3">
      <c r="B2076" s="41"/>
      <c r="O2076" s="38"/>
      <c r="P2076" s="157"/>
      <c r="T2076" s="45"/>
      <c r="U2076" s="45"/>
      <c r="V2076" s="45"/>
      <c r="X2076" s="42"/>
    </row>
    <row r="2077" spans="2:24" x14ac:dyDescent="0.3">
      <c r="B2077" s="41"/>
      <c r="O2077" s="38"/>
      <c r="P2077" s="157"/>
      <c r="T2077" s="45"/>
      <c r="U2077" s="45"/>
      <c r="V2077" s="45"/>
      <c r="X2077" s="42"/>
    </row>
    <row r="2078" spans="2:24" x14ac:dyDescent="0.3">
      <c r="B2078" s="41"/>
      <c r="O2078" s="38"/>
      <c r="T2078" s="45"/>
      <c r="U2078" s="45"/>
      <c r="V2078" s="45"/>
      <c r="X2078" s="42"/>
    </row>
    <row r="2079" spans="2:24" x14ac:dyDescent="0.3">
      <c r="B2079" s="41"/>
      <c r="O2079" s="38"/>
      <c r="P2079" s="157"/>
      <c r="T2079" s="45"/>
      <c r="U2079" s="45"/>
      <c r="V2079" s="45"/>
      <c r="X2079" s="42"/>
    </row>
    <row r="2080" spans="2:24" x14ac:dyDescent="0.3">
      <c r="B2080" s="41"/>
      <c r="O2080" s="38"/>
      <c r="T2080" s="45"/>
      <c r="U2080" s="45"/>
      <c r="V2080" s="45"/>
      <c r="X2080" s="42"/>
    </row>
    <row r="2081" spans="2:24" x14ac:dyDescent="0.3">
      <c r="B2081" s="41"/>
      <c r="O2081" s="38"/>
      <c r="T2081" s="45"/>
      <c r="U2081" s="45"/>
      <c r="V2081" s="45"/>
      <c r="X2081" s="42"/>
    </row>
    <row r="2082" spans="2:24" x14ac:dyDescent="0.3">
      <c r="B2082" s="41"/>
      <c r="O2082" s="38"/>
      <c r="P2082" s="157"/>
      <c r="T2082" s="45"/>
      <c r="U2082" s="45"/>
      <c r="V2082" s="45"/>
      <c r="X2082" s="42"/>
    </row>
    <row r="2083" spans="2:24" x14ac:dyDescent="0.3">
      <c r="B2083" s="41"/>
      <c r="O2083" s="38"/>
      <c r="P2083" s="157"/>
      <c r="T2083" s="45"/>
      <c r="U2083" s="45"/>
      <c r="V2083" s="45"/>
      <c r="X2083" s="42"/>
    </row>
    <row r="2084" spans="2:24" x14ac:dyDescent="0.3">
      <c r="B2084" s="41"/>
      <c r="O2084" s="38"/>
      <c r="T2084" s="45"/>
      <c r="U2084" s="45"/>
      <c r="V2084" s="45"/>
      <c r="X2084" s="42"/>
    </row>
    <row r="2085" spans="2:24" x14ac:dyDescent="0.3">
      <c r="B2085" s="41"/>
      <c r="O2085" s="38"/>
      <c r="P2085" s="157"/>
      <c r="T2085" s="45"/>
      <c r="U2085" s="45"/>
      <c r="V2085" s="45"/>
      <c r="X2085" s="42"/>
    </row>
    <row r="2086" spans="2:24" x14ac:dyDescent="0.3">
      <c r="B2086" s="41"/>
      <c r="O2086" s="38"/>
      <c r="T2086" s="45"/>
      <c r="U2086" s="45"/>
      <c r="V2086" s="45"/>
      <c r="X2086" s="42"/>
    </row>
    <row r="2087" spans="2:24" x14ac:dyDescent="0.3">
      <c r="B2087" s="41"/>
      <c r="O2087" s="38"/>
      <c r="P2087" s="157"/>
      <c r="T2087" s="45"/>
      <c r="U2087" s="45"/>
      <c r="V2087" s="45"/>
      <c r="X2087" s="42"/>
    </row>
    <row r="2088" spans="2:24" x14ac:dyDescent="0.3">
      <c r="B2088" s="41"/>
      <c r="O2088" s="38"/>
      <c r="T2088" s="45"/>
      <c r="U2088" s="45"/>
      <c r="V2088" s="45"/>
      <c r="X2088" s="42"/>
    </row>
    <row r="2089" spans="2:24" x14ac:dyDescent="0.3">
      <c r="B2089" s="41"/>
      <c r="O2089" s="38"/>
      <c r="P2089" s="157"/>
      <c r="T2089" s="45"/>
      <c r="U2089" s="45"/>
      <c r="V2089" s="45"/>
      <c r="X2089" s="42"/>
    </row>
    <row r="2090" spans="2:24" x14ac:dyDescent="0.3">
      <c r="B2090" s="41"/>
      <c r="O2090" s="38"/>
      <c r="P2090" s="157"/>
      <c r="T2090" s="45"/>
      <c r="U2090" s="45"/>
      <c r="V2090" s="45"/>
      <c r="X2090" s="42"/>
    </row>
    <row r="2091" spans="2:24" x14ac:dyDescent="0.3">
      <c r="B2091" s="41"/>
      <c r="O2091" s="38"/>
      <c r="T2091" s="45"/>
      <c r="U2091" s="45"/>
      <c r="V2091" s="45"/>
      <c r="X2091" s="42"/>
    </row>
    <row r="2092" spans="2:24" x14ac:dyDescent="0.3">
      <c r="B2092" s="41"/>
      <c r="O2092" s="38"/>
      <c r="P2092" s="157"/>
      <c r="T2092" s="45"/>
      <c r="U2092" s="45"/>
      <c r="V2092" s="45"/>
      <c r="X2092" s="42"/>
    </row>
    <row r="2093" spans="2:24" x14ac:dyDescent="0.3">
      <c r="B2093" s="41"/>
      <c r="O2093" s="38"/>
      <c r="T2093" s="45"/>
      <c r="U2093" s="45"/>
      <c r="V2093" s="45"/>
      <c r="X2093" s="42"/>
    </row>
    <row r="2094" spans="2:24" x14ac:dyDescent="0.3">
      <c r="B2094" s="41"/>
      <c r="O2094" s="38"/>
      <c r="T2094" s="45"/>
      <c r="U2094" s="45"/>
      <c r="V2094" s="45"/>
      <c r="X2094" s="42"/>
    </row>
    <row r="2095" spans="2:24" x14ac:dyDescent="0.3">
      <c r="B2095" s="41"/>
      <c r="O2095" s="38"/>
      <c r="T2095" s="45"/>
      <c r="U2095" s="45"/>
      <c r="V2095" s="45"/>
      <c r="X2095" s="42"/>
    </row>
    <row r="2096" spans="2:24" x14ac:dyDescent="0.3">
      <c r="B2096" s="41"/>
      <c r="O2096" s="38"/>
      <c r="T2096" s="45"/>
      <c r="U2096" s="45"/>
      <c r="V2096" s="45"/>
      <c r="X2096" s="42"/>
    </row>
    <row r="2097" spans="2:24" x14ac:dyDescent="0.3">
      <c r="B2097" s="41"/>
      <c r="O2097" s="38"/>
      <c r="T2097" s="45"/>
      <c r="U2097" s="45"/>
      <c r="V2097" s="45"/>
      <c r="X2097" s="42"/>
    </row>
    <row r="2098" spans="2:24" x14ac:dyDescent="0.3">
      <c r="B2098" s="41"/>
      <c r="O2098" s="38"/>
      <c r="T2098" s="45"/>
      <c r="U2098" s="45"/>
      <c r="V2098" s="45"/>
      <c r="X2098" s="42"/>
    </row>
    <row r="2099" spans="2:24" x14ac:dyDescent="0.3">
      <c r="B2099" s="41"/>
      <c r="O2099" s="38"/>
      <c r="P2099" s="157"/>
      <c r="T2099" s="45"/>
      <c r="U2099" s="45"/>
      <c r="V2099" s="45"/>
      <c r="X2099" s="42"/>
    </row>
    <row r="2100" spans="2:24" x14ac:dyDescent="0.3">
      <c r="B2100" s="41"/>
      <c r="O2100" s="38"/>
      <c r="P2100" s="157"/>
      <c r="T2100" s="45"/>
      <c r="U2100" s="45"/>
      <c r="V2100" s="45"/>
      <c r="X2100" s="42"/>
    </row>
    <row r="2101" spans="2:24" x14ac:dyDescent="0.3">
      <c r="B2101" s="41"/>
      <c r="O2101" s="38"/>
      <c r="P2101" s="157"/>
      <c r="T2101" s="45"/>
      <c r="U2101" s="45"/>
      <c r="V2101" s="45"/>
      <c r="X2101" s="42"/>
    </row>
    <row r="2102" spans="2:24" x14ac:dyDescent="0.3">
      <c r="B2102" s="41"/>
      <c r="O2102" s="38"/>
      <c r="P2102" s="157"/>
      <c r="T2102" s="45"/>
      <c r="U2102" s="45"/>
      <c r="V2102" s="45"/>
      <c r="X2102" s="42"/>
    </row>
    <row r="2103" spans="2:24" x14ac:dyDescent="0.3">
      <c r="B2103" s="41"/>
      <c r="O2103" s="38"/>
      <c r="T2103" s="45"/>
      <c r="U2103" s="45"/>
      <c r="V2103" s="45"/>
      <c r="X2103" s="42"/>
    </row>
    <row r="2104" spans="2:24" x14ac:dyDescent="0.3">
      <c r="B2104" s="41"/>
      <c r="O2104" s="38"/>
      <c r="T2104" s="45"/>
      <c r="U2104" s="45"/>
      <c r="V2104" s="45"/>
      <c r="X2104" s="42"/>
    </row>
    <row r="2105" spans="2:24" x14ac:dyDescent="0.3">
      <c r="B2105" s="41"/>
      <c r="O2105" s="38"/>
      <c r="T2105" s="45"/>
      <c r="U2105" s="45"/>
      <c r="V2105" s="45"/>
      <c r="X2105" s="42"/>
    </row>
    <row r="2106" spans="2:24" x14ac:dyDescent="0.3">
      <c r="B2106" s="41"/>
      <c r="O2106" s="38"/>
      <c r="T2106" s="45"/>
      <c r="U2106" s="45"/>
      <c r="V2106" s="45"/>
      <c r="X2106" s="42"/>
    </row>
    <row r="2107" spans="2:24" x14ac:dyDescent="0.3">
      <c r="B2107" s="41"/>
      <c r="O2107" s="38"/>
      <c r="P2107" s="157"/>
      <c r="T2107" s="45"/>
      <c r="U2107" s="45"/>
      <c r="V2107" s="45"/>
      <c r="X2107" s="42"/>
    </row>
    <row r="2108" spans="2:24" x14ac:dyDescent="0.3">
      <c r="B2108" s="41"/>
      <c r="O2108" s="38"/>
      <c r="P2108" s="157"/>
      <c r="T2108" s="45"/>
      <c r="U2108" s="45"/>
      <c r="V2108" s="45"/>
      <c r="X2108" s="42"/>
    </row>
    <row r="2109" spans="2:24" x14ac:dyDescent="0.3">
      <c r="B2109" s="41"/>
      <c r="O2109" s="38"/>
      <c r="T2109" s="45"/>
      <c r="U2109" s="45"/>
      <c r="V2109" s="45"/>
      <c r="X2109" s="42"/>
    </row>
    <row r="2110" spans="2:24" x14ac:dyDescent="0.3">
      <c r="B2110" s="41"/>
      <c r="O2110" s="38"/>
      <c r="T2110" s="45"/>
      <c r="U2110" s="45"/>
      <c r="V2110" s="45"/>
      <c r="X2110" s="42"/>
    </row>
    <row r="2111" spans="2:24" x14ac:dyDescent="0.3">
      <c r="B2111" s="41"/>
      <c r="O2111" s="38"/>
      <c r="T2111" s="45"/>
      <c r="U2111" s="45"/>
      <c r="V2111" s="45"/>
      <c r="X2111" s="42"/>
    </row>
    <row r="2112" spans="2:24" x14ac:dyDescent="0.3">
      <c r="B2112" s="41"/>
      <c r="O2112" s="38"/>
      <c r="P2112" s="157"/>
      <c r="T2112" s="45"/>
      <c r="U2112" s="45"/>
      <c r="V2112" s="45"/>
      <c r="X2112" s="42"/>
    </row>
    <row r="2113" spans="2:24" x14ac:dyDescent="0.3">
      <c r="B2113" s="41"/>
      <c r="O2113" s="38"/>
      <c r="P2113" s="157"/>
      <c r="T2113" s="45"/>
      <c r="U2113" s="45"/>
      <c r="V2113" s="45"/>
      <c r="X2113" s="42"/>
    </row>
    <row r="2114" spans="2:24" x14ac:dyDescent="0.3">
      <c r="B2114" s="41"/>
      <c r="O2114" s="38"/>
      <c r="P2114" s="157"/>
      <c r="T2114" s="45"/>
      <c r="U2114" s="45"/>
      <c r="V2114" s="45"/>
      <c r="X2114" s="42"/>
    </row>
    <row r="2115" spans="2:24" x14ac:dyDescent="0.3">
      <c r="B2115" s="41"/>
      <c r="O2115" s="38"/>
      <c r="P2115" s="157"/>
      <c r="T2115" s="45"/>
      <c r="U2115" s="45"/>
      <c r="V2115" s="45"/>
      <c r="X2115" s="42"/>
    </row>
    <row r="2116" spans="2:24" x14ac:dyDescent="0.3">
      <c r="B2116" s="41"/>
      <c r="O2116" s="38"/>
      <c r="P2116" s="157"/>
      <c r="T2116" s="45"/>
      <c r="U2116" s="45"/>
      <c r="V2116" s="45"/>
      <c r="X2116" s="42"/>
    </row>
    <row r="2117" spans="2:24" x14ac:dyDescent="0.3">
      <c r="B2117" s="41"/>
      <c r="O2117" s="38"/>
      <c r="P2117" s="157"/>
      <c r="T2117" s="45"/>
      <c r="U2117" s="45"/>
      <c r="V2117" s="45"/>
      <c r="X2117" s="42"/>
    </row>
    <row r="2118" spans="2:24" x14ac:dyDescent="0.3">
      <c r="B2118" s="41"/>
      <c r="O2118" s="38"/>
      <c r="P2118" s="157"/>
      <c r="T2118" s="45"/>
      <c r="U2118" s="45"/>
      <c r="V2118" s="45"/>
      <c r="X2118" s="42"/>
    </row>
    <row r="2119" spans="2:24" x14ac:dyDescent="0.3">
      <c r="B2119" s="41"/>
      <c r="O2119" s="38"/>
      <c r="P2119" s="157"/>
      <c r="T2119" s="45"/>
      <c r="U2119" s="45"/>
      <c r="V2119" s="45"/>
      <c r="X2119" s="42"/>
    </row>
    <row r="2120" spans="2:24" x14ac:dyDescent="0.3">
      <c r="B2120" s="41"/>
      <c r="O2120" s="38"/>
      <c r="P2120" s="157"/>
      <c r="T2120" s="45"/>
      <c r="U2120" s="45"/>
      <c r="V2120" s="45"/>
      <c r="X2120" s="42"/>
    </row>
    <row r="2121" spans="2:24" x14ac:dyDescent="0.3">
      <c r="B2121" s="41"/>
      <c r="O2121" s="38"/>
      <c r="T2121" s="45"/>
      <c r="U2121" s="45"/>
      <c r="V2121" s="45"/>
      <c r="X2121" s="42"/>
    </row>
    <row r="2122" spans="2:24" x14ac:dyDescent="0.3">
      <c r="B2122" s="41"/>
      <c r="O2122" s="38"/>
      <c r="T2122" s="45"/>
      <c r="U2122" s="45"/>
      <c r="V2122" s="45"/>
      <c r="X2122" s="42"/>
    </row>
    <row r="2123" spans="2:24" x14ac:dyDescent="0.3">
      <c r="B2123" s="41"/>
      <c r="O2123" s="38"/>
      <c r="P2123" s="157"/>
      <c r="T2123" s="45"/>
      <c r="U2123" s="45"/>
      <c r="V2123" s="45"/>
      <c r="X2123" s="42"/>
    </row>
    <row r="2124" spans="2:24" x14ac:dyDescent="0.3">
      <c r="B2124" s="41"/>
      <c r="O2124" s="38"/>
      <c r="T2124" s="45"/>
      <c r="U2124" s="45"/>
      <c r="V2124" s="45"/>
      <c r="X2124" s="42"/>
    </row>
    <row r="2125" spans="2:24" x14ac:dyDescent="0.3">
      <c r="B2125" s="41"/>
      <c r="O2125" s="38"/>
      <c r="P2125" s="157"/>
      <c r="T2125" s="45"/>
      <c r="U2125" s="45"/>
      <c r="V2125" s="45"/>
      <c r="X2125" s="42"/>
    </row>
    <row r="2126" spans="2:24" x14ac:dyDescent="0.3">
      <c r="B2126" s="41"/>
      <c r="O2126" s="38"/>
      <c r="T2126" s="45"/>
      <c r="U2126" s="45"/>
      <c r="V2126" s="45"/>
      <c r="X2126" s="42"/>
    </row>
    <row r="2127" spans="2:24" x14ac:dyDescent="0.3">
      <c r="B2127" s="41"/>
      <c r="O2127" s="38"/>
      <c r="P2127" s="157"/>
      <c r="T2127" s="45"/>
      <c r="U2127" s="45"/>
      <c r="V2127" s="45"/>
      <c r="X2127" s="42"/>
    </row>
    <row r="2128" spans="2:24" x14ac:dyDescent="0.3">
      <c r="B2128" s="41"/>
      <c r="O2128" s="38"/>
      <c r="T2128" s="45"/>
      <c r="U2128" s="45"/>
      <c r="V2128" s="45"/>
      <c r="X2128" s="42"/>
    </row>
    <row r="2129" spans="2:24" x14ac:dyDescent="0.3">
      <c r="B2129" s="41"/>
      <c r="O2129" s="38"/>
      <c r="P2129" s="157"/>
      <c r="T2129" s="45"/>
      <c r="U2129" s="45"/>
      <c r="V2129" s="45"/>
      <c r="X2129" s="42"/>
    </row>
    <row r="2130" spans="2:24" x14ac:dyDescent="0.3">
      <c r="B2130" s="41"/>
      <c r="O2130" s="38"/>
      <c r="P2130" s="157"/>
      <c r="T2130" s="45"/>
      <c r="U2130" s="45"/>
      <c r="V2130" s="45"/>
      <c r="X2130" s="42"/>
    </row>
    <row r="2131" spans="2:24" x14ac:dyDescent="0.3">
      <c r="B2131" s="41"/>
      <c r="O2131" s="38"/>
      <c r="P2131" s="157"/>
      <c r="T2131" s="45"/>
      <c r="U2131" s="45"/>
      <c r="V2131" s="45"/>
      <c r="X2131" s="42"/>
    </row>
    <row r="2132" spans="2:24" x14ac:dyDescent="0.3">
      <c r="B2132" s="41"/>
      <c r="O2132" s="38"/>
      <c r="P2132" s="157"/>
      <c r="T2132" s="45"/>
      <c r="U2132" s="45"/>
      <c r="V2132" s="45"/>
      <c r="X2132" s="42"/>
    </row>
    <row r="2133" spans="2:24" x14ac:dyDescent="0.3">
      <c r="B2133" s="41"/>
      <c r="O2133" s="38"/>
      <c r="T2133" s="45"/>
      <c r="U2133" s="45"/>
      <c r="V2133" s="45"/>
      <c r="X2133" s="42"/>
    </row>
    <row r="2134" spans="2:24" x14ac:dyDescent="0.3">
      <c r="B2134" s="41"/>
      <c r="O2134" s="38"/>
      <c r="T2134" s="45"/>
      <c r="U2134" s="45"/>
      <c r="V2134" s="45"/>
      <c r="X2134" s="42"/>
    </row>
    <row r="2135" spans="2:24" x14ac:dyDescent="0.3">
      <c r="B2135" s="41"/>
      <c r="O2135" s="38"/>
      <c r="T2135" s="45"/>
      <c r="U2135" s="45"/>
      <c r="V2135" s="45"/>
      <c r="X2135" s="42"/>
    </row>
    <row r="2136" spans="2:24" x14ac:dyDescent="0.3">
      <c r="B2136" s="41"/>
      <c r="O2136" s="38"/>
      <c r="P2136" s="157"/>
      <c r="T2136" s="45"/>
      <c r="U2136" s="45"/>
      <c r="V2136" s="45"/>
      <c r="X2136" s="42"/>
    </row>
    <row r="2137" spans="2:24" x14ac:dyDescent="0.3">
      <c r="B2137" s="41"/>
      <c r="O2137" s="38"/>
      <c r="T2137" s="45"/>
      <c r="U2137" s="45"/>
      <c r="V2137" s="45"/>
      <c r="X2137" s="42"/>
    </row>
    <row r="2138" spans="2:24" x14ac:dyDescent="0.3">
      <c r="B2138" s="41"/>
      <c r="O2138" s="38"/>
      <c r="P2138" s="157"/>
      <c r="T2138" s="45"/>
      <c r="U2138" s="45"/>
      <c r="V2138" s="45"/>
      <c r="X2138" s="42"/>
    </row>
    <row r="2139" spans="2:24" x14ac:dyDescent="0.3">
      <c r="B2139" s="41"/>
      <c r="O2139" s="38"/>
      <c r="P2139" s="157"/>
      <c r="T2139" s="45"/>
      <c r="U2139" s="45"/>
      <c r="V2139" s="45"/>
      <c r="X2139" s="42"/>
    </row>
    <row r="2140" spans="2:24" x14ac:dyDescent="0.3">
      <c r="B2140" s="41"/>
      <c r="O2140" s="38"/>
      <c r="P2140" s="157"/>
      <c r="T2140" s="45"/>
      <c r="U2140" s="45"/>
      <c r="V2140" s="45"/>
      <c r="X2140" s="42"/>
    </row>
    <row r="2141" spans="2:24" x14ac:dyDescent="0.3">
      <c r="B2141" s="41"/>
      <c r="O2141" s="38"/>
      <c r="P2141" s="157"/>
      <c r="T2141" s="45"/>
      <c r="U2141" s="45"/>
      <c r="V2141" s="45"/>
      <c r="X2141" s="42"/>
    </row>
    <row r="2142" spans="2:24" x14ac:dyDescent="0.3">
      <c r="B2142" s="41"/>
      <c r="O2142" s="38"/>
      <c r="P2142" s="157"/>
      <c r="T2142" s="45"/>
      <c r="U2142" s="45"/>
      <c r="V2142" s="45"/>
      <c r="X2142" s="42"/>
    </row>
    <row r="2143" spans="2:24" x14ac:dyDescent="0.3">
      <c r="B2143" s="41"/>
      <c r="O2143" s="38"/>
      <c r="T2143" s="45"/>
      <c r="U2143" s="45"/>
      <c r="V2143" s="45"/>
      <c r="X2143" s="42"/>
    </row>
    <row r="2144" spans="2:24" x14ac:dyDescent="0.3">
      <c r="B2144" s="41"/>
      <c r="O2144" s="38"/>
      <c r="P2144" s="157"/>
      <c r="T2144" s="45"/>
      <c r="U2144" s="45"/>
      <c r="V2144" s="45"/>
      <c r="X2144" s="42"/>
    </row>
    <row r="2145" spans="2:24" x14ac:dyDescent="0.3">
      <c r="B2145" s="41"/>
      <c r="O2145" s="38"/>
      <c r="T2145" s="45"/>
      <c r="U2145" s="45"/>
      <c r="V2145" s="45"/>
      <c r="X2145" s="42"/>
    </row>
    <row r="2146" spans="2:24" x14ac:dyDescent="0.3">
      <c r="B2146" s="41"/>
      <c r="O2146" s="38"/>
      <c r="P2146" s="157"/>
      <c r="T2146" s="45"/>
      <c r="U2146" s="45"/>
      <c r="V2146" s="45"/>
      <c r="X2146" s="42"/>
    </row>
    <row r="2147" spans="2:24" x14ac:dyDescent="0.3">
      <c r="B2147" s="41"/>
      <c r="O2147" s="38"/>
      <c r="P2147" s="157"/>
      <c r="T2147" s="45"/>
      <c r="U2147" s="45"/>
      <c r="V2147" s="45"/>
      <c r="X2147" s="42"/>
    </row>
    <row r="2148" spans="2:24" x14ac:dyDescent="0.3">
      <c r="B2148" s="41"/>
      <c r="O2148" s="38"/>
      <c r="T2148" s="45"/>
      <c r="U2148" s="45"/>
      <c r="V2148" s="45"/>
      <c r="X2148" s="42"/>
    </row>
    <row r="2149" spans="2:24" x14ac:dyDescent="0.3">
      <c r="B2149" s="41"/>
      <c r="O2149" s="38"/>
      <c r="P2149" s="157"/>
      <c r="T2149" s="45"/>
      <c r="U2149" s="45"/>
      <c r="V2149" s="45"/>
      <c r="X2149" s="42"/>
    </row>
    <row r="2150" spans="2:24" x14ac:dyDescent="0.3">
      <c r="B2150" s="41"/>
      <c r="O2150" s="38"/>
      <c r="P2150" s="157"/>
      <c r="T2150" s="45"/>
      <c r="U2150" s="45"/>
      <c r="V2150" s="45"/>
      <c r="X2150" s="42"/>
    </row>
    <row r="2151" spans="2:24" x14ac:dyDescent="0.3">
      <c r="B2151" s="41"/>
      <c r="O2151" s="38"/>
      <c r="P2151" s="157"/>
      <c r="T2151" s="45"/>
      <c r="U2151" s="45"/>
      <c r="V2151" s="45"/>
      <c r="X2151" s="42"/>
    </row>
    <row r="2152" spans="2:24" x14ac:dyDescent="0.3">
      <c r="B2152" s="41"/>
      <c r="O2152" s="38"/>
      <c r="P2152" s="157"/>
      <c r="T2152" s="45"/>
      <c r="U2152" s="45"/>
      <c r="V2152" s="45"/>
      <c r="X2152" s="42"/>
    </row>
    <row r="2153" spans="2:24" x14ac:dyDescent="0.3">
      <c r="B2153" s="41"/>
      <c r="O2153" s="38"/>
      <c r="T2153" s="45"/>
      <c r="U2153" s="45"/>
      <c r="V2153" s="45"/>
      <c r="X2153" s="42"/>
    </row>
    <row r="2154" spans="2:24" x14ac:dyDescent="0.3">
      <c r="B2154" s="41"/>
      <c r="O2154" s="38"/>
      <c r="P2154" s="157"/>
      <c r="T2154" s="45"/>
      <c r="U2154" s="45"/>
      <c r="V2154" s="45"/>
      <c r="X2154" s="42"/>
    </row>
    <row r="2155" spans="2:24" x14ac:dyDescent="0.3">
      <c r="B2155" s="41"/>
      <c r="O2155" s="38"/>
      <c r="P2155" s="157"/>
      <c r="T2155" s="45"/>
      <c r="U2155" s="45"/>
      <c r="V2155" s="45"/>
      <c r="X2155" s="42"/>
    </row>
    <row r="2156" spans="2:24" x14ac:dyDescent="0.3">
      <c r="B2156" s="41"/>
      <c r="O2156" s="38"/>
      <c r="P2156" s="157"/>
      <c r="T2156" s="45"/>
      <c r="U2156" s="45"/>
      <c r="V2156" s="45"/>
      <c r="X2156" s="42"/>
    </row>
    <row r="2157" spans="2:24" x14ac:dyDescent="0.3">
      <c r="B2157" s="41"/>
      <c r="O2157" s="38"/>
      <c r="P2157" s="157"/>
      <c r="T2157" s="45"/>
      <c r="U2157" s="45"/>
      <c r="V2157" s="45"/>
      <c r="X2157" s="42"/>
    </row>
    <row r="2158" spans="2:24" x14ac:dyDescent="0.3">
      <c r="B2158" s="41"/>
      <c r="O2158" s="38"/>
      <c r="P2158" s="157"/>
      <c r="T2158" s="45"/>
      <c r="U2158" s="45"/>
      <c r="V2158" s="45"/>
      <c r="X2158" s="42"/>
    </row>
    <row r="2159" spans="2:24" x14ac:dyDescent="0.3">
      <c r="B2159" s="41"/>
      <c r="O2159" s="38"/>
      <c r="P2159" s="157"/>
      <c r="T2159" s="45"/>
      <c r="U2159" s="45"/>
      <c r="V2159" s="45"/>
      <c r="X2159" s="42"/>
    </row>
    <row r="2160" spans="2:24" x14ac:dyDescent="0.3">
      <c r="B2160" s="41"/>
      <c r="O2160" s="38"/>
      <c r="P2160" s="157"/>
      <c r="T2160" s="45"/>
      <c r="U2160" s="45"/>
      <c r="V2160" s="45"/>
      <c r="X2160" s="42"/>
    </row>
    <row r="2161" spans="2:24" x14ac:dyDescent="0.3">
      <c r="B2161" s="41"/>
      <c r="O2161" s="38"/>
      <c r="P2161" s="157"/>
      <c r="T2161" s="45"/>
      <c r="U2161" s="45"/>
      <c r="V2161" s="45"/>
      <c r="X2161" s="42"/>
    </row>
    <row r="2162" spans="2:24" x14ac:dyDescent="0.3">
      <c r="B2162" s="41"/>
      <c r="O2162" s="38"/>
      <c r="T2162" s="45"/>
      <c r="U2162" s="45"/>
      <c r="V2162" s="45"/>
      <c r="X2162" s="42"/>
    </row>
    <row r="2163" spans="2:24" x14ac:dyDescent="0.3">
      <c r="B2163" s="41"/>
      <c r="O2163" s="38"/>
      <c r="P2163" s="157"/>
      <c r="T2163" s="45"/>
      <c r="U2163" s="45"/>
      <c r="V2163" s="45"/>
      <c r="X2163" s="42"/>
    </row>
    <row r="2164" spans="2:24" x14ac:dyDescent="0.3">
      <c r="B2164" s="41"/>
      <c r="O2164" s="38"/>
      <c r="P2164" s="157"/>
      <c r="T2164" s="45"/>
      <c r="U2164" s="45"/>
      <c r="V2164" s="45"/>
      <c r="X2164" s="42"/>
    </row>
    <row r="2165" spans="2:24" x14ac:dyDescent="0.3">
      <c r="B2165" s="41"/>
      <c r="O2165" s="38"/>
      <c r="T2165" s="45"/>
      <c r="U2165" s="45"/>
      <c r="V2165" s="45"/>
      <c r="X2165" s="42"/>
    </row>
    <row r="2166" spans="2:24" x14ac:dyDescent="0.3">
      <c r="B2166" s="41"/>
      <c r="O2166" s="38"/>
      <c r="T2166" s="45"/>
      <c r="U2166" s="45"/>
      <c r="V2166" s="45"/>
      <c r="X2166" s="42"/>
    </row>
    <row r="2167" spans="2:24" x14ac:dyDescent="0.3">
      <c r="B2167" s="41"/>
      <c r="O2167" s="38"/>
      <c r="P2167" s="157"/>
      <c r="T2167" s="45"/>
      <c r="U2167" s="45"/>
      <c r="V2167" s="45"/>
      <c r="X2167" s="42"/>
    </row>
    <row r="2168" spans="2:24" x14ac:dyDescent="0.3">
      <c r="B2168" s="41"/>
      <c r="O2168" s="38"/>
      <c r="P2168" s="157"/>
      <c r="T2168" s="45"/>
      <c r="U2168" s="45"/>
      <c r="V2168" s="45"/>
      <c r="X2168" s="42"/>
    </row>
    <row r="2169" spans="2:24" x14ac:dyDescent="0.3">
      <c r="B2169" s="41"/>
      <c r="O2169" s="38"/>
      <c r="P2169" s="157"/>
      <c r="T2169" s="45"/>
      <c r="U2169" s="45"/>
      <c r="V2169" s="45"/>
      <c r="X2169" s="42"/>
    </row>
    <row r="2170" spans="2:24" x14ac:dyDescent="0.3">
      <c r="B2170" s="41"/>
      <c r="O2170" s="38"/>
      <c r="T2170" s="45"/>
      <c r="U2170" s="45"/>
      <c r="V2170" s="45"/>
      <c r="X2170" s="42"/>
    </row>
    <row r="2171" spans="2:24" x14ac:dyDescent="0.3">
      <c r="B2171" s="41"/>
      <c r="O2171" s="38"/>
      <c r="T2171" s="45"/>
      <c r="U2171" s="45"/>
      <c r="V2171" s="45"/>
      <c r="X2171" s="42"/>
    </row>
    <row r="2172" spans="2:24" x14ac:dyDescent="0.3">
      <c r="B2172" s="41"/>
      <c r="O2172" s="38"/>
      <c r="T2172" s="45"/>
      <c r="U2172" s="45"/>
      <c r="V2172" s="45"/>
      <c r="X2172" s="42"/>
    </row>
    <row r="2173" spans="2:24" x14ac:dyDescent="0.3">
      <c r="B2173" s="41"/>
      <c r="O2173" s="38"/>
      <c r="P2173" s="157"/>
      <c r="T2173" s="45"/>
      <c r="U2173" s="45"/>
      <c r="V2173" s="45"/>
      <c r="X2173" s="42"/>
    </row>
    <row r="2174" spans="2:24" x14ac:dyDescent="0.3">
      <c r="B2174" s="41"/>
      <c r="O2174" s="38"/>
      <c r="P2174" s="157"/>
      <c r="T2174" s="45"/>
      <c r="U2174" s="45"/>
      <c r="V2174" s="45"/>
      <c r="X2174" s="42"/>
    </row>
    <row r="2175" spans="2:24" x14ac:dyDescent="0.3">
      <c r="B2175" s="41"/>
      <c r="O2175" s="38"/>
      <c r="P2175" s="157"/>
      <c r="T2175" s="45"/>
      <c r="U2175" s="45"/>
      <c r="V2175" s="45"/>
      <c r="X2175" s="42"/>
    </row>
    <row r="2176" spans="2:24" x14ac:dyDescent="0.3">
      <c r="B2176" s="41"/>
      <c r="O2176" s="38"/>
      <c r="T2176" s="45"/>
      <c r="U2176" s="45"/>
      <c r="V2176" s="45"/>
      <c r="X2176" s="42"/>
    </row>
    <row r="2177" spans="2:24" x14ac:dyDescent="0.3">
      <c r="B2177" s="41"/>
      <c r="O2177" s="38"/>
      <c r="T2177" s="45"/>
      <c r="U2177" s="45"/>
      <c r="V2177" s="45"/>
      <c r="X2177" s="42"/>
    </row>
    <row r="2178" spans="2:24" x14ac:dyDescent="0.3">
      <c r="B2178" s="41"/>
      <c r="O2178" s="38"/>
      <c r="T2178" s="45"/>
      <c r="U2178" s="45"/>
      <c r="V2178" s="45"/>
      <c r="X2178" s="42"/>
    </row>
    <row r="2179" spans="2:24" x14ac:dyDescent="0.3">
      <c r="B2179" s="41"/>
      <c r="O2179" s="38"/>
      <c r="T2179" s="45"/>
      <c r="U2179" s="45"/>
      <c r="V2179" s="45"/>
      <c r="X2179" s="42"/>
    </row>
    <row r="2180" spans="2:24" x14ac:dyDescent="0.3">
      <c r="B2180" s="41"/>
      <c r="O2180" s="38"/>
      <c r="T2180" s="45"/>
      <c r="U2180" s="45"/>
      <c r="V2180" s="45"/>
      <c r="X2180" s="42"/>
    </row>
    <row r="2181" spans="2:24" x14ac:dyDescent="0.3">
      <c r="B2181" s="41"/>
      <c r="O2181" s="38"/>
      <c r="P2181" s="157"/>
      <c r="T2181" s="45"/>
      <c r="U2181" s="45"/>
      <c r="V2181" s="45"/>
      <c r="X2181" s="42"/>
    </row>
    <row r="2182" spans="2:24" x14ac:dyDescent="0.3">
      <c r="B2182" s="41"/>
      <c r="O2182" s="38"/>
      <c r="T2182" s="45"/>
      <c r="U2182" s="45"/>
      <c r="V2182" s="45"/>
      <c r="X2182" s="42"/>
    </row>
    <row r="2183" spans="2:24" x14ac:dyDescent="0.3">
      <c r="B2183" s="41"/>
      <c r="O2183" s="38"/>
      <c r="P2183" s="157"/>
      <c r="T2183" s="45"/>
      <c r="U2183" s="45"/>
      <c r="V2183" s="45"/>
      <c r="X2183" s="42"/>
    </row>
    <row r="2184" spans="2:24" x14ac:dyDescent="0.3">
      <c r="B2184" s="41"/>
      <c r="O2184" s="38"/>
      <c r="T2184" s="45"/>
      <c r="U2184" s="45"/>
      <c r="V2184" s="45"/>
      <c r="X2184" s="42"/>
    </row>
    <row r="2185" spans="2:24" x14ac:dyDescent="0.3">
      <c r="B2185" s="41"/>
      <c r="O2185" s="38"/>
      <c r="P2185" s="157"/>
      <c r="T2185" s="45"/>
      <c r="U2185" s="45"/>
      <c r="V2185" s="45"/>
      <c r="X2185" s="42"/>
    </row>
    <row r="2186" spans="2:24" x14ac:dyDescent="0.3">
      <c r="B2186" s="41"/>
      <c r="O2186" s="38"/>
      <c r="P2186" s="157"/>
      <c r="T2186" s="45"/>
      <c r="U2186" s="45"/>
      <c r="V2186" s="45"/>
      <c r="X2186" s="42"/>
    </row>
    <row r="2187" spans="2:24" x14ac:dyDescent="0.3">
      <c r="B2187" s="41"/>
      <c r="O2187" s="38"/>
      <c r="P2187" s="157"/>
      <c r="T2187" s="45"/>
      <c r="U2187" s="45"/>
      <c r="V2187" s="45"/>
      <c r="X2187" s="42"/>
    </row>
    <row r="2188" spans="2:24" x14ac:dyDescent="0.3">
      <c r="B2188" s="41"/>
      <c r="O2188" s="38"/>
      <c r="P2188" s="157"/>
      <c r="T2188" s="45"/>
      <c r="U2188" s="45"/>
      <c r="V2188" s="45"/>
      <c r="X2188" s="42"/>
    </row>
    <row r="2189" spans="2:24" x14ac:dyDescent="0.3">
      <c r="B2189" s="41"/>
      <c r="O2189" s="38"/>
      <c r="P2189" s="157"/>
      <c r="T2189" s="45"/>
      <c r="U2189" s="45"/>
      <c r="V2189" s="45"/>
      <c r="X2189" s="42"/>
    </row>
    <row r="2190" spans="2:24" x14ac:dyDescent="0.3">
      <c r="B2190" s="41"/>
      <c r="O2190" s="38"/>
      <c r="T2190" s="45"/>
      <c r="U2190" s="45"/>
      <c r="V2190" s="45"/>
      <c r="X2190" s="42"/>
    </row>
    <row r="2191" spans="2:24" x14ac:dyDescent="0.3">
      <c r="B2191" s="41"/>
      <c r="O2191" s="38"/>
      <c r="P2191" s="157"/>
      <c r="T2191" s="45"/>
      <c r="U2191" s="45"/>
      <c r="V2191" s="45"/>
      <c r="X2191" s="42"/>
    </row>
    <row r="2192" spans="2:24" x14ac:dyDescent="0.3">
      <c r="B2192" s="41"/>
      <c r="O2192" s="38"/>
      <c r="P2192" s="157"/>
      <c r="T2192" s="45"/>
      <c r="U2192" s="45"/>
      <c r="V2192" s="45"/>
      <c r="X2192" s="42"/>
    </row>
    <row r="2193" spans="2:24" x14ac:dyDescent="0.3">
      <c r="B2193" s="41"/>
      <c r="O2193" s="38"/>
      <c r="P2193" s="157"/>
      <c r="T2193" s="45"/>
      <c r="U2193" s="45"/>
      <c r="V2193" s="45"/>
      <c r="X2193" s="42"/>
    </row>
    <row r="2194" spans="2:24" x14ac:dyDescent="0.3">
      <c r="B2194" s="41"/>
      <c r="O2194" s="38"/>
      <c r="P2194" s="157"/>
      <c r="T2194" s="45"/>
      <c r="U2194" s="45"/>
      <c r="V2194" s="45"/>
      <c r="X2194" s="42"/>
    </row>
    <row r="2195" spans="2:24" x14ac:dyDescent="0.3">
      <c r="B2195" s="41"/>
      <c r="O2195" s="38"/>
      <c r="P2195" s="157"/>
      <c r="T2195" s="45"/>
      <c r="U2195" s="45"/>
      <c r="V2195" s="45"/>
      <c r="X2195" s="42"/>
    </row>
    <row r="2196" spans="2:24" x14ac:dyDescent="0.3">
      <c r="B2196" s="41"/>
      <c r="O2196" s="38"/>
      <c r="P2196" s="157"/>
      <c r="T2196" s="45"/>
      <c r="U2196" s="45"/>
      <c r="V2196" s="45"/>
      <c r="X2196" s="42"/>
    </row>
    <row r="2197" spans="2:24" x14ac:dyDescent="0.3">
      <c r="B2197" s="41"/>
      <c r="O2197" s="38"/>
      <c r="P2197" s="157"/>
      <c r="T2197" s="45"/>
      <c r="U2197" s="45"/>
      <c r="V2197" s="45"/>
      <c r="X2197" s="42"/>
    </row>
    <row r="2198" spans="2:24" x14ac:dyDescent="0.3">
      <c r="B2198" s="41"/>
      <c r="O2198" s="38"/>
      <c r="P2198" s="157"/>
      <c r="T2198" s="45"/>
      <c r="U2198" s="45"/>
      <c r="V2198" s="45"/>
      <c r="X2198" s="42"/>
    </row>
    <row r="2199" spans="2:24" x14ac:dyDescent="0.3">
      <c r="B2199" s="41"/>
      <c r="O2199" s="38"/>
      <c r="T2199" s="45"/>
      <c r="U2199" s="45"/>
      <c r="V2199" s="45"/>
      <c r="X2199" s="42"/>
    </row>
    <row r="2200" spans="2:24" x14ac:dyDescent="0.3">
      <c r="B2200" s="41"/>
      <c r="O2200" s="38"/>
      <c r="P2200" s="157"/>
      <c r="T2200" s="45"/>
      <c r="U2200" s="45"/>
      <c r="V2200" s="45"/>
      <c r="X2200" s="42"/>
    </row>
    <row r="2201" spans="2:24" x14ac:dyDescent="0.3">
      <c r="B2201" s="41"/>
      <c r="O2201" s="38"/>
      <c r="P2201" s="157"/>
      <c r="T2201" s="45"/>
      <c r="U2201" s="45"/>
      <c r="V2201" s="45"/>
      <c r="X2201" s="42"/>
    </row>
    <row r="2202" spans="2:24" x14ac:dyDescent="0.3">
      <c r="B2202" s="41"/>
      <c r="O2202" s="38"/>
      <c r="P2202" s="157"/>
      <c r="T2202" s="45"/>
      <c r="U2202" s="45"/>
      <c r="V2202" s="45"/>
      <c r="X2202" s="42"/>
    </row>
    <row r="2203" spans="2:24" x14ac:dyDescent="0.3">
      <c r="B2203" s="41"/>
      <c r="O2203" s="38"/>
      <c r="P2203" s="157"/>
      <c r="T2203" s="45"/>
      <c r="U2203" s="45"/>
      <c r="V2203" s="45"/>
      <c r="X2203" s="42"/>
    </row>
    <row r="2204" spans="2:24" x14ac:dyDescent="0.3">
      <c r="B2204" s="41"/>
      <c r="O2204" s="38"/>
      <c r="P2204" s="157"/>
      <c r="T2204" s="45"/>
      <c r="U2204" s="45"/>
      <c r="V2204" s="45"/>
      <c r="X2204" s="42"/>
    </row>
    <row r="2205" spans="2:24" x14ac:dyDescent="0.3">
      <c r="B2205" s="41"/>
      <c r="O2205" s="38"/>
      <c r="P2205" s="157"/>
      <c r="T2205" s="45"/>
      <c r="U2205" s="45"/>
      <c r="V2205" s="45"/>
      <c r="X2205" s="42"/>
    </row>
    <row r="2206" spans="2:24" x14ac:dyDescent="0.3">
      <c r="B2206" s="41"/>
      <c r="O2206" s="38"/>
      <c r="P2206" s="157"/>
      <c r="T2206" s="45"/>
      <c r="U2206" s="45"/>
      <c r="V2206" s="45"/>
      <c r="X2206" s="42"/>
    </row>
    <row r="2207" spans="2:24" x14ac:dyDescent="0.3">
      <c r="B2207" s="41"/>
      <c r="O2207" s="38"/>
      <c r="T2207" s="45"/>
      <c r="U2207" s="45"/>
      <c r="V2207" s="45"/>
      <c r="X2207" s="42"/>
    </row>
    <row r="2208" spans="2:24" x14ac:dyDescent="0.3">
      <c r="B2208" s="41"/>
      <c r="O2208" s="38"/>
      <c r="T2208" s="45"/>
      <c r="U2208" s="45"/>
      <c r="V2208" s="45"/>
      <c r="X2208" s="42"/>
    </row>
    <row r="2209" spans="2:24" x14ac:dyDescent="0.3">
      <c r="B2209" s="41"/>
      <c r="O2209" s="38"/>
      <c r="P2209" s="157"/>
      <c r="T2209" s="45"/>
      <c r="U2209" s="45"/>
      <c r="V2209" s="45"/>
      <c r="X2209" s="42"/>
    </row>
    <row r="2210" spans="2:24" x14ac:dyDescent="0.3">
      <c r="B2210" s="41"/>
      <c r="O2210" s="38"/>
      <c r="T2210" s="45"/>
      <c r="U2210" s="45"/>
      <c r="V2210" s="45"/>
      <c r="X2210" s="42"/>
    </row>
    <row r="2211" spans="2:24" x14ac:dyDescent="0.3">
      <c r="B2211" s="41"/>
      <c r="O2211" s="38"/>
      <c r="P2211" s="157"/>
      <c r="T2211" s="45"/>
      <c r="U2211" s="45"/>
      <c r="V2211" s="45"/>
      <c r="X2211" s="42"/>
    </row>
    <row r="2212" spans="2:24" x14ac:dyDescent="0.3">
      <c r="B2212" s="41"/>
      <c r="O2212" s="38"/>
      <c r="T2212" s="45"/>
      <c r="U2212" s="45"/>
      <c r="V2212" s="45"/>
      <c r="X2212" s="42"/>
    </row>
    <row r="2213" spans="2:24" x14ac:dyDescent="0.3">
      <c r="B2213" s="41"/>
      <c r="O2213" s="38"/>
      <c r="P2213" s="157"/>
      <c r="T2213" s="45"/>
      <c r="U2213" s="45"/>
      <c r="V2213" s="45"/>
      <c r="X2213" s="42"/>
    </row>
    <row r="2214" spans="2:24" x14ac:dyDescent="0.3">
      <c r="B2214" s="41"/>
      <c r="O2214" s="38"/>
      <c r="P2214" s="157"/>
      <c r="T2214" s="45"/>
      <c r="U2214" s="45"/>
      <c r="V2214" s="45"/>
      <c r="X2214" s="42"/>
    </row>
    <row r="2215" spans="2:24" x14ac:dyDescent="0.3">
      <c r="B2215" s="41"/>
      <c r="O2215" s="38"/>
      <c r="P2215" s="157"/>
      <c r="T2215" s="45"/>
      <c r="U2215" s="45"/>
      <c r="V2215" s="45"/>
      <c r="X2215" s="42"/>
    </row>
    <row r="2216" spans="2:24" x14ac:dyDescent="0.3">
      <c r="B2216" s="41"/>
      <c r="O2216" s="38"/>
      <c r="T2216" s="45"/>
      <c r="U2216" s="45"/>
      <c r="V2216" s="45"/>
      <c r="X2216" s="42"/>
    </row>
    <row r="2217" spans="2:24" x14ac:dyDescent="0.3">
      <c r="B2217" s="41"/>
      <c r="O2217" s="38"/>
      <c r="T2217" s="45"/>
      <c r="U2217" s="45"/>
      <c r="V2217" s="45"/>
      <c r="X2217" s="42"/>
    </row>
    <row r="2218" spans="2:24" x14ac:dyDescent="0.3">
      <c r="B2218" s="41"/>
      <c r="O2218" s="38"/>
      <c r="T2218" s="45"/>
      <c r="U2218" s="45"/>
      <c r="V2218" s="45"/>
      <c r="X2218" s="42"/>
    </row>
    <row r="2219" spans="2:24" x14ac:dyDescent="0.3">
      <c r="B2219" s="41"/>
      <c r="O2219" s="38"/>
      <c r="T2219" s="45"/>
      <c r="U2219" s="45"/>
      <c r="V2219" s="45"/>
      <c r="X2219" s="42"/>
    </row>
    <row r="2220" spans="2:24" x14ac:dyDescent="0.3">
      <c r="B2220" s="41"/>
      <c r="O2220" s="38"/>
      <c r="T2220" s="45"/>
      <c r="U2220" s="45"/>
      <c r="V2220" s="45"/>
      <c r="X2220" s="42"/>
    </row>
    <row r="2221" spans="2:24" x14ac:dyDescent="0.3">
      <c r="B2221" s="41"/>
      <c r="O2221" s="38"/>
      <c r="P2221" s="157"/>
      <c r="T2221" s="45"/>
      <c r="U2221" s="45"/>
      <c r="V2221" s="45"/>
      <c r="X2221" s="42"/>
    </row>
    <row r="2222" spans="2:24" x14ac:dyDescent="0.3">
      <c r="B2222" s="41"/>
      <c r="O2222" s="38"/>
      <c r="T2222" s="45"/>
      <c r="U2222" s="45"/>
      <c r="V2222" s="45"/>
      <c r="X2222" s="42"/>
    </row>
    <row r="2223" spans="2:24" x14ac:dyDescent="0.3">
      <c r="B2223" s="41"/>
      <c r="O2223" s="38"/>
      <c r="P2223" s="157"/>
      <c r="T2223" s="45"/>
      <c r="U2223" s="45"/>
      <c r="V2223" s="45"/>
      <c r="X2223" s="42"/>
    </row>
    <row r="2224" spans="2:24" x14ac:dyDescent="0.3">
      <c r="B2224" s="41"/>
      <c r="O2224" s="38"/>
      <c r="T2224" s="45"/>
      <c r="U2224" s="45"/>
      <c r="V2224" s="45"/>
      <c r="X2224" s="42"/>
    </row>
    <row r="2225" spans="2:24" x14ac:dyDescent="0.3">
      <c r="B2225" s="41"/>
      <c r="O2225" s="38"/>
      <c r="T2225" s="45"/>
      <c r="U2225" s="45"/>
      <c r="V2225" s="45"/>
      <c r="X2225" s="42"/>
    </row>
    <row r="2226" spans="2:24" x14ac:dyDescent="0.3">
      <c r="B2226" s="41"/>
      <c r="O2226" s="38"/>
      <c r="T2226" s="45"/>
      <c r="U2226" s="45"/>
      <c r="V2226" s="45"/>
      <c r="X2226" s="42"/>
    </row>
    <row r="2227" spans="2:24" x14ac:dyDescent="0.3">
      <c r="B2227" s="41"/>
      <c r="O2227" s="38"/>
      <c r="P2227" s="157"/>
      <c r="T2227" s="45"/>
      <c r="U2227" s="45"/>
      <c r="V2227" s="45"/>
      <c r="X2227" s="42"/>
    </row>
    <row r="2228" spans="2:24" x14ac:dyDescent="0.3">
      <c r="B2228" s="41"/>
      <c r="O2228" s="38"/>
      <c r="T2228" s="45"/>
      <c r="U2228" s="45"/>
      <c r="V2228" s="45"/>
      <c r="X2228" s="42"/>
    </row>
    <row r="2229" spans="2:24" x14ac:dyDescent="0.3">
      <c r="B2229" s="41"/>
      <c r="O2229" s="38"/>
      <c r="T2229" s="45"/>
      <c r="U2229" s="45"/>
      <c r="V2229" s="45"/>
      <c r="X2229" s="42"/>
    </row>
    <row r="2230" spans="2:24" x14ac:dyDescent="0.3">
      <c r="B2230" s="41"/>
      <c r="O2230" s="38"/>
      <c r="P2230" s="157"/>
      <c r="T2230" s="45"/>
      <c r="U2230" s="45"/>
      <c r="V2230" s="45"/>
      <c r="X2230" s="42"/>
    </row>
    <row r="2231" spans="2:24" x14ac:dyDescent="0.3">
      <c r="B2231" s="41"/>
      <c r="O2231" s="38"/>
      <c r="T2231" s="45"/>
      <c r="U2231" s="45"/>
      <c r="V2231" s="45"/>
      <c r="X2231" s="42"/>
    </row>
    <row r="2232" spans="2:24" x14ac:dyDescent="0.3">
      <c r="B2232" s="41"/>
      <c r="O2232" s="38"/>
      <c r="P2232" s="157"/>
      <c r="T2232" s="45"/>
      <c r="U2232" s="45"/>
      <c r="V2232" s="45"/>
      <c r="X2232" s="42"/>
    </row>
    <row r="2233" spans="2:24" x14ac:dyDescent="0.3">
      <c r="B2233" s="41"/>
      <c r="O2233" s="38"/>
      <c r="P2233" s="157"/>
      <c r="T2233" s="45"/>
      <c r="U2233" s="45"/>
      <c r="V2233" s="45"/>
      <c r="X2233" s="42"/>
    </row>
    <row r="2234" spans="2:24" x14ac:dyDescent="0.3">
      <c r="B2234" s="41"/>
      <c r="O2234" s="38"/>
      <c r="P2234" s="157"/>
      <c r="T2234" s="45"/>
      <c r="U2234" s="45"/>
      <c r="V2234" s="45"/>
      <c r="X2234" s="42"/>
    </row>
    <row r="2235" spans="2:24" x14ac:dyDescent="0.3">
      <c r="B2235" s="41"/>
      <c r="O2235" s="38"/>
      <c r="P2235" s="157"/>
      <c r="T2235" s="45"/>
      <c r="U2235" s="45"/>
      <c r="V2235" s="45"/>
      <c r="X2235" s="42"/>
    </row>
    <row r="2236" spans="2:24" x14ac:dyDescent="0.3">
      <c r="B2236" s="41"/>
      <c r="O2236" s="38"/>
      <c r="P2236" s="157"/>
      <c r="T2236" s="45"/>
      <c r="U2236" s="45"/>
      <c r="V2236" s="45"/>
      <c r="X2236" s="42"/>
    </row>
    <row r="2237" spans="2:24" x14ac:dyDescent="0.3">
      <c r="B2237" s="41"/>
      <c r="O2237" s="38"/>
      <c r="T2237" s="45"/>
      <c r="U2237" s="45"/>
      <c r="V2237" s="45"/>
      <c r="X2237" s="42"/>
    </row>
    <row r="2238" spans="2:24" x14ac:dyDescent="0.3">
      <c r="B2238" s="41"/>
      <c r="O2238" s="38"/>
      <c r="P2238" s="157"/>
      <c r="T2238" s="45"/>
      <c r="U2238" s="45"/>
      <c r="V2238" s="45"/>
      <c r="X2238" s="42"/>
    </row>
    <row r="2239" spans="2:24" x14ac:dyDescent="0.3">
      <c r="B2239" s="41"/>
      <c r="O2239" s="38"/>
      <c r="P2239" s="157"/>
      <c r="T2239" s="45"/>
      <c r="U2239" s="45"/>
      <c r="V2239" s="45"/>
      <c r="X2239" s="42"/>
    </row>
    <row r="2240" spans="2:24" x14ac:dyDescent="0.3">
      <c r="B2240" s="41"/>
      <c r="O2240" s="38"/>
      <c r="P2240" s="157"/>
      <c r="T2240" s="45"/>
      <c r="U2240" s="45"/>
      <c r="V2240" s="45"/>
      <c r="X2240" s="42"/>
    </row>
    <row r="2241" spans="2:24" x14ac:dyDescent="0.3">
      <c r="B2241" s="41"/>
      <c r="O2241" s="38"/>
      <c r="P2241" s="157"/>
      <c r="T2241" s="45"/>
      <c r="U2241" s="45"/>
      <c r="V2241" s="45"/>
      <c r="X2241" s="42"/>
    </row>
    <row r="2242" spans="2:24" x14ac:dyDescent="0.3">
      <c r="B2242" s="41"/>
      <c r="O2242" s="38"/>
      <c r="P2242" s="157"/>
      <c r="T2242" s="45"/>
      <c r="U2242" s="45"/>
      <c r="V2242" s="45"/>
      <c r="X2242" s="42"/>
    </row>
    <row r="2243" spans="2:24" x14ac:dyDescent="0.3">
      <c r="B2243" s="41"/>
      <c r="O2243" s="38"/>
      <c r="P2243" s="157"/>
      <c r="T2243" s="45"/>
      <c r="U2243" s="45"/>
      <c r="V2243" s="45"/>
      <c r="X2243" s="42"/>
    </row>
    <row r="2244" spans="2:24" x14ac:dyDescent="0.3">
      <c r="B2244" s="41"/>
      <c r="O2244" s="38"/>
      <c r="T2244" s="45"/>
      <c r="U2244" s="45"/>
      <c r="V2244" s="45"/>
      <c r="X2244" s="42"/>
    </row>
    <row r="2245" spans="2:24" x14ac:dyDescent="0.3">
      <c r="B2245" s="41"/>
      <c r="O2245" s="38"/>
      <c r="P2245" s="157"/>
      <c r="T2245" s="45"/>
      <c r="U2245" s="45"/>
      <c r="V2245" s="45"/>
      <c r="X2245" s="42"/>
    </row>
    <row r="2246" spans="2:24" x14ac:dyDescent="0.3">
      <c r="B2246" s="41"/>
      <c r="O2246" s="38"/>
      <c r="P2246" s="157"/>
      <c r="T2246" s="45"/>
      <c r="U2246" s="45"/>
      <c r="V2246" s="45"/>
      <c r="X2246" s="42"/>
    </row>
    <row r="2247" spans="2:24" x14ac:dyDescent="0.3">
      <c r="B2247" s="41"/>
      <c r="O2247" s="38"/>
      <c r="T2247" s="45"/>
      <c r="U2247" s="45"/>
      <c r="V2247" s="45"/>
      <c r="X2247" s="42"/>
    </row>
    <row r="2248" spans="2:24" x14ac:dyDescent="0.3">
      <c r="B2248" s="41"/>
      <c r="O2248" s="38"/>
      <c r="P2248" s="157"/>
      <c r="T2248" s="45"/>
      <c r="U2248" s="45"/>
      <c r="V2248" s="45"/>
      <c r="X2248" s="42"/>
    </row>
    <row r="2249" spans="2:24" x14ac:dyDescent="0.3">
      <c r="B2249" s="41"/>
      <c r="O2249" s="38"/>
      <c r="P2249" s="157"/>
      <c r="T2249" s="45"/>
      <c r="U2249" s="45"/>
      <c r="V2249" s="45"/>
      <c r="X2249" s="42"/>
    </row>
    <row r="2250" spans="2:24" x14ac:dyDescent="0.3">
      <c r="B2250" s="41"/>
      <c r="O2250" s="38"/>
      <c r="P2250" s="157"/>
      <c r="T2250" s="45"/>
      <c r="U2250" s="45"/>
      <c r="V2250" s="45"/>
      <c r="X2250" s="42"/>
    </row>
    <row r="2251" spans="2:24" x14ac:dyDescent="0.3">
      <c r="B2251" s="41"/>
      <c r="O2251" s="38"/>
      <c r="P2251" s="157"/>
      <c r="T2251" s="45"/>
      <c r="U2251" s="45"/>
      <c r="V2251" s="45"/>
      <c r="X2251" s="42"/>
    </row>
    <row r="2252" spans="2:24" x14ac:dyDescent="0.3">
      <c r="B2252" s="41"/>
      <c r="O2252" s="38"/>
      <c r="P2252" s="157"/>
      <c r="T2252" s="45"/>
      <c r="U2252" s="45"/>
      <c r="V2252" s="45"/>
      <c r="X2252" s="42"/>
    </row>
    <row r="2253" spans="2:24" x14ac:dyDescent="0.3">
      <c r="B2253" s="41"/>
      <c r="O2253" s="38"/>
      <c r="P2253" s="157"/>
      <c r="T2253" s="45"/>
      <c r="U2253" s="45"/>
      <c r="V2253" s="45"/>
      <c r="X2253" s="42"/>
    </row>
    <row r="2254" spans="2:24" x14ac:dyDescent="0.3">
      <c r="B2254" s="41"/>
      <c r="O2254" s="38"/>
      <c r="P2254" s="157"/>
      <c r="T2254" s="45"/>
      <c r="U2254" s="45"/>
      <c r="V2254" s="45"/>
      <c r="X2254" s="42"/>
    </row>
    <row r="2255" spans="2:24" x14ac:dyDescent="0.3">
      <c r="B2255" s="41"/>
      <c r="O2255" s="38"/>
      <c r="P2255" s="157"/>
      <c r="T2255" s="45"/>
      <c r="U2255" s="45"/>
      <c r="V2255" s="45"/>
      <c r="X2255" s="42"/>
    </row>
    <row r="2256" spans="2:24" x14ac:dyDescent="0.3">
      <c r="B2256" s="41"/>
      <c r="O2256" s="38"/>
      <c r="P2256" s="157"/>
      <c r="T2256" s="45"/>
      <c r="U2256" s="45"/>
      <c r="V2256" s="45"/>
      <c r="X2256" s="42"/>
    </row>
    <row r="2257" spans="2:24" x14ac:dyDescent="0.3">
      <c r="B2257" s="41"/>
      <c r="O2257" s="38"/>
      <c r="P2257" s="157"/>
      <c r="T2257" s="45"/>
      <c r="U2257" s="45"/>
      <c r="V2257" s="45"/>
      <c r="X2257" s="42"/>
    </row>
    <row r="2258" spans="2:24" x14ac:dyDescent="0.3">
      <c r="B2258" s="41"/>
      <c r="O2258" s="38"/>
      <c r="P2258" s="157"/>
      <c r="T2258" s="45"/>
      <c r="U2258" s="45"/>
      <c r="V2258" s="45"/>
      <c r="X2258" s="42"/>
    </row>
    <row r="2259" spans="2:24" x14ac:dyDescent="0.3">
      <c r="B2259" s="41"/>
      <c r="O2259" s="38"/>
      <c r="T2259" s="45"/>
      <c r="U2259" s="45"/>
      <c r="V2259" s="45"/>
      <c r="X2259" s="42"/>
    </row>
    <row r="2260" spans="2:24" x14ac:dyDescent="0.3">
      <c r="B2260" s="41"/>
      <c r="O2260" s="38"/>
      <c r="T2260" s="45"/>
      <c r="U2260" s="45"/>
      <c r="V2260" s="45"/>
      <c r="X2260" s="42"/>
    </row>
    <row r="2261" spans="2:24" x14ac:dyDescent="0.3">
      <c r="B2261" s="41"/>
      <c r="O2261" s="38"/>
      <c r="T2261" s="45"/>
      <c r="U2261" s="45"/>
      <c r="V2261" s="45"/>
      <c r="X2261" s="42"/>
    </row>
    <row r="2262" spans="2:24" x14ac:dyDescent="0.3">
      <c r="B2262" s="41"/>
      <c r="O2262" s="38"/>
      <c r="T2262" s="45"/>
      <c r="U2262" s="45"/>
      <c r="V2262" s="45"/>
      <c r="X2262" s="42"/>
    </row>
    <row r="2263" spans="2:24" x14ac:dyDescent="0.3">
      <c r="B2263" s="41"/>
      <c r="O2263" s="38"/>
      <c r="P2263" s="157"/>
      <c r="T2263" s="45"/>
      <c r="U2263" s="45"/>
      <c r="V2263" s="45"/>
      <c r="X2263" s="42"/>
    </row>
    <row r="2264" spans="2:24" x14ac:dyDescent="0.3">
      <c r="B2264" s="41"/>
      <c r="O2264" s="38"/>
      <c r="T2264" s="45"/>
      <c r="U2264" s="45"/>
      <c r="V2264" s="45"/>
      <c r="X2264" s="42"/>
    </row>
    <row r="2265" spans="2:24" x14ac:dyDescent="0.3">
      <c r="B2265" s="41"/>
      <c r="O2265" s="38"/>
      <c r="T2265" s="45"/>
      <c r="U2265" s="45"/>
      <c r="V2265" s="45"/>
      <c r="X2265" s="42"/>
    </row>
    <row r="2266" spans="2:24" x14ac:dyDescent="0.3">
      <c r="B2266" s="41"/>
      <c r="O2266" s="38"/>
      <c r="T2266" s="45"/>
      <c r="U2266" s="45"/>
      <c r="V2266" s="45"/>
      <c r="X2266" s="42"/>
    </row>
    <row r="2267" spans="2:24" x14ac:dyDescent="0.3">
      <c r="B2267" s="41"/>
      <c r="O2267" s="38"/>
      <c r="P2267" s="157"/>
      <c r="T2267" s="45"/>
      <c r="U2267" s="45"/>
      <c r="V2267" s="45"/>
      <c r="X2267" s="42"/>
    </row>
    <row r="2268" spans="2:24" x14ac:dyDescent="0.3">
      <c r="B2268" s="41"/>
      <c r="O2268" s="38"/>
      <c r="T2268" s="45"/>
      <c r="U2268" s="45"/>
      <c r="V2268" s="45"/>
      <c r="X2268" s="42"/>
    </row>
    <row r="2269" spans="2:24" x14ac:dyDescent="0.3">
      <c r="B2269" s="41"/>
      <c r="O2269" s="38"/>
      <c r="T2269" s="45"/>
      <c r="U2269" s="45"/>
      <c r="V2269" s="45"/>
      <c r="X2269" s="42"/>
    </row>
    <row r="2270" spans="2:24" x14ac:dyDescent="0.3">
      <c r="B2270" s="41"/>
      <c r="O2270" s="38"/>
      <c r="P2270" s="157"/>
      <c r="T2270" s="45"/>
      <c r="U2270" s="45"/>
      <c r="V2270" s="45"/>
      <c r="X2270" s="42"/>
    </row>
    <row r="2271" spans="2:24" x14ac:dyDescent="0.3">
      <c r="B2271" s="41"/>
      <c r="O2271" s="38"/>
      <c r="T2271" s="45"/>
      <c r="U2271" s="45"/>
      <c r="V2271" s="45"/>
      <c r="X2271" s="42"/>
    </row>
    <row r="2272" spans="2:24" x14ac:dyDescent="0.3">
      <c r="B2272" s="41"/>
      <c r="O2272" s="38"/>
      <c r="P2272" s="157"/>
      <c r="T2272" s="45"/>
      <c r="U2272" s="45"/>
      <c r="V2272" s="45"/>
      <c r="X2272" s="42"/>
    </row>
    <row r="2273" spans="2:24" x14ac:dyDescent="0.3">
      <c r="B2273" s="41"/>
      <c r="O2273" s="38"/>
      <c r="P2273" s="157"/>
      <c r="T2273" s="45"/>
      <c r="U2273" s="45"/>
      <c r="V2273" s="45"/>
      <c r="X2273" s="42"/>
    </row>
    <row r="2274" spans="2:24" x14ac:dyDescent="0.3">
      <c r="B2274" s="41"/>
      <c r="O2274" s="38"/>
      <c r="T2274" s="45"/>
      <c r="U2274" s="45"/>
      <c r="V2274" s="45"/>
      <c r="X2274" s="42"/>
    </row>
    <row r="2275" spans="2:24" x14ac:dyDescent="0.3">
      <c r="B2275" s="41"/>
      <c r="O2275" s="38"/>
      <c r="P2275" s="157"/>
      <c r="T2275" s="45"/>
      <c r="U2275" s="45"/>
      <c r="V2275" s="45"/>
      <c r="X2275" s="42"/>
    </row>
    <row r="2276" spans="2:24" x14ac:dyDescent="0.3">
      <c r="B2276" s="41"/>
      <c r="O2276" s="38"/>
      <c r="P2276" s="157"/>
      <c r="T2276" s="45"/>
      <c r="U2276" s="45"/>
      <c r="V2276" s="45"/>
      <c r="X2276" s="42"/>
    </row>
    <row r="2277" spans="2:24" x14ac:dyDescent="0.3">
      <c r="B2277" s="41"/>
      <c r="O2277" s="38"/>
      <c r="P2277" s="157"/>
      <c r="T2277" s="45"/>
      <c r="U2277" s="45"/>
      <c r="V2277" s="45"/>
      <c r="X2277" s="42"/>
    </row>
    <row r="2278" spans="2:24" x14ac:dyDescent="0.3">
      <c r="B2278" s="41"/>
      <c r="O2278" s="38"/>
      <c r="P2278" s="157"/>
      <c r="T2278" s="45"/>
      <c r="U2278" s="45"/>
      <c r="V2278" s="45"/>
      <c r="X2278" s="42"/>
    </row>
    <row r="2279" spans="2:24" x14ac:dyDescent="0.3">
      <c r="B2279" s="41"/>
      <c r="O2279" s="38"/>
      <c r="T2279" s="45"/>
      <c r="U2279" s="45"/>
      <c r="V2279" s="45"/>
      <c r="X2279" s="42"/>
    </row>
    <row r="2280" spans="2:24" x14ac:dyDescent="0.3">
      <c r="B2280" s="41"/>
      <c r="O2280" s="38"/>
      <c r="T2280" s="45"/>
      <c r="U2280" s="45"/>
      <c r="V2280" s="45"/>
      <c r="X2280" s="42"/>
    </row>
    <row r="2281" spans="2:24" x14ac:dyDescent="0.3">
      <c r="B2281" s="41"/>
      <c r="O2281" s="38"/>
      <c r="P2281" s="157"/>
      <c r="T2281" s="45"/>
      <c r="U2281" s="45"/>
      <c r="V2281" s="45"/>
      <c r="X2281" s="42"/>
    </row>
    <row r="2282" spans="2:24" x14ac:dyDescent="0.3">
      <c r="B2282" s="41"/>
      <c r="O2282" s="38"/>
      <c r="P2282" s="157"/>
      <c r="T2282" s="45"/>
      <c r="U2282" s="45"/>
      <c r="V2282" s="45"/>
      <c r="X2282" s="42"/>
    </row>
    <row r="2283" spans="2:24" x14ac:dyDescent="0.3">
      <c r="B2283" s="41"/>
      <c r="O2283" s="38"/>
      <c r="T2283" s="45"/>
      <c r="U2283" s="45"/>
      <c r="V2283" s="45"/>
      <c r="X2283" s="42"/>
    </row>
    <row r="2284" spans="2:24" x14ac:dyDescent="0.3">
      <c r="B2284" s="41"/>
      <c r="O2284" s="38"/>
      <c r="T2284" s="45"/>
      <c r="U2284" s="45"/>
      <c r="V2284" s="45"/>
      <c r="X2284" s="42"/>
    </row>
    <row r="2285" spans="2:24" x14ac:dyDescent="0.3">
      <c r="B2285" s="41"/>
      <c r="O2285" s="38"/>
      <c r="P2285" s="157"/>
      <c r="T2285" s="45"/>
      <c r="U2285" s="45"/>
      <c r="V2285" s="45"/>
      <c r="X2285" s="42"/>
    </row>
    <row r="2286" spans="2:24" x14ac:dyDescent="0.3">
      <c r="B2286" s="41"/>
      <c r="O2286" s="38"/>
      <c r="P2286" s="157"/>
      <c r="T2286" s="45"/>
      <c r="U2286" s="45"/>
      <c r="V2286" s="45"/>
      <c r="X2286" s="42"/>
    </row>
    <row r="2287" spans="2:24" x14ac:dyDescent="0.3">
      <c r="B2287" s="41"/>
      <c r="O2287" s="38"/>
      <c r="T2287" s="45"/>
      <c r="U2287" s="45"/>
      <c r="V2287" s="45"/>
      <c r="X2287" s="42"/>
    </row>
    <row r="2288" spans="2:24" x14ac:dyDescent="0.3">
      <c r="B2288" s="41"/>
      <c r="O2288" s="38"/>
      <c r="P2288" s="157"/>
      <c r="T2288" s="45"/>
      <c r="U2288" s="45"/>
      <c r="V2288" s="45"/>
      <c r="X2288" s="42"/>
    </row>
    <row r="2289" spans="2:24" x14ac:dyDescent="0.3">
      <c r="B2289" s="41"/>
      <c r="O2289" s="38"/>
      <c r="P2289" s="157"/>
      <c r="T2289" s="45"/>
      <c r="U2289" s="45"/>
      <c r="V2289" s="45"/>
      <c r="X2289" s="42"/>
    </row>
    <row r="2290" spans="2:24" x14ac:dyDescent="0.3">
      <c r="B2290" s="41"/>
      <c r="O2290" s="38"/>
      <c r="P2290" s="157"/>
      <c r="T2290" s="45"/>
      <c r="U2290" s="45"/>
      <c r="V2290" s="45"/>
      <c r="X2290" s="42"/>
    </row>
    <row r="2291" spans="2:24" x14ac:dyDescent="0.3">
      <c r="B2291" s="41"/>
      <c r="O2291" s="38"/>
      <c r="T2291" s="45"/>
      <c r="U2291" s="45"/>
      <c r="V2291" s="45"/>
      <c r="X2291" s="42"/>
    </row>
    <row r="2292" spans="2:24" x14ac:dyDescent="0.3">
      <c r="B2292" s="41"/>
      <c r="O2292" s="38"/>
      <c r="P2292" s="157"/>
      <c r="T2292" s="45"/>
      <c r="U2292" s="45"/>
      <c r="V2292" s="45"/>
      <c r="X2292" s="42"/>
    </row>
    <row r="2293" spans="2:24" x14ac:dyDescent="0.3">
      <c r="B2293" s="41"/>
      <c r="O2293" s="38"/>
      <c r="P2293" s="157"/>
      <c r="T2293" s="45"/>
      <c r="U2293" s="45"/>
      <c r="V2293" s="45"/>
      <c r="X2293" s="42"/>
    </row>
    <row r="2294" spans="2:24" x14ac:dyDescent="0.3">
      <c r="B2294" s="41"/>
      <c r="O2294" s="38"/>
      <c r="P2294" s="157"/>
      <c r="T2294" s="45"/>
      <c r="U2294" s="45"/>
      <c r="V2294" s="45"/>
      <c r="X2294" s="42"/>
    </row>
    <row r="2295" spans="2:24" x14ac:dyDescent="0.3">
      <c r="B2295" s="41"/>
      <c r="O2295" s="38"/>
      <c r="P2295" s="157"/>
      <c r="T2295" s="45"/>
      <c r="U2295" s="45"/>
      <c r="V2295" s="45"/>
      <c r="X2295" s="42"/>
    </row>
    <row r="2296" spans="2:24" x14ac:dyDescent="0.3">
      <c r="B2296" s="41"/>
      <c r="O2296" s="38"/>
      <c r="P2296" s="157"/>
      <c r="T2296" s="45"/>
      <c r="U2296" s="45"/>
      <c r="V2296" s="45"/>
      <c r="X2296" s="42"/>
    </row>
    <row r="2297" spans="2:24" x14ac:dyDescent="0.3">
      <c r="B2297" s="41"/>
      <c r="O2297" s="38"/>
      <c r="P2297" s="157"/>
      <c r="T2297" s="45"/>
      <c r="U2297" s="45"/>
      <c r="V2297" s="45"/>
      <c r="X2297" s="42"/>
    </row>
    <row r="2298" spans="2:24" x14ac:dyDescent="0.3">
      <c r="B2298" s="41"/>
      <c r="O2298" s="38"/>
      <c r="T2298" s="45"/>
      <c r="U2298" s="45"/>
      <c r="V2298" s="45"/>
      <c r="X2298" s="42"/>
    </row>
    <row r="2299" spans="2:24" x14ac:dyDescent="0.3">
      <c r="B2299" s="41"/>
      <c r="O2299" s="38"/>
      <c r="P2299" s="157"/>
      <c r="T2299" s="45"/>
      <c r="U2299" s="45"/>
      <c r="V2299" s="45"/>
      <c r="X2299" s="42"/>
    </row>
    <row r="2300" spans="2:24" x14ac:dyDescent="0.3">
      <c r="B2300" s="41"/>
      <c r="O2300" s="38"/>
      <c r="P2300" s="157"/>
      <c r="T2300" s="45"/>
      <c r="U2300" s="45"/>
      <c r="V2300" s="45"/>
      <c r="X2300" s="42"/>
    </row>
    <row r="2301" spans="2:24" x14ac:dyDescent="0.3">
      <c r="B2301" s="41"/>
      <c r="O2301" s="38"/>
      <c r="P2301" s="157"/>
      <c r="T2301" s="45"/>
      <c r="U2301" s="45"/>
      <c r="V2301" s="45"/>
      <c r="X2301" s="42"/>
    </row>
    <row r="2302" spans="2:24" x14ac:dyDescent="0.3">
      <c r="B2302" s="41"/>
      <c r="O2302" s="38"/>
      <c r="P2302" s="157"/>
      <c r="T2302" s="45"/>
      <c r="U2302" s="45"/>
      <c r="V2302" s="45"/>
      <c r="X2302" s="42"/>
    </row>
    <row r="2303" spans="2:24" x14ac:dyDescent="0.3">
      <c r="B2303" s="41"/>
      <c r="O2303" s="38"/>
      <c r="T2303" s="45"/>
      <c r="U2303" s="45"/>
      <c r="V2303" s="45"/>
      <c r="X2303" s="42"/>
    </row>
    <row r="2304" spans="2:24" x14ac:dyDescent="0.3">
      <c r="B2304" s="41"/>
      <c r="O2304" s="38"/>
      <c r="P2304" s="157"/>
      <c r="T2304" s="45"/>
      <c r="U2304" s="45"/>
      <c r="V2304" s="45"/>
      <c r="X2304" s="42"/>
    </row>
    <row r="2305" spans="2:24" x14ac:dyDescent="0.3">
      <c r="B2305" s="41"/>
      <c r="O2305" s="38"/>
      <c r="P2305" s="157"/>
      <c r="T2305" s="45"/>
      <c r="U2305" s="45"/>
      <c r="V2305" s="45"/>
      <c r="X2305" s="42"/>
    </row>
    <row r="2306" spans="2:24" x14ac:dyDescent="0.3">
      <c r="B2306" s="41"/>
      <c r="O2306" s="38"/>
      <c r="P2306" s="157"/>
      <c r="T2306" s="45"/>
      <c r="U2306" s="45"/>
      <c r="V2306" s="45"/>
      <c r="X2306" s="42"/>
    </row>
    <row r="2307" spans="2:24" x14ac:dyDescent="0.3">
      <c r="B2307" s="41"/>
      <c r="O2307" s="38"/>
      <c r="P2307" s="157"/>
      <c r="T2307" s="45"/>
      <c r="U2307" s="45"/>
      <c r="V2307" s="45"/>
      <c r="X2307" s="42"/>
    </row>
    <row r="2308" spans="2:24" x14ac:dyDescent="0.3">
      <c r="B2308" s="41"/>
      <c r="O2308" s="38"/>
      <c r="P2308" s="157"/>
      <c r="T2308" s="45"/>
      <c r="U2308" s="45"/>
      <c r="V2308" s="45"/>
      <c r="X2308" s="42"/>
    </row>
    <row r="2309" spans="2:24" x14ac:dyDescent="0.3">
      <c r="B2309" s="41"/>
      <c r="O2309" s="38"/>
      <c r="P2309" s="157"/>
      <c r="T2309" s="45"/>
      <c r="U2309" s="45"/>
      <c r="V2309" s="45"/>
      <c r="X2309" s="42"/>
    </row>
    <row r="2310" spans="2:24" x14ac:dyDescent="0.3">
      <c r="B2310" s="41"/>
      <c r="O2310" s="38"/>
      <c r="P2310" s="157"/>
      <c r="T2310" s="45"/>
      <c r="U2310" s="45"/>
      <c r="V2310" s="45"/>
      <c r="X2310" s="42"/>
    </row>
    <row r="2311" spans="2:24" x14ac:dyDescent="0.3">
      <c r="B2311" s="41"/>
      <c r="O2311" s="38"/>
      <c r="P2311" s="157"/>
      <c r="T2311" s="45"/>
      <c r="U2311" s="45"/>
      <c r="V2311" s="45"/>
      <c r="X2311" s="42"/>
    </row>
    <row r="2312" spans="2:24" x14ac:dyDescent="0.3">
      <c r="B2312" s="41"/>
      <c r="O2312" s="38"/>
      <c r="P2312" s="157"/>
      <c r="T2312" s="45"/>
      <c r="U2312" s="45"/>
      <c r="V2312" s="45"/>
      <c r="X2312" s="42"/>
    </row>
    <row r="2313" spans="2:24" x14ac:dyDescent="0.3">
      <c r="B2313" s="41"/>
      <c r="O2313" s="38"/>
      <c r="T2313" s="45"/>
      <c r="U2313" s="45"/>
      <c r="V2313" s="45"/>
      <c r="X2313" s="42"/>
    </row>
    <row r="2314" spans="2:24" x14ac:dyDescent="0.3">
      <c r="B2314" s="41"/>
      <c r="O2314" s="38"/>
      <c r="P2314" s="157"/>
      <c r="T2314" s="45"/>
      <c r="U2314" s="45"/>
      <c r="V2314" s="45"/>
      <c r="X2314" s="42"/>
    </row>
    <row r="2315" spans="2:24" x14ac:dyDescent="0.3">
      <c r="B2315" s="41"/>
      <c r="O2315" s="38"/>
      <c r="T2315" s="45"/>
      <c r="U2315" s="45"/>
      <c r="V2315" s="45"/>
      <c r="X2315" s="42"/>
    </row>
    <row r="2316" spans="2:24" x14ac:dyDescent="0.3">
      <c r="B2316" s="41"/>
      <c r="O2316" s="38"/>
      <c r="T2316" s="45"/>
      <c r="U2316" s="45"/>
      <c r="V2316" s="45"/>
      <c r="X2316" s="42"/>
    </row>
    <row r="2317" spans="2:24" x14ac:dyDescent="0.3">
      <c r="B2317" s="41"/>
      <c r="O2317" s="38"/>
      <c r="P2317" s="157"/>
      <c r="T2317" s="45"/>
      <c r="U2317" s="45"/>
      <c r="V2317" s="45"/>
      <c r="X2317" s="42"/>
    </row>
    <row r="2318" spans="2:24" x14ac:dyDescent="0.3">
      <c r="B2318" s="41"/>
      <c r="O2318" s="38"/>
      <c r="P2318" s="157"/>
      <c r="T2318" s="45"/>
      <c r="U2318" s="45"/>
      <c r="V2318" s="45"/>
      <c r="X2318" s="42"/>
    </row>
    <row r="2319" spans="2:24" x14ac:dyDescent="0.3">
      <c r="B2319" s="41"/>
      <c r="O2319" s="38"/>
      <c r="P2319" s="157"/>
      <c r="T2319" s="45"/>
      <c r="U2319" s="45"/>
      <c r="V2319" s="45"/>
      <c r="X2319" s="42"/>
    </row>
    <row r="2320" spans="2:24" x14ac:dyDescent="0.3">
      <c r="B2320" s="41"/>
      <c r="O2320" s="38"/>
      <c r="T2320" s="45"/>
      <c r="U2320" s="45"/>
      <c r="V2320" s="45"/>
      <c r="X2320" s="42"/>
    </row>
    <row r="2321" spans="2:24" x14ac:dyDescent="0.3">
      <c r="B2321" s="41"/>
      <c r="O2321" s="38"/>
      <c r="P2321" s="157"/>
      <c r="T2321" s="45"/>
      <c r="U2321" s="45"/>
      <c r="V2321" s="45"/>
      <c r="X2321" s="42"/>
    </row>
    <row r="2322" spans="2:24" x14ac:dyDescent="0.3">
      <c r="B2322" s="41"/>
      <c r="O2322" s="38"/>
      <c r="P2322" s="157"/>
      <c r="T2322" s="45"/>
      <c r="U2322" s="45"/>
      <c r="V2322" s="45"/>
      <c r="X2322" s="42"/>
    </row>
    <row r="2323" spans="2:24" x14ac:dyDescent="0.3">
      <c r="B2323" s="41"/>
      <c r="O2323" s="38"/>
      <c r="T2323" s="45"/>
      <c r="U2323" s="45"/>
      <c r="V2323" s="45"/>
      <c r="X2323" s="42"/>
    </row>
    <row r="2324" spans="2:24" x14ac:dyDescent="0.3">
      <c r="B2324" s="41"/>
      <c r="O2324" s="38"/>
      <c r="T2324" s="45"/>
      <c r="U2324" s="45"/>
      <c r="V2324" s="45"/>
      <c r="X2324" s="42"/>
    </row>
    <row r="2325" spans="2:24" x14ac:dyDescent="0.3">
      <c r="B2325" s="41"/>
      <c r="O2325" s="38"/>
      <c r="T2325" s="45"/>
      <c r="U2325" s="45"/>
      <c r="V2325" s="45"/>
      <c r="X2325" s="42"/>
    </row>
    <row r="2326" spans="2:24" x14ac:dyDescent="0.3">
      <c r="B2326" s="41"/>
      <c r="O2326" s="38"/>
      <c r="P2326" s="157"/>
      <c r="T2326" s="45"/>
      <c r="U2326" s="45"/>
      <c r="V2326" s="45"/>
      <c r="X2326" s="42"/>
    </row>
    <row r="2327" spans="2:24" x14ac:dyDescent="0.3">
      <c r="B2327" s="41"/>
      <c r="O2327" s="38"/>
      <c r="T2327" s="45"/>
      <c r="U2327" s="45"/>
      <c r="V2327" s="45"/>
      <c r="X2327" s="42"/>
    </row>
    <row r="2328" spans="2:24" x14ac:dyDescent="0.3">
      <c r="B2328" s="41"/>
      <c r="O2328" s="38"/>
      <c r="T2328" s="45"/>
      <c r="U2328" s="45"/>
      <c r="V2328" s="45"/>
      <c r="X2328" s="42"/>
    </row>
    <row r="2329" spans="2:24" x14ac:dyDescent="0.3">
      <c r="B2329" s="41"/>
      <c r="O2329" s="38"/>
      <c r="P2329" s="157"/>
      <c r="T2329" s="45"/>
      <c r="U2329" s="45"/>
      <c r="V2329" s="45"/>
      <c r="X2329" s="42"/>
    </row>
    <row r="2330" spans="2:24" x14ac:dyDescent="0.3">
      <c r="B2330" s="41"/>
      <c r="O2330" s="38"/>
      <c r="P2330" s="157"/>
      <c r="T2330" s="45"/>
      <c r="U2330" s="45"/>
      <c r="V2330" s="45"/>
      <c r="X2330" s="42"/>
    </row>
    <row r="2331" spans="2:24" x14ac:dyDescent="0.3">
      <c r="B2331" s="41"/>
      <c r="O2331" s="38"/>
      <c r="P2331" s="157"/>
      <c r="T2331" s="45"/>
      <c r="U2331" s="45"/>
      <c r="V2331" s="45"/>
      <c r="X2331" s="42"/>
    </row>
    <row r="2332" spans="2:24" x14ac:dyDescent="0.3">
      <c r="B2332" s="41"/>
      <c r="O2332" s="38"/>
      <c r="P2332" s="157"/>
      <c r="T2332" s="45"/>
      <c r="U2332" s="45"/>
      <c r="V2332" s="45"/>
      <c r="X2332" s="42"/>
    </row>
    <row r="2333" spans="2:24" x14ac:dyDescent="0.3">
      <c r="B2333" s="41"/>
      <c r="O2333" s="38"/>
      <c r="P2333" s="157"/>
      <c r="T2333" s="45"/>
      <c r="U2333" s="45"/>
      <c r="V2333" s="45"/>
      <c r="X2333" s="42"/>
    </row>
    <row r="2334" spans="2:24" x14ac:dyDescent="0.3">
      <c r="B2334" s="41"/>
      <c r="O2334" s="38"/>
      <c r="P2334" s="157"/>
      <c r="T2334" s="45"/>
      <c r="U2334" s="45"/>
      <c r="V2334" s="45"/>
      <c r="X2334" s="42"/>
    </row>
    <row r="2335" spans="2:24" x14ac:dyDescent="0.3">
      <c r="B2335" s="41"/>
      <c r="O2335" s="38"/>
      <c r="P2335" s="157"/>
      <c r="T2335" s="45"/>
      <c r="U2335" s="45"/>
      <c r="V2335" s="45"/>
      <c r="X2335" s="42"/>
    </row>
    <row r="2336" spans="2:24" x14ac:dyDescent="0.3">
      <c r="B2336" s="41"/>
      <c r="O2336" s="38"/>
      <c r="P2336" s="157"/>
      <c r="T2336" s="45"/>
      <c r="U2336" s="45"/>
      <c r="V2336" s="45"/>
      <c r="X2336" s="42"/>
    </row>
    <row r="2337" spans="2:24" x14ac:dyDescent="0.3">
      <c r="B2337" s="41"/>
      <c r="O2337" s="38"/>
      <c r="P2337" s="157"/>
      <c r="T2337" s="45"/>
      <c r="U2337" s="45"/>
      <c r="V2337" s="45"/>
      <c r="X2337" s="42"/>
    </row>
    <row r="2338" spans="2:24" x14ac:dyDescent="0.3">
      <c r="B2338" s="41"/>
      <c r="O2338" s="38"/>
      <c r="P2338" s="157"/>
      <c r="T2338" s="45"/>
      <c r="U2338" s="45"/>
      <c r="V2338" s="45"/>
      <c r="X2338" s="42"/>
    </row>
    <row r="2339" spans="2:24" x14ac:dyDescent="0.3">
      <c r="B2339" s="41"/>
      <c r="O2339" s="38"/>
      <c r="P2339" s="157"/>
      <c r="T2339" s="45"/>
      <c r="U2339" s="45"/>
      <c r="V2339" s="45"/>
      <c r="X2339" s="42"/>
    </row>
    <row r="2340" spans="2:24" x14ac:dyDescent="0.3">
      <c r="B2340" s="41"/>
      <c r="O2340" s="38"/>
      <c r="P2340" s="157"/>
      <c r="T2340" s="45"/>
      <c r="U2340" s="45"/>
      <c r="V2340" s="45"/>
      <c r="X2340" s="42"/>
    </row>
    <row r="2341" spans="2:24" x14ac:dyDescent="0.3">
      <c r="B2341" s="41"/>
      <c r="O2341" s="38"/>
      <c r="P2341" s="157"/>
      <c r="T2341" s="45"/>
      <c r="U2341" s="45"/>
      <c r="V2341" s="45"/>
      <c r="X2341" s="42"/>
    </row>
    <row r="2342" spans="2:24" x14ac:dyDescent="0.3">
      <c r="B2342" s="41"/>
      <c r="O2342" s="38"/>
      <c r="P2342" s="157"/>
      <c r="T2342" s="45"/>
      <c r="U2342" s="45"/>
      <c r="V2342" s="45"/>
      <c r="X2342" s="42"/>
    </row>
    <row r="2343" spans="2:24" x14ac:dyDescent="0.3">
      <c r="B2343" s="41"/>
      <c r="O2343" s="38"/>
      <c r="P2343" s="157"/>
      <c r="T2343" s="45"/>
      <c r="U2343" s="45"/>
      <c r="V2343" s="45"/>
      <c r="X2343" s="42"/>
    </row>
    <row r="2344" spans="2:24" x14ac:dyDescent="0.3">
      <c r="B2344" s="41"/>
      <c r="O2344" s="38"/>
      <c r="P2344" s="157"/>
      <c r="T2344" s="45"/>
      <c r="U2344" s="45"/>
      <c r="V2344" s="45"/>
      <c r="X2344" s="42"/>
    </row>
    <row r="2345" spans="2:24" x14ac:dyDescent="0.3">
      <c r="B2345" s="41"/>
      <c r="O2345" s="38"/>
      <c r="P2345" s="157"/>
      <c r="T2345" s="45"/>
      <c r="U2345" s="45"/>
      <c r="V2345" s="45"/>
      <c r="X2345" s="42"/>
    </row>
    <row r="2346" spans="2:24" x14ac:dyDescent="0.3">
      <c r="B2346" s="41"/>
      <c r="O2346" s="38"/>
      <c r="P2346" s="157"/>
      <c r="T2346" s="45"/>
      <c r="U2346" s="45"/>
      <c r="V2346" s="45"/>
      <c r="X2346" s="42"/>
    </row>
    <row r="2347" spans="2:24" x14ac:dyDescent="0.3">
      <c r="B2347" s="41"/>
      <c r="O2347" s="38"/>
      <c r="P2347" s="157"/>
      <c r="T2347" s="45"/>
      <c r="U2347" s="45"/>
      <c r="V2347" s="45"/>
      <c r="X2347" s="42"/>
    </row>
    <row r="2348" spans="2:24" x14ac:dyDescent="0.3">
      <c r="B2348" s="41"/>
      <c r="O2348" s="38"/>
      <c r="P2348" s="157"/>
      <c r="T2348" s="45"/>
      <c r="U2348" s="45"/>
      <c r="V2348" s="45"/>
      <c r="X2348" s="42"/>
    </row>
    <row r="2349" spans="2:24" x14ac:dyDescent="0.3">
      <c r="B2349" s="41"/>
      <c r="O2349" s="38"/>
      <c r="P2349" s="157"/>
      <c r="T2349" s="45"/>
      <c r="U2349" s="45"/>
      <c r="V2349" s="45"/>
      <c r="X2349" s="42"/>
    </row>
    <row r="2350" spans="2:24" x14ac:dyDescent="0.3">
      <c r="B2350" s="41"/>
      <c r="O2350" s="38"/>
      <c r="T2350" s="45"/>
      <c r="U2350" s="45"/>
      <c r="V2350" s="45"/>
      <c r="X2350" s="42"/>
    </row>
    <row r="2351" spans="2:24" x14ac:dyDescent="0.3">
      <c r="B2351" s="41"/>
      <c r="O2351" s="38"/>
      <c r="P2351" s="157"/>
      <c r="T2351" s="45"/>
      <c r="U2351" s="45"/>
      <c r="V2351" s="45"/>
      <c r="X2351" s="42"/>
    </row>
    <row r="2352" spans="2:24" x14ac:dyDescent="0.3">
      <c r="B2352" s="41"/>
      <c r="O2352" s="38"/>
      <c r="T2352" s="45"/>
      <c r="U2352" s="45"/>
      <c r="V2352" s="45"/>
      <c r="X2352" s="42"/>
    </row>
    <row r="2353" spans="2:24" x14ac:dyDescent="0.3">
      <c r="B2353" s="41"/>
      <c r="O2353" s="38"/>
      <c r="P2353" s="157"/>
      <c r="T2353" s="45"/>
      <c r="U2353" s="45"/>
      <c r="V2353" s="45"/>
      <c r="X2353" s="42"/>
    </row>
    <row r="2354" spans="2:24" x14ac:dyDescent="0.3">
      <c r="B2354" s="41"/>
      <c r="O2354" s="38"/>
      <c r="T2354" s="45"/>
      <c r="U2354" s="45"/>
      <c r="V2354" s="45"/>
      <c r="X2354" s="42"/>
    </row>
    <row r="2355" spans="2:24" x14ac:dyDescent="0.3">
      <c r="B2355" s="41"/>
      <c r="O2355" s="38"/>
      <c r="T2355" s="45"/>
      <c r="U2355" s="45"/>
      <c r="V2355" s="45"/>
      <c r="X2355" s="42"/>
    </row>
    <row r="2356" spans="2:24" x14ac:dyDescent="0.3">
      <c r="B2356" s="41"/>
      <c r="O2356" s="38"/>
      <c r="P2356" s="157"/>
      <c r="T2356" s="45"/>
      <c r="U2356" s="45"/>
      <c r="V2356" s="45"/>
      <c r="X2356" s="42"/>
    </row>
    <row r="2357" spans="2:24" x14ac:dyDescent="0.3">
      <c r="B2357" s="41"/>
      <c r="O2357" s="38"/>
      <c r="P2357" s="157"/>
      <c r="T2357" s="45"/>
      <c r="U2357" s="45"/>
      <c r="V2357" s="45"/>
      <c r="X2357" s="42"/>
    </row>
    <row r="2358" spans="2:24" x14ac:dyDescent="0.3">
      <c r="B2358" s="41"/>
      <c r="O2358" s="38"/>
      <c r="P2358" s="157"/>
      <c r="T2358" s="45"/>
      <c r="U2358" s="45"/>
      <c r="V2358" s="45"/>
      <c r="X2358" s="42"/>
    </row>
    <row r="2359" spans="2:24" x14ac:dyDescent="0.3">
      <c r="B2359" s="41"/>
      <c r="O2359" s="38"/>
      <c r="P2359" s="157"/>
      <c r="T2359" s="45"/>
      <c r="U2359" s="45"/>
      <c r="V2359" s="45"/>
      <c r="X2359" s="42"/>
    </row>
    <row r="2360" spans="2:24" x14ac:dyDescent="0.3">
      <c r="B2360" s="41"/>
      <c r="O2360" s="38"/>
      <c r="P2360" s="157"/>
      <c r="T2360" s="45"/>
      <c r="U2360" s="45"/>
      <c r="V2360" s="45"/>
      <c r="X2360" s="42"/>
    </row>
    <row r="2361" spans="2:24" x14ac:dyDescent="0.3">
      <c r="B2361" s="41"/>
      <c r="O2361" s="38"/>
      <c r="P2361" s="157"/>
      <c r="T2361" s="45"/>
      <c r="U2361" s="45"/>
      <c r="V2361" s="45"/>
      <c r="X2361" s="42"/>
    </row>
    <row r="2362" spans="2:24" x14ac:dyDescent="0.3">
      <c r="B2362" s="41"/>
      <c r="O2362" s="38"/>
      <c r="P2362" s="157"/>
      <c r="T2362" s="45"/>
      <c r="U2362" s="45"/>
      <c r="V2362" s="45"/>
      <c r="X2362" s="42"/>
    </row>
    <row r="2363" spans="2:24" x14ac:dyDescent="0.3">
      <c r="B2363" s="41"/>
      <c r="O2363" s="38"/>
      <c r="P2363" s="157"/>
      <c r="T2363" s="45"/>
      <c r="U2363" s="45"/>
      <c r="V2363" s="45"/>
      <c r="X2363" s="42"/>
    </row>
    <row r="2364" spans="2:24" x14ac:dyDescent="0.3">
      <c r="B2364" s="41"/>
      <c r="O2364" s="38"/>
      <c r="P2364" s="157"/>
      <c r="T2364" s="45"/>
      <c r="U2364" s="45"/>
      <c r="V2364" s="45"/>
      <c r="X2364" s="42"/>
    </row>
    <row r="2365" spans="2:24" x14ac:dyDescent="0.3">
      <c r="B2365" s="41"/>
      <c r="O2365" s="38"/>
      <c r="T2365" s="45"/>
      <c r="U2365" s="45"/>
      <c r="V2365" s="45"/>
      <c r="X2365" s="42"/>
    </row>
    <row r="2366" spans="2:24" x14ac:dyDescent="0.3">
      <c r="B2366" s="41"/>
      <c r="O2366" s="38"/>
      <c r="P2366" s="157"/>
      <c r="T2366" s="45"/>
      <c r="U2366" s="45"/>
      <c r="V2366" s="45"/>
      <c r="X2366" s="42"/>
    </row>
    <row r="2367" spans="2:24" x14ac:dyDescent="0.3">
      <c r="B2367" s="41"/>
      <c r="O2367" s="38"/>
      <c r="T2367" s="45"/>
      <c r="U2367" s="45"/>
      <c r="V2367" s="45"/>
      <c r="X2367" s="42"/>
    </row>
    <row r="2368" spans="2:24" x14ac:dyDescent="0.3">
      <c r="B2368" s="41"/>
      <c r="O2368" s="38"/>
      <c r="P2368" s="157"/>
      <c r="T2368" s="45"/>
      <c r="U2368" s="45"/>
      <c r="V2368" s="45"/>
      <c r="X2368" s="42"/>
    </row>
    <row r="2369" spans="2:24" x14ac:dyDescent="0.3">
      <c r="B2369" s="41"/>
      <c r="O2369" s="38"/>
      <c r="P2369" s="157"/>
      <c r="T2369" s="45"/>
      <c r="U2369" s="45"/>
      <c r="V2369" s="45"/>
      <c r="X2369" s="42"/>
    </row>
    <row r="2370" spans="2:24" x14ac:dyDescent="0.3">
      <c r="B2370" s="41"/>
      <c r="O2370" s="38"/>
      <c r="P2370" s="157"/>
      <c r="T2370" s="45"/>
      <c r="U2370" s="45"/>
      <c r="V2370" s="45"/>
      <c r="X2370" s="42"/>
    </row>
    <row r="2371" spans="2:24" x14ac:dyDescent="0.3">
      <c r="B2371" s="41"/>
      <c r="O2371" s="38"/>
      <c r="P2371" s="157"/>
      <c r="T2371" s="45"/>
      <c r="U2371" s="45"/>
      <c r="V2371" s="45"/>
      <c r="X2371" s="42"/>
    </row>
    <row r="2372" spans="2:24" x14ac:dyDescent="0.3">
      <c r="B2372" s="41"/>
      <c r="O2372" s="38"/>
      <c r="P2372" s="157"/>
      <c r="T2372" s="45"/>
      <c r="U2372" s="45"/>
      <c r="V2372" s="45"/>
      <c r="X2372" s="42"/>
    </row>
    <row r="2373" spans="2:24" x14ac:dyDescent="0.3">
      <c r="B2373" s="41"/>
      <c r="O2373" s="38"/>
      <c r="P2373" s="157"/>
      <c r="T2373" s="45"/>
      <c r="U2373" s="45"/>
      <c r="V2373" s="45"/>
      <c r="X2373" s="42"/>
    </row>
    <row r="2374" spans="2:24" x14ac:dyDescent="0.3">
      <c r="B2374" s="41"/>
      <c r="O2374" s="38"/>
      <c r="P2374" s="157"/>
      <c r="T2374" s="45"/>
      <c r="U2374" s="45"/>
      <c r="V2374" s="45"/>
      <c r="X2374" s="42"/>
    </row>
    <row r="2375" spans="2:24" x14ac:dyDescent="0.3">
      <c r="B2375" s="41"/>
      <c r="O2375" s="38"/>
      <c r="P2375" s="157"/>
      <c r="T2375" s="45"/>
      <c r="U2375" s="45"/>
      <c r="V2375" s="45"/>
      <c r="X2375" s="42"/>
    </row>
    <row r="2376" spans="2:24" x14ac:dyDescent="0.3">
      <c r="B2376" s="41"/>
      <c r="O2376" s="38"/>
      <c r="P2376" s="157"/>
      <c r="T2376" s="45"/>
      <c r="U2376" s="45"/>
      <c r="V2376" s="45"/>
      <c r="X2376" s="42"/>
    </row>
    <row r="2377" spans="2:24" x14ac:dyDescent="0.3">
      <c r="B2377" s="41"/>
      <c r="O2377" s="38"/>
      <c r="P2377" s="157"/>
      <c r="T2377" s="45"/>
      <c r="U2377" s="45"/>
      <c r="V2377" s="45"/>
      <c r="X2377" s="42"/>
    </row>
    <row r="2378" spans="2:24" x14ac:dyDescent="0.3">
      <c r="B2378" s="41"/>
      <c r="O2378" s="38"/>
      <c r="P2378" s="157"/>
      <c r="T2378" s="45"/>
      <c r="U2378" s="45"/>
      <c r="V2378" s="45"/>
      <c r="X2378" s="42"/>
    </row>
    <row r="2379" spans="2:24" x14ac:dyDescent="0.3">
      <c r="B2379" s="41"/>
      <c r="O2379" s="38"/>
      <c r="P2379" s="157"/>
      <c r="T2379" s="45"/>
      <c r="U2379" s="45"/>
      <c r="V2379" s="45"/>
      <c r="X2379" s="42"/>
    </row>
    <row r="2380" spans="2:24" x14ac:dyDescent="0.3">
      <c r="B2380" s="41"/>
      <c r="O2380" s="38"/>
      <c r="P2380" s="157"/>
      <c r="T2380" s="45"/>
      <c r="U2380" s="45"/>
      <c r="V2380" s="45"/>
      <c r="X2380" s="42"/>
    </row>
    <row r="2381" spans="2:24" x14ac:dyDescent="0.3">
      <c r="B2381" s="41"/>
      <c r="O2381" s="38"/>
      <c r="P2381" s="157"/>
      <c r="T2381" s="45"/>
      <c r="U2381" s="45"/>
      <c r="V2381" s="45"/>
      <c r="X2381" s="42"/>
    </row>
    <row r="2382" spans="2:24" x14ac:dyDescent="0.3">
      <c r="B2382" s="41"/>
      <c r="O2382" s="38"/>
      <c r="P2382" s="157"/>
      <c r="T2382" s="45"/>
      <c r="U2382" s="45"/>
      <c r="V2382" s="45"/>
      <c r="X2382" s="42"/>
    </row>
    <row r="2383" spans="2:24" x14ac:dyDescent="0.3">
      <c r="B2383" s="41"/>
      <c r="O2383" s="38"/>
      <c r="P2383" s="157"/>
      <c r="T2383" s="45"/>
      <c r="U2383" s="45"/>
      <c r="V2383" s="45"/>
      <c r="X2383" s="42"/>
    </row>
    <row r="2384" spans="2:24" x14ac:dyDescent="0.3">
      <c r="B2384" s="41"/>
      <c r="O2384" s="38"/>
      <c r="P2384" s="157"/>
      <c r="T2384" s="45"/>
      <c r="U2384" s="45"/>
      <c r="V2384" s="45"/>
      <c r="X2384" s="42"/>
    </row>
    <row r="2385" spans="2:24" x14ac:dyDescent="0.3">
      <c r="B2385" s="41"/>
      <c r="O2385" s="38"/>
      <c r="P2385" s="157"/>
      <c r="T2385" s="45"/>
      <c r="U2385" s="45"/>
      <c r="V2385" s="45"/>
      <c r="X2385" s="42"/>
    </row>
    <row r="2386" spans="2:24" x14ac:dyDescent="0.3">
      <c r="B2386" s="41"/>
      <c r="O2386" s="38"/>
      <c r="P2386" s="157"/>
      <c r="T2386" s="45"/>
      <c r="U2386" s="45"/>
      <c r="V2386" s="45"/>
      <c r="X2386" s="42"/>
    </row>
    <row r="2387" spans="2:24" x14ac:dyDescent="0.3">
      <c r="B2387" s="41"/>
      <c r="O2387" s="38"/>
      <c r="P2387" s="157"/>
      <c r="T2387" s="45"/>
      <c r="U2387" s="45"/>
      <c r="V2387" s="45"/>
      <c r="X2387" s="42"/>
    </row>
    <row r="2388" spans="2:24" x14ac:dyDescent="0.3">
      <c r="B2388" s="41"/>
      <c r="O2388" s="38"/>
      <c r="P2388" s="157"/>
      <c r="T2388" s="45"/>
      <c r="U2388" s="45"/>
      <c r="V2388" s="45"/>
      <c r="X2388" s="42"/>
    </row>
    <row r="2389" spans="2:24" x14ac:dyDescent="0.3">
      <c r="B2389" s="41"/>
      <c r="O2389" s="38"/>
      <c r="P2389" s="157"/>
      <c r="T2389" s="45"/>
      <c r="U2389" s="45"/>
      <c r="V2389" s="45"/>
      <c r="X2389" s="42"/>
    </row>
    <row r="2390" spans="2:24" x14ac:dyDescent="0.3">
      <c r="B2390" s="41"/>
      <c r="O2390" s="38"/>
      <c r="P2390" s="157"/>
      <c r="T2390" s="45"/>
      <c r="U2390" s="45"/>
      <c r="V2390" s="45"/>
      <c r="X2390" s="42"/>
    </row>
    <row r="2391" spans="2:24" x14ac:dyDescent="0.3">
      <c r="B2391" s="41"/>
      <c r="O2391" s="38"/>
      <c r="P2391" s="157"/>
      <c r="T2391" s="45"/>
      <c r="U2391" s="45"/>
      <c r="V2391" s="45"/>
      <c r="X2391" s="42"/>
    </row>
    <row r="2392" spans="2:24" x14ac:dyDescent="0.3">
      <c r="B2392" s="41"/>
      <c r="O2392" s="38"/>
      <c r="P2392" s="157"/>
      <c r="T2392" s="45"/>
      <c r="U2392" s="45"/>
      <c r="V2392" s="45"/>
      <c r="X2392" s="42"/>
    </row>
    <row r="2393" spans="2:24" x14ac:dyDescent="0.3">
      <c r="B2393" s="41"/>
      <c r="O2393" s="38"/>
      <c r="P2393" s="157"/>
      <c r="T2393" s="45"/>
      <c r="U2393" s="45"/>
      <c r="V2393" s="45"/>
      <c r="X2393" s="42"/>
    </row>
    <row r="2394" spans="2:24" x14ac:dyDescent="0.3">
      <c r="B2394" s="41"/>
      <c r="O2394" s="38"/>
      <c r="P2394" s="157"/>
      <c r="T2394" s="45"/>
      <c r="U2394" s="45"/>
      <c r="V2394" s="45"/>
      <c r="X2394" s="42"/>
    </row>
    <row r="2395" spans="2:24" x14ac:dyDescent="0.3">
      <c r="B2395" s="41"/>
      <c r="O2395" s="38"/>
      <c r="P2395" s="157"/>
      <c r="T2395" s="45"/>
      <c r="U2395" s="45"/>
      <c r="V2395" s="45"/>
      <c r="X2395" s="42"/>
    </row>
    <row r="2396" spans="2:24" x14ac:dyDescent="0.3">
      <c r="B2396" s="41"/>
      <c r="O2396" s="38"/>
      <c r="P2396" s="157"/>
      <c r="T2396" s="45"/>
      <c r="U2396" s="45"/>
      <c r="V2396" s="45"/>
      <c r="X2396" s="42"/>
    </row>
    <row r="2397" spans="2:24" x14ac:dyDescent="0.3">
      <c r="B2397" s="41"/>
      <c r="O2397" s="38"/>
      <c r="P2397" s="157"/>
      <c r="T2397" s="45"/>
      <c r="U2397" s="45"/>
      <c r="V2397" s="45"/>
      <c r="X2397" s="42"/>
    </row>
    <row r="2398" spans="2:24" x14ac:dyDescent="0.3">
      <c r="B2398" s="41"/>
      <c r="O2398" s="38"/>
      <c r="P2398" s="157"/>
      <c r="T2398" s="45"/>
      <c r="U2398" s="45"/>
      <c r="V2398" s="45"/>
      <c r="X2398" s="42"/>
    </row>
    <row r="2399" spans="2:24" x14ac:dyDescent="0.3">
      <c r="B2399" s="41"/>
      <c r="O2399" s="38"/>
      <c r="P2399" s="157"/>
      <c r="T2399" s="45"/>
      <c r="U2399" s="45"/>
      <c r="V2399" s="45"/>
      <c r="X2399" s="42"/>
    </row>
    <row r="2400" spans="2:24" x14ac:dyDescent="0.3">
      <c r="B2400" s="41"/>
      <c r="O2400" s="38"/>
      <c r="P2400" s="157"/>
      <c r="T2400" s="45"/>
      <c r="U2400" s="45"/>
      <c r="V2400" s="45"/>
      <c r="X2400" s="42"/>
    </row>
    <row r="2401" spans="2:24" x14ac:dyDescent="0.3">
      <c r="B2401" s="41"/>
      <c r="O2401" s="38"/>
      <c r="P2401" s="157"/>
      <c r="T2401" s="45"/>
      <c r="U2401" s="45"/>
      <c r="V2401" s="45"/>
      <c r="X2401" s="42"/>
    </row>
    <row r="2402" spans="2:24" x14ac:dyDescent="0.3">
      <c r="B2402" s="41"/>
      <c r="O2402" s="38"/>
      <c r="P2402" s="157"/>
      <c r="T2402" s="45"/>
      <c r="U2402" s="45"/>
      <c r="V2402" s="45"/>
      <c r="X2402" s="42"/>
    </row>
    <row r="2403" spans="2:24" x14ac:dyDescent="0.3">
      <c r="B2403" s="41"/>
      <c r="O2403" s="38"/>
      <c r="T2403" s="45"/>
      <c r="U2403" s="45"/>
      <c r="V2403" s="45"/>
      <c r="X2403" s="42"/>
    </row>
    <row r="2404" spans="2:24" x14ac:dyDescent="0.3">
      <c r="B2404" s="41"/>
      <c r="O2404" s="38"/>
      <c r="P2404" s="157"/>
      <c r="T2404" s="45"/>
      <c r="U2404" s="45"/>
      <c r="V2404" s="45"/>
      <c r="X2404" s="42"/>
    </row>
    <row r="2405" spans="2:24" x14ac:dyDescent="0.3">
      <c r="B2405" s="41"/>
      <c r="O2405" s="38"/>
      <c r="T2405" s="45"/>
      <c r="U2405" s="45"/>
      <c r="V2405" s="45"/>
      <c r="X2405" s="42"/>
    </row>
    <row r="2406" spans="2:24" x14ac:dyDescent="0.3">
      <c r="B2406" s="41"/>
      <c r="O2406" s="38"/>
      <c r="P2406" s="157"/>
      <c r="T2406" s="45"/>
      <c r="U2406" s="45"/>
      <c r="V2406" s="45"/>
      <c r="X2406" s="42"/>
    </row>
    <row r="2407" spans="2:24" x14ac:dyDescent="0.3">
      <c r="B2407" s="41"/>
      <c r="O2407" s="38"/>
      <c r="T2407" s="45"/>
      <c r="U2407" s="45"/>
      <c r="V2407" s="45"/>
      <c r="X2407" s="42"/>
    </row>
    <row r="2408" spans="2:24" x14ac:dyDescent="0.3">
      <c r="B2408" s="41"/>
      <c r="O2408" s="38"/>
      <c r="P2408" s="157"/>
      <c r="T2408" s="45"/>
      <c r="U2408" s="45"/>
      <c r="V2408" s="45"/>
      <c r="X2408" s="42"/>
    </row>
    <row r="2409" spans="2:24" x14ac:dyDescent="0.3">
      <c r="B2409" s="41"/>
      <c r="O2409" s="38"/>
      <c r="P2409" s="157"/>
      <c r="T2409" s="45"/>
      <c r="U2409" s="45"/>
      <c r="V2409" s="45"/>
      <c r="X2409" s="42"/>
    </row>
    <row r="2410" spans="2:24" x14ac:dyDescent="0.3">
      <c r="B2410" s="41"/>
      <c r="O2410" s="38"/>
      <c r="P2410" s="157"/>
      <c r="T2410" s="45"/>
      <c r="U2410" s="45"/>
      <c r="V2410" s="45"/>
      <c r="X2410" s="42"/>
    </row>
    <row r="2411" spans="2:24" x14ac:dyDescent="0.3">
      <c r="B2411" s="41"/>
      <c r="O2411" s="38"/>
      <c r="P2411" s="157"/>
      <c r="T2411" s="45"/>
      <c r="U2411" s="45"/>
      <c r="V2411" s="45"/>
      <c r="X2411" s="42"/>
    </row>
    <row r="2412" spans="2:24" x14ac:dyDescent="0.3">
      <c r="B2412" s="41"/>
      <c r="O2412" s="38"/>
      <c r="P2412" s="157"/>
      <c r="T2412" s="45"/>
      <c r="U2412" s="45"/>
      <c r="V2412" s="45"/>
      <c r="X2412" s="42"/>
    </row>
    <row r="2413" spans="2:24" x14ac:dyDescent="0.3">
      <c r="B2413" s="41"/>
      <c r="O2413" s="38"/>
      <c r="P2413" s="157"/>
      <c r="T2413" s="45"/>
      <c r="U2413" s="45"/>
      <c r="V2413" s="45"/>
      <c r="X2413" s="42"/>
    </row>
    <row r="2414" spans="2:24" x14ac:dyDescent="0.3">
      <c r="B2414" s="41"/>
      <c r="O2414" s="38"/>
      <c r="T2414" s="45"/>
      <c r="U2414" s="45"/>
      <c r="V2414" s="45"/>
      <c r="X2414" s="42"/>
    </row>
    <row r="2415" spans="2:24" x14ac:dyDescent="0.3">
      <c r="B2415" s="41"/>
      <c r="O2415" s="38"/>
      <c r="P2415" s="157"/>
      <c r="T2415" s="45"/>
      <c r="U2415" s="45"/>
      <c r="V2415" s="45"/>
      <c r="X2415" s="42"/>
    </row>
    <row r="2416" spans="2:24" x14ac:dyDescent="0.3">
      <c r="B2416" s="41"/>
      <c r="O2416" s="38"/>
      <c r="P2416" s="157"/>
      <c r="T2416" s="45"/>
      <c r="U2416" s="45"/>
      <c r="V2416" s="45"/>
      <c r="X2416" s="42"/>
    </row>
    <row r="2417" spans="2:24" x14ac:dyDescent="0.3">
      <c r="B2417" s="41"/>
      <c r="O2417" s="38"/>
      <c r="T2417" s="45"/>
      <c r="U2417" s="45"/>
      <c r="V2417" s="45"/>
      <c r="X2417" s="42"/>
    </row>
    <row r="2418" spans="2:24" x14ac:dyDescent="0.3">
      <c r="B2418" s="41"/>
      <c r="O2418" s="38"/>
      <c r="P2418" s="157"/>
      <c r="T2418" s="45"/>
      <c r="U2418" s="45"/>
      <c r="V2418" s="45"/>
      <c r="X2418" s="42"/>
    </row>
    <row r="2419" spans="2:24" x14ac:dyDescent="0.3">
      <c r="B2419" s="41"/>
      <c r="O2419" s="38"/>
      <c r="P2419" s="157"/>
      <c r="T2419" s="45"/>
      <c r="U2419" s="45"/>
      <c r="V2419" s="45"/>
      <c r="X2419" s="42"/>
    </row>
    <row r="2420" spans="2:24" x14ac:dyDescent="0.3">
      <c r="B2420" s="41"/>
      <c r="O2420" s="38"/>
      <c r="P2420" s="157"/>
      <c r="T2420" s="45"/>
      <c r="U2420" s="45"/>
      <c r="V2420" s="45"/>
      <c r="X2420" s="42"/>
    </row>
    <row r="2421" spans="2:24" x14ac:dyDescent="0.3">
      <c r="B2421" s="41"/>
      <c r="O2421" s="38"/>
      <c r="T2421" s="45"/>
      <c r="U2421" s="45"/>
      <c r="V2421" s="45"/>
      <c r="X2421" s="42"/>
    </row>
    <row r="2422" spans="2:24" x14ac:dyDescent="0.3">
      <c r="B2422" s="41"/>
      <c r="O2422" s="38"/>
      <c r="P2422" s="157"/>
      <c r="T2422" s="45"/>
      <c r="U2422" s="45"/>
      <c r="V2422" s="45"/>
      <c r="X2422" s="42"/>
    </row>
    <row r="2423" spans="2:24" x14ac:dyDescent="0.3">
      <c r="B2423" s="41"/>
      <c r="O2423" s="38"/>
      <c r="P2423" s="157"/>
      <c r="T2423" s="45"/>
      <c r="U2423" s="45"/>
      <c r="V2423" s="45"/>
      <c r="X2423" s="42"/>
    </row>
    <row r="2424" spans="2:24" x14ac:dyDescent="0.3">
      <c r="B2424" s="41"/>
      <c r="O2424" s="38"/>
      <c r="T2424" s="45"/>
      <c r="U2424" s="45"/>
      <c r="V2424" s="45"/>
      <c r="X2424" s="42"/>
    </row>
    <row r="2425" spans="2:24" x14ac:dyDescent="0.3">
      <c r="B2425" s="41"/>
      <c r="O2425" s="38"/>
      <c r="T2425" s="45"/>
      <c r="U2425" s="45"/>
      <c r="V2425" s="45"/>
      <c r="X2425" s="42"/>
    </row>
    <row r="2426" spans="2:24" x14ac:dyDescent="0.3">
      <c r="B2426" s="41"/>
      <c r="O2426" s="38"/>
      <c r="P2426" s="157"/>
      <c r="T2426" s="45"/>
      <c r="U2426" s="45"/>
      <c r="V2426" s="45"/>
      <c r="X2426" s="42"/>
    </row>
    <row r="2427" spans="2:24" x14ac:dyDescent="0.3">
      <c r="B2427" s="41"/>
      <c r="O2427" s="38"/>
      <c r="T2427" s="45"/>
      <c r="U2427" s="45"/>
      <c r="V2427" s="45"/>
      <c r="X2427" s="42"/>
    </row>
    <row r="2428" spans="2:24" x14ac:dyDescent="0.3">
      <c r="B2428" s="41"/>
      <c r="O2428" s="38"/>
      <c r="P2428" s="157"/>
      <c r="T2428" s="45"/>
      <c r="U2428" s="45"/>
      <c r="V2428" s="45"/>
      <c r="X2428" s="42"/>
    </row>
    <row r="2429" spans="2:24" x14ac:dyDescent="0.3">
      <c r="B2429" s="41"/>
      <c r="O2429" s="38"/>
      <c r="P2429" s="157"/>
      <c r="T2429" s="45"/>
      <c r="U2429" s="45"/>
      <c r="V2429" s="45"/>
      <c r="X2429" s="42"/>
    </row>
    <row r="2430" spans="2:24" x14ac:dyDescent="0.3">
      <c r="B2430" s="41"/>
      <c r="O2430" s="38"/>
      <c r="P2430" s="157"/>
      <c r="T2430" s="45"/>
      <c r="U2430" s="45"/>
      <c r="V2430" s="45"/>
      <c r="X2430" s="42"/>
    </row>
    <row r="2431" spans="2:24" x14ac:dyDescent="0.3">
      <c r="B2431" s="41"/>
      <c r="O2431" s="38"/>
      <c r="P2431" s="157"/>
      <c r="T2431" s="45"/>
      <c r="U2431" s="45"/>
      <c r="V2431" s="45"/>
      <c r="X2431" s="42"/>
    </row>
    <row r="2432" spans="2:24" x14ac:dyDescent="0.3">
      <c r="B2432" s="41"/>
      <c r="O2432" s="38"/>
      <c r="T2432" s="45"/>
      <c r="U2432" s="45"/>
      <c r="V2432" s="45"/>
      <c r="X2432" s="42"/>
    </row>
    <row r="2433" spans="2:24" x14ac:dyDescent="0.3">
      <c r="B2433" s="41"/>
      <c r="O2433" s="38"/>
      <c r="T2433" s="45"/>
      <c r="U2433" s="45"/>
      <c r="V2433" s="45"/>
      <c r="X2433" s="42"/>
    </row>
    <row r="2434" spans="2:24" x14ac:dyDescent="0.3">
      <c r="B2434" s="41"/>
      <c r="O2434" s="38"/>
      <c r="T2434" s="45"/>
      <c r="U2434" s="45"/>
      <c r="V2434" s="45"/>
      <c r="X2434" s="42"/>
    </row>
    <row r="2435" spans="2:24" x14ac:dyDescent="0.3">
      <c r="B2435" s="41"/>
      <c r="O2435" s="38"/>
      <c r="P2435" s="157"/>
      <c r="T2435" s="45"/>
      <c r="U2435" s="45"/>
      <c r="V2435" s="45"/>
      <c r="X2435" s="42"/>
    </row>
    <row r="2436" spans="2:24" x14ac:dyDescent="0.3">
      <c r="B2436" s="41"/>
      <c r="O2436" s="38"/>
      <c r="P2436" s="157"/>
      <c r="T2436" s="45"/>
      <c r="U2436" s="45"/>
      <c r="V2436" s="45"/>
      <c r="X2436" s="42"/>
    </row>
    <row r="2437" spans="2:24" x14ac:dyDescent="0.3">
      <c r="B2437" s="41"/>
      <c r="O2437" s="38"/>
      <c r="T2437" s="45"/>
      <c r="U2437" s="45"/>
      <c r="V2437" s="45"/>
      <c r="X2437" s="42"/>
    </row>
    <row r="2438" spans="2:24" x14ac:dyDescent="0.3">
      <c r="B2438" s="41"/>
      <c r="O2438" s="38"/>
      <c r="T2438" s="45"/>
      <c r="U2438" s="45"/>
      <c r="V2438" s="45"/>
      <c r="X2438" s="42"/>
    </row>
    <row r="2439" spans="2:24" x14ac:dyDescent="0.3">
      <c r="B2439" s="41"/>
      <c r="O2439" s="38"/>
      <c r="P2439" s="157"/>
      <c r="T2439" s="45"/>
      <c r="U2439" s="45"/>
      <c r="V2439" s="45"/>
      <c r="X2439" s="42"/>
    </row>
    <row r="2440" spans="2:24" x14ac:dyDescent="0.3">
      <c r="B2440" s="41"/>
      <c r="O2440" s="38"/>
      <c r="P2440" s="157"/>
      <c r="T2440" s="45"/>
      <c r="U2440" s="45"/>
      <c r="V2440" s="45"/>
      <c r="X2440" s="42"/>
    </row>
    <row r="2441" spans="2:24" x14ac:dyDescent="0.3">
      <c r="B2441" s="41"/>
      <c r="O2441" s="38"/>
      <c r="T2441" s="45"/>
      <c r="U2441" s="45"/>
      <c r="V2441" s="45"/>
      <c r="X2441" s="42"/>
    </row>
    <row r="2442" spans="2:24" x14ac:dyDescent="0.3">
      <c r="B2442" s="41"/>
      <c r="O2442" s="38"/>
      <c r="P2442" s="157"/>
      <c r="T2442" s="45"/>
      <c r="U2442" s="45"/>
      <c r="V2442" s="45"/>
      <c r="X2442" s="42"/>
    </row>
    <row r="2443" spans="2:24" x14ac:dyDescent="0.3">
      <c r="B2443" s="41"/>
      <c r="O2443" s="38"/>
      <c r="P2443" s="157"/>
      <c r="T2443" s="45"/>
      <c r="U2443" s="45"/>
      <c r="V2443" s="45"/>
      <c r="X2443" s="42"/>
    </row>
    <row r="2444" spans="2:24" x14ac:dyDescent="0.3">
      <c r="B2444" s="41"/>
      <c r="O2444" s="38"/>
      <c r="P2444" s="157"/>
      <c r="T2444" s="45"/>
      <c r="U2444" s="45"/>
      <c r="V2444" s="45"/>
      <c r="X2444" s="42"/>
    </row>
    <row r="2445" spans="2:24" x14ac:dyDescent="0.3">
      <c r="B2445" s="41"/>
      <c r="O2445" s="38"/>
      <c r="T2445" s="45"/>
      <c r="U2445" s="45"/>
      <c r="V2445" s="45"/>
      <c r="X2445" s="42"/>
    </row>
    <row r="2446" spans="2:24" x14ac:dyDescent="0.3">
      <c r="B2446" s="41"/>
      <c r="O2446" s="38"/>
      <c r="P2446" s="157"/>
      <c r="T2446" s="45"/>
      <c r="U2446" s="45"/>
      <c r="V2446" s="45"/>
      <c r="X2446" s="42"/>
    </row>
    <row r="2447" spans="2:24" x14ac:dyDescent="0.3">
      <c r="B2447" s="41"/>
      <c r="O2447" s="38"/>
      <c r="P2447" s="157"/>
      <c r="T2447" s="45"/>
      <c r="U2447" s="45"/>
      <c r="V2447" s="45"/>
      <c r="X2447" s="42"/>
    </row>
    <row r="2448" spans="2:24" x14ac:dyDescent="0.3">
      <c r="B2448" s="41"/>
      <c r="O2448" s="38"/>
      <c r="P2448" s="157"/>
      <c r="T2448" s="45"/>
      <c r="U2448" s="45"/>
      <c r="V2448" s="45"/>
      <c r="X2448" s="42"/>
    </row>
    <row r="2449" spans="2:24" x14ac:dyDescent="0.3">
      <c r="B2449" s="41"/>
      <c r="O2449" s="38"/>
      <c r="P2449" s="157"/>
      <c r="T2449" s="45"/>
      <c r="U2449" s="45"/>
      <c r="V2449" s="45"/>
      <c r="X2449" s="42"/>
    </row>
    <row r="2450" spans="2:24" x14ac:dyDescent="0.3">
      <c r="B2450" s="41"/>
      <c r="O2450" s="38"/>
      <c r="T2450" s="45"/>
      <c r="U2450" s="45"/>
      <c r="V2450" s="45"/>
      <c r="X2450" s="42"/>
    </row>
    <row r="2451" spans="2:24" x14ac:dyDescent="0.3">
      <c r="B2451" s="41"/>
      <c r="O2451" s="38"/>
      <c r="P2451" s="157"/>
      <c r="T2451" s="45"/>
      <c r="U2451" s="45"/>
      <c r="V2451" s="45"/>
      <c r="X2451" s="42"/>
    </row>
    <row r="2452" spans="2:24" x14ac:dyDescent="0.3">
      <c r="B2452" s="41"/>
      <c r="O2452" s="38"/>
      <c r="P2452" s="157"/>
      <c r="T2452" s="45"/>
      <c r="U2452" s="45"/>
      <c r="V2452" s="45"/>
      <c r="X2452" s="42"/>
    </row>
    <row r="2453" spans="2:24" x14ac:dyDescent="0.3">
      <c r="B2453" s="41"/>
      <c r="O2453" s="38"/>
      <c r="P2453" s="157"/>
      <c r="T2453" s="45"/>
      <c r="U2453" s="45"/>
      <c r="V2453" s="45"/>
      <c r="X2453" s="42"/>
    </row>
    <row r="2454" spans="2:24" x14ac:dyDescent="0.3">
      <c r="B2454" s="41"/>
      <c r="O2454" s="38"/>
      <c r="P2454" s="157"/>
      <c r="T2454" s="45"/>
      <c r="U2454" s="45"/>
      <c r="V2454" s="45"/>
      <c r="X2454" s="42"/>
    </row>
    <row r="2455" spans="2:24" x14ac:dyDescent="0.3">
      <c r="B2455" s="41"/>
      <c r="O2455" s="38"/>
      <c r="T2455" s="45"/>
      <c r="U2455" s="45"/>
      <c r="V2455" s="45"/>
      <c r="X2455" s="42"/>
    </row>
    <row r="2456" spans="2:24" x14ac:dyDescent="0.3">
      <c r="B2456" s="41"/>
      <c r="O2456" s="38"/>
      <c r="T2456" s="45"/>
      <c r="U2456" s="45"/>
      <c r="V2456" s="45"/>
      <c r="X2456" s="42"/>
    </row>
    <row r="2457" spans="2:24" x14ac:dyDescent="0.3">
      <c r="B2457" s="41"/>
      <c r="O2457" s="38"/>
      <c r="T2457" s="45"/>
      <c r="U2457" s="45"/>
      <c r="V2457" s="45"/>
      <c r="X2457" s="42"/>
    </row>
    <row r="2458" spans="2:24" x14ac:dyDescent="0.3">
      <c r="B2458" s="41"/>
      <c r="O2458" s="38"/>
      <c r="P2458" s="157"/>
      <c r="T2458" s="45"/>
      <c r="U2458" s="45"/>
      <c r="V2458" s="45"/>
      <c r="X2458" s="42"/>
    </row>
    <row r="2459" spans="2:24" x14ac:dyDescent="0.3">
      <c r="B2459" s="41"/>
      <c r="O2459" s="38"/>
      <c r="P2459" s="157"/>
      <c r="T2459" s="45"/>
      <c r="U2459" s="45"/>
      <c r="V2459" s="45"/>
      <c r="X2459" s="42"/>
    </row>
    <row r="2460" spans="2:24" x14ac:dyDescent="0.3">
      <c r="B2460" s="41"/>
      <c r="O2460" s="38"/>
      <c r="P2460" s="157"/>
      <c r="T2460" s="45"/>
      <c r="U2460" s="45"/>
      <c r="V2460" s="45"/>
      <c r="X2460" s="42"/>
    </row>
    <row r="2461" spans="2:24" x14ac:dyDescent="0.3">
      <c r="B2461" s="41"/>
      <c r="O2461" s="38"/>
      <c r="T2461" s="45"/>
      <c r="U2461" s="45"/>
      <c r="V2461" s="45"/>
      <c r="X2461" s="42"/>
    </row>
    <row r="2462" spans="2:24" x14ac:dyDescent="0.3">
      <c r="B2462" s="41"/>
      <c r="O2462" s="38"/>
      <c r="P2462" s="157"/>
      <c r="T2462" s="45"/>
      <c r="U2462" s="45"/>
      <c r="V2462" s="45"/>
      <c r="X2462" s="42"/>
    </row>
    <row r="2463" spans="2:24" x14ac:dyDescent="0.3">
      <c r="B2463" s="41"/>
      <c r="O2463" s="38"/>
      <c r="P2463" s="157"/>
      <c r="T2463" s="45"/>
      <c r="U2463" s="45"/>
      <c r="V2463" s="45"/>
      <c r="X2463" s="42"/>
    </row>
    <row r="2464" spans="2:24" x14ac:dyDescent="0.3">
      <c r="B2464" s="41"/>
      <c r="O2464" s="38"/>
      <c r="T2464" s="45"/>
      <c r="U2464" s="45"/>
      <c r="V2464" s="45"/>
      <c r="X2464" s="42"/>
    </row>
    <row r="2465" spans="2:24" x14ac:dyDescent="0.3">
      <c r="B2465" s="41"/>
      <c r="O2465" s="38"/>
      <c r="T2465" s="45"/>
      <c r="U2465" s="45"/>
      <c r="V2465" s="45"/>
      <c r="X2465" s="42"/>
    </row>
    <row r="2466" spans="2:24" x14ac:dyDescent="0.3">
      <c r="B2466" s="41"/>
      <c r="O2466" s="38"/>
      <c r="T2466" s="45"/>
      <c r="U2466" s="45"/>
      <c r="V2466" s="45"/>
      <c r="X2466" s="42"/>
    </row>
    <row r="2467" spans="2:24" x14ac:dyDescent="0.3">
      <c r="B2467" s="41"/>
      <c r="O2467" s="38"/>
      <c r="P2467" s="157"/>
      <c r="T2467" s="45"/>
      <c r="U2467" s="45"/>
      <c r="V2467" s="45"/>
      <c r="X2467" s="42"/>
    </row>
    <row r="2468" spans="2:24" x14ac:dyDescent="0.3">
      <c r="B2468" s="41"/>
      <c r="O2468" s="38"/>
      <c r="P2468" s="157"/>
      <c r="T2468" s="45"/>
      <c r="U2468" s="45"/>
      <c r="V2468" s="45"/>
      <c r="X2468" s="42"/>
    </row>
    <row r="2469" spans="2:24" x14ac:dyDescent="0.3">
      <c r="B2469" s="41"/>
      <c r="O2469" s="38"/>
      <c r="P2469" s="157"/>
      <c r="T2469" s="45"/>
      <c r="U2469" s="45"/>
      <c r="V2469" s="45"/>
      <c r="X2469" s="42"/>
    </row>
    <row r="2470" spans="2:24" x14ac:dyDescent="0.3">
      <c r="B2470" s="41"/>
      <c r="O2470" s="38"/>
      <c r="T2470" s="45"/>
      <c r="U2470" s="45"/>
      <c r="V2470" s="45"/>
      <c r="X2470" s="42"/>
    </row>
    <row r="2471" spans="2:24" x14ac:dyDescent="0.3">
      <c r="B2471" s="41"/>
      <c r="O2471" s="38"/>
      <c r="T2471" s="45"/>
      <c r="U2471" s="45"/>
      <c r="V2471" s="45"/>
      <c r="X2471" s="42"/>
    </row>
    <row r="2472" spans="2:24" x14ac:dyDescent="0.3">
      <c r="B2472" s="41"/>
      <c r="O2472" s="38"/>
      <c r="P2472" s="157"/>
      <c r="T2472" s="45"/>
      <c r="U2472" s="45"/>
      <c r="V2472" s="45"/>
      <c r="X2472" s="42"/>
    </row>
    <row r="2473" spans="2:24" x14ac:dyDescent="0.3">
      <c r="B2473" s="41"/>
      <c r="O2473" s="38"/>
      <c r="P2473" s="157"/>
      <c r="T2473" s="45"/>
      <c r="U2473" s="45"/>
      <c r="V2473" s="45"/>
      <c r="X2473" s="42"/>
    </row>
    <row r="2474" spans="2:24" x14ac:dyDescent="0.3">
      <c r="B2474" s="41"/>
      <c r="O2474" s="38"/>
      <c r="T2474" s="45"/>
      <c r="U2474" s="45"/>
      <c r="V2474" s="45"/>
      <c r="X2474" s="42"/>
    </row>
    <row r="2475" spans="2:24" x14ac:dyDescent="0.3">
      <c r="B2475" s="41"/>
      <c r="O2475" s="38"/>
      <c r="T2475" s="45"/>
      <c r="U2475" s="45"/>
      <c r="V2475" s="45"/>
      <c r="X2475" s="42"/>
    </row>
    <row r="2476" spans="2:24" x14ac:dyDescent="0.3">
      <c r="B2476" s="41"/>
      <c r="O2476" s="38"/>
      <c r="T2476" s="45"/>
      <c r="U2476" s="45"/>
      <c r="V2476" s="45"/>
      <c r="X2476" s="42"/>
    </row>
    <row r="2477" spans="2:24" x14ac:dyDescent="0.3">
      <c r="B2477" s="41"/>
      <c r="O2477" s="38"/>
      <c r="T2477" s="45"/>
      <c r="U2477" s="45"/>
      <c r="V2477" s="45"/>
      <c r="X2477" s="42"/>
    </row>
    <row r="2478" spans="2:24" x14ac:dyDescent="0.3">
      <c r="B2478" s="41"/>
      <c r="O2478" s="38"/>
      <c r="T2478" s="45"/>
      <c r="U2478" s="45"/>
      <c r="V2478" s="45"/>
      <c r="X2478" s="42"/>
    </row>
    <row r="2479" spans="2:24" x14ac:dyDescent="0.3">
      <c r="B2479" s="41"/>
      <c r="O2479" s="38"/>
      <c r="T2479" s="45"/>
      <c r="U2479" s="45"/>
      <c r="V2479" s="45"/>
      <c r="X2479" s="42"/>
    </row>
    <row r="2480" spans="2:24" x14ac:dyDescent="0.3">
      <c r="B2480" s="41"/>
      <c r="O2480" s="38"/>
      <c r="T2480" s="45"/>
      <c r="U2480" s="45"/>
      <c r="V2480" s="45"/>
      <c r="X2480" s="42"/>
    </row>
    <row r="2481" spans="2:24" x14ac:dyDescent="0.3">
      <c r="B2481" s="41"/>
      <c r="O2481" s="38"/>
      <c r="P2481" s="157"/>
      <c r="T2481" s="45"/>
      <c r="U2481" s="45"/>
      <c r="V2481" s="45"/>
      <c r="X2481" s="42"/>
    </row>
    <row r="2482" spans="2:24" x14ac:dyDescent="0.3">
      <c r="B2482" s="41"/>
      <c r="O2482" s="38"/>
      <c r="T2482" s="45"/>
      <c r="U2482" s="45"/>
      <c r="V2482" s="45"/>
      <c r="X2482" s="42"/>
    </row>
    <row r="2483" spans="2:24" x14ac:dyDescent="0.3">
      <c r="B2483" s="41"/>
      <c r="O2483" s="38"/>
      <c r="T2483" s="45"/>
      <c r="U2483" s="45"/>
      <c r="V2483" s="45"/>
      <c r="X2483" s="42"/>
    </row>
    <row r="2484" spans="2:24" x14ac:dyDescent="0.3">
      <c r="B2484" s="41"/>
      <c r="O2484" s="38"/>
      <c r="P2484" s="157"/>
      <c r="T2484" s="45"/>
      <c r="U2484" s="45"/>
      <c r="V2484" s="45"/>
      <c r="X2484" s="42"/>
    </row>
    <row r="2485" spans="2:24" x14ac:dyDescent="0.3">
      <c r="B2485" s="41"/>
      <c r="O2485" s="38"/>
      <c r="P2485" s="157"/>
      <c r="T2485" s="45"/>
      <c r="U2485" s="45"/>
      <c r="V2485" s="45"/>
      <c r="X2485" s="42"/>
    </row>
    <row r="2486" spans="2:24" x14ac:dyDescent="0.3">
      <c r="B2486" s="41"/>
      <c r="O2486" s="38"/>
      <c r="T2486" s="45"/>
      <c r="U2486" s="45"/>
      <c r="V2486" s="45"/>
      <c r="X2486" s="42"/>
    </row>
    <row r="2487" spans="2:24" x14ac:dyDescent="0.3">
      <c r="B2487" s="41"/>
      <c r="O2487" s="38"/>
      <c r="P2487" s="157"/>
      <c r="T2487" s="45"/>
      <c r="U2487" s="45"/>
      <c r="V2487" s="45"/>
      <c r="X2487" s="42"/>
    </row>
    <row r="2488" spans="2:24" x14ac:dyDescent="0.3">
      <c r="B2488" s="41"/>
      <c r="O2488" s="38"/>
      <c r="T2488" s="45"/>
      <c r="U2488" s="45"/>
      <c r="V2488" s="45"/>
      <c r="X2488" s="42"/>
    </row>
    <row r="2489" spans="2:24" x14ac:dyDescent="0.3">
      <c r="B2489" s="41"/>
      <c r="O2489" s="38"/>
      <c r="P2489" s="157"/>
      <c r="T2489" s="45"/>
      <c r="U2489" s="45"/>
      <c r="V2489" s="45"/>
      <c r="X2489" s="42"/>
    </row>
    <row r="2490" spans="2:24" x14ac:dyDescent="0.3">
      <c r="B2490" s="41"/>
      <c r="O2490" s="38"/>
      <c r="T2490" s="45"/>
      <c r="U2490" s="45"/>
      <c r="V2490" s="45"/>
      <c r="X2490" s="42"/>
    </row>
    <row r="2491" spans="2:24" x14ac:dyDescent="0.3">
      <c r="B2491" s="41"/>
      <c r="O2491" s="38"/>
      <c r="T2491" s="45"/>
      <c r="U2491" s="45"/>
      <c r="V2491" s="45"/>
      <c r="X2491" s="42"/>
    </row>
    <row r="2492" spans="2:24" x14ac:dyDescent="0.3">
      <c r="B2492" s="41"/>
      <c r="O2492" s="38"/>
      <c r="P2492" s="157"/>
      <c r="T2492" s="45"/>
      <c r="U2492" s="45"/>
      <c r="V2492" s="45"/>
      <c r="X2492" s="42"/>
    </row>
    <row r="2493" spans="2:24" x14ac:dyDescent="0.3">
      <c r="B2493" s="41"/>
      <c r="O2493" s="38"/>
      <c r="P2493" s="157"/>
      <c r="T2493" s="45"/>
      <c r="U2493" s="45"/>
      <c r="V2493" s="45"/>
      <c r="X2493" s="42"/>
    </row>
    <row r="2494" spans="2:24" x14ac:dyDescent="0.3">
      <c r="B2494" s="41"/>
      <c r="O2494" s="38"/>
      <c r="T2494" s="45"/>
      <c r="U2494" s="45"/>
      <c r="V2494" s="45"/>
      <c r="X2494" s="42"/>
    </row>
    <row r="2495" spans="2:24" x14ac:dyDescent="0.3">
      <c r="B2495" s="41"/>
      <c r="O2495" s="38"/>
      <c r="P2495" s="157"/>
      <c r="T2495" s="45"/>
      <c r="U2495" s="45"/>
      <c r="V2495" s="45"/>
      <c r="X2495" s="42"/>
    </row>
    <row r="2496" spans="2:24" x14ac:dyDescent="0.3">
      <c r="B2496" s="41"/>
      <c r="O2496" s="38"/>
      <c r="P2496" s="157"/>
      <c r="T2496" s="45"/>
      <c r="U2496" s="45"/>
      <c r="V2496" s="45"/>
      <c r="X2496" s="42"/>
    </row>
    <row r="2497" spans="2:24" x14ac:dyDescent="0.3">
      <c r="B2497" s="41"/>
      <c r="O2497" s="38"/>
      <c r="P2497" s="157"/>
      <c r="T2497" s="45"/>
      <c r="U2497" s="45"/>
      <c r="V2497" s="45"/>
      <c r="X2497" s="42"/>
    </row>
    <row r="2498" spans="2:24" x14ac:dyDescent="0.3">
      <c r="B2498" s="41"/>
      <c r="O2498" s="38"/>
      <c r="P2498" s="157"/>
      <c r="T2498" s="45"/>
      <c r="U2498" s="45"/>
      <c r="V2498" s="45"/>
      <c r="X2498" s="42"/>
    </row>
    <row r="2499" spans="2:24" x14ac:dyDescent="0.3">
      <c r="B2499" s="41"/>
      <c r="O2499" s="38"/>
      <c r="T2499" s="45"/>
      <c r="U2499" s="45"/>
      <c r="V2499" s="45"/>
      <c r="X2499" s="42"/>
    </row>
    <row r="2500" spans="2:24" x14ac:dyDescent="0.3">
      <c r="B2500" s="41"/>
      <c r="O2500" s="38"/>
      <c r="T2500" s="45"/>
      <c r="U2500" s="45"/>
      <c r="V2500" s="45"/>
      <c r="X2500" s="42"/>
    </row>
    <row r="2501" spans="2:24" x14ac:dyDescent="0.3">
      <c r="B2501" s="41"/>
      <c r="O2501" s="38"/>
      <c r="P2501" s="157"/>
      <c r="T2501" s="45"/>
      <c r="U2501" s="45"/>
      <c r="V2501" s="45"/>
      <c r="X2501" s="42"/>
    </row>
    <row r="2502" spans="2:24" x14ac:dyDescent="0.3">
      <c r="B2502" s="41"/>
      <c r="O2502" s="38"/>
      <c r="T2502" s="45"/>
      <c r="U2502" s="45"/>
      <c r="V2502" s="45"/>
      <c r="X2502" s="42"/>
    </row>
    <row r="2503" spans="2:24" x14ac:dyDescent="0.3">
      <c r="B2503" s="41"/>
      <c r="O2503" s="38"/>
      <c r="P2503" s="157"/>
      <c r="T2503" s="45"/>
      <c r="U2503" s="45"/>
      <c r="V2503" s="45"/>
      <c r="X2503" s="42"/>
    </row>
    <row r="2504" spans="2:24" x14ac:dyDescent="0.3">
      <c r="B2504" s="41"/>
      <c r="O2504" s="38"/>
      <c r="P2504" s="157"/>
      <c r="T2504" s="45"/>
      <c r="U2504" s="45"/>
      <c r="V2504" s="45"/>
      <c r="X2504" s="42"/>
    </row>
    <row r="2505" spans="2:24" x14ac:dyDescent="0.3">
      <c r="B2505" s="41"/>
      <c r="O2505" s="38"/>
      <c r="T2505" s="45"/>
      <c r="U2505" s="45"/>
      <c r="V2505" s="45"/>
      <c r="X2505" s="42"/>
    </row>
    <row r="2506" spans="2:24" x14ac:dyDescent="0.3">
      <c r="B2506" s="41"/>
      <c r="O2506" s="38"/>
      <c r="P2506" s="157"/>
      <c r="T2506" s="45"/>
      <c r="U2506" s="45"/>
      <c r="V2506" s="45"/>
      <c r="X2506" s="42"/>
    </row>
    <row r="2507" spans="2:24" x14ac:dyDescent="0.3">
      <c r="B2507" s="41"/>
      <c r="O2507" s="38"/>
      <c r="T2507" s="45"/>
      <c r="U2507" s="45"/>
      <c r="V2507" s="45"/>
      <c r="X2507" s="42"/>
    </row>
    <row r="2508" spans="2:24" x14ac:dyDescent="0.3">
      <c r="B2508" s="41"/>
      <c r="O2508" s="38"/>
      <c r="P2508" s="157"/>
      <c r="T2508" s="45"/>
      <c r="U2508" s="45"/>
      <c r="V2508" s="45"/>
      <c r="X2508" s="42"/>
    </row>
    <row r="2509" spans="2:24" x14ac:dyDescent="0.3">
      <c r="B2509" s="41"/>
      <c r="O2509" s="38"/>
      <c r="T2509" s="45"/>
      <c r="U2509" s="45"/>
      <c r="V2509" s="45"/>
      <c r="X2509" s="42"/>
    </row>
    <row r="2510" spans="2:24" x14ac:dyDescent="0.3">
      <c r="B2510" s="41"/>
      <c r="O2510" s="38"/>
      <c r="P2510" s="157"/>
      <c r="T2510" s="45"/>
      <c r="U2510" s="45"/>
      <c r="V2510" s="45"/>
      <c r="X2510" s="42"/>
    </row>
    <row r="2511" spans="2:24" x14ac:dyDescent="0.3">
      <c r="B2511" s="41"/>
      <c r="O2511" s="38"/>
      <c r="T2511" s="45"/>
      <c r="U2511" s="45"/>
      <c r="V2511" s="45"/>
      <c r="X2511" s="42"/>
    </row>
    <row r="2512" spans="2:24" x14ac:dyDescent="0.3">
      <c r="B2512" s="41"/>
      <c r="O2512" s="38"/>
      <c r="T2512" s="45"/>
      <c r="U2512" s="45"/>
      <c r="V2512" s="45"/>
      <c r="X2512" s="42"/>
    </row>
    <row r="2513" spans="2:24" x14ac:dyDescent="0.3">
      <c r="B2513" s="41"/>
      <c r="O2513" s="38"/>
      <c r="P2513" s="157"/>
      <c r="T2513" s="45"/>
      <c r="U2513" s="45"/>
      <c r="V2513" s="45"/>
      <c r="X2513" s="42"/>
    </row>
    <row r="2514" spans="2:24" x14ac:dyDescent="0.3">
      <c r="B2514" s="41"/>
      <c r="O2514" s="38"/>
      <c r="P2514" s="157"/>
      <c r="T2514" s="45"/>
      <c r="U2514" s="45"/>
      <c r="V2514" s="45"/>
      <c r="X2514" s="42"/>
    </row>
    <row r="2515" spans="2:24" x14ac:dyDescent="0.3">
      <c r="B2515" s="41"/>
      <c r="O2515" s="38"/>
      <c r="T2515" s="45"/>
      <c r="U2515" s="45"/>
      <c r="V2515" s="45"/>
      <c r="X2515" s="42"/>
    </row>
    <row r="2516" spans="2:24" x14ac:dyDescent="0.3">
      <c r="B2516" s="41"/>
      <c r="O2516" s="38"/>
      <c r="T2516" s="45"/>
      <c r="U2516" s="45"/>
      <c r="V2516" s="45"/>
      <c r="X2516" s="42"/>
    </row>
    <row r="2517" spans="2:24" x14ac:dyDescent="0.3">
      <c r="B2517" s="41"/>
      <c r="O2517" s="38"/>
      <c r="T2517" s="45"/>
      <c r="U2517" s="45"/>
      <c r="V2517" s="45"/>
      <c r="X2517" s="42"/>
    </row>
    <row r="2518" spans="2:24" x14ac:dyDescent="0.3">
      <c r="B2518" s="41"/>
      <c r="O2518" s="38"/>
      <c r="P2518" s="157"/>
      <c r="T2518" s="45"/>
      <c r="U2518" s="45"/>
      <c r="V2518" s="45"/>
      <c r="X2518" s="42"/>
    </row>
    <row r="2519" spans="2:24" x14ac:dyDescent="0.3">
      <c r="B2519" s="41"/>
      <c r="O2519" s="38"/>
      <c r="P2519" s="157"/>
      <c r="T2519" s="45"/>
      <c r="U2519" s="45"/>
      <c r="V2519" s="45"/>
      <c r="X2519" s="42"/>
    </row>
    <row r="2520" spans="2:24" x14ac:dyDescent="0.3">
      <c r="B2520" s="41"/>
      <c r="O2520" s="38"/>
      <c r="P2520" s="157"/>
      <c r="T2520" s="45"/>
      <c r="U2520" s="45"/>
      <c r="V2520" s="45"/>
      <c r="X2520" s="42"/>
    </row>
    <row r="2521" spans="2:24" x14ac:dyDescent="0.3">
      <c r="B2521" s="41"/>
      <c r="O2521" s="38"/>
      <c r="T2521" s="45"/>
      <c r="U2521" s="45"/>
      <c r="V2521" s="45"/>
      <c r="X2521" s="42"/>
    </row>
    <row r="2522" spans="2:24" x14ac:dyDescent="0.3">
      <c r="B2522" s="41"/>
      <c r="O2522" s="38"/>
      <c r="P2522" s="157"/>
      <c r="T2522" s="45"/>
      <c r="U2522" s="45"/>
      <c r="V2522" s="45"/>
      <c r="X2522" s="42"/>
    </row>
    <row r="2523" spans="2:24" x14ac:dyDescent="0.3">
      <c r="B2523" s="41"/>
      <c r="O2523" s="38"/>
      <c r="T2523" s="45"/>
      <c r="U2523" s="45"/>
      <c r="V2523" s="45"/>
      <c r="X2523" s="42"/>
    </row>
    <row r="2524" spans="2:24" x14ac:dyDescent="0.3">
      <c r="B2524" s="41"/>
      <c r="O2524" s="38"/>
      <c r="T2524" s="45"/>
      <c r="U2524" s="45"/>
      <c r="V2524" s="45"/>
      <c r="X2524" s="42"/>
    </row>
    <row r="2525" spans="2:24" x14ac:dyDescent="0.3">
      <c r="B2525" s="41"/>
      <c r="O2525" s="38"/>
      <c r="T2525" s="45"/>
      <c r="U2525" s="45"/>
      <c r="V2525" s="45"/>
      <c r="X2525" s="42"/>
    </row>
    <row r="2526" spans="2:24" x14ac:dyDescent="0.3">
      <c r="B2526" s="41"/>
      <c r="O2526" s="38"/>
      <c r="T2526" s="45"/>
      <c r="U2526" s="45"/>
      <c r="V2526" s="45"/>
      <c r="X2526" s="42"/>
    </row>
    <row r="2527" spans="2:24" x14ac:dyDescent="0.3">
      <c r="B2527" s="41"/>
      <c r="O2527" s="38"/>
      <c r="T2527" s="45"/>
      <c r="U2527" s="45"/>
      <c r="V2527" s="45"/>
      <c r="X2527" s="42"/>
    </row>
    <row r="2528" spans="2:24" x14ac:dyDescent="0.3">
      <c r="B2528" s="41"/>
      <c r="O2528" s="38"/>
      <c r="T2528" s="45"/>
      <c r="U2528" s="45"/>
      <c r="V2528" s="45"/>
      <c r="X2528" s="42"/>
    </row>
    <row r="2529" spans="2:24" x14ac:dyDescent="0.3">
      <c r="B2529" s="41"/>
      <c r="O2529" s="38"/>
      <c r="P2529" s="157"/>
      <c r="T2529" s="45"/>
      <c r="U2529" s="45"/>
      <c r="V2529" s="45"/>
      <c r="X2529" s="42"/>
    </row>
    <row r="2530" spans="2:24" x14ac:dyDescent="0.3">
      <c r="B2530" s="41"/>
      <c r="O2530" s="38"/>
      <c r="T2530" s="45"/>
      <c r="U2530" s="45"/>
      <c r="V2530" s="45"/>
      <c r="X2530" s="42"/>
    </row>
    <row r="2531" spans="2:24" x14ac:dyDescent="0.3">
      <c r="B2531" s="41"/>
      <c r="O2531" s="38"/>
      <c r="P2531" s="157"/>
      <c r="T2531" s="45"/>
      <c r="U2531" s="45"/>
      <c r="V2531" s="45"/>
      <c r="X2531" s="42"/>
    </row>
    <row r="2532" spans="2:24" x14ac:dyDescent="0.3">
      <c r="B2532" s="41"/>
      <c r="O2532" s="38"/>
      <c r="T2532" s="45"/>
      <c r="U2532" s="45"/>
      <c r="V2532" s="45"/>
      <c r="X2532" s="42"/>
    </row>
    <row r="2533" spans="2:24" x14ac:dyDescent="0.3">
      <c r="B2533" s="41"/>
      <c r="O2533" s="38"/>
      <c r="P2533" s="157"/>
      <c r="T2533" s="45"/>
      <c r="U2533" s="45"/>
      <c r="V2533" s="45"/>
      <c r="X2533" s="42"/>
    </row>
    <row r="2534" spans="2:24" x14ac:dyDescent="0.3">
      <c r="B2534" s="41"/>
      <c r="O2534" s="38"/>
      <c r="P2534" s="157"/>
      <c r="T2534" s="45"/>
      <c r="U2534" s="45"/>
      <c r="V2534" s="45"/>
      <c r="X2534" s="42"/>
    </row>
    <row r="2535" spans="2:24" x14ac:dyDescent="0.3">
      <c r="B2535" s="41"/>
      <c r="O2535" s="38"/>
      <c r="T2535" s="45"/>
      <c r="U2535" s="45"/>
      <c r="V2535" s="45"/>
      <c r="X2535" s="42"/>
    </row>
    <row r="2536" spans="2:24" x14ac:dyDescent="0.3">
      <c r="B2536" s="41"/>
      <c r="O2536" s="38"/>
      <c r="P2536" s="157"/>
      <c r="T2536" s="45"/>
      <c r="U2536" s="45"/>
      <c r="V2536" s="45"/>
      <c r="X2536" s="42"/>
    </row>
    <row r="2537" spans="2:24" x14ac:dyDescent="0.3">
      <c r="B2537" s="41"/>
      <c r="O2537" s="38"/>
      <c r="T2537" s="45"/>
      <c r="U2537" s="45"/>
      <c r="V2537" s="45"/>
      <c r="X2537" s="42"/>
    </row>
    <row r="2538" spans="2:24" x14ac:dyDescent="0.3">
      <c r="B2538" s="41"/>
      <c r="O2538" s="38"/>
      <c r="P2538" s="157"/>
      <c r="T2538" s="45"/>
      <c r="U2538" s="45"/>
      <c r="V2538" s="45"/>
      <c r="X2538" s="42"/>
    </row>
    <row r="2539" spans="2:24" x14ac:dyDescent="0.3">
      <c r="B2539" s="41"/>
      <c r="O2539" s="38"/>
      <c r="P2539" s="157"/>
      <c r="T2539" s="45"/>
      <c r="U2539" s="45"/>
      <c r="V2539" s="45"/>
      <c r="X2539" s="42"/>
    </row>
    <row r="2540" spans="2:24" x14ac:dyDescent="0.3">
      <c r="B2540" s="41"/>
      <c r="O2540" s="38"/>
      <c r="P2540" s="157"/>
      <c r="T2540" s="45"/>
      <c r="U2540" s="45"/>
      <c r="V2540" s="45"/>
      <c r="X2540" s="42"/>
    </row>
    <row r="2541" spans="2:24" x14ac:dyDescent="0.3">
      <c r="B2541" s="41"/>
      <c r="O2541" s="38"/>
      <c r="T2541" s="45"/>
      <c r="U2541" s="45"/>
      <c r="V2541" s="45"/>
      <c r="X2541" s="42"/>
    </row>
    <row r="2542" spans="2:24" x14ac:dyDescent="0.3">
      <c r="B2542" s="41"/>
      <c r="O2542" s="38"/>
      <c r="T2542" s="45"/>
      <c r="U2542" s="45"/>
      <c r="V2542" s="45"/>
      <c r="X2542" s="42"/>
    </row>
    <row r="2543" spans="2:24" x14ac:dyDescent="0.3">
      <c r="B2543" s="41"/>
      <c r="O2543" s="38"/>
      <c r="T2543" s="45"/>
      <c r="U2543" s="45"/>
      <c r="V2543" s="45"/>
      <c r="X2543" s="42"/>
    </row>
    <row r="2544" spans="2:24" x14ac:dyDescent="0.3">
      <c r="B2544" s="41"/>
      <c r="O2544" s="38"/>
      <c r="T2544" s="45"/>
      <c r="U2544" s="45"/>
      <c r="V2544" s="45"/>
      <c r="X2544" s="42"/>
    </row>
    <row r="2545" spans="2:24" x14ac:dyDescent="0.3">
      <c r="B2545" s="41"/>
      <c r="O2545" s="38"/>
      <c r="P2545" s="157"/>
      <c r="T2545" s="45"/>
      <c r="U2545" s="45"/>
      <c r="V2545" s="45"/>
      <c r="X2545" s="42"/>
    </row>
    <row r="2546" spans="2:24" x14ac:dyDescent="0.3">
      <c r="B2546" s="41"/>
      <c r="O2546" s="38"/>
      <c r="P2546" s="157"/>
      <c r="T2546" s="45"/>
      <c r="U2546" s="45"/>
      <c r="V2546" s="45"/>
      <c r="X2546" s="42"/>
    </row>
    <row r="2547" spans="2:24" x14ac:dyDescent="0.3">
      <c r="B2547" s="41"/>
      <c r="O2547" s="38"/>
      <c r="T2547" s="45"/>
      <c r="U2547" s="45"/>
      <c r="V2547" s="45"/>
      <c r="X2547" s="42"/>
    </row>
    <row r="2548" spans="2:24" x14ac:dyDescent="0.3">
      <c r="B2548" s="41"/>
      <c r="O2548" s="38"/>
      <c r="T2548" s="45"/>
      <c r="U2548" s="45"/>
      <c r="V2548" s="45"/>
      <c r="X2548" s="42"/>
    </row>
    <row r="2549" spans="2:24" x14ac:dyDescent="0.3">
      <c r="B2549" s="41"/>
      <c r="O2549" s="38"/>
      <c r="P2549" s="157"/>
      <c r="T2549" s="45"/>
      <c r="U2549" s="45"/>
      <c r="V2549" s="45"/>
      <c r="X2549" s="42"/>
    </row>
    <row r="2550" spans="2:24" x14ac:dyDescent="0.3">
      <c r="B2550" s="41"/>
      <c r="O2550" s="38"/>
      <c r="T2550" s="45"/>
      <c r="U2550" s="45"/>
      <c r="V2550" s="45"/>
      <c r="X2550" s="42"/>
    </row>
    <row r="2551" spans="2:24" x14ac:dyDescent="0.3">
      <c r="B2551" s="41"/>
      <c r="O2551" s="38"/>
      <c r="T2551" s="45"/>
      <c r="U2551" s="45"/>
      <c r="V2551" s="45"/>
      <c r="X2551" s="42"/>
    </row>
    <row r="2552" spans="2:24" x14ac:dyDescent="0.3">
      <c r="B2552" s="41"/>
      <c r="O2552" s="38"/>
      <c r="T2552" s="45"/>
      <c r="U2552" s="45"/>
      <c r="V2552" s="45"/>
      <c r="X2552" s="42"/>
    </row>
    <row r="2553" spans="2:24" x14ac:dyDescent="0.3">
      <c r="B2553" s="41"/>
      <c r="O2553" s="38"/>
      <c r="P2553" s="157"/>
      <c r="T2553" s="45"/>
      <c r="U2553" s="45"/>
      <c r="V2553" s="45"/>
      <c r="X2553" s="42"/>
    </row>
    <row r="2554" spans="2:24" x14ac:dyDescent="0.3">
      <c r="B2554" s="41"/>
      <c r="O2554" s="38"/>
      <c r="T2554" s="45"/>
      <c r="U2554" s="45"/>
      <c r="V2554" s="45"/>
      <c r="X2554" s="42"/>
    </row>
    <row r="2555" spans="2:24" x14ac:dyDescent="0.3">
      <c r="B2555" s="41"/>
      <c r="O2555" s="38"/>
      <c r="T2555" s="45"/>
      <c r="U2555" s="45"/>
      <c r="V2555" s="45"/>
      <c r="X2555" s="42"/>
    </row>
    <row r="2556" spans="2:24" x14ac:dyDescent="0.3">
      <c r="B2556" s="41"/>
      <c r="O2556" s="38"/>
      <c r="T2556" s="45"/>
      <c r="U2556" s="45"/>
      <c r="V2556" s="45"/>
      <c r="X2556" s="42"/>
    </row>
    <row r="2557" spans="2:24" x14ac:dyDescent="0.3">
      <c r="B2557" s="41"/>
      <c r="O2557" s="38"/>
      <c r="T2557" s="45"/>
      <c r="U2557" s="45"/>
      <c r="V2557" s="45"/>
      <c r="X2557" s="42"/>
    </row>
    <row r="2558" spans="2:24" x14ac:dyDescent="0.3">
      <c r="B2558" s="41"/>
      <c r="O2558" s="38"/>
      <c r="T2558" s="45"/>
      <c r="U2558" s="45"/>
      <c r="V2558" s="45"/>
      <c r="X2558" s="42"/>
    </row>
    <row r="2559" spans="2:24" x14ac:dyDescent="0.3">
      <c r="B2559" s="41"/>
      <c r="O2559" s="38"/>
      <c r="T2559" s="45"/>
      <c r="U2559" s="45"/>
      <c r="V2559" s="45"/>
      <c r="X2559" s="42"/>
    </row>
    <row r="2560" spans="2:24" x14ac:dyDescent="0.3">
      <c r="B2560" s="41"/>
      <c r="O2560" s="38"/>
      <c r="P2560" s="157"/>
      <c r="T2560" s="45"/>
      <c r="U2560" s="45"/>
      <c r="V2560" s="45"/>
      <c r="X2560" s="42"/>
    </row>
    <row r="2561" spans="2:24" x14ac:dyDescent="0.3">
      <c r="B2561" s="41"/>
      <c r="O2561" s="38"/>
      <c r="P2561" s="157"/>
      <c r="T2561" s="45"/>
      <c r="U2561" s="45"/>
      <c r="V2561" s="45"/>
      <c r="X2561" s="42"/>
    </row>
    <row r="2562" spans="2:24" x14ac:dyDescent="0.3">
      <c r="B2562" s="41"/>
      <c r="O2562" s="38"/>
      <c r="P2562" s="157"/>
      <c r="T2562" s="45"/>
      <c r="U2562" s="45"/>
      <c r="V2562" s="45"/>
      <c r="X2562" s="42"/>
    </row>
    <row r="2563" spans="2:24" x14ac:dyDescent="0.3">
      <c r="B2563" s="41"/>
      <c r="O2563" s="38"/>
      <c r="P2563" s="157"/>
      <c r="T2563" s="45"/>
      <c r="U2563" s="45"/>
      <c r="V2563" s="45"/>
      <c r="X2563" s="42"/>
    </row>
    <row r="2564" spans="2:24" x14ac:dyDescent="0.3">
      <c r="B2564" s="41"/>
      <c r="O2564" s="38"/>
      <c r="P2564" s="157"/>
      <c r="T2564" s="45"/>
      <c r="U2564" s="45"/>
      <c r="V2564" s="45"/>
      <c r="X2564" s="42"/>
    </row>
    <row r="2565" spans="2:24" x14ac:dyDescent="0.3">
      <c r="B2565" s="41"/>
      <c r="O2565" s="38"/>
      <c r="T2565" s="45"/>
      <c r="U2565" s="45"/>
      <c r="V2565" s="45"/>
      <c r="X2565" s="42"/>
    </row>
    <row r="2566" spans="2:24" x14ac:dyDescent="0.3">
      <c r="B2566" s="41"/>
      <c r="O2566" s="38"/>
      <c r="T2566" s="45"/>
      <c r="U2566" s="45"/>
      <c r="V2566" s="45"/>
      <c r="X2566" s="42"/>
    </row>
    <row r="2567" spans="2:24" x14ac:dyDescent="0.3">
      <c r="B2567" s="41"/>
      <c r="O2567" s="38"/>
      <c r="P2567" s="157"/>
      <c r="T2567" s="45"/>
      <c r="U2567" s="45"/>
      <c r="V2567" s="45"/>
      <c r="X2567" s="42"/>
    </row>
    <row r="2568" spans="2:24" x14ac:dyDescent="0.3">
      <c r="B2568" s="41"/>
      <c r="O2568" s="38"/>
      <c r="P2568" s="157"/>
      <c r="T2568" s="45"/>
      <c r="U2568" s="45"/>
      <c r="V2568" s="45"/>
      <c r="X2568" s="42"/>
    </row>
    <row r="2569" spans="2:24" x14ac:dyDescent="0.3">
      <c r="B2569" s="41"/>
      <c r="O2569" s="38"/>
      <c r="P2569" s="157"/>
      <c r="T2569" s="45"/>
      <c r="U2569" s="45"/>
      <c r="V2569" s="45"/>
      <c r="X2569" s="42"/>
    </row>
    <row r="2570" spans="2:24" x14ac:dyDescent="0.3">
      <c r="B2570" s="41"/>
      <c r="O2570" s="38"/>
      <c r="T2570" s="45"/>
      <c r="U2570" s="45"/>
      <c r="V2570" s="45"/>
      <c r="X2570" s="42"/>
    </row>
    <row r="2571" spans="2:24" x14ac:dyDescent="0.3">
      <c r="B2571" s="41"/>
      <c r="O2571" s="38"/>
      <c r="T2571" s="45"/>
      <c r="U2571" s="45"/>
      <c r="V2571" s="45"/>
      <c r="X2571" s="42"/>
    </row>
    <row r="2572" spans="2:24" x14ac:dyDescent="0.3">
      <c r="B2572" s="41"/>
      <c r="O2572" s="38"/>
      <c r="T2572" s="45"/>
      <c r="U2572" s="45"/>
      <c r="V2572" s="45"/>
      <c r="X2572" s="42"/>
    </row>
    <row r="2573" spans="2:24" x14ac:dyDescent="0.3">
      <c r="B2573" s="41"/>
      <c r="O2573" s="38"/>
      <c r="P2573" s="157"/>
      <c r="T2573" s="45"/>
      <c r="U2573" s="45"/>
      <c r="V2573" s="45"/>
      <c r="X2573" s="42"/>
    </row>
    <row r="2574" spans="2:24" x14ac:dyDescent="0.3">
      <c r="B2574" s="41"/>
      <c r="O2574" s="38"/>
      <c r="P2574" s="157"/>
      <c r="T2574" s="45"/>
      <c r="U2574" s="45"/>
      <c r="V2574" s="45"/>
      <c r="X2574" s="42"/>
    </row>
    <row r="2575" spans="2:24" x14ac:dyDescent="0.3">
      <c r="B2575" s="41"/>
      <c r="O2575" s="38"/>
      <c r="T2575" s="45"/>
      <c r="U2575" s="45"/>
      <c r="V2575" s="45"/>
      <c r="X2575" s="42"/>
    </row>
    <row r="2576" spans="2:24" x14ac:dyDescent="0.3">
      <c r="B2576" s="41"/>
      <c r="O2576" s="38"/>
      <c r="T2576" s="45"/>
      <c r="U2576" s="45"/>
      <c r="V2576" s="45"/>
      <c r="X2576" s="42"/>
    </row>
    <row r="2577" spans="2:24" x14ac:dyDescent="0.3">
      <c r="B2577" s="41"/>
      <c r="O2577" s="38"/>
      <c r="T2577" s="45"/>
      <c r="U2577" s="45"/>
      <c r="V2577" s="45"/>
      <c r="X2577" s="42"/>
    </row>
    <row r="2578" spans="2:24" x14ac:dyDescent="0.3">
      <c r="B2578" s="41"/>
      <c r="O2578" s="38"/>
      <c r="T2578" s="45"/>
      <c r="U2578" s="45"/>
      <c r="V2578" s="45"/>
      <c r="X2578" s="42"/>
    </row>
    <row r="2579" spans="2:24" x14ac:dyDescent="0.3">
      <c r="B2579" s="41"/>
      <c r="O2579" s="38"/>
      <c r="T2579" s="45"/>
      <c r="U2579" s="45"/>
      <c r="V2579" s="45"/>
      <c r="X2579" s="42"/>
    </row>
    <row r="2580" spans="2:24" x14ac:dyDescent="0.3">
      <c r="B2580" s="41"/>
      <c r="O2580" s="38"/>
      <c r="P2580" s="157"/>
      <c r="T2580" s="45"/>
      <c r="U2580" s="45"/>
      <c r="V2580" s="45"/>
      <c r="X2580" s="42"/>
    </row>
    <row r="2581" spans="2:24" x14ac:dyDescent="0.3">
      <c r="B2581" s="41"/>
      <c r="O2581" s="38"/>
      <c r="T2581" s="45"/>
      <c r="U2581" s="45"/>
      <c r="V2581" s="45"/>
      <c r="X2581" s="42"/>
    </row>
    <row r="2582" spans="2:24" x14ac:dyDescent="0.3">
      <c r="B2582" s="41"/>
      <c r="O2582" s="38"/>
      <c r="P2582" s="157"/>
      <c r="T2582" s="45"/>
      <c r="U2582" s="45"/>
      <c r="V2582" s="45"/>
      <c r="X2582" s="42"/>
    </row>
    <row r="2583" spans="2:24" x14ac:dyDescent="0.3">
      <c r="B2583" s="41"/>
      <c r="O2583" s="38"/>
      <c r="P2583" s="157"/>
      <c r="T2583" s="45"/>
      <c r="U2583" s="45"/>
      <c r="V2583" s="45"/>
      <c r="X2583" s="42"/>
    </row>
    <row r="2584" spans="2:24" x14ac:dyDescent="0.3">
      <c r="B2584" s="41"/>
      <c r="O2584" s="38"/>
      <c r="T2584" s="45"/>
      <c r="U2584" s="45"/>
      <c r="V2584" s="45"/>
      <c r="X2584" s="42"/>
    </row>
    <row r="2585" spans="2:24" x14ac:dyDescent="0.3">
      <c r="B2585" s="41"/>
      <c r="O2585" s="38"/>
      <c r="T2585" s="45"/>
      <c r="U2585" s="45"/>
      <c r="V2585" s="45"/>
      <c r="X2585" s="42"/>
    </row>
    <row r="2586" spans="2:24" x14ac:dyDescent="0.3">
      <c r="B2586" s="41"/>
      <c r="O2586" s="38"/>
      <c r="T2586" s="45"/>
      <c r="U2586" s="45"/>
      <c r="V2586" s="45"/>
      <c r="X2586" s="42"/>
    </row>
    <row r="2587" spans="2:24" x14ac:dyDescent="0.3">
      <c r="B2587" s="41"/>
      <c r="O2587" s="38"/>
      <c r="P2587" s="157"/>
      <c r="T2587" s="45"/>
      <c r="U2587" s="45"/>
      <c r="V2587" s="45"/>
      <c r="X2587" s="42"/>
    </row>
    <row r="2588" spans="2:24" x14ac:dyDescent="0.3">
      <c r="B2588" s="41"/>
      <c r="O2588" s="38"/>
      <c r="T2588" s="45"/>
      <c r="U2588" s="45"/>
      <c r="V2588" s="45"/>
      <c r="X2588" s="42"/>
    </row>
    <row r="2589" spans="2:24" x14ac:dyDescent="0.3">
      <c r="B2589" s="41"/>
      <c r="O2589" s="38"/>
      <c r="T2589" s="45"/>
      <c r="U2589" s="45"/>
      <c r="V2589" s="45"/>
      <c r="X2589" s="42"/>
    </row>
    <row r="2590" spans="2:24" x14ac:dyDescent="0.3">
      <c r="B2590" s="41"/>
      <c r="O2590" s="38"/>
      <c r="P2590" s="157"/>
      <c r="T2590" s="45"/>
      <c r="U2590" s="45"/>
      <c r="V2590" s="45"/>
      <c r="X2590" s="42"/>
    </row>
    <row r="2591" spans="2:24" x14ac:dyDescent="0.3">
      <c r="B2591" s="41"/>
      <c r="O2591" s="38"/>
      <c r="P2591" s="157"/>
      <c r="T2591" s="45"/>
      <c r="U2591" s="45"/>
      <c r="V2591" s="45"/>
      <c r="X2591" s="42"/>
    </row>
    <row r="2592" spans="2:24" x14ac:dyDescent="0.3">
      <c r="B2592" s="41"/>
      <c r="O2592" s="38"/>
      <c r="T2592" s="45"/>
      <c r="U2592" s="45"/>
      <c r="V2592" s="45"/>
      <c r="X2592" s="42"/>
    </row>
    <row r="2593" spans="2:24" x14ac:dyDescent="0.3">
      <c r="B2593" s="41"/>
      <c r="O2593" s="38"/>
      <c r="T2593" s="45"/>
      <c r="U2593" s="45"/>
      <c r="V2593" s="45"/>
      <c r="X2593" s="42"/>
    </row>
    <row r="2594" spans="2:24" x14ac:dyDescent="0.3">
      <c r="B2594" s="41"/>
      <c r="O2594" s="38"/>
      <c r="P2594" s="157"/>
      <c r="T2594" s="45"/>
      <c r="U2594" s="45"/>
      <c r="V2594" s="45"/>
      <c r="X2594" s="42"/>
    </row>
    <row r="2595" spans="2:24" x14ac:dyDescent="0.3">
      <c r="B2595" s="41"/>
      <c r="O2595" s="38"/>
      <c r="T2595" s="45"/>
      <c r="U2595" s="45"/>
      <c r="V2595" s="45"/>
      <c r="X2595" s="42"/>
    </row>
    <row r="2596" spans="2:24" x14ac:dyDescent="0.3">
      <c r="B2596" s="41"/>
      <c r="O2596" s="38"/>
      <c r="P2596" s="157"/>
      <c r="T2596" s="45"/>
      <c r="U2596" s="45"/>
      <c r="V2596" s="45"/>
      <c r="X2596" s="42"/>
    </row>
    <row r="2597" spans="2:24" x14ac:dyDescent="0.3">
      <c r="B2597" s="41"/>
      <c r="O2597" s="38"/>
      <c r="P2597" s="157"/>
      <c r="T2597" s="45"/>
      <c r="U2597" s="45"/>
      <c r="V2597" s="45"/>
      <c r="X2597" s="42"/>
    </row>
    <row r="2598" spans="2:24" x14ac:dyDescent="0.3">
      <c r="B2598" s="41"/>
      <c r="O2598" s="38"/>
      <c r="T2598" s="45"/>
      <c r="U2598" s="45"/>
      <c r="V2598" s="45"/>
      <c r="X2598" s="42"/>
    </row>
    <row r="2599" spans="2:24" x14ac:dyDescent="0.3">
      <c r="B2599" s="41"/>
      <c r="O2599" s="38"/>
      <c r="P2599" s="157"/>
      <c r="T2599" s="45"/>
      <c r="U2599" s="45"/>
      <c r="V2599" s="45"/>
      <c r="X2599" s="42"/>
    </row>
    <row r="2600" spans="2:24" x14ac:dyDescent="0.3">
      <c r="B2600" s="41"/>
      <c r="O2600" s="38"/>
      <c r="T2600" s="45"/>
      <c r="U2600" s="45"/>
      <c r="V2600" s="45"/>
      <c r="X2600" s="42"/>
    </row>
    <row r="2601" spans="2:24" x14ac:dyDescent="0.3">
      <c r="B2601" s="41"/>
      <c r="O2601" s="38"/>
      <c r="T2601" s="45"/>
      <c r="U2601" s="45"/>
      <c r="V2601" s="45"/>
      <c r="X2601" s="42"/>
    </row>
    <row r="2602" spans="2:24" x14ac:dyDescent="0.3">
      <c r="B2602" s="41"/>
      <c r="O2602" s="38"/>
      <c r="P2602" s="157"/>
      <c r="T2602" s="45"/>
      <c r="U2602" s="45"/>
      <c r="V2602" s="45"/>
      <c r="X2602" s="42"/>
    </row>
    <row r="2603" spans="2:24" x14ac:dyDescent="0.3">
      <c r="B2603" s="41"/>
      <c r="O2603" s="38"/>
      <c r="P2603" s="157"/>
      <c r="T2603" s="45"/>
      <c r="U2603" s="45"/>
      <c r="V2603" s="45"/>
      <c r="X2603" s="42"/>
    </row>
    <row r="2604" spans="2:24" x14ac:dyDescent="0.3">
      <c r="B2604" s="41"/>
      <c r="O2604" s="38"/>
      <c r="P2604" s="157"/>
      <c r="T2604" s="45"/>
      <c r="U2604" s="45"/>
      <c r="V2604" s="45"/>
      <c r="X2604" s="42"/>
    </row>
    <row r="2605" spans="2:24" x14ac:dyDescent="0.3">
      <c r="B2605" s="41"/>
      <c r="O2605" s="38"/>
      <c r="T2605" s="45"/>
      <c r="U2605" s="45"/>
      <c r="V2605" s="45"/>
      <c r="X2605" s="42"/>
    </row>
    <row r="2606" spans="2:24" x14ac:dyDescent="0.3">
      <c r="B2606" s="41"/>
      <c r="O2606" s="38"/>
      <c r="T2606" s="45"/>
      <c r="U2606" s="45"/>
      <c r="V2606" s="45"/>
      <c r="X2606" s="42"/>
    </row>
    <row r="2607" spans="2:24" x14ac:dyDescent="0.3">
      <c r="B2607" s="41"/>
      <c r="O2607" s="38"/>
      <c r="P2607" s="157"/>
      <c r="T2607" s="45"/>
      <c r="U2607" s="45"/>
      <c r="V2607" s="45"/>
      <c r="X2607" s="42"/>
    </row>
    <row r="2608" spans="2:24" x14ac:dyDescent="0.3">
      <c r="B2608" s="41"/>
      <c r="O2608" s="38"/>
      <c r="P2608" s="157"/>
      <c r="T2608" s="45"/>
      <c r="U2608" s="45"/>
      <c r="V2608" s="45"/>
      <c r="X2608" s="42"/>
    </row>
    <row r="2609" spans="2:24" x14ac:dyDescent="0.3">
      <c r="B2609" s="41"/>
      <c r="O2609" s="38"/>
      <c r="P2609" s="157"/>
      <c r="T2609" s="45"/>
      <c r="U2609" s="45"/>
      <c r="V2609" s="45"/>
      <c r="X2609" s="42"/>
    </row>
    <row r="2610" spans="2:24" x14ac:dyDescent="0.3">
      <c r="B2610" s="41"/>
      <c r="O2610" s="38"/>
      <c r="P2610" s="157"/>
      <c r="T2610" s="45"/>
      <c r="U2610" s="45"/>
      <c r="V2610" s="45"/>
      <c r="X2610" s="42"/>
    </row>
    <row r="2611" spans="2:24" x14ac:dyDescent="0.3">
      <c r="B2611" s="41"/>
      <c r="O2611" s="38"/>
      <c r="T2611" s="45"/>
      <c r="U2611" s="45"/>
      <c r="V2611" s="45"/>
      <c r="X2611" s="42"/>
    </row>
    <row r="2612" spans="2:24" x14ac:dyDescent="0.3">
      <c r="B2612" s="41"/>
      <c r="O2612" s="38"/>
      <c r="P2612" s="157"/>
      <c r="T2612" s="45"/>
      <c r="U2612" s="45"/>
      <c r="V2612" s="45"/>
      <c r="X2612" s="42"/>
    </row>
    <row r="2613" spans="2:24" x14ac:dyDescent="0.3">
      <c r="B2613" s="41"/>
      <c r="O2613" s="38"/>
      <c r="P2613" s="157"/>
      <c r="T2613" s="45"/>
      <c r="U2613" s="45"/>
      <c r="V2613" s="45"/>
      <c r="X2613" s="42"/>
    </row>
    <row r="2614" spans="2:24" x14ac:dyDescent="0.3">
      <c r="B2614" s="41"/>
      <c r="O2614" s="38"/>
      <c r="P2614" s="157"/>
      <c r="T2614" s="45"/>
      <c r="U2614" s="45"/>
      <c r="V2614" s="45"/>
      <c r="X2614" s="42"/>
    </row>
    <row r="2615" spans="2:24" x14ac:dyDescent="0.3">
      <c r="B2615" s="41"/>
      <c r="O2615" s="38"/>
      <c r="P2615" s="157"/>
      <c r="T2615" s="45"/>
      <c r="U2615" s="45"/>
      <c r="V2615" s="45"/>
      <c r="X2615" s="42"/>
    </row>
    <row r="2616" spans="2:24" x14ac:dyDescent="0.3">
      <c r="B2616" s="41"/>
      <c r="O2616" s="38"/>
      <c r="T2616" s="45"/>
      <c r="U2616" s="45"/>
      <c r="V2616" s="45"/>
      <c r="X2616" s="42"/>
    </row>
    <row r="2617" spans="2:24" x14ac:dyDescent="0.3">
      <c r="B2617" s="41"/>
      <c r="O2617" s="38"/>
      <c r="P2617" s="157"/>
      <c r="T2617" s="45"/>
      <c r="U2617" s="45"/>
      <c r="V2617" s="45"/>
      <c r="X2617" s="42"/>
    </row>
    <row r="2618" spans="2:24" x14ac:dyDescent="0.3">
      <c r="B2618" s="41"/>
      <c r="O2618" s="38"/>
      <c r="P2618" s="157"/>
      <c r="T2618" s="45"/>
      <c r="U2618" s="45"/>
      <c r="V2618" s="45"/>
      <c r="X2618" s="42"/>
    </row>
    <row r="2619" spans="2:24" x14ac:dyDescent="0.3">
      <c r="B2619" s="41"/>
      <c r="O2619" s="38"/>
      <c r="T2619" s="45"/>
      <c r="U2619" s="45"/>
      <c r="V2619" s="45"/>
      <c r="X2619" s="42"/>
    </row>
    <row r="2620" spans="2:24" x14ac:dyDescent="0.3">
      <c r="B2620" s="41"/>
      <c r="O2620" s="38"/>
      <c r="P2620" s="157"/>
      <c r="T2620" s="45"/>
      <c r="U2620" s="45"/>
      <c r="V2620" s="45"/>
      <c r="X2620" s="42"/>
    </row>
    <row r="2621" spans="2:24" x14ac:dyDescent="0.3">
      <c r="B2621" s="41"/>
      <c r="O2621" s="38"/>
      <c r="P2621" s="157"/>
      <c r="T2621" s="45"/>
      <c r="U2621" s="45"/>
      <c r="V2621" s="45"/>
      <c r="X2621" s="42"/>
    </row>
    <row r="2622" spans="2:24" x14ac:dyDescent="0.3">
      <c r="B2622" s="41"/>
      <c r="O2622" s="38"/>
      <c r="P2622" s="157"/>
      <c r="T2622" s="45"/>
      <c r="U2622" s="45"/>
      <c r="V2622" s="45"/>
      <c r="X2622" s="42"/>
    </row>
    <row r="2623" spans="2:24" x14ac:dyDescent="0.3">
      <c r="B2623" s="41"/>
      <c r="O2623" s="38"/>
      <c r="T2623" s="45"/>
      <c r="U2623" s="45"/>
      <c r="V2623" s="45"/>
      <c r="X2623" s="42"/>
    </row>
    <row r="2624" spans="2:24" x14ac:dyDescent="0.3">
      <c r="B2624" s="41"/>
      <c r="O2624" s="38"/>
      <c r="T2624" s="45"/>
      <c r="U2624" s="45"/>
      <c r="V2624" s="45"/>
      <c r="X2624" s="42"/>
    </row>
    <row r="2625" spans="2:24" x14ac:dyDescent="0.3">
      <c r="B2625" s="41"/>
      <c r="O2625" s="38"/>
      <c r="T2625" s="45"/>
      <c r="U2625" s="45"/>
      <c r="V2625" s="45"/>
      <c r="X2625" s="42"/>
    </row>
    <row r="2626" spans="2:24" x14ac:dyDescent="0.3">
      <c r="B2626" s="41"/>
      <c r="O2626" s="38"/>
      <c r="P2626" s="157"/>
      <c r="T2626" s="45"/>
      <c r="U2626" s="45"/>
      <c r="V2626" s="45"/>
      <c r="X2626" s="42"/>
    </row>
    <row r="2627" spans="2:24" x14ac:dyDescent="0.3">
      <c r="B2627" s="41"/>
      <c r="O2627" s="38"/>
      <c r="P2627" s="157"/>
      <c r="T2627" s="45"/>
      <c r="U2627" s="45"/>
      <c r="V2627" s="45"/>
      <c r="X2627" s="42"/>
    </row>
    <row r="2628" spans="2:24" x14ac:dyDescent="0.3">
      <c r="B2628" s="41"/>
      <c r="O2628" s="38"/>
      <c r="P2628" s="157"/>
      <c r="T2628" s="45"/>
      <c r="U2628" s="45"/>
      <c r="V2628" s="45"/>
      <c r="X2628" s="42"/>
    </row>
    <row r="2629" spans="2:24" x14ac:dyDescent="0.3">
      <c r="B2629" s="41"/>
      <c r="O2629" s="38"/>
      <c r="P2629" s="157"/>
      <c r="T2629" s="45"/>
      <c r="U2629" s="45"/>
      <c r="V2629" s="45"/>
      <c r="X2629" s="42"/>
    </row>
    <row r="2630" spans="2:24" x14ac:dyDescent="0.3">
      <c r="B2630" s="41"/>
      <c r="O2630" s="38"/>
      <c r="P2630" s="157"/>
      <c r="T2630" s="45"/>
      <c r="U2630" s="45"/>
      <c r="V2630" s="45"/>
      <c r="X2630" s="42"/>
    </row>
    <row r="2631" spans="2:24" x14ac:dyDescent="0.3">
      <c r="B2631" s="41"/>
      <c r="O2631" s="38"/>
      <c r="T2631" s="45"/>
      <c r="U2631" s="45"/>
      <c r="V2631" s="45"/>
      <c r="X2631" s="42"/>
    </row>
    <row r="2632" spans="2:24" x14ac:dyDescent="0.3">
      <c r="B2632" s="41"/>
      <c r="O2632" s="38"/>
      <c r="P2632" s="157"/>
      <c r="T2632" s="45"/>
      <c r="U2632" s="45"/>
      <c r="V2632" s="45"/>
      <c r="X2632" s="42"/>
    </row>
    <row r="2633" spans="2:24" x14ac:dyDescent="0.3">
      <c r="B2633" s="41"/>
      <c r="O2633" s="38"/>
      <c r="P2633" s="157"/>
      <c r="T2633" s="45"/>
      <c r="U2633" s="45"/>
      <c r="V2633" s="45"/>
      <c r="X2633" s="42"/>
    </row>
    <row r="2634" spans="2:24" x14ac:dyDescent="0.3">
      <c r="B2634" s="41"/>
      <c r="O2634" s="38"/>
      <c r="T2634" s="45"/>
      <c r="U2634" s="45"/>
      <c r="V2634" s="45"/>
      <c r="X2634" s="42"/>
    </row>
    <row r="2635" spans="2:24" x14ac:dyDescent="0.3">
      <c r="B2635" s="41"/>
      <c r="O2635" s="38"/>
      <c r="P2635" s="157"/>
      <c r="T2635" s="45"/>
      <c r="U2635" s="45"/>
      <c r="V2635" s="45"/>
      <c r="X2635" s="42"/>
    </row>
    <row r="2636" spans="2:24" x14ac:dyDescent="0.3">
      <c r="B2636" s="41"/>
      <c r="O2636" s="38"/>
      <c r="P2636" s="157"/>
      <c r="T2636" s="45"/>
      <c r="U2636" s="45"/>
      <c r="V2636" s="45"/>
      <c r="X2636" s="42"/>
    </row>
    <row r="2637" spans="2:24" x14ac:dyDescent="0.3">
      <c r="B2637" s="41"/>
      <c r="O2637" s="38"/>
      <c r="T2637" s="45"/>
      <c r="U2637" s="45"/>
      <c r="V2637" s="45"/>
      <c r="X2637" s="42"/>
    </row>
    <row r="2638" spans="2:24" x14ac:dyDescent="0.3">
      <c r="B2638" s="41"/>
      <c r="O2638" s="38"/>
      <c r="P2638" s="157"/>
      <c r="T2638" s="45"/>
      <c r="U2638" s="45"/>
      <c r="V2638" s="45"/>
      <c r="X2638" s="42"/>
    </row>
    <row r="2639" spans="2:24" x14ac:dyDescent="0.3">
      <c r="B2639" s="41"/>
      <c r="O2639" s="38"/>
      <c r="P2639" s="157"/>
      <c r="T2639" s="45"/>
      <c r="U2639" s="45"/>
      <c r="V2639" s="45"/>
      <c r="X2639" s="42"/>
    </row>
    <row r="2640" spans="2:24" x14ac:dyDescent="0.3">
      <c r="B2640" s="41"/>
      <c r="O2640" s="38"/>
      <c r="P2640" s="157"/>
      <c r="T2640" s="45"/>
      <c r="U2640" s="45"/>
      <c r="V2640" s="45"/>
      <c r="X2640" s="42"/>
    </row>
    <row r="2641" spans="2:24" x14ac:dyDescent="0.3">
      <c r="B2641" s="41"/>
      <c r="O2641" s="38"/>
      <c r="P2641" s="157"/>
      <c r="T2641" s="45"/>
      <c r="U2641" s="45"/>
      <c r="V2641" s="45"/>
      <c r="X2641" s="42"/>
    </row>
    <row r="2642" spans="2:24" x14ac:dyDescent="0.3">
      <c r="B2642" s="41"/>
      <c r="O2642" s="38"/>
      <c r="T2642" s="45"/>
      <c r="U2642" s="45"/>
      <c r="V2642" s="45"/>
      <c r="X2642" s="42"/>
    </row>
    <row r="2643" spans="2:24" x14ac:dyDescent="0.3">
      <c r="B2643" s="41"/>
      <c r="O2643" s="38"/>
      <c r="P2643" s="157"/>
      <c r="T2643" s="45"/>
      <c r="U2643" s="45"/>
      <c r="V2643" s="45"/>
      <c r="X2643" s="42"/>
    </row>
    <row r="2644" spans="2:24" x14ac:dyDescent="0.3">
      <c r="B2644" s="41"/>
      <c r="O2644" s="38"/>
      <c r="P2644" s="157"/>
      <c r="T2644" s="45"/>
      <c r="U2644" s="45"/>
      <c r="V2644" s="45"/>
      <c r="X2644" s="42"/>
    </row>
    <row r="2645" spans="2:24" x14ac:dyDescent="0.3">
      <c r="B2645" s="41"/>
      <c r="O2645" s="38"/>
      <c r="T2645" s="45"/>
      <c r="U2645" s="45"/>
      <c r="V2645" s="45"/>
      <c r="X2645" s="42"/>
    </row>
    <row r="2646" spans="2:24" x14ac:dyDescent="0.3">
      <c r="B2646" s="41"/>
      <c r="O2646" s="38"/>
      <c r="T2646" s="45"/>
      <c r="U2646" s="45"/>
      <c r="V2646" s="45"/>
      <c r="X2646" s="42"/>
    </row>
    <row r="2647" spans="2:24" x14ac:dyDescent="0.3">
      <c r="B2647" s="41"/>
      <c r="O2647" s="38"/>
      <c r="P2647" s="157"/>
      <c r="T2647" s="45"/>
      <c r="U2647" s="45"/>
      <c r="V2647" s="45"/>
      <c r="X2647" s="42"/>
    </row>
    <row r="2648" spans="2:24" x14ac:dyDescent="0.3">
      <c r="B2648" s="41"/>
      <c r="O2648" s="38"/>
      <c r="T2648" s="45"/>
      <c r="U2648" s="45"/>
      <c r="V2648" s="45"/>
      <c r="X2648" s="42"/>
    </row>
    <row r="2649" spans="2:24" x14ac:dyDescent="0.3">
      <c r="B2649" s="41"/>
      <c r="O2649" s="38"/>
      <c r="P2649" s="157"/>
      <c r="T2649" s="45"/>
      <c r="U2649" s="45"/>
      <c r="V2649" s="45"/>
      <c r="X2649" s="42"/>
    </row>
    <row r="2650" spans="2:24" x14ac:dyDescent="0.3">
      <c r="B2650" s="41"/>
      <c r="O2650" s="38"/>
      <c r="P2650" s="157"/>
      <c r="T2650" s="45"/>
      <c r="U2650" s="45"/>
      <c r="V2650" s="45"/>
      <c r="X2650" s="42"/>
    </row>
    <row r="2651" spans="2:24" x14ac:dyDescent="0.3">
      <c r="B2651" s="41"/>
      <c r="O2651" s="38"/>
      <c r="P2651" s="157"/>
      <c r="T2651" s="45"/>
      <c r="U2651" s="45"/>
      <c r="V2651" s="45"/>
      <c r="X2651" s="42"/>
    </row>
    <row r="2652" spans="2:24" x14ac:dyDescent="0.3">
      <c r="B2652" s="41"/>
      <c r="O2652" s="38"/>
      <c r="P2652" s="157"/>
      <c r="T2652" s="45"/>
      <c r="U2652" s="45"/>
      <c r="V2652" s="45"/>
      <c r="X2652" s="42"/>
    </row>
    <row r="2653" spans="2:24" x14ac:dyDescent="0.3">
      <c r="B2653" s="41"/>
      <c r="O2653" s="38"/>
      <c r="P2653" s="157"/>
      <c r="T2653" s="45"/>
      <c r="U2653" s="45"/>
      <c r="V2653" s="45"/>
      <c r="X2653" s="42"/>
    </row>
    <row r="2654" spans="2:24" x14ac:dyDescent="0.3">
      <c r="B2654" s="41"/>
      <c r="O2654" s="38"/>
      <c r="T2654" s="45"/>
      <c r="U2654" s="45"/>
      <c r="V2654" s="45"/>
      <c r="X2654" s="42"/>
    </row>
    <row r="2655" spans="2:24" x14ac:dyDescent="0.3">
      <c r="B2655" s="41"/>
      <c r="O2655" s="38"/>
      <c r="P2655" s="157"/>
      <c r="T2655" s="45"/>
      <c r="U2655" s="45"/>
      <c r="V2655" s="45"/>
      <c r="X2655" s="42"/>
    </row>
    <row r="2656" spans="2:24" x14ac:dyDescent="0.3">
      <c r="B2656" s="41"/>
      <c r="O2656" s="38"/>
      <c r="T2656" s="45"/>
      <c r="U2656" s="45"/>
      <c r="V2656" s="45"/>
      <c r="X2656" s="42"/>
    </row>
    <row r="2657" spans="2:24" x14ac:dyDescent="0.3">
      <c r="B2657" s="41"/>
      <c r="O2657" s="38"/>
      <c r="T2657" s="45"/>
      <c r="U2657" s="45"/>
      <c r="V2657" s="45"/>
      <c r="X2657" s="42"/>
    </row>
    <row r="2658" spans="2:24" x14ac:dyDescent="0.3">
      <c r="B2658" s="41"/>
      <c r="O2658" s="38"/>
      <c r="T2658" s="45"/>
      <c r="U2658" s="45"/>
      <c r="V2658" s="45"/>
      <c r="X2658" s="42"/>
    </row>
    <row r="2659" spans="2:24" x14ac:dyDescent="0.3">
      <c r="B2659" s="41"/>
      <c r="O2659" s="38"/>
      <c r="P2659" s="157"/>
      <c r="T2659" s="45"/>
      <c r="U2659" s="45"/>
      <c r="V2659" s="45"/>
      <c r="X2659" s="42"/>
    </row>
    <row r="2660" spans="2:24" x14ac:dyDescent="0.3">
      <c r="B2660" s="41"/>
      <c r="O2660" s="38"/>
      <c r="T2660" s="45"/>
      <c r="U2660" s="45"/>
      <c r="V2660" s="45"/>
      <c r="X2660" s="42"/>
    </row>
    <row r="2661" spans="2:24" x14ac:dyDescent="0.3">
      <c r="B2661" s="41"/>
      <c r="O2661" s="38"/>
      <c r="P2661" s="157"/>
      <c r="T2661" s="45"/>
      <c r="U2661" s="45"/>
      <c r="V2661" s="45"/>
      <c r="X2661" s="42"/>
    </row>
    <row r="2662" spans="2:24" x14ac:dyDescent="0.3">
      <c r="B2662" s="41"/>
      <c r="O2662" s="38"/>
      <c r="T2662" s="45"/>
      <c r="U2662" s="45"/>
      <c r="V2662" s="45"/>
      <c r="X2662" s="42"/>
    </row>
    <row r="2663" spans="2:24" x14ac:dyDescent="0.3">
      <c r="B2663" s="41"/>
      <c r="O2663" s="38"/>
      <c r="P2663" s="157"/>
      <c r="T2663" s="45"/>
      <c r="U2663" s="45"/>
      <c r="V2663" s="45"/>
      <c r="X2663" s="42"/>
    </row>
    <row r="2664" spans="2:24" x14ac:dyDescent="0.3">
      <c r="B2664" s="41"/>
      <c r="O2664" s="38"/>
      <c r="T2664" s="45"/>
      <c r="U2664" s="45"/>
      <c r="V2664" s="45"/>
      <c r="X2664" s="42"/>
    </row>
    <row r="2665" spans="2:24" x14ac:dyDescent="0.3">
      <c r="B2665" s="41"/>
      <c r="O2665" s="38"/>
      <c r="P2665" s="157"/>
      <c r="T2665" s="45"/>
      <c r="U2665" s="45"/>
      <c r="V2665" s="45"/>
      <c r="X2665" s="42"/>
    </row>
    <row r="2666" spans="2:24" x14ac:dyDescent="0.3">
      <c r="B2666" s="41"/>
      <c r="O2666" s="38"/>
      <c r="P2666" s="157"/>
      <c r="T2666" s="45"/>
      <c r="U2666" s="45"/>
      <c r="V2666" s="45"/>
      <c r="X2666" s="42"/>
    </row>
    <row r="2667" spans="2:24" x14ac:dyDescent="0.3">
      <c r="B2667" s="41"/>
      <c r="O2667" s="38"/>
      <c r="T2667" s="45"/>
      <c r="U2667" s="45"/>
      <c r="V2667" s="45"/>
      <c r="X2667" s="42"/>
    </row>
    <row r="2668" spans="2:24" x14ac:dyDescent="0.3">
      <c r="B2668" s="41"/>
      <c r="O2668" s="38"/>
      <c r="P2668" s="157"/>
      <c r="T2668" s="45"/>
      <c r="U2668" s="45"/>
      <c r="V2668" s="45"/>
      <c r="X2668" s="42"/>
    </row>
    <row r="2669" spans="2:24" x14ac:dyDescent="0.3">
      <c r="B2669" s="41"/>
      <c r="O2669" s="38"/>
      <c r="P2669" s="157"/>
      <c r="T2669" s="45"/>
      <c r="U2669" s="45"/>
      <c r="V2669" s="45"/>
      <c r="X2669" s="42"/>
    </row>
    <row r="2670" spans="2:24" x14ac:dyDescent="0.3">
      <c r="B2670" s="41"/>
      <c r="O2670" s="38"/>
      <c r="P2670" s="157"/>
      <c r="T2670" s="45"/>
      <c r="U2670" s="45"/>
      <c r="V2670" s="45"/>
      <c r="X2670" s="42"/>
    </row>
    <row r="2671" spans="2:24" x14ac:dyDescent="0.3">
      <c r="B2671" s="41"/>
      <c r="O2671" s="38"/>
      <c r="P2671" s="157"/>
      <c r="T2671" s="45"/>
      <c r="U2671" s="45"/>
      <c r="V2671" s="45"/>
      <c r="X2671" s="42"/>
    </row>
    <row r="2672" spans="2:24" x14ac:dyDescent="0.3">
      <c r="B2672" s="41"/>
      <c r="O2672" s="38"/>
      <c r="P2672" s="157"/>
      <c r="T2672" s="45"/>
      <c r="U2672" s="45"/>
      <c r="V2672" s="45"/>
      <c r="X2672" s="42"/>
    </row>
    <row r="2673" spans="2:24" x14ac:dyDescent="0.3">
      <c r="B2673" s="41"/>
      <c r="O2673" s="38"/>
      <c r="P2673" s="157"/>
      <c r="T2673" s="45"/>
      <c r="U2673" s="45"/>
      <c r="V2673" s="45"/>
      <c r="X2673" s="42"/>
    </row>
    <row r="2674" spans="2:24" x14ac:dyDescent="0.3">
      <c r="B2674" s="41"/>
      <c r="O2674" s="38"/>
      <c r="P2674" s="157"/>
      <c r="T2674" s="45"/>
      <c r="U2674" s="45"/>
      <c r="V2674" s="45"/>
      <c r="X2674" s="42"/>
    </row>
    <row r="2675" spans="2:24" x14ac:dyDescent="0.3">
      <c r="B2675" s="41"/>
      <c r="O2675" s="38"/>
      <c r="T2675" s="45"/>
      <c r="U2675" s="45"/>
      <c r="V2675" s="45"/>
      <c r="X2675" s="42"/>
    </row>
    <row r="2676" spans="2:24" x14ac:dyDescent="0.3">
      <c r="B2676" s="41"/>
      <c r="O2676" s="38"/>
      <c r="T2676" s="45"/>
      <c r="U2676" s="45"/>
      <c r="V2676" s="45"/>
      <c r="X2676" s="42"/>
    </row>
    <row r="2677" spans="2:24" x14ac:dyDescent="0.3">
      <c r="B2677" s="41"/>
      <c r="O2677" s="38"/>
      <c r="T2677" s="45"/>
      <c r="U2677" s="45"/>
      <c r="V2677" s="45"/>
      <c r="X2677" s="42"/>
    </row>
    <row r="2678" spans="2:24" x14ac:dyDescent="0.3">
      <c r="B2678" s="41"/>
      <c r="O2678" s="38"/>
      <c r="T2678" s="45"/>
      <c r="U2678" s="45"/>
      <c r="V2678" s="45"/>
      <c r="X2678" s="42"/>
    </row>
    <row r="2679" spans="2:24" x14ac:dyDescent="0.3">
      <c r="B2679" s="41"/>
      <c r="O2679" s="38"/>
      <c r="P2679" s="157"/>
      <c r="T2679" s="45"/>
      <c r="U2679" s="45"/>
      <c r="V2679" s="45"/>
      <c r="X2679" s="42"/>
    </row>
    <row r="2680" spans="2:24" x14ac:dyDescent="0.3">
      <c r="B2680" s="41"/>
      <c r="O2680" s="38"/>
      <c r="P2680" s="157"/>
      <c r="T2680" s="45"/>
      <c r="U2680" s="45"/>
      <c r="V2680" s="45"/>
      <c r="X2680" s="42"/>
    </row>
    <row r="2681" spans="2:24" x14ac:dyDescent="0.3">
      <c r="B2681" s="41"/>
      <c r="O2681" s="38"/>
      <c r="T2681" s="45"/>
      <c r="U2681" s="45"/>
      <c r="V2681" s="45"/>
      <c r="X2681" s="42"/>
    </row>
    <row r="2682" spans="2:24" x14ac:dyDescent="0.3">
      <c r="B2682" s="41"/>
      <c r="O2682" s="38"/>
      <c r="T2682" s="45"/>
      <c r="U2682" s="45"/>
      <c r="V2682" s="45"/>
      <c r="X2682" s="42"/>
    </row>
    <row r="2683" spans="2:24" x14ac:dyDescent="0.3">
      <c r="B2683" s="41"/>
      <c r="O2683" s="38"/>
      <c r="P2683" s="157"/>
      <c r="T2683" s="45"/>
      <c r="U2683" s="45"/>
      <c r="V2683" s="45"/>
      <c r="X2683" s="42"/>
    </row>
    <row r="2684" spans="2:24" x14ac:dyDescent="0.3">
      <c r="B2684" s="41"/>
      <c r="O2684" s="38"/>
      <c r="P2684" s="157"/>
      <c r="T2684" s="45"/>
      <c r="U2684" s="45"/>
      <c r="V2684" s="45"/>
      <c r="X2684" s="42"/>
    </row>
    <row r="2685" spans="2:24" x14ac:dyDescent="0.3">
      <c r="B2685" s="41"/>
      <c r="O2685" s="38"/>
      <c r="T2685" s="45"/>
      <c r="U2685" s="45"/>
      <c r="V2685" s="45"/>
      <c r="X2685" s="42"/>
    </row>
    <row r="2686" spans="2:24" x14ac:dyDescent="0.3">
      <c r="B2686" s="41"/>
      <c r="O2686" s="38"/>
      <c r="P2686" s="157"/>
      <c r="T2686" s="45"/>
      <c r="U2686" s="45"/>
      <c r="V2686" s="45"/>
      <c r="X2686" s="42"/>
    </row>
    <row r="2687" spans="2:24" x14ac:dyDescent="0.3">
      <c r="B2687" s="41"/>
      <c r="O2687" s="38"/>
      <c r="P2687" s="157"/>
      <c r="T2687" s="45"/>
      <c r="U2687" s="45"/>
      <c r="V2687" s="45"/>
      <c r="X2687" s="42"/>
    </row>
    <row r="2688" spans="2:24" x14ac:dyDescent="0.3">
      <c r="B2688" s="41"/>
      <c r="O2688" s="38"/>
      <c r="T2688" s="45"/>
      <c r="U2688" s="45"/>
      <c r="V2688" s="45"/>
      <c r="X2688" s="42"/>
    </row>
    <row r="2689" spans="2:24" x14ac:dyDescent="0.3">
      <c r="B2689" s="41"/>
      <c r="O2689" s="38"/>
      <c r="T2689" s="45"/>
      <c r="U2689" s="45"/>
      <c r="V2689" s="45"/>
      <c r="X2689" s="42"/>
    </row>
    <row r="2690" spans="2:24" x14ac:dyDescent="0.3">
      <c r="B2690" s="41"/>
      <c r="O2690" s="38"/>
      <c r="P2690" s="157"/>
      <c r="T2690" s="45"/>
      <c r="U2690" s="45"/>
      <c r="V2690" s="45"/>
      <c r="X2690" s="42"/>
    </row>
    <row r="2691" spans="2:24" x14ac:dyDescent="0.3">
      <c r="B2691" s="41"/>
      <c r="O2691" s="38"/>
      <c r="P2691" s="157"/>
      <c r="T2691" s="45"/>
      <c r="U2691" s="45"/>
      <c r="V2691" s="45"/>
      <c r="X2691" s="42"/>
    </row>
    <row r="2692" spans="2:24" x14ac:dyDescent="0.3">
      <c r="B2692" s="41"/>
      <c r="O2692" s="38"/>
      <c r="T2692" s="45"/>
      <c r="U2692" s="45"/>
      <c r="V2692" s="45"/>
      <c r="X2692" s="42"/>
    </row>
    <row r="2693" spans="2:24" x14ac:dyDescent="0.3">
      <c r="B2693" s="41"/>
      <c r="O2693" s="38"/>
      <c r="P2693" s="157"/>
      <c r="T2693" s="45"/>
      <c r="U2693" s="45"/>
      <c r="V2693" s="45"/>
      <c r="X2693" s="42"/>
    </row>
    <row r="2694" spans="2:24" x14ac:dyDescent="0.3">
      <c r="B2694" s="41"/>
      <c r="O2694" s="38"/>
      <c r="P2694" s="157"/>
      <c r="T2694" s="45"/>
      <c r="U2694" s="45"/>
      <c r="V2694" s="45"/>
      <c r="X2694" s="42"/>
    </row>
    <row r="2695" spans="2:24" x14ac:dyDescent="0.3">
      <c r="B2695" s="41"/>
      <c r="O2695" s="38"/>
      <c r="P2695" s="157"/>
      <c r="T2695" s="45"/>
      <c r="U2695" s="45"/>
      <c r="V2695" s="45"/>
      <c r="X2695" s="42"/>
    </row>
    <row r="2696" spans="2:24" x14ac:dyDescent="0.3">
      <c r="B2696" s="41"/>
      <c r="O2696" s="38"/>
      <c r="P2696" s="157"/>
      <c r="T2696" s="45"/>
      <c r="U2696" s="45"/>
      <c r="V2696" s="45"/>
      <c r="X2696" s="42"/>
    </row>
    <row r="2697" spans="2:24" x14ac:dyDescent="0.3">
      <c r="B2697" s="41"/>
      <c r="O2697" s="38"/>
      <c r="P2697" s="157"/>
      <c r="T2697" s="45"/>
      <c r="U2697" s="45"/>
      <c r="V2697" s="45"/>
      <c r="X2697" s="42"/>
    </row>
    <row r="2698" spans="2:24" x14ac:dyDescent="0.3">
      <c r="B2698" s="41"/>
      <c r="O2698" s="38"/>
      <c r="T2698" s="45"/>
      <c r="U2698" s="45"/>
      <c r="V2698" s="45"/>
      <c r="X2698" s="42"/>
    </row>
    <row r="2699" spans="2:24" x14ac:dyDescent="0.3">
      <c r="B2699" s="41"/>
      <c r="O2699" s="38"/>
      <c r="P2699" s="157"/>
      <c r="T2699" s="45"/>
      <c r="U2699" s="45"/>
      <c r="V2699" s="45"/>
      <c r="X2699" s="42"/>
    </row>
    <row r="2700" spans="2:24" x14ac:dyDescent="0.3">
      <c r="B2700" s="41"/>
      <c r="O2700" s="38"/>
      <c r="P2700" s="157"/>
      <c r="T2700" s="45"/>
      <c r="U2700" s="45"/>
      <c r="V2700" s="45"/>
      <c r="X2700" s="42"/>
    </row>
    <row r="2701" spans="2:24" x14ac:dyDescent="0.3">
      <c r="B2701" s="41"/>
      <c r="O2701" s="38"/>
      <c r="P2701" s="157"/>
      <c r="T2701" s="45"/>
      <c r="U2701" s="45"/>
      <c r="V2701" s="45"/>
      <c r="X2701" s="42"/>
    </row>
    <row r="2702" spans="2:24" x14ac:dyDescent="0.3">
      <c r="B2702" s="41"/>
      <c r="O2702" s="38"/>
      <c r="T2702" s="45"/>
      <c r="U2702" s="45"/>
      <c r="V2702" s="45"/>
      <c r="X2702" s="42"/>
    </row>
    <row r="2703" spans="2:24" x14ac:dyDescent="0.3">
      <c r="B2703" s="41"/>
      <c r="O2703" s="38"/>
      <c r="T2703" s="45"/>
      <c r="U2703" s="45"/>
      <c r="V2703" s="45"/>
      <c r="X2703" s="42"/>
    </row>
    <row r="2704" spans="2:24" x14ac:dyDescent="0.3">
      <c r="B2704" s="41"/>
      <c r="O2704" s="38"/>
      <c r="T2704" s="45"/>
      <c r="U2704" s="45"/>
      <c r="V2704" s="45"/>
      <c r="X2704" s="42"/>
    </row>
    <row r="2705" spans="2:24" x14ac:dyDescent="0.3">
      <c r="B2705" s="41"/>
      <c r="O2705" s="38"/>
      <c r="P2705" s="157"/>
      <c r="T2705" s="45"/>
      <c r="U2705" s="45"/>
      <c r="V2705" s="45"/>
      <c r="X2705" s="42"/>
    </row>
    <row r="2706" spans="2:24" x14ac:dyDescent="0.3">
      <c r="B2706" s="41"/>
      <c r="O2706" s="38"/>
      <c r="P2706" s="157"/>
      <c r="T2706" s="45"/>
      <c r="U2706" s="45"/>
      <c r="V2706" s="45"/>
      <c r="X2706" s="42"/>
    </row>
    <row r="2707" spans="2:24" x14ac:dyDescent="0.3">
      <c r="B2707" s="41"/>
      <c r="O2707" s="38"/>
      <c r="T2707" s="45"/>
      <c r="U2707" s="45"/>
      <c r="V2707" s="45"/>
      <c r="X2707" s="42"/>
    </row>
    <row r="2708" spans="2:24" x14ac:dyDescent="0.3">
      <c r="B2708" s="41"/>
      <c r="O2708" s="38"/>
      <c r="T2708" s="45"/>
      <c r="U2708" s="45"/>
      <c r="V2708" s="45"/>
      <c r="X2708" s="42"/>
    </row>
    <row r="2709" spans="2:24" x14ac:dyDescent="0.3">
      <c r="B2709" s="41"/>
      <c r="O2709" s="38"/>
      <c r="P2709" s="157"/>
      <c r="T2709" s="45"/>
      <c r="U2709" s="45"/>
      <c r="V2709" s="45"/>
      <c r="X2709" s="42"/>
    </row>
    <row r="2710" spans="2:24" x14ac:dyDescent="0.3">
      <c r="B2710" s="41"/>
      <c r="O2710" s="38"/>
      <c r="P2710" s="157"/>
      <c r="T2710" s="45"/>
      <c r="U2710" s="45"/>
      <c r="V2710" s="45"/>
      <c r="X2710" s="42"/>
    </row>
    <row r="2711" spans="2:24" x14ac:dyDescent="0.3">
      <c r="B2711" s="41"/>
      <c r="O2711" s="38"/>
      <c r="P2711" s="157"/>
      <c r="T2711" s="45"/>
      <c r="U2711" s="45"/>
      <c r="V2711" s="45"/>
      <c r="X2711" s="42"/>
    </row>
    <row r="2712" spans="2:24" x14ac:dyDescent="0.3">
      <c r="B2712" s="41"/>
      <c r="O2712" s="38"/>
      <c r="T2712" s="45"/>
      <c r="U2712" s="45"/>
      <c r="V2712" s="45"/>
      <c r="X2712" s="42"/>
    </row>
    <row r="2713" spans="2:24" x14ac:dyDescent="0.3">
      <c r="B2713" s="41"/>
      <c r="O2713" s="38"/>
      <c r="P2713" s="157"/>
      <c r="T2713" s="45"/>
      <c r="U2713" s="45"/>
      <c r="V2713" s="45"/>
      <c r="X2713" s="42"/>
    </row>
    <row r="2714" spans="2:24" x14ac:dyDescent="0.3">
      <c r="B2714" s="41"/>
      <c r="O2714" s="38"/>
      <c r="T2714" s="45"/>
      <c r="U2714" s="45"/>
      <c r="V2714" s="45"/>
      <c r="X2714" s="42"/>
    </row>
    <row r="2715" spans="2:24" x14ac:dyDescent="0.3">
      <c r="B2715" s="41"/>
      <c r="O2715" s="38"/>
      <c r="P2715" s="157"/>
      <c r="T2715" s="45"/>
      <c r="U2715" s="45"/>
      <c r="V2715" s="45"/>
      <c r="X2715" s="42"/>
    </row>
    <row r="2716" spans="2:24" x14ac:dyDescent="0.3">
      <c r="B2716" s="41"/>
      <c r="O2716" s="38"/>
      <c r="P2716" s="157"/>
      <c r="T2716" s="45"/>
      <c r="U2716" s="45"/>
      <c r="V2716" s="45"/>
      <c r="X2716" s="42"/>
    </row>
    <row r="2717" spans="2:24" x14ac:dyDescent="0.3">
      <c r="B2717" s="41"/>
      <c r="O2717" s="38"/>
      <c r="P2717" s="157"/>
      <c r="T2717" s="45"/>
      <c r="U2717" s="45"/>
      <c r="V2717" s="45"/>
      <c r="X2717" s="42"/>
    </row>
    <row r="2718" spans="2:24" x14ac:dyDescent="0.3">
      <c r="B2718" s="41"/>
      <c r="O2718" s="38"/>
      <c r="P2718" s="157"/>
      <c r="T2718" s="45"/>
      <c r="U2718" s="45"/>
      <c r="V2718" s="45"/>
      <c r="X2718" s="42"/>
    </row>
    <row r="2719" spans="2:24" x14ac:dyDescent="0.3">
      <c r="B2719" s="41"/>
      <c r="O2719" s="38"/>
      <c r="T2719" s="45"/>
      <c r="U2719" s="45"/>
      <c r="V2719" s="45"/>
      <c r="X2719" s="42"/>
    </row>
    <row r="2720" spans="2:24" x14ac:dyDescent="0.3">
      <c r="B2720" s="41"/>
      <c r="O2720" s="38"/>
      <c r="T2720" s="45"/>
      <c r="U2720" s="45"/>
      <c r="V2720" s="45"/>
      <c r="X2720" s="42"/>
    </row>
    <row r="2721" spans="2:24" x14ac:dyDescent="0.3">
      <c r="B2721" s="41"/>
      <c r="O2721" s="38"/>
      <c r="P2721" s="157"/>
      <c r="T2721" s="45"/>
      <c r="U2721" s="45"/>
      <c r="V2721" s="45"/>
      <c r="X2721" s="42"/>
    </row>
    <row r="2722" spans="2:24" x14ac:dyDescent="0.3">
      <c r="B2722" s="41"/>
      <c r="O2722" s="38"/>
      <c r="P2722" s="157"/>
      <c r="T2722" s="45"/>
      <c r="U2722" s="45"/>
      <c r="V2722" s="45"/>
      <c r="X2722" s="42"/>
    </row>
    <row r="2723" spans="2:24" x14ac:dyDescent="0.3">
      <c r="B2723" s="41"/>
      <c r="O2723" s="38"/>
      <c r="P2723" s="157"/>
      <c r="T2723" s="45"/>
      <c r="U2723" s="45"/>
      <c r="V2723" s="45"/>
      <c r="X2723" s="42"/>
    </row>
    <row r="2724" spans="2:24" x14ac:dyDescent="0.3">
      <c r="B2724" s="41"/>
      <c r="O2724" s="38"/>
      <c r="P2724" s="157"/>
      <c r="T2724" s="45"/>
      <c r="U2724" s="45"/>
      <c r="V2724" s="45"/>
      <c r="X2724" s="42"/>
    </row>
    <row r="2725" spans="2:24" x14ac:dyDescent="0.3">
      <c r="B2725" s="41"/>
      <c r="O2725" s="38"/>
      <c r="P2725" s="157"/>
      <c r="T2725" s="45"/>
      <c r="U2725" s="45"/>
      <c r="V2725" s="45"/>
      <c r="X2725" s="42"/>
    </row>
    <row r="2726" spans="2:24" x14ac:dyDescent="0.3">
      <c r="B2726" s="41"/>
      <c r="O2726" s="38"/>
      <c r="P2726" s="157"/>
      <c r="T2726" s="45"/>
      <c r="U2726" s="45"/>
      <c r="V2726" s="45"/>
      <c r="X2726" s="42"/>
    </row>
    <row r="2727" spans="2:24" x14ac:dyDescent="0.3">
      <c r="B2727" s="41"/>
      <c r="O2727" s="38"/>
      <c r="P2727" s="157"/>
      <c r="T2727" s="45"/>
      <c r="U2727" s="45"/>
      <c r="V2727" s="45"/>
      <c r="X2727" s="42"/>
    </row>
    <row r="2728" spans="2:24" x14ac:dyDescent="0.3">
      <c r="B2728" s="41"/>
      <c r="O2728" s="38"/>
      <c r="P2728" s="157"/>
      <c r="T2728" s="45"/>
      <c r="U2728" s="45"/>
      <c r="V2728" s="45"/>
      <c r="X2728" s="42"/>
    </row>
    <row r="2729" spans="2:24" x14ac:dyDescent="0.3">
      <c r="B2729" s="41"/>
      <c r="O2729" s="38"/>
      <c r="T2729" s="45"/>
      <c r="U2729" s="45"/>
      <c r="V2729" s="45"/>
      <c r="X2729" s="42"/>
    </row>
    <row r="2730" spans="2:24" x14ac:dyDescent="0.3">
      <c r="B2730" s="41"/>
      <c r="O2730" s="38"/>
      <c r="P2730" s="157"/>
      <c r="T2730" s="45"/>
      <c r="U2730" s="45"/>
      <c r="V2730" s="45"/>
      <c r="X2730" s="42"/>
    </row>
    <row r="2731" spans="2:24" x14ac:dyDescent="0.3">
      <c r="B2731" s="41"/>
      <c r="O2731" s="38"/>
      <c r="P2731" s="157"/>
      <c r="T2731" s="45"/>
      <c r="U2731" s="45"/>
      <c r="V2731" s="45"/>
      <c r="X2731" s="42"/>
    </row>
    <row r="2732" spans="2:24" x14ac:dyDescent="0.3">
      <c r="B2732" s="41"/>
      <c r="O2732" s="38"/>
      <c r="P2732" s="157"/>
      <c r="T2732" s="45"/>
      <c r="U2732" s="45"/>
      <c r="V2732" s="45"/>
      <c r="X2732" s="42"/>
    </row>
    <row r="2733" spans="2:24" x14ac:dyDescent="0.3">
      <c r="B2733" s="41"/>
      <c r="O2733" s="38"/>
      <c r="P2733" s="157"/>
      <c r="T2733" s="45"/>
      <c r="U2733" s="45"/>
      <c r="V2733" s="45"/>
      <c r="X2733" s="42"/>
    </row>
    <row r="2734" spans="2:24" x14ac:dyDescent="0.3">
      <c r="B2734" s="41"/>
      <c r="O2734" s="38"/>
      <c r="P2734" s="157"/>
      <c r="T2734" s="45"/>
      <c r="U2734" s="45"/>
      <c r="V2734" s="45"/>
      <c r="X2734" s="42"/>
    </row>
    <row r="2735" spans="2:24" x14ac:dyDescent="0.3">
      <c r="B2735" s="41"/>
      <c r="O2735" s="38"/>
      <c r="P2735" s="157"/>
      <c r="T2735" s="45"/>
      <c r="U2735" s="45"/>
      <c r="V2735" s="45"/>
      <c r="X2735" s="42"/>
    </row>
    <row r="2736" spans="2:24" x14ac:dyDescent="0.3">
      <c r="B2736" s="41"/>
      <c r="O2736" s="38"/>
      <c r="T2736" s="45"/>
      <c r="U2736" s="45"/>
      <c r="V2736" s="45"/>
      <c r="X2736" s="42"/>
    </row>
    <row r="2737" spans="2:24" x14ac:dyDescent="0.3">
      <c r="B2737" s="41"/>
      <c r="O2737" s="38"/>
      <c r="P2737" s="157"/>
      <c r="T2737" s="45"/>
      <c r="U2737" s="45"/>
      <c r="V2737" s="45"/>
      <c r="X2737" s="42"/>
    </row>
    <row r="2738" spans="2:24" x14ac:dyDescent="0.3">
      <c r="B2738" s="41"/>
      <c r="O2738" s="38"/>
      <c r="T2738" s="45"/>
      <c r="U2738" s="45"/>
      <c r="V2738" s="45"/>
      <c r="X2738" s="42"/>
    </row>
    <row r="2739" spans="2:24" x14ac:dyDescent="0.3">
      <c r="B2739" s="41"/>
      <c r="O2739" s="38"/>
      <c r="T2739" s="45"/>
      <c r="U2739" s="45"/>
      <c r="V2739" s="45"/>
      <c r="X2739" s="42"/>
    </row>
    <row r="2740" spans="2:24" x14ac:dyDescent="0.3">
      <c r="B2740" s="41"/>
      <c r="O2740" s="38"/>
      <c r="T2740" s="45"/>
      <c r="U2740" s="45"/>
      <c r="V2740" s="45"/>
      <c r="X2740" s="42"/>
    </row>
    <row r="2741" spans="2:24" x14ac:dyDescent="0.3">
      <c r="B2741" s="41"/>
      <c r="O2741" s="38"/>
      <c r="T2741" s="45"/>
      <c r="U2741" s="45"/>
      <c r="V2741" s="45"/>
      <c r="X2741" s="42"/>
    </row>
    <row r="2742" spans="2:24" x14ac:dyDescent="0.3">
      <c r="B2742" s="41"/>
      <c r="O2742" s="38"/>
      <c r="T2742" s="45"/>
      <c r="U2742" s="45"/>
      <c r="V2742" s="45"/>
      <c r="X2742" s="42"/>
    </row>
    <row r="2743" spans="2:24" x14ac:dyDescent="0.3">
      <c r="B2743" s="41"/>
      <c r="O2743" s="38"/>
      <c r="T2743" s="45"/>
      <c r="U2743" s="45"/>
      <c r="V2743" s="45"/>
      <c r="X2743" s="42"/>
    </row>
    <row r="2744" spans="2:24" x14ac:dyDescent="0.3">
      <c r="B2744" s="41"/>
      <c r="O2744" s="38"/>
      <c r="T2744" s="45"/>
      <c r="U2744" s="45"/>
      <c r="V2744" s="45"/>
      <c r="X2744" s="42"/>
    </row>
    <row r="2745" spans="2:24" x14ac:dyDescent="0.3">
      <c r="B2745" s="41"/>
      <c r="O2745" s="38"/>
      <c r="P2745" s="157"/>
      <c r="T2745" s="45"/>
      <c r="U2745" s="45"/>
      <c r="V2745" s="45"/>
      <c r="X2745" s="42"/>
    </row>
    <row r="2746" spans="2:24" x14ac:dyDescent="0.3">
      <c r="B2746" s="41"/>
      <c r="O2746" s="38"/>
      <c r="T2746" s="45"/>
      <c r="U2746" s="45"/>
      <c r="V2746" s="45"/>
      <c r="X2746" s="42"/>
    </row>
    <row r="2747" spans="2:24" x14ac:dyDescent="0.3">
      <c r="B2747" s="41"/>
      <c r="O2747" s="38"/>
      <c r="P2747" s="157"/>
      <c r="T2747" s="45"/>
      <c r="U2747" s="45"/>
      <c r="V2747" s="45"/>
      <c r="X2747" s="42"/>
    </row>
    <row r="2748" spans="2:24" x14ac:dyDescent="0.3">
      <c r="B2748" s="41"/>
      <c r="O2748" s="38"/>
      <c r="P2748" s="157"/>
      <c r="T2748" s="45"/>
      <c r="U2748" s="45"/>
      <c r="V2748" s="45"/>
      <c r="X2748" s="42"/>
    </row>
    <row r="2749" spans="2:24" x14ac:dyDescent="0.3">
      <c r="B2749" s="41"/>
      <c r="O2749" s="38"/>
      <c r="T2749" s="45"/>
      <c r="U2749" s="45"/>
      <c r="V2749" s="45"/>
      <c r="X2749" s="42"/>
    </row>
    <row r="2750" spans="2:24" x14ac:dyDescent="0.3">
      <c r="B2750" s="41"/>
      <c r="O2750" s="38"/>
      <c r="P2750" s="157"/>
      <c r="T2750" s="45"/>
      <c r="U2750" s="45"/>
      <c r="V2750" s="45"/>
      <c r="X2750" s="42"/>
    </row>
    <row r="2751" spans="2:24" x14ac:dyDescent="0.3">
      <c r="B2751" s="41"/>
      <c r="O2751" s="38"/>
      <c r="P2751" s="157"/>
      <c r="T2751" s="45"/>
      <c r="U2751" s="45"/>
      <c r="V2751" s="45"/>
      <c r="X2751" s="42"/>
    </row>
    <row r="2752" spans="2:24" x14ac:dyDescent="0.3">
      <c r="B2752" s="41"/>
      <c r="O2752" s="38"/>
      <c r="P2752" s="157"/>
      <c r="T2752" s="45"/>
      <c r="U2752" s="45"/>
      <c r="V2752" s="45"/>
      <c r="X2752" s="42"/>
    </row>
    <row r="2753" spans="2:24" x14ac:dyDescent="0.3">
      <c r="B2753" s="41"/>
      <c r="O2753" s="38"/>
      <c r="T2753" s="45"/>
      <c r="U2753" s="45"/>
      <c r="V2753" s="45"/>
      <c r="X2753" s="42"/>
    </row>
    <row r="2754" spans="2:24" x14ac:dyDescent="0.3">
      <c r="B2754" s="41"/>
      <c r="O2754" s="38"/>
      <c r="T2754" s="45"/>
      <c r="U2754" s="45"/>
      <c r="V2754" s="45"/>
      <c r="X2754" s="42"/>
    </row>
    <row r="2755" spans="2:24" x14ac:dyDescent="0.3">
      <c r="B2755" s="41"/>
      <c r="O2755" s="38"/>
      <c r="P2755" s="157"/>
      <c r="T2755" s="45"/>
      <c r="U2755" s="45"/>
      <c r="V2755" s="45"/>
      <c r="X2755" s="42"/>
    </row>
    <row r="2756" spans="2:24" x14ac:dyDescent="0.3">
      <c r="B2756" s="41"/>
      <c r="O2756" s="38"/>
      <c r="P2756" s="157"/>
      <c r="T2756" s="45"/>
      <c r="U2756" s="45"/>
      <c r="V2756" s="45"/>
      <c r="X2756" s="42"/>
    </row>
    <row r="2757" spans="2:24" x14ac:dyDescent="0.3">
      <c r="B2757" s="41"/>
      <c r="O2757" s="38"/>
      <c r="T2757" s="45"/>
      <c r="U2757" s="45"/>
      <c r="V2757" s="45"/>
      <c r="X2757" s="42"/>
    </row>
    <row r="2758" spans="2:24" x14ac:dyDescent="0.3">
      <c r="B2758" s="41"/>
      <c r="O2758" s="38"/>
      <c r="P2758" s="157"/>
      <c r="T2758" s="45"/>
      <c r="U2758" s="45"/>
      <c r="V2758" s="45"/>
      <c r="X2758" s="42"/>
    </row>
    <row r="2759" spans="2:24" x14ac:dyDescent="0.3">
      <c r="B2759" s="41"/>
      <c r="O2759" s="38"/>
      <c r="P2759" s="157"/>
      <c r="T2759" s="45"/>
      <c r="U2759" s="45"/>
      <c r="V2759" s="45"/>
      <c r="X2759" s="42"/>
    </row>
    <row r="2760" spans="2:24" x14ac:dyDescent="0.3">
      <c r="B2760" s="41"/>
      <c r="O2760" s="38"/>
      <c r="T2760" s="45"/>
      <c r="U2760" s="45"/>
      <c r="V2760" s="45"/>
      <c r="X2760" s="42"/>
    </row>
    <row r="2761" spans="2:24" x14ac:dyDescent="0.3">
      <c r="B2761" s="41"/>
      <c r="O2761" s="38"/>
      <c r="T2761" s="45"/>
      <c r="U2761" s="45"/>
      <c r="V2761" s="45"/>
      <c r="X2761" s="42"/>
    </row>
    <row r="2762" spans="2:24" x14ac:dyDescent="0.3">
      <c r="B2762" s="41"/>
      <c r="O2762" s="38"/>
      <c r="T2762" s="45"/>
      <c r="U2762" s="45"/>
      <c r="V2762" s="45"/>
      <c r="X2762" s="42"/>
    </row>
    <row r="2763" spans="2:24" x14ac:dyDescent="0.3">
      <c r="B2763" s="41"/>
      <c r="O2763" s="38"/>
      <c r="P2763" s="157"/>
      <c r="T2763" s="45"/>
      <c r="U2763" s="45"/>
      <c r="V2763" s="45"/>
      <c r="X2763" s="42"/>
    </row>
    <row r="2764" spans="2:24" x14ac:dyDescent="0.3">
      <c r="B2764" s="41"/>
      <c r="O2764" s="38"/>
      <c r="P2764" s="157"/>
      <c r="T2764" s="45"/>
      <c r="U2764" s="45"/>
      <c r="V2764" s="45"/>
      <c r="X2764" s="42"/>
    </row>
    <row r="2765" spans="2:24" x14ac:dyDescent="0.3">
      <c r="B2765" s="41"/>
      <c r="O2765" s="38"/>
      <c r="P2765" s="157"/>
      <c r="T2765" s="45"/>
      <c r="U2765" s="45"/>
      <c r="V2765" s="45"/>
      <c r="X2765" s="42"/>
    </row>
    <row r="2766" spans="2:24" x14ac:dyDescent="0.3">
      <c r="B2766" s="41"/>
      <c r="O2766" s="38"/>
      <c r="T2766" s="45"/>
      <c r="U2766" s="45"/>
      <c r="V2766" s="45"/>
      <c r="X2766" s="42"/>
    </row>
    <row r="2767" spans="2:24" x14ac:dyDescent="0.3">
      <c r="B2767" s="41"/>
      <c r="O2767" s="38"/>
      <c r="T2767" s="45"/>
      <c r="U2767" s="45"/>
      <c r="V2767" s="45"/>
      <c r="X2767" s="42"/>
    </row>
    <row r="2768" spans="2:24" x14ac:dyDescent="0.3">
      <c r="B2768" s="41"/>
      <c r="O2768" s="38"/>
      <c r="T2768" s="45"/>
      <c r="U2768" s="45"/>
      <c r="V2768" s="45"/>
      <c r="X2768" s="42"/>
    </row>
    <row r="2769" spans="2:24" x14ac:dyDescent="0.3">
      <c r="B2769" s="41"/>
      <c r="O2769" s="38"/>
      <c r="P2769" s="157"/>
      <c r="T2769" s="45"/>
      <c r="U2769" s="45"/>
      <c r="V2769" s="45"/>
      <c r="X2769" s="42"/>
    </row>
    <row r="2770" spans="2:24" x14ac:dyDescent="0.3">
      <c r="B2770" s="41"/>
      <c r="O2770" s="38"/>
      <c r="P2770" s="157"/>
      <c r="T2770" s="45"/>
      <c r="U2770" s="45"/>
      <c r="V2770" s="45"/>
      <c r="X2770" s="42"/>
    </row>
    <row r="2771" spans="2:24" x14ac:dyDescent="0.3">
      <c r="B2771" s="41"/>
      <c r="O2771" s="38"/>
      <c r="T2771" s="45"/>
      <c r="U2771" s="45"/>
      <c r="V2771" s="45"/>
      <c r="X2771" s="42"/>
    </row>
    <row r="2772" spans="2:24" x14ac:dyDescent="0.3">
      <c r="B2772" s="41"/>
      <c r="O2772" s="38"/>
      <c r="T2772" s="45"/>
      <c r="U2772" s="45"/>
      <c r="V2772" s="45"/>
      <c r="X2772" s="42"/>
    </row>
    <row r="2773" spans="2:24" x14ac:dyDescent="0.3">
      <c r="B2773" s="41"/>
      <c r="O2773" s="38"/>
      <c r="T2773" s="45"/>
      <c r="U2773" s="45"/>
      <c r="V2773" s="45"/>
      <c r="X2773" s="42"/>
    </row>
    <row r="2774" spans="2:24" x14ac:dyDescent="0.3">
      <c r="B2774" s="41"/>
      <c r="O2774" s="38"/>
      <c r="T2774" s="45"/>
      <c r="U2774" s="45"/>
      <c r="V2774" s="45"/>
      <c r="X2774" s="42"/>
    </row>
    <row r="2775" spans="2:24" x14ac:dyDescent="0.3">
      <c r="B2775" s="41"/>
      <c r="O2775" s="38"/>
      <c r="P2775" s="157"/>
      <c r="T2775" s="45"/>
      <c r="U2775" s="45"/>
      <c r="V2775" s="45"/>
      <c r="X2775" s="42"/>
    </row>
    <row r="2776" spans="2:24" x14ac:dyDescent="0.3">
      <c r="B2776" s="41"/>
      <c r="O2776" s="38"/>
      <c r="T2776" s="45"/>
      <c r="U2776" s="45"/>
      <c r="V2776" s="45"/>
      <c r="X2776" s="42"/>
    </row>
    <row r="2777" spans="2:24" x14ac:dyDescent="0.3">
      <c r="B2777" s="41"/>
      <c r="O2777" s="38"/>
      <c r="T2777" s="45"/>
      <c r="U2777" s="45"/>
      <c r="V2777" s="45"/>
      <c r="X2777" s="42"/>
    </row>
    <row r="2778" spans="2:24" x14ac:dyDescent="0.3">
      <c r="B2778" s="41"/>
      <c r="O2778" s="38"/>
      <c r="P2778" s="157"/>
      <c r="T2778" s="45"/>
      <c r="U2778" s="45"/>
      <c r="V2778" s="45"/>
      <c r="X2778" s="42"/>
    </row>
    <row r="2779" spans="2:24" x14ac:dyDescent="0.3">
      <c r="B2779" s="41"/>
      <c r="O2779" s="38"/>
      <c r="P2779" s="157"/>
      <c r="T2779" s="45"/>
      <c r="U2779" s="45"/>
      <c r="V2779" s="45"/>
      <c r="X2779" s="42"/>
    </row>
    <row r="2780" spans="2:24" x14ac:dyDescent="0.3">
      <c r="B2780" s="41"/>
      <c r="O2780" s="38"/>
      <c r="P2780" s="157"/>
      <c r="T2780" s="45"/>
      <c r="U2780" s="45"/>
      <c r="V2780" s="45"/>
      <c r="X2780" s="42"/>
    </row>
    <row r="2781" spans="2:24" x14ac:dyDescent="0.3">
      <c r="B2781" s="41"/>
      <c r="O2781" s="38"/>
      <c r="T2781" s="45"/>
      <c r="U2781" s="45"/>
      <c r="V2781" s="45"/>
      <c r="X2781" s="42"/>
    </row>
    <row r="2782" spans="2:24" x14ac:dyDescent="0.3">
      <c r="B2782" s="41"/>
      <c r="O2782" s="38"/>
      <c r="P2782" s="157"/>
      <c r="T2782" s="45"/>
      <c r="U2782" s="45"/>
      <c r="V2782" s="45"/>
      <c r="X2782" s="42"/>
    </row>
    <row r="2783" spans="2:24" x14ac:dyDescent="0.3">
      <c r="B2783" s="41"/>
      <c r="O2783" s="38"/>
      <c r="P2783" s="157"/>
      <c r="T2783" s="45"/>
      <c r="U2783" s="45"/>
      <c r="V2783" s="45"/>
      <c r="X2783" s="42"/>
    </row>
    <row r="2784" spans="2:24" x14ac:dyDescent="0.3">
      <c r="B2784" s="41"/>
      <c r="O2784" s="38"/>
      <c r="P2784" s="157"/>
      <c r="T2784" s="45"/>
      <c r="U2784" s="45"/>
      <c r="V2784" s="45"/>
      <c r="X2784" s="42"/>
    </row>
    <row r="2785" spans="2:24" x14ac:dyDescent="0.3">
      <c r="B2785" s="41"/>
      <c r="O2785" s="38"/>
      <c r="P2785" s="157"/>
      <c r="T2785" s="45"/>
      <c r="U2785" s="45"/>
      <c r="V2785" s="45"/>
      <c r="X2785" s="42"/>
    </row>
    <row r="2786" spans="2:24" x14ac:dyDescent="0.3">
      <c r="B2786" s="41"/>
      <c r="O2786" s="38"/>
      <c r="T2786" s="45"/>
      <c r="U2786" s="45"/>
      <c r="V2786" s="45"/>
      <c r="X2786" s="42"/>
    </row>
    <row r="2787" spans="2:24" x14ac:dyDescent="0.3">
      <c r="B2787" s="41"/>
      <c r="O2787" s="38"/>
      <c r="P2787" s="157"/>
      <c r="T2787" s="45"/>
      <c r="U2787" s="45"/>
      <c r="V2787" s="45"/>
      <c r="X2787" s="42"/>
    </row>
    <row r="2788" spans="2:24" x14ac:dyDescent="0.3">
      <c r="B2788" s="41"/>
      <c r="O2788" s="38"/>
      <c r="P2788" s="157"/>
      <c r="T2788" s="45"/>
      <c r="U2788" s="45"/>
      <c r="V2788" s="45"/>
      <c r="X2788" s="42"/>
    </row>
    <row r="2789" spans="2:24" x14ac:dyDescent="0.3">
      <c r="B2789" s="41"/>
      <c r="O2789" s="38"/>
      <c r="P2789" s="157"/>
      <c r="T2789" s="45"/>
      <c r="U2789" s="45"/>
      <c r="V2789" s="45"/>
      <c r="X2789" s="42"/>
    </row>
    <row r="2790" spans="2:24" x14ac:dyDescent="0.3">
      <c r="B2790" s="41"/>
      <c r="O2790" s="38"/>
      <c r="P2790" s="157"/>
      <c r="T2790" s="45"/>
      <c r="U2790" s="45"/>
      <c r="V2790" s="45"/>
      <c r="X2790" s="42"/>
    </row>
    <row r="2791" spans="2:24" x14ac:dyDescent="0.3">
      <c r="B2791" s="41"/>
      <c r="O2791" s="38"/>
      <c r="P2791" s="157"/>
      <c r="T2791" s="45"/>
      <c r="U2791" s="45"/>
      <c r="V2791" s="45"/>
      <c r="X2791" s="42"/>
    </row>
    <row r="2792" spans="2:24" x14ac:dyDescent="0.3">
      <c r="B2792" s="41"/>
      <c r="O2792" s="38"/>
      <c r="P2792" s="157"/>
      <c r="T2792" s="45"/>
      <c r="U2792" s="45"/>
      <c r="V2792" s="45"/>
      <c r="X2792" s="42"/>
    </row>
    <row r="2793" spans="2:24" x14ac:dyDescent="0.3">
      <c r="B2793" s="41"/>
      <c r="O2793" s="38"/>
      <c r="P2793" s="157"/>
      <c r="T2793" s="45"/>
      <c r="U2793" s="45"/>
      <c r="V2793" s="45"/>
      <c r="X2793" s="42"/>
    </row>
    <row r="2794" spans="2:24" x14ac:dyDescent="0.3">
      <c r="B2794" s="41"/>
      <c r="O2794" s="38"/>
      <c r="P2794" s="157"/>
      <c r="T2794" s="45"/>
      <c r="U2794" s="45"/>
      <c r="V2794" s="45"/>
      <c r="X2794" s="42"/>
    </row>
    <row r="2795" spans="2:24" x14ac:dyDescent="0.3">
      <c r="B2795" s="41"/>
      <c r="O2795" s="38"/>
      <c r="P2795" s="157"/>
      <c r="T2795" s="45"/>
      <c r="U2795" s="45"/>
      <c r="V2795" s="45"/>
      <c r="X2795" s="42"/>
    </row>
    <row r="2796" spans="2:24" x14ac:dyDescent="0.3">
      <c r="B2796" s="41"/>
      <c r="O2796" s="38"/>
      <c r="P2796" s="157"/>
      <c r="T2796" s="45"/>
      <c r="U2796" s="45"/>
      <c r="V2796" s="45"/>
      <c r="X2796" s="42"/>
    </row>
    <row r="2797" spans="2:24" x14ac:dyDescent="0.3">
      <c r="B2797" s="41"/>
      <c r="O2797" s="38"/>
      <c r="T2797" s="45"/>
      <c r="U2797" s="45"/>
      <c r="V2797" s="45"/>
      <c r="X2797" s="42"/>
    </row>
    <row r="2798" spans="2:24" x14ac:dyDescent="0.3">
      <c r="B2798" s="41"/>
      <c r="O2798" s="38"/>
      <c r="T2798" s="45"/>
      <c r="U2798" s="45"/>
      <c r="V2798" s="45"/>
      <c r="X2798" s="42"/>
    </row>
    <row r="2799" spans="2:24" x14ac:dyDescent="0.3">
      <c r="B2799" s="41"/>
      <c r="O2799" s="38"/>
      <c r="T2799" s="45"/>
      <c r="U2799" s="45"/>
      <c r="V2799" s="45"/>
      <c r="X2799" s="42"/>
    </row>
    <row r="2800" spans="2:24" x14ac:dyDescent="0.3">
      <c r="B2800" s="41"/>
      <c r="O2800" s="38"/>
      <c r="P2800" s="157"/>
      <c r="T2800" s="45"/>
      <c r="U2800" s="45"/>
      <c r="V2800" s="45"/>
      <c r="X2800" s="42"/>
    </row>
    <row r="2801" spans="2:24" x14ac:dyDescent="0.3">
      <c r="B2801" s="41"/>
      <c r="O2801" s="38"/>
      <c r="P2801" s="157"/>
      <c r="T2801" s="45"/>
      <c r="U2801" s="45"/>
      <c r="V2801" s="45"/>
      <c r="X2801" s="42"/>
    </row>
    <row r="2802" spans="2:24" x14ac:dyDescent="0.3">
      <c r="B2802" s="41"/>
      <c r="O2802" s="38"/>
      <c r="T2802" s="45"/>
      <c r="U2802" s="45"/>
      <c r="V2802" s="45"/>
      <c r="X2802" s="42"/>
    </row>
    <row r="2803" spans="2:24" x14ac:dyDescent="0.3">
      <c r="B2803" s="41"/>
      <c r="O2803" s="38"/>
      <c r="P2803" s="157"/>
      <c r="T2803" s="45"/>
      <c r="U2803" s="45"/>
      <c r="V2803" s="45"/>
      <c r="X2803" s="42"/>
    </row>
    <row r="2804" spans="2:24" x14ac:dyDescent="0.3">
      <c r="B2804" s="41"/>
      <c r="O2804" s="38"/>
      <c r="T2804" s="45"/>
      <c r="U2804" s="45"/>
      <c r="V2804" s="45"/>
      <c r="X2804" s="42"/>
    </row>
    <row r="2805" spans="2:24" x14ac:dyDescent="0.3">
      <c r="B2805" s="41"/>
      <c r="O2805" s="38"/>
      <c r="P2805" s="157"/>
      <c r="T2805" s="45"/>
      <c r="U2805" s="45"/>
      <c r="V2805" s="45"/>
      <c r="X2805" s="42"/>
    </row>
    <row r="2806" spans="2:24" x14ac:dyDescent="0.3">
      <c r="B2806" s="41"/>
      <c r="O2806" s="38"/>
      <c r="P2806" s="157"/>
      <c r="T2806" s="45"/>
      <c r="U2806" s="45"/>
      <c r="V2806" s="45"/>
      <c r="X2806" s="42"/>
    </row>
    <row r="2807" spans="2:24" x14ac:dyDescent="0.3">
      <c r="B2807" s="41"/>
      <c r="O2807" s="38"/>
      <c r="P2807" s="157"/>
      <c r="T2807" s="45"/>
      <c r="U2807" s="45"/>
      <c r="V2807" s="45"/>
      <c r="X2807" s="42"/>
    </row>
    <row r="2808" spans="2:24" x14ac:dyDescent="0.3">
      <c r="B2808" s="41"/>
      <c r="O2808" s="38"/>
      <c r="P2808" s="157"/>
      <c r="T2808" s="45"/>
      <c r="U2808" s="45"/>
      <c r="V2808" s="45"/>
      <c r="X2808" s="42"/>
    </row>
    <row r="2809" spans="2:24" x14ac:dyDescent="0.3">
      <c r="B2809" s="41"/>
      <c r="O2809" s="38"/>
      <c r="P2809" s="157"/>
      <c r="T2809" s="45"/>
      <c r="U2809" s="45"/>
      <c r="V2809" s="45"/>
      <c r="X2809" s="42"/>
    </row>
    <row r="2810" spans="2:24" x14ac:dyDescent="0.3">
      <c r="B2810" s="41"/>
      <c r="O2810" s="38"/>
      <c r="P2810" s="157"/>
      <c r="T2810" s="45"/>
      <c r="U2810" s="45"/>
      <c r="V2810" s="45"/>
      <c r="X2810" s="42"/>
    </row>
    <row r="2811" spans="2:24" x14ac:dyDescent="0.3">
      <c r="B2811" s="41"/>
      <c r="O2811" s="38"/>
      <c r="T2811" s="45"/>
      <c r="U2811" s="45"/>
      <c r="V2811" s="45"/>
      <c r="X2811" s="42"/>
    </row>
    <row r="2812" spans="2:24" x14ac:dyDescent="0.3">
      <c r="B2812" s="41"/>
      <c r="O2812" s="38"/>
      <c r="P2812" s="157"/>
      <c r="T2812" s="45"/>
      <c r="U2812" s="45"/>
      <c r="V2812" s="45"/>
      <c r="X2812" s="42"/>
    </row>
    <row r="2813" spans="2:24" x14ac:dyDescent="0.3">
      <c r="B2813" s="41"/>
      <c r="O2813" s="38"/>
      <c r="P2813" s="157"/>
      <c r="T2813" s="45"/>
      <c r="U2813" s="45"/>
      <c r="V2813" s="45"/>
      <c r="X2813" s="42"/>
    </row>
    <row r="2814" spans="2:24" x14ac:dyDescent="0.3">
      <c r="B2814" s="41"/>
      <c r="O2814" s="38"/>
      <c r="P2814" s="157"/>
      <c r="T2814" s="45"/>
      <c r="U2814" s="45"/>
      <c r="V2814" s="45"/>
      <c r="X2814" s="42"/>
    </row>
    <row r="2815" spans="2:24" x14ac:dyDescent="0.3">
      <c r="B2815" s="41"/>
      <c r="O2815" s="38"/>
      <c r="P2815" s="157"/>
      <c r="T2815" s="45"/>
      <c r="U2815" s="45"/>
      <c r="V2815" s="45"/>
      <c r="X2815" s="42"/>
    </row>
    <row r="2816" spans="2:24" x14ac:dyDescent="0.3">
      <c r="B2816" s="41"/>
      <c r="O2816" s="38"/>
      <c r="P2816" s="157"/>
      <c r="T2816" s="45"/>
      <c r="U2816" s="45"/>
      <c r="V2816" s="45"/>
      <c r="X2816" s="42"/>
    </row>
    <row r="2817" spans="2:24" x14ac:dyDescent="0.3">
      <c r="B2817" s="41"/>
      <c r="O2817" s="38"/>
      <c r="P2817" s="157"/>
      <c r="T2817" s="45"/>
      <c r="U2817" s="45"/>
      <c r="V2817" s="45"/>
      <c r="X2817" s="42"/>
    </row>
    <row r="2818" spans="2:24" x14ac:dyDescent="0.3">
      <c r="B2818" s="41"/>
      <c r="O2818" s="38"/>
      <c r="P2818" s="157"/>
      <c r="T2818" s="45"/>
      <c r="U2818" s="45"/>
      <c r="V2818" s="45"/>
      <c r="X2818" s="42"/>
    </row>
    <row r="2819" spans="2:24" x14ac:dyDescent="0.3">
      <c r="B2819" s="41"/>
      <c r="O2819" s="38"/>
      <c r="P2819" s="157"/>
      <c r="T2819" s="45"/>
      <c r="U2819" s="45"/>
      <c r="V2819" s="45"/>
      <c r="X2819" s="42"/>
    </row>
    <row r="2820" spans="2:24" x14ac:dyDescent="0.3">
      <c r="B2820" s="41"/>
      <c r="O2820" s="38"/>
      <c r="P2820" s="157"/>
      <c r="T2820" s="45"/>
      <c r="U2820" s="45"/>
      <c r="V2820" s="45"/>
      <c r="X2820" s="42"/>
    </row>
    <row r="2821" spans="2:24" x14ac:dyDescent="0.3">
      <c r="B2821" s="41"/>
      <c r="O2821" s="38"/>
      <c r="P2821" s="157"/>
      <c r="T2821" s="45"/>
      <c r="U2821" s="45"/>
      <c r="V2821" s="45"/>
      <c r="X2821" s="42"/>
    </row>
    <row r="2822" spans="2:24" x14ac:dyDescent="0.3">
      <c r="B2822" s="41"/>
      <c r="O2822" s="38"/>
      <c r="P2822" s="157"/>
      <c r="T2822" s="45"/>
      <c r="U2822" s="45"/>
      <c r="V2822" s="45"/>
      <c r="X2822" s="42"/>
    </row>
    <row r="2823" spans="2:24" x14ac:dyDescent="0.3">
      <c r="B2823" s="41"/>
      <c r="O2823" s="38"/>
      <c r="T2823" s="45"/>
      <c r="U2823" s="45"/>
      <c r="V2823" s="45"/>
      <c r="X2823" s="42"/>
    </row>
    <row r="2824" spans="2:24" x14ac:dyDescent="0.3">
      <c r="B2824" s="41"/>
      <c r="O2824" s="38"/>
      <c r="T2824" s="45"/>
      <c r="U2824" s="45"/>
      <c r="V2824" s="45"/>
      <c r="X2824" s="42"/>
    </row>
    <row r="2825" spans="2:24" x14ac:dyDescent="0.3">
      <c r="B2825" s="41"/>
      <c r="O2825" s="38"/>
      <c r="T2825" s="45"/>
      <c r="U2825" s="45"/>
      <c r="V2825" s="45"/>
      <c r="X2825" s="42"/>
    </row>
    <row r="2826" spans="2:24" x14ac:dyDescent="0.3">
      <c r="B2826" s="41"/>
      <c r="O2826" s="38"/>
      <c r="P2826" s="157"/>
      <c r="T2826" s="45"/>
      <c r="U2826" s="45"/>
      <c r="V2826" s="45"/>
      <c r="X2826" s="42"/>
    </row>
    <row r="2827" spans="2:24" x14ac:dyDescent="0.3">
      <c r="B2827" s="41"/>
      <c r="O2827" s="38"/>
      <c r="P2827" s="157"/>
      <c r="T2827" s="45"/>
      <c r="U2827" s="45"/>
      <c r="V2827" s="45"/>
      <c r="X2827" s="42"/>
    </row>
    <row r="2828" spans="2:24" x14ac:dyDescent="0.3">
      <c r="B2828" s="41"/>
      <c r="O2828" s="38"/>
      <c r="P2828" s="157"/>
      <c r="T2828" s="45"/>
      <c r="U2828" s="45"/>
      <c r="V2828" s="45"/>
      <c r="X2828" s="42"/>
    </row>
    <row r="2829" spans="2:24" x14ac:dyDescent="0.3">
      <c r="B2829" s="41"/>
      <c r="O2829" s="38"/>
      <c r="P2829" s="157"/>
      <c r="T2829" s="45"/>
      <c r="U2829" s="45"/>
      <c r="V2829" s="45"/>
      <c r="X2829" s="42"/>
    </row>
    <row r="2830" spans="2:24" x14ac:dyDescent="0.3">
      <c r="B2830" s="41"/>
      <c r="O2830" s="38"/>
      <c r="P2830" s="157"/>
      <c r="T2830" s="45"/>
      <c r="U2830" s="45"/>
      <c r="V2830" s="45"/>
      <c r="X2830" s="42"/>
    </row>
    <row r="2831" spans="2:24" x14ac:dyDescent="0.3">
      <c r="B2831" s="41"/>
      <c r="O2831" s="38"/>
      <c r="T2831" s="45"/>
      <c r="U2831" s="45"/>
      <c r="V2831" s="45"/>
      <c r="X2831" s="42"/>
    </row>
    <row r="2832" spans="2:24" x14ac:dyDescent="0.3">
      <c r="B2832" s="41"/>
      <c r="O2832" s="38"/>
      <c r="P2832" s="157"/>
      <c r="T2832" s="45"/>
      <c r="U2832" s="45"/>
      <c r="V2832" s="45"/>
      <c r="X2832" s="42"/>
    </row>
    <row r="2833" spans="2:24" x14ac:dyDescent="0.3">
      <c r="B2833" s="41"/>
      <c r="O2833" s="38"/>
      <c r="P2833" s="157"/>
      <c r="T2833" s="45"/>
      <c r="U2833" s="45"/>
      <c r="V2833" s="45"/>
      <c r="X2833" s="42"/>
    </row>
    <row r="2834" spans="2:24" x14ac:dyDescent="0.3">
      <c r="B2834" s="41"/>
      <c r="O2834" s="38"/>
      <c r="T2834" s="45"/>
      <c r="U2834" s="45"/>
      <c r="V2834" s="45"/>
      <c r="X2834" s="42"/>
    </row>
    <row r="2835" spans="2:24" x14ac:dyDescent="0.3">
      <c r="B2835" s="41"/>
      <c r="O2835" s="38"/>
      <c r="P2835" s="157"/>
      <c r="T2835" s="45"/>
      <c r="U2835" s="45"/>
      <c r="V2835" s="45"/>
      <c r="X2835" s="42"/>
    </row>
    <row r="2836" spans="2:24" x14ac:dyDescent="0.3">
      <c r="B2836" s="41"/>
      <c r="O2836" s="38"/>
      <c r="P2836" s="157"/>
      <c r="T2836" s="45"/>
      <c r="U2836" s="45"/>
      <c r="V2836" s="45"/>
      <c r="X2836" s="42"/>
    </row>
    <row r="2837" spans="2:24" x14ac:dyDescent="0.3">
      <c r="B2837" s="41"/>
      <c r="O2837" s="38"/>
      <c r="P2837" s="157"/>
      <c r="T2837" s="45"/>
      <c r="U2837" s="45"/>
      <c r="V2837" s="45"/>
      <c r="X2837" s="42"/>
    </row>
    <row r="2838" spans="2:24" x14ac:dyDescent="0.3">
      <c r="B2838" s="41"/>
      <c r="O2838" s="38"/>
      <c r="P2838" s="157"/>
      <c r="T2838" s="45"/>
      <c r="U2838" s="45"/>
      <c r="V2838" s="45"/>
      <c r="X2838" s="42"/>
    </row>
    <row r="2839" spans="2:24" x14ac:dyDescent="0.3">
      <c r="B2839" s="41"/>
      <c r="O2839" s="38"/>
      <c r="P2839" s="157"/>
      <c r="T2839" s="45"/>
      <c r="U2839" s="45"/>
      <c r="V2839" s="45"/>
      <c r="X2839" s="42"/>
    </row>
    <row r="2840" spans="2:24" x14ac:dyDescent="0.3">
      <c r="B2840" s="41"/>
      <c r="O2840" s="38"/>
      <c r="P2840" s="157"/>
      <c r="T2840" s="45"/>
      <c r="U2840" s="45"/>
      <c r="V2840" s="45"/>
      <c r="X2840" s="42"/>
    </row>
    <row r="2841" spans="2:24" x14ac:dyDescent="0.3">
      <c r="B2841" s="41"/>
      <c r="O2841" s="38"/>
      <c r="T2841" s="45"/>
      <c r="U2841" s="45"/>
      <c r="V2841" s="45"/>
      <c r="X2841" s="42"/>
    </row>
    <row r="2842" spans="2:24" x14ac:dyDescent="0.3">
      <c r="B2842" s="41"/>
      <c r="O2842" s="38"/>
      <c r="P2842" s="157"/>
      <c r="T2842" s="45"/>
      <c r="U2842" s="45"/>
      <c r="V2842" s="45"/>
      <c r="X2842" s="42"/>
    </row>
    <row r="2843" spans="2:24" x14ac:dyDescent="0.3">
      <c r="B2843" s="41"/>
      <c r="O2843" s="38"/>
      <c r="P2843" s="157"/>
      <c r="T2843" s="45"/>
      <c r="U2843" s="45"/>
      <c r="V2843" s="45"/>
      <c r="X2843" s="42"/>
    </row>
    <row r="2844" spans="2:24" x14ac:dyDescent="0.3">
      <c r="B2844" s="41"/>
      <c r="O2844" s="38"/>
      <c r="P2844" s="157"/>
      <c r="T2844" s="45"/>
      <c r="U2844" s="45"/>
      <c r="V2844" s="45"/>
      <c r="X2844" s="42"/>
    </row>
    <row r="2845" spans="2:24" x14ac:dyDescent="0.3">
      <c r="B2845" s="41"/>
      <c r="O2845" s="38"/>
      <c r="P2845" s="157"/>
      <c r="T2845" s="45"/>
      <c r="U2845" s="45"/>
      <c r="V2845" s="45"/>
      <c r="X2845" s="42"/>
    </row>
    <row r="2846" spans="2:24" x14ac:dyDescent="0.3">
      <c r="B2846" s="41"/>
      <c r="O2846" s="38"/>
      <c r="P2846" s="157"/>
      <c r="T2846" s="45"/>
      <c r="U2846" s="45"/>
      <c r="V2846" s="45"/>
      <c r="X2846" s="42"/>
    </row>
    <row r="2847" spans="2:24" x14ac:dyDescent="0.3">
      <c r="B2847" s="41"/>
      <c r="O2847" s="38"/>
      <c r="T2847" s="45"/>
      <c r="U2847" s="45"/>
      <c r="V2847" s="45"/>
      <c r="X2847" s="42"/>
    </row>
    <row r="2848" spans="2:24" x14ac:dyDescent="0.3">
      <c r="B2848" s="41"/>
      <c r="O2848" s="38"/>
      <c r="T2848" s="45"/>
      <c r="U2848" s="45"/>
      <c r="V2848" s="45"/>
      <c r="X2848" s="42"/>
    </row>
    <row r="2849" spans="2:24" x14ac:dyDescent="0.3">
      <c r="B2849" s="41"/>
      <c r="O2849" s="38"/>
      <c r="P2849" s="157"/>
      <c r="T2849" s="45"/>
      <c r="U2849" s="45"/>
      <c r="V2849" s="45"/>
      <c r="X2849" s="42"/>
    </row>
    <row r="2850" spans="2:24" x14ac:dyDescent="0.3">
      <c r="B2850" s="41"/>
      <c r="O2850" s="38"/>
      <c r="P2850" s="157"/>
      <c r="T2850" s="45"/>
      <c r="U2850" s="45"/>
      <c r="V2850" s="45"/>
      <c r="X2850" s="42"/>
    </row>
    <row r="2851" spans="2:24" x14ac:dyDescent="0.3">
      <c r="B2851" s="41"/>
      <c r="O2851" s="38"/>
      <c r="P2851" s="157"/>
      <c r="T2851" s="45"/>
      <c r="U2851" s="45"/>
      <c r="V2851" s="45"/>
      <c r="X2851" s="42"/>
    </row>
    <row r="2852" spans="2:24" x14ac:dyDescent="0.3">
      <c r="B2852" s="41"/>
      <c r="O2852" s="38"/>
      <c r="P2852" s="157"/>
      <c r="T2852" s="45"/>
      <c r="U2852" s="45"/>
      <c r="V2852" s="45"/>
      <c r="X2852" s="42"/>
    </row>
    <row r="2853" spans="2:24" x14ac:dyDescent="0.3">
      <c r="B2853" s="41"/>
      <c r="O2853" s="38"/>
      <c r="P2853" s="157"/>
      <c r="T2853" s="45"/>
      <c r="U2853" s="45"/>
      <c r="V2853" s="45"/>
      <c r="X2853" s="42"/>
    </row>
    <row r="2854" spans="2:24" x14ac:dyDescent="0.3">
      <c r="B2854" s="41"/>
      <c r="O2854" s="38"/>
      <c r="P2854" s="157"/>
      <c r="T2854" s="45"/>
      <c r="U2854" s="45"/>
      <c r="V2854" s="45"/>
      <c r="X2854" s="42"/>
    </row>
    <row r="2855" spans="2:24" x14ac:dyDescent="0.3">
      <c r="B2855" s="41"/>
      <c r="O2855" s="38"/>
      <c r="P2855" s="157"/>
      <c r="T2855" s="45"/>
      <c r="U2855" s="45"/>
      <c r="V2855" s="45"/>
      <c r="X2855" s="42"/>
    </row>
    <row r="2856" spans="2:24" x14ac:dyDescent="0.3">
      <c r="B2856" s="41"/>
      <c r="O2856" s="38"/>
      <c r="P2856" s="157"/>
      <c r="T2856" s="45"/>
      <c r="U2856" s="45"/>
      <c r="V2856" s="45"/>
      <c r="X2856" s="42"/>
    </row>
    <row r="2857" spans="2:24" x14ac:dyDescent="0.3">
      <c r="B2857" s="41"/>
      <c r="O2857" s="38"/>
      <c r="P2857" s="157"/>
      <c r="T2857" s="45"/>
      <c r="U2857" s="45"/>
      <c r="V2857" s="45"/>
      <c r="X2857" s="42"/>
    </row>
    <row r="2858" spans="2:24" x14ac:dyDescent="0.3">
      <c r="B2858" s="41"/>
      <c r="O2858" s="38"/>
      <c r="P2858" s="157"/>
      <c r="T2858" s="45"/>
      <c r="U2858" s="45"/>
      <c r="V2858" s="45"/>
      <c r="X2858" s="42"/>
    </row>
    <row r="2859" spans="2:24" x14ac:dyDescent="0.3">
      <c r="B2859" s="41"/>
      <c r="O2859" s="38"/>
      <c r="P2859" s="157"/>
      <c r="T2859" s="45"/>
      <c r="U2859" s="45"/>
      <c r="V2859" s="45"/>
      <c r="X2859" s="42"/>
    </row>
    <row r="2860" spans="2:24" x14ac:dyDescent="0.3">
      <c r="B2860" s="41"/>
      <c r="O2860" s="38"/>
      <c r="P2860" s="157"/>
      <c r="T2860" s="45"/>
      <c r="U2860" s="45"/>
      <c r="V2860" s="45"/>
      <c r="X2860" s="42"/>
    </row>
    <row r="2861" spans="2:24" x14ac:dyDescent="0.3">
      <c r="B2861" s="41"/>
      <c r="O2861" s="38"/>
      <c r="P2861" s="157"/>
      <c r="T2861" s="45"/>
      <c r="U2861" s="45"/>
      <c r="V2861" s="45"/>
      <c r="X2861" s="42"/>
    </row>
    <row r="2862" spans="2:24" x14ac:dyDescent="0.3">
      <c r="B2862" s="41"/>
      <c r="O2862" s="38"/>
      <c r="P2862" s="157"/>
      <c r="T2862" s="45"/>
      <c r="U2862" s="45"/>
      <c r="V2862" s="45"/>
      <c r="X2862" s="42"/>
    </row>
    <row r="2863" spans="2:24" x14ac:dyDescent="0.3">
      <c r="B2863" s="41"/>
      <c r="O2863" s="38"/>
      <c r="T2863" s="45"/>
      <c r="U2863" s="45"/>
      <c r="V2863" s="45"/>
      <c r="X2863" s="42"/>
    </row>
    <row r="2864" spans="2:24" x14ac:dyDescent="0.3">
      <c r="B2864" s="41"/>
      <c r="O2864" s="38"/>
      <c r="P2864" s="157"/>
      <c r="T2864" s="45"/>
      <c r="U2864" s="45"/>
      <c r="V2864" s="45"/>
      <c r="X2864" s="42"/>
    </row>
    <row r="2865" spans="2:24" x14ac:dyDescent="0.3">
      <c r="B2865" s="41"/>
      <c r="O2865" s="38"/>
      <c r="P2865" s="157"/>
      <c r="T2865" s="45"/>
      <c r="U2865" s="45"/>
      <c r="V2865" s="45"/>
      <c r="X2865" s="42"/>
    </row>
    <row r="2866" spans="2:24" x14ac:dyDescent="0.3">
      <c r="B2866" s="41"/>
      <c r="O2866" s="38"/>
      <c r="T2866" s="45"/>
      <c r="U2866" s="45"/>
      <c r="V2866" s="45"/>
      <c r="X2866" s="42"/>
    </row>
    <row r="2867" spans="2:24" x14ac:dyDescent="0.3">
      <c r="B2867" s="41"/>
      <c r="O2867" s="38"/>
      <c r="P2867" s="157"/>
      <c r="T2867" s="45"/>
      <c r="U2867" s="45"/>
      <c r="V2867" s="45"/>
      <c r="X2867" s="42"/>
    </row>
    <row r="2868" spans="2:24" x14ac:dyDescent="0.3">
      <c r="B2868" s="41"/>
      <c r="O2868" s="38"/>
      <c r="P2868" s="157"/>
      <c r="T2868" s="45"/>
      <c r="U2868" s="45"/>
      <c r="V2868" s="45"/>
      <c r="X2868" s="42"/>
    </row>
    <row r="2869" spans="2:24" x14ac:dyDescent="0.3">
      <c r="B2869" s="41"/>
      <c r="O2869" s="38"/>
      <c r="P2869" s="157"/>
      <c r="T2869" s="45"/>
      <c r="U2869" s="45"/>
      <c r="V2869" s="45"/>
      <c r="X2869" s="42"/>
    </row>
    <row r="2870" spans="2:24" x14ac:dyDescent="0.3">
      <c r="B2870" s="41"/>
      <c r="O2870" s="38"/>
      <c r="P2870" s="157"/>
      <c r="T2870" s="45"/>
      <c r="U2870" s="45"/>
      <c r="V2870" s="45"/>
      <c r="X2870" s="42"/>
    </row>
    <row r="2871" spans="2:24" x14ac:dyDescent="0.3">
      <c r="B2871" s="41"/>
      <c r="O2871" s="38"/>
      <c r="T2871" s="45"/>
      <c r="U2871" s="45"/>
      <c r="V2871" s="45"/>
      <c r="X2871" s="42"/>
    </row>
    <row r="2872" spans="2:24" x14ac:dyDescent="0.3">
      <c r="B2872" s="41"/>
      <c r="O2872" s="38"/>
      <c r="P2872" s="157"/>
      <c r="T2872" s="45"/>
      <c r="U2872" s="45"/>
      <c r="V2872" s="45"/>
      <c r="X2872" s="42"/>
    </row>
    <row r="2873" spans="2:24" x14ac:dyDescent="0.3">
      <c r="B2873" s="41"/>
      <c r="O2873" s="38"/>
      <c r="P2873" s="157"/>
      <c r="T2873" s="45"/>
      <c r="U2873" s="45"/>
      <c r="V2873" s="45"/>
      <c r="X2873" s="42"/>
    </row>
    <row r="2874" spans="2:24" x14ac:dyDescent="0.3">
      <c r="B2874" s="41"/>
      <c r="O2874" s="38"/>
      <c r="P2874" s="157"/>
      <c r="T2874" s="45"/>
      <c r="U2874" s="45"/>
      <c r="V2874" s="45"/>
      <c r="X2874" s="42"/>
    </row>
    <row r="2875" spans="2:24" x14ac:dyDescent="0.3">
      <c r="B2875" s="41"/>
      <c r="O2875" s="38"/>
      <c r="T2875" s="45"/>
      <c r="U2875" s="45"/>
      <c r="V2875" s="45"/>
      <c r="X2875" s="42"/>
    </row>
    <row r="2876" spans="2:24" x14ac:dyDescent="0.3">
      <c r="B2876" s="41"/>
      <c r="O2876" s="38"/>
      <c r="T2876" s="45"/>
      <c r="U2876" s="45"/>
      <c r="V2876" s="45"/>
      <c r="X2876" s="42"/>
    </row>
    <row r="2877" spans="2:24" x14ac:dyDescent="0.3">
      <c r="B2877" s="41"/>
      <c r="O2877" s="38"/>
      <c r="T2877" s="45"/>
      <c r="U2877" s="45"/>
      <c r="V2877" s="45"/>
      <c r="X2877" s="42"/>
    </row>
    <row r="2878" spans="2:24" x14ac:dyDescent="0.3">
      <c r="B2878" s="41"/>
      <c r="O2878" s="38"/>
      <c r="T2878" s="45"/>
      <c r="U2878" s="45"/>
      <c r="V2878" s="45"/>
      <c r="X2878" s="42"/>
    </row>
    <row r="2879" spans="2:24" x14ac:dyDescent="0.3">
      <c r="B2879" s="41"/>
      <c r="O2879" s="38"/>
      <c r="P2879" s="157"/>
      <c r="T2879" s="45"/>
      <c r="U2879" s="45"/>
      <c r="V2879" s="45"/>
      <c r="X2879" s="42"/>
    </row>
    <row r="2880" spans="2:24" x14ac:dyDescent="0.3">
      <c r="B2880" s="41"/>
      <c r="O2880" s="38"/>
      <c r="T2880" s="45"/>
      <c r="U2880" s="45"/>
      <c r="V2880" s="45"/>
      <c r="X2880" s="42"/>
    </row>
    <row r="2881" spans="2:24" x14ac:dyDescent="0.3">
      <c r="B2881" s="41"/>
      <c r="O2881" s="38"/>
      <c r="P2881" s="157"/>
      <c r="T2881" s="45"/>
      <c r="U2881" s="45"/>
      <c r="V2881" s="45"/>
      <c r="X2881" s="42"/>
    </row>
    <row r="2882" spans="2:24" x14ac:dyDescent="0.3">
      <c r="B2882" s="41"/>
      <c r="O2882" s="38"/>
      <c r="P2882" s="157"/>
      <c r="T2882" s="45"/>
      <c r="U2882" s="45"/>
      <c r="V2882" s="45"/>
      <c r="X2882" s="42"/>
    </row>
    <row r="2883" spans="2:24" x14ac:dyDescent="0.3">
      <c r="B2883" s="41"/>
      <c r="O2883" s="38"/>
      <c r="P2883" s="157"/>
      <c r="T2883" s="45"/>
      <c r="U2883" s="45"/>
      <c r="V2883" s="45"/>
      <c r="X2883" s="42"/>
    </row>
    <row r="2884" spans="2:24" x14ac:dyDescent="0.3">
      <c r="B2884" s="41"/>
      <c r="O2884" s="38"/>
      <c r="P2884" s="157"/>
      <c r="T2884" s="45"/>
      <c r="U2884" s="45"/>
      <c r="V2884" s="45"/>
      <c r="X2884" s="42"/>
    </row>
    <row r="2885" spans="2:24" x14ac:dyDescent="0.3">
      <c r="B2885" s="41"/>
      <c r="O2885" s="38"/>
      <c r="P2885" s="157"/>
      <c r="T2885" s="45"/>
      <c r="U2885" s="45"/>
      <c r="V2885" s="45"/>
      <c r="X2885" s="42"/>
    </row>
    <row r="2886" spans="2:24" x14ac:dyDescent="0.3">
      <c r="B2886" s="41"/>
      <c r="O2886" s="38"/>
      <c r="P2886" s="157"/>
      <c r="T2886" s="45"/>
      <c r="U2886" s="45"/>
      <c r="V2886" s="45"/>
      <c r="X2886" s="42"/>
    </row>
    <row r="2887" spans="2:24" x14ac:dyDescent="0.3">
      <c r="B2887" s="41"/>
      <c r="O2887" s="38"/>
      <c r="P2887" s="157"/>
      <c r="T2887" s="45"/>
      <c r="U2887" s="45"/>
      <c r="V2887" s="45"/>
      <c r="X2887" s="42"/>
    </row>
    <row r="2888" spans="2:24" x14ac:dyDescent="0.3">
      <c r="B2888" s="41"/>
      <c r="O2888" s="38"/>
      <c r="T2888" s="45"/>
      <c r="U2888" s="45"/>
      <c r="V2888" s="45"/>
      <c r="X2888" s="42"/>
    </row>
    <row r="2889" spans="2:24" x14ac:dyDescent="0.3">
      <c r="B2889" s="41"/>
      <c r="O2889" s="38"/>
      <c r="P2889" s="157"/>
      <c r="T2889" s="45"/>
      <c r="U2889" s="45"/>
      <c r="V2889" s="45"/>
      <c r="X2889" s="42"/>
    </row>
    <row r="2890" spans="2:24" x14ac:dyDescent="0.3">
      <c r="B2890" s="41"/>
      <c r="O2890" s="38"/>
      <c r="P2890" s="157"/>
      <c r="T2890" s="45"/>
      <c r="U2890" s="45"/>
      <c r="V2890" s="45"/>
      <c r="X2890" s="42"/>
    </row>
    <row r="2891" spans="2:24" x14ac:dyDescent="0.3">
      <c r="B2891" s="41"/>
      <c r="O2891" s="38"/>
      <c r="P2891" s="157"/>
      <c r="T2891" s="45"/>
      <c r="U2891" s="45"/>
      <c r="V2891" s="45"/>
      <c r="X2891" s="42"/>
    </row>
    <row r="2892" spans="2:24" x14ac:dyDescent="0.3">
      <c r="B2892" s="41"/>
      <c r="O2892" s="38"/>
      <c r="P2892" s="157"/>
      <c r="T2892" s="45"/>
      <c r="U2892" s="45"/>
      <c r="V2892" s="45"/>
      <c r="X2892" s="42"/>
    </row>
    <row r="2893" spans="2:24" x14ac:dyDescent="0.3">
      <c r="B2893" s="41"/>
      <c r="O2893" s="38"/>
      <c r="P2893" s="157"/>
      <c r="T2893" s="45"/>
      <c r="U2893" s="45"/>
      <c r="V2893" s="45"/>
      <c r="X2893" s="42"/>
    </row>
    <row r="2894" spans="2:24" x14ac:dyDescent="0.3">
      <c r="B2894" s="41"/>
      <c r="O2894" s="38"/>
      <c r="P2894" s="157"/>
      <c r="T2894" s="45"/>
      <c r="U2894" s="45"/>
      <c r="V2894" s="45"/>
      <c r="X2894" s="42"/>
    </row>
    <row r="2895" spans="2:24" x14ac:dyDescent="0.3">
      <c r="B2895" s="41"/>
      <c r="O2895" s="38"/>
      <c r="P2895" s="157"/>
      <c r="T2895" s="45"/>
      <c r="U2895" s="45"/>
      <c r="V2895" s="45"/>
      <c r="X2895" s="42"/>
    </row>
    <row r="2896" spans="2:24" x14ac:dyDescent="0.3">
      <c r="B2896" s="41"/>
      <c r="O2896" s="38"/>
      <c r="P2896" s="157"/>
      <c r="T2896" s="45"/>
      <c r="U2896" s="45"/>
      <c r="V2896" s="45"/>
      <c r="X2896" s="42"/>
    </row>
    <row r="2897" spans="2:24" x14ac:dyDescent="0.3">
      <c r="B2897" s="41"/>
      <c r="O2897" s="38"/>
      <c r="P2897" s="157"/>
      <c r="T2897" s="45"/>
      <c r="U2897" s="45"/>
      <c r="V2897" s="45"/>
      <c r="X2897" s="42"/>
    </row>
    <row r="2898" spans="2:24" x14ac:dyDescent="0.3">
      <c r="B2898" s="41"/>
      <c r="O2898" s="38"/>
      <c r="P2898" s="157"/>
      <c r="T2898" s="45"/>
      <c r="U2898" s="45"/>
      <c r="V2898" s="45"/>
      <c r="X2898" s="42"/>
    </row>
    <row r="2899" spans="2:24" x14ac:dyDescent="0.3">
      <c r="B2899" s="41"/>
      <c r="O2899" s="38"/>
      <c r="P2899" s="157"/>
      <c r="T2899" s="45"/>
      <c r="U2899" s="45"/>
      <c r="V2899" s="45"/>
      <c r="X2899" s="42"/>
    </row>
    <row r="2900" spans="2:24" x14ac:dyDescent="0.3">
      <c r="B2900" s="41"/>
      <c r="O2900" s="38"/>
      <c r="P2900" s="157"/>
      <c r="T2900" s="45"/>
      <c r="U2900" s="45"/>
      <c r="V2900" s="45"/>
      <c r="X2900" s="42"/>
    </row>
    <row r="2901" spans="2:24" x14ac:dyDescent="0.3">
      <c r="B2901" s="41"/>
      <c r="O2901" s="38"/>
      <c r="P2901" s="157"/>
      <c r="T2901" s="45"/>
      <c r="U2901" s="45"/>
      <c r="V2901" s="45"/>
      <c r="X2901" s="42"/>
    </row>
    <row r="2902" spans="2:24" x14ac:dyDescent="0.3">
      <c r="B2902" s="41"/>
      <c r="O2902" s="38"/>
      <c r="T2902" s="45"/>
      <c r="U2902" s="45"/>
      <c r="V2902" s="45"/>
      <c r="X2902" s="42"/>
    </row>
    <row r="2903" spans="2:24" x14ac:dyDescent="0.3">
      <c r="B2903" s="41"/>
      <c r="O2903" s="38"/>
      <c r="T2903" s="45"/>
      <c r="U2903" s="45"/>
      <c r="V2903" s="45"/>
      <c r="X2903" s="42"/>
    </row>
    <row r="2904" spans="2:24" x14ac:dyDescent="0.3">
      <c r="B2904" s="41"/>
      <c r="O2904" s="38"/>
      <c r="T2904" s="45"/>
      <c r="U2904" s="45"/>
      <c r="V2904" s="45"/>
      <c r="X2904" s="42"/>
    </row>
    <row r="2905" spans="2:24" x14ac:dyDescent="0.3">
      <c r="B2905" s="41"/>
      <c r="O2905" s="38"/>
      <c r="P2905" s="157"/>
      <c r="T2905" s="45"/>
      <c r="U2905" s="45"/>
      <c r="V2905" s="45"/>
      <c r="X2905" s="42"/>
    </row>
    <row r="2906" spans="2:24" x14ac:dyDescent="0.3">
      <c r="B2906" s="41"/>
      <c r="O2906" s="38"/>
      <c r="P2906" s="157"/>
      <c r="T2906" s="45"/>
      <c r="U2906" s="45"/>
      <c r="V2906" s="45"/>
      <c r="X2906" s="42"/>
    </row>
    <row r="2907" spans="2:24" x14ac:dyDescent="0.3">
      <c r="B2907" s="41"/>
      <c r="O2907" s="38"/>
      <c r="T2907" s="45"/>
      <c r="U2907" s="45"/>
      <c r="V2907" s="45"/>
      <c r="X2907" s="42"/>
    </row>
    <row r="2908" spans="2:24" x14ac:dyDescent="0.3">
      <c r="B2908" s="41"/>
      <c r="O2908" s="38"/>
      <c r="P2908" s="157"/>
      <c r="T2908" s="45"/>
      <c r="U2908" s="45"/>
      <c r="V2908" s="45"/>
      <c r="X2908" s="42"/>
    </row>
    <row r="2909" spans="2:24" x14ac:dyDescent="0.3">
      <c r="B2909" s="41"/>
      <c r="O2909" s="38"/>
      <c r="P2909" s="157"/>
      <c r="T2909" s="45"/>
      <c r="U2909" s="45"/>
      <c r="V2909" s="45"/>
      <c r="X2909" s="42"/>
    </row>
    <row r="2910" spans="2:24" x14ac:dyDescent="0.3">
      <c r="B2910" s="41"/>
      <c r="O2910" s="38"/>
      <c r="T2910" s="45"/>
      <c r="U2910" s="45"/>
      <c r="V2910" s="45"/>
      <c r="X2910" s="42"/>
    </row>
    <row r="2911" spans="2:24" x14ac:dyDescent="0.3">
      <c r="B2911" s="41"/>
      <c r="O2911" s="38"/>
      <c r="T2911" s="45"/>
      <c r="U2911" s="45"/>
      <c r="V2911" s="45"/>
      <c r="X2911" s="42"/>
    </row>
    <row r="2912" spans="2:24" x14ac:dyDescent="0.3">
      <c r="B2912" s="41"/>
      <c r="O2912" s="38"/>
      <c r="T2912" s="45"/>
      <c r="U2912" s="45"/>
      <c r="V2912" s="45"/>
      <c r="X2912" s="42"/>
    </row>
    <row r="2913" spans="2:24" x14ac:dyDescent="0.3">
      <c r="B2913" s="41"/>
      <c r="O2913" s="38"/>
      <c r="P2913" s="157"/>
      <c r="T2913" s="45"/>
      <c r="U2913" s="45"/>
      <c r="V2913" s="45"/>
      <c r="X2913" s="42"/>
    </row>
    <row r="2914" spans="2:24" x14ac:dyDescent="0.3">
      <c r="B2914" s="41"/>
      <c r="O2914" s="38"/>
      <c r="T2914" s="45"/>
      <c r="U2914" s="45"/>
      <c r="V2914" s="45"/>
      <c r="X2914" s="42"/>
    </row>
    <row r="2915" spans="2:24" x14ac:dyDescent="0.3">
      <c r="B2915" s="41"/>
      <c r="O2915" s="38"/>
      <c r="P2915" s="157"/>
      <c r="T2915" s="45"/>
      <c r="U2915" s="45"/>
      <c r="V2915" s="45"/>
      <c r="X2915" s="42"/>
    </row>
    <row r="2916" spans="2:24" x14ac:dyDescent="0.3">
      <c r="B2916" s="41"/>
      <c r="O2916" s="38"/>
      <c r="T2916" s="45"/>
      <c r="U2916" s="45"/>
      <c r="V2916" s="45"/>
      <c r="X2916" s="42"/>
    </row>
    <row r="2917" spans="2:24" x14ac:dyDescent="0.3">
      <c r="B2917" s="41"/>
      <c r="O2917" s="38"/>
      <c r="T2917" s="45"/>
      <c r="U2917" s="45"/>
      <c r="V2917" s="45"/>
      <c r="X2917" s="42"/>
    </row>
    <row r="2918" spans="2:24" x14ac:dyDescent="0.3">
      <c r="B2918" s="41"/>
      <c r="O2918" s="38"/>
      <c r="P2918" s="157"/>
      <c r="T2918" s="45"/>
      <c r="U2918" s="45"/>
      <c r="V2918" s="45"/>
      <c r="X2918" s="42"/>
    </row>
    <row r="2919" spans="2:24" x14ac:dyDescent="0.3">
      <c r="B2919" s="41"/>
      <c r="O2919" s="38"/>
      <c r="T2919" s="45"/>
      <c r="U2919" s="45"/>
      <c r="V2919" s="45"/>
      <c r="X2919" s="42"/>
    </row>
    <row r="2920" spans="2:24" x14ac:dyDescent="0.3">
      <c r="B2920" s="41"/>
      <c r="O2920" s="38"/>
      <c r="P2920" s="157"/>
      <c r="T2920" s="45"/>
      <c r="U2920" s="45"/>
      <c r="V2920" s="45"/>
      <c r="X2920" s="42"/>
    </row>
    <row r="2921" spans="2:24" x14ac:dyDescent="0.3">
      <c r="B2921" s="41"/>
      <c r="O2921" s="38"/>
      <c r="T2921" s="45"/>
      <c r="U2921" s="45"/>
      <c r="V2921" s="45"/>
      <c r="X2921" s="42"/>
    </row>
    <row r="2922" spans="2:24" x14ac:dyDescent="0.3">
      <c r="B2922" s="41"/>
      <c r="O2922" s="38"/>
      <c r="P2922" s="157"/>
      <c r="T2922" s="45"/>
      <c r="U2922" s="45"/>
      <c r="V2922" s="45"/>
      <c r="X2922" s="42"/>
    </row>
    <row r="2923" spans="2:24" x14ac:dyDescent="0.3">
      <c r="B2923" s="41"/>
      <c r="O2923" s="38"/>
      <c r="P2923" s="157"/>
      <c r="T2923" s="45"/>
      <c r="U2923" s="45"/>
      <c r="V2923" s="45"/>
      <c r="X2923" s="42"/>
    </row>
    <row r="2924" spans="2:24" x14ac:dyDescent="0.3">
      <c r="B2924" s="41"/>
      <c r="O2924" s="38"/>
      <c r="P2924" s="157"/>
      <c r="T2924" s="45"/>
      <c r="U2924" s="45"/>
      <c r="V2924" s="45"/>
      <c r="X2924" s="42"/>
    </row>
    <row r="2925" spans="2:24" x14ac:dyDescent="0.3">
      <c r="B2925" s="41"/>
      <c r="O2925" s="38"/>
      <c r="P2925" s="157"/>
      <c r="T2925" s="45"/>
      <c r="U2925" s="45"/>
      <c r="V2925" s="45"/>
      <c r="X2925" s="42"/>
    </row>
    <row r="2926" spans="2:24" x14ac:dyDescent="0.3">
      <c r="B2926" s="41"/>
      <c r="O2926" s="38"/>
      <c r="P2926" s="157"/>
      <c r="T2926" s="45"/>
      <c r="U2926" s="45"/>
      <c r="V2926" s="45"/>
      <c r="X2926" s="42"/>
    </row>
    <row r="2927" spans="2:24" x14ac:dyDescent="0.3">
      <c r="B2927" s="41"/>
      <c r="O2927" s="38"/>
      <c r="T2927" s="45"/>
      <c r="U2927" s="45"/>
      <c r="V2927" s="45"/>
      <c r="X2927" s="42"/>
    </row>
    <row r="2928" spans="2:24" x14ac:dyDescent="0.3">
      <c r="B2928" s="41"/>
      <c r="O2928" s="38"/>
      <c r="T2928" s="45"/>
      <c r="U2928" s="45"/>
      <c r="V2928" s="45"/>
      <c r="X2928" s="42"/>
    </row>
    <row r="2929" spans="2:24" x14ac:dyDescent="0.3">
      <c r="B2929" s="41"/>
      <c r="O2929" s="38"/>
      <c r="P2929" s="157"/>
      <c r="T2929" s="45"/>
      <c r="U2929" s="45"/>
      <c r="V2929" s="45"/>
      <c r="X2929" s="42"/>
    </row>
    <row r="2930" spans="2:24" x14ac:dyDescent="0.3">
      <c r="B2930" s="41"/>
      <c r="O2930" s="38"/>
      <c r="P2930" s="157"/>
      <c r="T2930" s="45"/>
      <c r="U2930" s="45"/>
      <c r="V2930" s="45"/>
      <c r="X2930" s="42"/>
    </row>
    <row r="2931" spans="2:24" x14ac:dyDescent="0.3">
      <c r="B2931" s="41"/>
      <c r="O2931" s="38"/>
      <c r="P2931" s="157"/>
      <c r="T2931" s="45"/>
      <c r="U2931" s="45"/>
      <c r="V2931" s="45"/>
      <c r="X2931" s="42"/>
    </row>
    <row r="2932" spans="2:24" x14ac:dyDescent="0.3">
      <c r="B2932" s="41"/>
      <c r="O2932" s="38"/>
      <c r="P2932" s="157"/>
      <c r="T2932" s="45"/>
      <c r="U2932" s="45"/>
      <c r="V2932" s="45"/>
      <c r="X2932" s="42"/>
    </row>
    <row r="2933" spans="2:24" x14ac:dyDescent="0.3">
      <c r="B2933" s="41"/>
      <c r="O2933" s="38"/>
      <c r="T2933" s="45"/>
      <c r="U2933" s="45"/>
      <c r="V2933" s="45"/>
      <c r="X2933" s="42"/>
    </row>
    <row r="2934" spans="2:24" x14ac:dyDescent="0.3">
      <c r="B2934" s="41"/>
      <c r="O2934" s="38"/>
      <c r="P2934" s="157"/>
      <c r="T2934" s="45"/>
      <c r="U2934" s="45"/>
      <c r="V2934" s="45"/>
      <c r="X2934" s="42"/>
    </row>
    <row r="2935" spans="2:24" x14ac:dyDescent="0.3">
      <c r="B2935" s="41"/>
      <c r="O2935" s="38"/>
      <c r="P2935" s="157"/>
      <c r="T2935" s="45"/>
      <c r="U2935" s="45"/>
      <c r="V2935" s="45"/>
      <c r="X2935" s="42"/>
    </row>
    <row r="2936" spans="2:24" x14ac:dyDescent="0.3">
      <c r="B2936" s="41"/>
      <c r="O2936" s="38"/>
      <c r="P2936" s="157"/>
      <c r="T2936" s="45"/>
      <c r="U2936" s="45"/>
      <c r="V2936" s="45"/>
      <c r="X2936" s="42"/>
    </row>
    <row r="2937" spans="2:24" x14ac:dyDescent="0.3">
      <c r="B2937" s="41"/>
      <c r="O2937" s="38"/>
      <c r="P2937" s="157"/>
      <c r="T2937" s="45"/>
      <c r="U2937" s="45"/>
      <c r="V2937" s="45"/>
      <c r="X2937" s="42"/>
    </row>
    <row r="2938" spans="2:24" x14ac:dyDescent="0.3">
      <c r="B2938" s="41"/>
      <c r="O2938" s="38"/>
      <c r="T2938" s="45"/>
      <c r="U2938" s="45"/>
      <c r="V2938" s="45"/>
      <c r="X2938" s="42"/>
    </row>
    <row r="2939" spans="2:24" x14ac:dyDescent="0.3">
      <c r="B2939" s="41"/>
      <c r="O2939" s="38"/>
      <c r="P2939" s="157"/>
      <c r="T2939" s="45"/>
      <c r="U2939" s="45"/>
      <c r="V2939" s="45"/>
      <c r="X2939" s="42"/>
    </row>
    <row r="2940" spans="2:24" x14ac:dyDescent="0.3">
      <c r="B2940" s="41"/>
      <c r="O2940" s="38"/>
      <c r="P2940" s="157"/>
      <c r="T2940" s="45"/>
      <c r="U2940" s="45"/>
      <c r="V2940" s="45"/>
      <c r="X2940" s="42"/>
    </row>
    <row r="2941" spans="2:24" x14ac:dyDescent="0.3">
      <c r="B2941" s="41"/>
      <c r="O2941" s="38"/>
      <c r="P2941" s="157"/>
      <c r="T2941" s="45"/>
      <c r="U2941" s="45"/>
      <c r="V2941" s="45"/>
      <c r="X2941" s="42"/>
    </row>
    <row r="2942" spans="2:24" x14ac:dyDescent="0.3">
      <c r="B2942" s="41"/>
      <c r="O2942" s="38"/>
      <c r="P2942" s="157"/>
      <c r="T2942" s="45"/>
      <c r="U2942" s="45"/>
      <c r="V2942" s="45"/>
      <c r="X2942" s="42"/>
    </row>
    <row r="2943" spans="2:24" x14ac:dyDescent="0.3">
      <c r="B2943" s="41"/>
      <c r="O2943" s="38"/>
      <c r="P2943" s="157"/>
      <c r="T2943" s="45"/>
      <c r="U2943" s="45"/>
      <c r="V2943" s="45"/>
      <c r="X2943" s="42"/>
    </row>
    <row r="2944" spans="2:24" x14ac:dyDescent="0.3">
      <c r="B2944" s="41"/>
      <c r="O2944" s="38"/>
      <c r="P2944" s="157"/>
      <c r="T2944" s="45"/>
      <c r="U2944" s="45"/>
      <c r="V2944" s="45"/>
      <c r="X2944" s="42"/>
    </row>
    <row r="2945" spans="2:24" x14ac:dyDescent="0.3">
      <c r="B2945" s="41"/>
      <c r="O2945" s="38"/>
      <c r="P2945" s="157"/>
      <c r="T2945" s="45"/>
      <c r="U2945" s="45"/>
      <c r="V2945" s="45"/>
      <c r="X2945" s="42"/>
    </row>
    <row r="2946" spans="2:24" x14ac:dyDescent="0.3">
      <c r="B2946" s="41"/>
      <c r="O2946" s="38"/>
      <c r="T2946" s="45"/>
      <c r="U2946" s="45"/>
      <c r="V2946" s="45"/>
      <c r="X2946" s="42"/>
    </row>
    <row r="2947" spans="2:24" x14ac:dyDescent="0.3">
      <c r="B2947" s="41"/>
      <c r="O2947" s="38"/>
      <c r="P2947" s="157"/>
      <c r="T2947" s="45"/>
      <c r="U2947" s="45"/>
      <c r="V2947" s="45"/>
      <c r="X2947" s="42"/>
    </row>
    <row r="2948" spans="2:24" x14ac:dyDescent="0.3">
      <c r="B2948" s="41"/>
      <c r="O2948" s="38"/>
      <c r="P2948" s="157"/>
      <c r="T2948" s="45"/>
      <c r="U2948" s="45"/>
      <c r="V2948" s="45"/>
      <c r="X2948" s="42"/>
    </row>
    <row r="2949" spans="2:24" x14ac:dyDescent="0.3">
      <c r="B2949" s="41"/>
      <c r="O2949" s="38"/>
      <c r="P2949" s="157"/>
      <c r="T2949" s="45"/>
      <c r="U2949" s="45"/>
      <c r="V2949" s="45"/>
      <c r="X2949" s="42"/>
    </row>
    <row r="2950" spans="2:24" x14ac:dyDescent="0.3">
      <c r="B2950" s="41"/>
      <c r="O2950" s="38"/>
      <c r="T2950" s="45"/>
      <c r="U2950" s="45"/>
      <c r="V2950" s="45"/>
      <c r="X2950" s="42"/>
    </row>
    <row r="2951" spans="2:24" x14ac:dyDescent="0.3">
      <c r="B2951" s="41"/>
      <c r="O2951" s="38"/>
      <c r="P2951" s="157"/>
      <c r="T2951" s="45"/>
      <c r="U2951" s="45"/>
      <c r="V2951" s="45"/>
      <c r="X2951" s="42"/>
    </row>
    <row r="2952" spans="2:24" x14ac:dyDescent="0.3">
      <c r="B2952" s="41"/>
      <c r="O2952" s="38"/>
      <c r="P2952" s="157"/>
      <c r="T2952" s="45"/>
      <c r="U2952" s="45"/>
      <c r="V2952" s="45"/>
      <c r="X2952" s="42"/>
    </row>
    <row r="2953" spans="2:24" x14ac:dyDescent="0.3">
      <c r="B2953" s="41"/>
      <c r="O2953" s="38"/>
      <c r="P2953" s="157"/>
      <c r="T2953" s="45"/>
      <c r="U2953" s="45"/>
      <c r="V2953" s="45"/>
      <c r="X2953" s="42"/>
    </row>
    <row r="2954" spans="2:24" x14ac:dyDescent="0.3">
      <c r="B2954" s="41"/>
      <c r="O2954" s="38"/>
      <c r="T2954" s="45"/>
      <c r="U2954" s="45"/>
      <c r="V2954" s="45"/>
      <c r="X2954" s="42"/>
    </row>
    <row r="2955" spans="2:24" x14ac:dyDescent="0.3">
      <c r="B2955" s="41"/>
      <c r="O2955" s="38"/>
      <c r="T2955" s="45"/>
      <c r="U2955" s="45"/>
      <c r="V2955" s="45"/>
      <c r="X2955" s="42"/>
    </row>
    <row r="2956" spans="2:24" x14ac:dyDescent="0.3">
      <c r="B2956" s="41"/>
      <c r="O2956" s="38"/>
      <c r="T2956" s="45"/>
      <c r="U2956" s="45"/>
      <c r="V2956" s="45"/>
      <c r="X2956" s="42"/>
    </row>
    <row r="2957" spans="2:24" x14ac:dyDescent="0.3">
      <c r="B2957" s="41"/>
      <c r="O2957" s="38"/>
      <c r="P2957" s="157"/>
      <c r="T2957" s="45"/>
      <c r="U2957" s="45"/>
      <c r="V2957" s="45"/>
      <c r="X2957" s="42"/>
    </row>
    <row r="2958" spans="2:24" x14ac:dyDescent="0.3">
      <c r="B2958" s="41"/>
      <c r="O2958" s="38"/>
      <c r="P2958" s="157"/>
      <c r="T2958" s="45"/>
      <c r="U2958" s="45"/>
      <c r="V2958" s="45"/>
      <c r="X2958" s="42"/>
    </row>
    <row r="2959" spans="2:24" x14ac:dyDescent="0.3">
      <c r="B2959" s="41"/>
      <c r="O2959" s="38"/>
      <c r="P2959" s="157"/>
      <c r="T2959" s="45"/>
      <c r="U2959" s="45"/>
      <c r="V2959" s="45"/>
      <c r="X2959" s="42"/>
    </row>
    <row r="2960" spans="2:24" x14ac:dyDescent="0.3">
      <c r="B2960" s="41"/>
      <c r="O2960" s="38"/>
      <c r="T2960" s="45"/>
      <c r="U2960" s="45"/>
      <c r="V2960" s="45"/>
      <c r="X2960" s="42"/>
    </row>
    <row r="2961" spans="2:24" x14ac:dyDescent="0.3">
      <c r="B2961" s="41"/>
      <c r="O2961" s="38"/>
      <c r="P2961" s="157"/>
      <c r="T2961" s="45"/>
      <c r="U2961" s="45"/>
      <c r="V2961" s="45"/>
      <c r="X2961" s="42"/>
    </row>
    <row r="2962" spans="2:24" x14ac:dyDescent="0.3">
      <c r="B2962" s="41"/>
      <c r="O2962" s="38"/>
      <c r="P2962" s="157"/>
      <c r="T2962" s="45"/>
      <c r="U2962" s="45"/>
      <c r="V2962" s="45"/>
      <c r="X2962" s="42"/>
    </row>
    <row r="2963" spans="2:24" x14ac:dyDescent="0.3">
      <c r="B2963" s="41"/>
      <c r="O2963" s="38"/>
      <c r="P2963" s="157"/>
      <c r="T2963" s="45"/>
      <c r="U2963" s="45"/>
      <c r="V2963" s="45"/>
      <c r="X2963" s="42"/>
    </row>
    <row r="2964" spans="2:24" x14ac:dyDescent="0.3">
      <c r="B2964" s="41"/>
      <c r="O2964" s="38"/>
      <c r="T2964" s="45"/>
      <c r="U2964" s="45"/>
      <c r="V2964" s="45"/>
      <c r="X2964" s="42"/>
    </row>
    <row r="2965" spans="2:24" x14ac:dyDescent="0.3">
      <c r="B2965" s="41"/>
      <c r="O2965" s="38"/>
      <c r="P2965" s="157"/>
      <c r="T2965" s="45"/>
      <c r="U2965" s="45"/>
      <c r="V2965" s="45"/>
      <c r="X2965" s="42"/>
    </row>
    <row r="2966" spans="2:24" x14ac:dyDescent="0.3">
      <c r="B2966" s="41"/>
      <c r="O2966" s="38"/>
      <c r="T2966" s="45"/>
      <c r="U2966" s="45"/>
      <c r="V2966" s="45"/>
      <c r="X2966" s="42"/>
    </row>
    <row r="2967" spans="2:24" x14ac:dyDescent="0.3">
      <c r="B2967" s="41"/>
      <c r="O2967" s="38"/>
      <c r="P2967" s="157"/>
      <c r="T2967" s="45"/>
      <c r="U2967" s="45"/>
      <c r="V2967" s="45"/>
      <c r="X2967" s="42"/>
    </row>
    <row r="2968" spans="2:24" x14ac:dyDescent="0.3">
      <c r="B2968" s="41"/>
      <c r="O2968" s="38"/>
      <c r="T2968" s="45"/>
      <c r="U2968" s="45"/>
      <c r="V2968" s="45"/>
      <c r="X2968" s="42"/>
    </row>
    <row r="2969" spans="2:24" x14ac:dyDescent="0.3">
      <c r="B2969" s="41"/>
      <c r="O2969" s="38"/>
      <c r="P2969" s="157"/>
      <c r="T2969" s="45"/>
      <c r="U2969" s="45"/>
      <c r="V2969" s="45"/>
      <c r="X2969" s="42"/>
    </row>
    <row r="2970" spans="2:24" x14ac:dyDescent="0.3">
      <c r="B2970" s="41"/>
      <c r="O2970" s="38"/>
      <c r="P2970" s="157"/>
      <c r="T2970" s="45"/>
      <c r="U2970" s="45"/>
      <c r="V2970" s="45"/>
      <c r="X2970" s="42"/>
    </row>
    <row r="2971" spans="2:24" x14ac:dyDescent="0.3">
      <c r="B2971" s="41"/>
      <c r="O2971" s="38"/>
      <c r="P2971" s="157"/>
      <c r="T2971" s="45"/>
      <c r="U2971" s="45"/>
      <c r="V2971" s="45"/>
      <c r="X2971" s="42"/>
    </row>
    <row r="2972" spans="2:24" x14ac:dyDescent="0.3">
      <c r="B2972" s="41"/>
      <c r="O2972" s="38"/>
      <c r="T2972" s="45"/>
      <c r="U2972" s="45"/>
      <c r="V2972" s="45"/>
      <c r="X2972" s="42"/>
    </row>
    <row r="2973" spans="2:24" x14ac:dyDescent="0.3">
      <c r="B2973" s="41"/>
      <c r="O2973" s="38"/>
      <c r="T2973" s="45"/>
      <c r="U2973" s="45"/>
      <c r="V2973" s="45"/>
      <c r="X2973" s="42"/>
    </row>
    <row r="2974" spans="2:24" x14ac:dyDescent="0.3">
      <c r="B2974" s="41"/>
      <c r="O2974" s="38"/>
      <c r="T2974" s="45"/>
      <c r="U2974" s="45"/>
      <c r="V2974" s="45"/>
      <c r="X2974" s="42"/>
    </row>
    <row r="2975" spans="2:24" x14ac:dyDescent="0.3">
      <c r="B2975" s="41"/>
      <c r="O2975" s="38"/>
      <c r="P2975" s="157"/>
      <c r="T2975" s="45"/>
      <c r="U2975" s="45"/>
      <c r="V2975" s="45"/>
      <c r="X2975" s="42"/>
    </row>
    <row r="2976" spans="2:24" x14ac:dyDescent="0.3">
      <c r="B2976" s="41"/>
      <c r="O2976" s="38"/>
      <c r="P2976" s="157"/>
      <c r="T2976" s="45"/>
      <c r="U2976" s="45"/>
      <c r="V2976" s="45"/>
      <c r="X2976" s="42"/>
    </row>
    <row r="2977" spans="2:24" x14ac:dyDescent="0.3">
      <c r="B2977" s="41"/>
      <c r="O2977" s="38"/>
      <c r="P2977" s="157"/>
      <c r="T2977" s="45"/>
      <c r="U2977" s="45"/>
      <c r="V2977" s="45"/>
      <c r="X2977" s="42"/>
    </row>
    <row r="2978" spans="2:24" x14ac:dyDescent="0.3">
      <c r="B2978" s="41"/>
      <c r="O2978" s="38"/>
      <c r="P2978" s="157"/>
      <c r="T2978" s="45"/>
      <c r="U2978" s="45"/>
      <c r="V2978" s="45"/>
      <c r="X2978" s="42"/>
    </row>
    <row r="2979" spans="2:24" x14ac:dyDescent="0.3">
      <c r="B2979" s="41"/>
      <c r="O2979" s="38"/>
      <c r="P2979" s="157"/>
      <c r="T2979" s="45"/>
      <c r="U2979" s="45"/>
      <c r="V2979" s="45"/>
      <c r="X2979" s="42"/>
    </row>
    <row r="2980" spans="2:24" x14ac:dyDescent="0.3">
      <c r="B2980" s="41"/>
      <c r="O2980" s="38"/>
      <c r="P2980" s="157"/>
      <c r="T2980" s="45"/>
      <c r="U2980" s="45"/>
      <c r="V2980" s="45"/>
      <c r="X2980" s="42"/>
    </row>
    <row r="2981" spans="2:24" x14ac:dyDescent="0.3">
      <c r="B2981" s="41"/>
      <c r="O2981" s="38"/>
      <c r="P2981" s="157"/>
      <c r="T2981" s="45"/>
      <c r="U2981" s="45"/>
      <c r="V2981" s="45"/>
      <c r="X2981" s="42"/>
    </row>
    <row r="2982" spans="2:24" x14ac:dyDescent="0.3">
      <c r="B2982" s="41"/>
      <c r="O2982" s="38"/>
      <c r="P2982" s="157"/>
      <c r="T2982" s="45"/>
      <c r="U2982" s="45"/>
      <c r="V2982" s="45"/>
      <c r="X2982" s="42"/>
    </row>
    <row r="2983" spans="2:24" x14ac:dyDescent="0.3">
      <c r="B2983" s="41"/>
      <c r="O2983" s="38"/>
      <c r="P2983" s="157"/>
      <c r="T2983" s="45"/>
      <c r="U2983" s="45"/>
      <c r="V2983" s="45"/>
      <c r="X2983" s="42"/>
    </row>
    <row r="2984" spans="2:24" x14ac:dyDescent="0.3">
      <c r="B2984" s="41"/>
      <c r="O2984" s="38"/>
      <c r="P2984" s="157"/>
      <c r="T2984" s="45"/>
      <c r="U2984" s="45"/>
      <c r="V2984" s="45"/>
      <c r="X2984" s="42"/>
    </row>
    <row r="2985" spans="2:24" x14ac:dyDescent="0.3">
      <c r="B2985" s="41"/>
      <c r="O2985" s="38"/>
      <c r="P2985" s="157"/>
      <c r="T2985" s="45"/>
      <c r="U2985" s="45"/>
      <c r="V2985" s="45"/>
      <c r="X2985" s="42"/>
    </row>
    <row r="2986" spans="2:24" x14ac:dyDescent="0.3">
      <c r="B2986" s="41"/>
      <c r="O2986" s="38"/>
      <c r="P2986" s="157"/>
      <c r="T2986" s="45"/>
      <c r="U2986" s="45"/>
      <c r="V2986" s="45"/>
      <c r="X2986" s="42"/>
    </row>
    <row r="2987" spans="2:24" x14ac:dyDescent="0.3">
      <c r="B2987" s="41"/>
      <c r="O2987" s="38"/>
      <c r="P2987" s="157"/>
      <c r="T2987" s="45"/>
      <c r="U2987" s="45"/>
      <c r="V2987" s="45"/>
      <c r="X2987" s="42"/>
    </row>
    <row r="2988" spans="2:24" x14ac:dyDescent="0.3">
      <c r="B2988" s="41"/>
      <c r="O2988" s="38"/>
      <c r="P2988" s="157"/>
      <c r="T2988" s="45"/>
      <c r="U2988" s="45"/>
      <c r="V2988" s="45"/>
      <c r="X2988" s="42"/>
    </row>
    <row r="2989" spans="2:24" x14ac:dyDescent="0.3">
      <c r="B2989" s="41"/>
      <c r="O2989" s="38"/>
      <c r="P2989" s="157"/>
      <c r="T2989" s="45"/>
      <c r="U2989" s="45"/>
      <c r="V2989" s="45"/>
      <c r="X2989" s="42"/>
    </row>
    <row r="2990" spans="2:24" x14ac:dyDescent="0.3">
      <c r="B2990" s="41"/>
      <c r="O2990" s="38"/>
      <c r="T2990" s="45"/>
      <c r="U2990" s="45"/>
      <c r="V2990" s="45"/>
      <c r="X2990" s="42"/>
    </row>
    <row r="2991" spans="2:24" x14ac:dyDescent="0.3">
      <c r="B2991" s="41"/>
      <c r="O2991" s="38"/>
      <c r="P2991" s="157"/>
      <c r="T2991" s="45"/>
      <c r="U2991" s="45"/>
      <c r="V2991" s="45"/>
      <c r="X2991" s="42"/>
    </row>
    <row r="2992" spans="2:24" x14ac:dyDescent="0.3">
      <c r="B2992" s="41"/>
      <c r="O2992" s="38"/>
      <c r="P2992" s="157"/>
      <c r="T2992" s="45"/>
      <c r="U2992" s="45"/>
      <c r="V2992" s="45"/>
      <c r="X2992" s="42"/>
    </row>
    <row r="2993" spans="2:24" x14ac:dyDescent="0.3">
      <c r="B2993" s="41"/>
      <c r="O2993" s="38"/>
      <c r="P2993" s="157"/>
      <c r="T2993" s="45"/>
      <c r="U2993" s="45"/>
      <c r="V2993" s="45"/>
      <c r="X2993" s="42"/>
    </row>
    <row r="2994" spans="2:24" x14ac:dyDescent="0.3">
      <c r="B2994" s="41"/>
      <c r="O2994" s="38"/>
      <c r="P2994" s="157"/>
      <c r="T2994" s="45"/>
      <c r="U2994" s="45"/>
      <c r="V2994" s="45"/>
      <c r="X2994" s="42"/>
    </row>
    <row r="2995" spans="2:24" x14ac:dyDescent="0.3">
      <c r="B2995" s="41"/>
      <c r="O2995" s="38"/>
      <c r="P2995" s="157"/>
      <c r="T2995" s="45"/>
      <c r="U2995" s="45"/>
      <c r="V2995" s="45"/>
      <c r="X2995" s="42"/>
    </row>
    <row r="2996" spans="2:24" x14ac:dyDescent="0.3">
      <c r="B2996" s="41"/>
      <c r="O2996" s="38"/>
      <c r="T2996" s="45"/>
      <c r="U2996" s="45"/>
      <c r="V2996" s="45"/>
      <c r="X2996" s="42"/>
    </row>
    <row r="2997" spans="2:24" x14ac:dyDescent="0.3">
      <c r="B2997" s="41"/>
      <c r="O2997" s="38"/>
      <c r="T2997" s="45"/>
      <c r="U2997" s="45"/>
      <c r="V2997" s="45"/>
      <c r="X2997" s="42"/>
    </row>
    <row r="2998" spans="2:24" x14ac:dyDescent="0.3">
      <c r="B2998" s="41"/>
      <c r="O2998" s="38"/>
      <c r="P2998" s="157"/>
      <c r="T2998" s="45"/>
      <c r="U2998" s="45"/>
      <c r="V2998" s="45"/>
      <c r="X2998" s="42"/>
    </row>
    <row r="2999" spans="2:24" x14ac:dyDescent="0.3">
      <c r="B2999" s="41"/>
      <c r="O2999" s="38"/>
      <c r="T2999" s="45"/>
      <c r="U2999" s="45"/>
      <c r="V2999" s="45"/>
      <c r="X2999" s="42"/>
    </row>
    <row r="3000" spans="2:24" x14ac:dyDescent="0.3">
      <c r="B3000" s="41"/>
      <c r="O3000" s="38"/>
      <c r="P3000" s="157"/>
      <c r="T3000" s="45"/>
      <c r="U3000" s="45"/>
      <c r="V3000" s="45"/>
      <c r="X3000" s="42"/>
    </row>
    <row r="3001" spans="2:24" x14ac:dyDescent="0.3">
      <c r="B3001" s="41"/>
      <c r="O3001" s="38"/>
      <c r="P3001" s="157"/>
      <c r="T3001" s="45"/>
      <c r="U3001" s="45"/>
      <c r="V3001" s="45"/>
      <c r="X3001" s="42"/>
    </row>
    <row r="3002" spans="2:24" x14ac:dyDescent="0.3">
      <c r="B3002" s="41"/>
      <c r="O3002" s="38"/>
      <c r="P3002" s="157"/>
      <c r="T3002" s="45"/>
      <c r="U3002" s="45"/>
      <c r="V3002" s="45"/>
      <c r="X3002" s="42"/>
    </row>
    <row r="3003" spans="2:24" x14ac:dyDescent="0.3">
      <c r="B3003" s="41"/>
      <c r="O3003" s="38"/>
      <c r="P3003" s="157"/>
      <c r="T3003" s="45"/>
      <c r="U3003" s="45"/>
      <c r="V3003" s="45"/>
      <c r="X3003" s="42"/>
    </row>
    <row r="3004" spans="2:24" x14ac:dyDescent="0.3">
      <c r="B3004" s="41"/>
      <c r="O3004" s="38"/>
      <c r="T3004" s="45"/>
      <c r="U3004" s="45"/>
      <c r="V3004" s="45"/>
      <c r="X3004" s="42"/>
    </row>
    <row r="3005" spans="2:24" x14ac:dyDescent="0.3">
      <c r="B3005" s="41"/>
      <c r="O3005" s="38"/>
      <c r="T3005" s="45"/>
      <c r="U3005" s="45"/>
      <c r="V3005" s="45"/>
      <c r="X3005" s="42"/>
    </row>
    <row r="3006" spans="2:24" x14ac:dyDescent="0.3">
      <c r="B3006" s="41"/>
      <c r="O3006" s="38"/>
      <c r="T3006" s="45"/>
      <c r="U3006" s="45"/>
      <c r="V3006" s="45"/>
      <c r="X3006" s="42"/>
    </row>
    <row r="3007" spans="2:24" x14ac:dyDescent="0.3">
      <c r="B3007" s="41"/>
      <c r="O3007" s="38"/>
      <c r="T3007" s="45"/>
      <c r="U3007" s="45"/>
      <c r="V3007" s="45"/>
      <c r="X3007" s="42"/>
    </row>
    <row r="3008" spans="2:24" x14ac:dyDescent="0.3">
      <c r="B3008" s="41"/>
      <c r="O3008" s="38"/>
      <c r="P3008" s="157"/>
      <c r="T3008" s="45"/>
      <c r="U3008" s="45"/>
      <c r="V3008" s="45"/>
      <c r="X3008" s="42"/>
    </row>
    <row r="3009" spans="2:24" x14ac:dyDescent="0.3">
      <c r="B3009" s="41"/>
      <c r="O3009" s="38"/>
      <c r="P3009" s="157"/>
      <c r="T3009" s="45"/>
      <c r="U3009" s="45"/>
      <c r="V3009" s="45"/>
      <c r="X3009" s="42"/>
    </row>
    <row r="3010" spans="2:24" x14ac:dyDescent="0.3">
      <c r="B3010" s="41"/>
      <c r="O3010" s="38"/>
      <c r="T3010" s="45"/>
      <c r="U3010" s="45"/>
      <c r="V3010" s="45"/>
      <c r="X3010" s="42"/>
    </row>
    <row r="3011" spans="2:24" x14ac:dyDescent="0.3">
      <c r="B3011" s="41"/>
      <c r="O3011" s="38"/>
      <c r="T3011" s="45"/>
      <c r="U3011" s="45"/>
      <c r="V3011" s="45"/>
      <c r="X3011" s="42"/>
    </row>
    <row r="3012" spans="2:24" x14ac:dyDescent="0.3">
      <c r="B3012" s="41"/>
      <c r="O3012" s="38"/>
      <c r="P3012" s="157"/>
      <c r="T3012" s="45"/>
      <c r="U3012" s="45"/>
      <c r="V3012" s="45"/>
      <c r="X3012" s="42"/>
    </row>
    <row r="3013" spans="2:24" x14ac:dyDescent="0.3">
      <c r="B3013" s="41"/>
      <c r="O3013" s="38"/>
      <c r="P3013" s="157"/>
      <c r="T3013" s="45"/>
      <c r="U3013" s="45"/>
      <c r="V3013" s="45"/>
      <c r="X3013" s="42"/>
    </row>
    <row r="3014" spans="2:24" x14ac:dyDescent="0.3">
      <c r="B3014" s="41"/>
      <c r="O3014" s="38"/>
      <c r="P3014" s="157"/>
      <c r="T3014" s="45"/>
      <c r="U3014" s="45"/>
      <c r="V3014" s="45"/>
      <c r="X3014" s="42"/>
    </row>
    <row r="3015" spans="2:24" x14ac:dyDescent="0.3">
      <c r="B3015" s="41"/>
      <c r="O3015" s="38"/>
      <c r="T3015" s="45"/>
      <c r="U3015" s="45"/>
      <c r="V3015" s="45"/>
      <c r="X3015" s="42"/>
    </row>
    <row r="3016" spans="2:24" x14ac:dyDescent="0.3">
      <c r="B3016" s="41"/>
      <c r="O3016" s="38"/>
      <c r="P3016" s="157"/>
      <c r="T3016" s="45"/>
      <c r="U3016" s="45"/>
      <c r="V3016" s="45"/>
      <c r="X3016" s="42"/>
    </row>
    <row r="3017" spans="2:24" x14ac:dyDescent="0.3">
      <c r="B3017" s="41"/>
      <c r="O3017" s="38"/>
      <c r="T3017" s="45"/>
      <c r="U3017" s="45"/>
      <c r="V3017" s="45"/>
      <c r="X3017" s="42"/>
    </row>
    <row r="3018" spans="2:24" x14ac:dyDescent="0.3">
      <c r="B3018" s="41"/>
      <c r="O3018" s="38"/>
      <c r="P3018" s="157"/>
      <c r="T3018" s="45"/>
      <c r="U3018" s="45"/>
      <c r="V3018" s="45"/>
      <c r="X3018" s="42"/>
    </row>
    <row r="3019" spans="2:24" x14ac:dyDescent="0.3">
      <c r="B3019" s="41"/>
      <c r="O3019" s="38"/>
      <c r="T3019" s="45"/>
      <c r="U3019" s="45"/>
      <c r="V3019" s="45"/>
      <c r="X3019" s="42"/>
    </row>
    <row r="3020" spans="2:24" x14ac:dyDescent="0.3">
      <c r="B3020" s="41"/>
      <c r="O3020" s="38"/>
      <c r="P3020" s="157"/>
      <c r="T3020" s="45"/>
      <c r="U3020" s="45"/>
      <c r="V3020" s="45"/>
      <c r="X3020" s="42"/>
    </row>
    <row r="3021" spans="2:24" x14ac:dyDescent="0.3">
      <c r="B3021" s="41"/>
      <c r="O3021" s="38"/>
      <c r="P3021" s="157"/>
      <c r="T3021" s="45"/>
      <c r="U3021" s="45"/>
      <c r="V3021" s="45"/>
      <c r="X3021" s="42"/>
    </row>
    <row r="3022" spans="2:24" x14ac:dyDescent="0.3">
      <c r="B3022" s="41"/>
      <c r="O3022" s="38"/>
      <c r="P3022" s="157"/>
      <c r="T3022" s="45"/>
      <c r="U3022" s="45"/>
      <c r="V3022" s="45"/>
      <c r="X3022" s="42"/>
    </row>
    <row r="3023" spans="2:24" x14ac:dyDescent="0.3">
      <c r="B3023" s="41"/>
      <c r="O3023" s="38"/>
      <c r="P3023" s="157"/>
      <c r="T3023" s="45"/>
      <c r="U3023" s="45"/>
      <c r="V3023" s="45"/>
      <c r="X3023" s="42"/>
    </row>
    <row r="3024" spans="2:24" x14ac:dyDescent="0.3">
      <c r="B3024" s="41"/>
      <c r="O3024" s="38"/>
      <c r="P3024" s="157"/>
      <c r="T3024" s="45"/>
      <c r="U3024" s="45"/>
      <c r="V3024" s="45"/>
      <c r="X3024" s="42"/>
    </row>
    <row r="3025" spans="2:24" x14ac:dyDescent="0.3">
      <c r="B3025" s="41"/>
      <c r="O3025" s="38"/>
      <c r="T3025" s="45"/>
      <c r="U3025" s="45"/>
      <c r="V3025" s="45"/>
      <c r="X3025" s="42"/>
    </row>
    <row r="3026" spans="2:24" x14ac:dyDescent="0.3">
      <c r="B3026" s="41"/>
      <c r="O3026" s="38"/>
      <c r="P3026" s="157"/>
      <c r="T3026" s="45"/>
      <c r="U3026" s="45"/>
      <c r="V3026" s="45"/>
      <c r="X3026" s="42"/>
    </row>
    <row r="3027" spans="2:24" x14ac:dyDescent="0.3">
      <c r="B3027" s="41"/>
      <c r="O3027" s="38"/>
      <c r="P3027" s="157"/>
      <c r="T3027" s="45"/>
      <c r="U3027" s="45"/>
      <c r="V3027" s="45"/>
      <c r="X3027" s="42"/>
    </row>
    <row r="3028" spans="2:24" x14ac:dyDescent="0.3">
      <c r="B3028" s="41"/>
      <c r="O3028" s="38"/>
      <c r="P3028" s="157"/>
      <c r="T3028" s="45"/>
      <c r="U3028" s="45"/>
      <c r="V3028" s="45"/>
      <c r="X3028" s="42"/>
    </row>
    <row r="3029" spans="2:24" x14ac:dyDescent="0.3">
      <c r="B3029" s="41"/>
      <c r="O3029" s="38"/>
      <c r="P3029" s="157"/>
      <c r="T3029" s="45"/>
      <c r="U3029" s="45"/>
      <c r="V3029" s="45"/>
      <c r="X3029" s="42"/>
    </row>
    <row r="3030" spans="2:24" x14ac:dyDescent="0.3">
      <c r="B3030" s="41"/>
      <c r="O3030" s="38"/>
      <c r="P3030" s="157"/>
      <c r="T3030" s="45"/>
      <c r="U3030" s="45"/>
      <c r="V3030" s="45"/>
      <c r="X3030" s="42"/>
    </row>
    <row r="3031" spans="2:24" x14ac:dyDescent="0.3">
      <c r="B3031" s="41"/>
      <c r="O3031" s="38"/>
      <c r="P3031" s="157"/>
      <c r="T3031" s="45"/>
      <c r="U3031" s="45"/>
      <c r="V3031" s="45"/>
      <c r="X3031" s="42"/>
    </row>
    <row r="3032" spans="2:24" x14ac:dyDescent="0.3">
      <c r="B3032" s="41"/>
      <c r="O3032" s="38"/>
      <c r="T3032" s="45"/>
      <c r="U3032" s="45"/>
      <c r="V3032" s="45"/>
      <c r="X3032" s="42"/>
    </row>
    <row r="3033" spans="2:24" x14ac:dyDescent="0.3">
      <c r="B3033" s="41"/>
      <c r="O3033" s="38"/>
      <c r="T3033" s="45"/>
      <c r="U3033" s="45"/>
      <c r="V3033" s="45"/>
      <c r="X3033" s="42"/>
    </row>
    <row r="3034" spans="2:24" x14ac:dyDescent="0.3">
      <c r="B3034" s="41"/>
      <c r="O3034" s="38"/>
      <c r="P3034" s="157"/>
      <c r="T3034" s="45"/>
      <c r="U3034" s="45"/>
      <c r="V3034" s="45"/>
      <c r="X3034" s="42"/>
    </row>
    <row r="3035" spans="2:24" x14ac:dyDescent="0.3">
      <c r="B3035" s="41"/>
      <c r="O3035" s="38"/>
      <c r="T3035" s="45"/>
      <c r="U3035" s="45"/>
      <c r="V3035" s="45"/>
      <c r="X3035" s="42"/>
    </row>
    <row r="3036" spans="2:24" x14ac:dyDescent="0.3">
      <c r="B3036" s="41"/>
      <c r="O3036" s="38"/>
      <c r="P3036" s="157"/>
      <c r="T3036" s="45"/>
      <c r="U3036" s="45"/>
      <c r="V3036" s="45"/>
      <c r="X3036" s="42"/>
    </row>
    <row r="3037" spans="2:24" x14ac:dyDescent="0.3">
      <c r="B3037" s="41"/>
      <c r="O3037" s="38"/>
      <c r="P3037" s="157"/>
      <c r="T3037" s="45"/>
      <c r="U3037" s="45"/>
      <c r="V3037" s="45"/>
      <c r="X3037" s="42"/>
    </row>
    <row r="3038" spans="2:24" x14ac:dyDescent="0.3">
      <c r="B3038" s="41"/>
      <c r="O3038" s="38"/>
      <c r="P3038" s="157"/>
      <c r="T3038" s="45"/>
      <c r="U3038" s="45"/>
      <c r="V3038" s="45"/>
      <c r="X3038" s="42"/>
    </row>
    <row r="3039" spans="2:24" x14ac:dyDescent="0.3">
      <c r="B3039" s="41"/>
      <c r="O3039" s="38"/>
      <c r="P3039" s="157"/>
      <c r="T3039" s="45"/>
      <c r="U3039" s="45"/>
      <c r="V3039" s="45"/>
      <c r="X3039" s="42"/>
    </row>
    <row r="3040" spans="2:24" x14ac:dyDescent="0.3">
      <c r="B3040" s="41"/>
      <c r="O3040" s="38"/>
      <c r="T3040" s="45"/>
      <c r="U3040" s="45"/>
      <c r="V3040" s="45"/>
      <c r="X3040" s="42"/>
    </row>
    <row r="3041" spans="2:24" x14ac:dyDescent="0.3">
      <c r="B3041" s="41"/>
      <c r="O3041" s="38"/>
      <c r="T3041" s="45"/>
      <c r="U3041" s="45"/>
      <c r="V3041" s="45"/>
      <c r="X3041" s="42"/>
    </row>
    <row r="3042" spans="2:24" x14ac:dyDescent="0.3">
      <c r="B3042" s="41"/>
      <c r="O3042" s="38"/>
      <c r="P3042" s="157"/>
      <c r="T3042" s="45"/>
      <c r="U3042" s="45"/>
      <c r="V3042" s="45"/>
      <c r="X3042" s="42"/>
    </row>
    <row r="3043" spans="2:24" x14ac:dyDescent="0.3">
      <c r="B3043" s="41"/>
      <c r="O3043" s="38"/>
      <c r="P3043" s="157"/>
      <c r="T3043" s="45"/>
      <c r="U3043" s="45"/>
      <c r="V3043" s="45"/>
      <c r="X3043" s="42"/>
    </row>
    <row r="3044" spans="2:24" x14ac:dyDescent="0.3">
      <c r="B3044" s="41"/>
      <c r="O3044" s="38"/>
      <c r="T3044" s="45"/>
      <c r="U3044" s="45"/>
      <c r="V3044" s="45"/>
      <c r="X3044" s="42"/>
    </row>
    <row r="3045" spans="2:24" x14ac:dyDescent="0.3">
      <c r="B3045" s="41"/>
      <c r="O3045" s="38"/>
      <c r="T3045" s="45"/>
      <c r="U3045" s="45"/>
      <c r="V3045" s="45"/>
      <c r="X3045" s="42"/>
    </row>
    <row r="3046" spans="2:24" x14ac:dyDescent="0.3">
      <c r="B3046" s="41"/>
      <c r="O3046" s="38"/>
      <c r="T3046" s="45"/>
      <c r="U3046" s="45"/>
      <c r="V3046" s="45"/>
      <c r="X3046" s="42"/>
    </row>
    <row r="3047" spans="2:24" x14ac:dyDescent="0.3">
      <c r="B3047" s="41"/>
      <c r="O3047" s="38"/>
      <c r="T3047" s="45"/>
      <c r="U3047" s="45"/>
      <c r="V3047" s="45"/>
      <c r="X3047" s="42"/>
    </row>
    <row r="3048" spans="2:24" x14ac:dyDescent="0.3">
      <c r="B3048" s="41"/>
      <c r="O3048" s="38"/>
      <c r="T3048" s="45"/>
      <c r="U3048" s="45"/>
      <c r="V3048" s="45"/>
      <c r="X3048" s="42"/>
    </row>
    <row r="3049" spans="2:24" x14ac:dyDescent="0.3">
      <c r="B3049" s="41"/>
      <c r="O3049" s="38"/>
      <c r="T3049" s="45"/>
      <c r="U3049" s="45"/>
      <c r="V3049" s="45"/>
      <c r="X3049" s="42"/>
    </row>
    <row r="3050" spans="2:24" x14ac:dyDescent="0.3">
      <c r="B3050" s="41"/>
      <c r="O3050" s="38"/>
      <c r="T3050" s="45"/>
      <c r="U3050" s="45"/>
      <c r="V3050" s="45"/>
      <c r="X3050" s="42"/>
    </row>
    <row r="3051" spans="2:24" x14ac:dyDescent="0.3">
      <c r="B3051" s="41"/>
      <c r="O3051" s="38"/>
      <c r="T3051" s="45"/>
      <c r="U3051" s="45"/>
      <c r="V3051" s="45"/>
      <c r="X3051" s="42"/>
    </row>
    <row r="3052" spans="2:24" x14ac:dyDescent="0.3">
      <c r="B3052" s="41"/>
      <c r="O3052" s="38"/>
      <c r="T3052" s="45"/>
      <c r="U3052" s="45"/>
      <c r="V3052" s="45"/>
      <c r="X3052" s="42"/>
    </row>
    <row r="3053" spans="2:24" x14ac:dyDescent="0.3">
      <c r="B3053" s="41"/>
      <c r="O3053" s="38"/>
      <c r="T3053" s="45"/>
      <c r="U3053" s="45"/>
      <c r="V3053" s="45"/>
      <c r="X3053" s="42"/>
    </row>
    <row r="3054" spans="2:24" x14ac:dyDescent="0.3">
      <c r="B3054" s="41"/>
      <c r="O3054" s="38"/>
      <c r="P3054" s="157"/>
      <c r="T3054" s="45"/>
      <c r="U3054" s="45"/>
      <c r="V3054" s="45"/>
      <c r="X3054" s="42"/>
    </row>
    <row r="3055" spans="2:24" x14ac:dyDescent="0.3">
      <c r="B3055" s="41"/>
      <c r="O3055" s="38"/>
      <c r="T3055" s="45"/>
      <c r="U3055" s="45"/>
      <c r="V3055" s="45"/>
      <c r="X3055" s="42"/>
    </row>
    <row r="3056" spans="2:24" x14ac:dyDescent="0.3">
      <c r="B3056" s="41"/>
      <c r="O3056" s="38"/>
      <c r="T3056" s="45"/>
      <c r="U3056" s="45"/>
      <c r="V3056" s="45"/>
      <c r="X3056" s="42"/>
    </row>
    <row r="3057" spans="2:24" x14ac:dyDescent="0.3">
      <c r="B3057" s="41"/>
      <c r="O3057" s="38"/>
      <c r="P3057" s="157"/>
      <c r="T3057" s="45"/>
      <c r="U3057" s="45"/>
      <c r="V3057" s="45"/>
      <c r="X3057" s="42"/>
    </row>
    <row r="3058" spans="2:24" x14ac:dyDescent="0.3">
      <c r="B3058" s="41"/>
      <c r="O3058" s="38"/>
      <c r="P3058" s="157"/>
      <c r="T3058" s="45"/>
      <c r="U3058" s="45"/>
      <c r="V3058" s="45"/>
      <c r="X3058" s="42"/>
    </row>
    <row r="3059" spans="2:24" x14ac:dyDescent="0.3">
      <c r="B3059" s="41"/>
      <c r="O3059" s="38"/>
      <c r="T3059" s="45"/>
      <c r="U3059" s="45"/>
      <c r="V3059" s="45"/>
      <c r="X3059" s="42"/>
    </row>
    <row r="3060" spans="2:24" x14ac:dyDescent="0.3">
      <c r="B3060" s="41"/>
      <c r="O3060" s="38"/>
      <c r="P3060" s="157"/>
      <c r="T3060" s="45"/>
      <c r="U3060" s="45"/>
      <c r="V3060" s="45"/>
      <c r="X3060" s="42"/>
    </row>
    <row r="3061" spans="2:24" x14ac:dyDescent="0.3">
      <c r="B3061" s="41"/>
      <c r="O3061" s="38"/>
      <c r="T3061" s="45"/>
      <c r="U3061" s="45"/>
      <c r="V3061" s="45"/>
      <c r="X3061" s="42"/>
    </row>
    <row r="3062" spans="2:24" x14ac:dyDescent="0.3">
      <c r="B3062" s="41"/>
      <c r="O3062" s="38"/>
      <c r="T3062" s="45"/>
      <c r="U3062" s="45"/>
      <c r="V3062" s="45"/>
      <c r="X3062" s="42"/>
    </row>
    <row r="3063" spans="2:24" x14ac:dyDescent="0.3">
      <c r="B3063" s="41"/>
      <c r="O3063" s="38"/>
      <c r="T3063" s="45"/>
      <c r="U3063" s="45"/>
      <c r="V3063" s="45"/>
      <c r="X3063" s="42"/>
    </row>
    <row r="3064" spans="2:24" x14ac:dyDescent="0.3">
      <c r="B3064" s="41"/>
      <c r="O3064" s="38"/>
      <c r="P3064" s="157"/>
      <c r="T3064" s="45"/>
      <c r="U3064" s="45"/>
      <c r="V3064" s="45"/>
      <c r="X3064" s="42"/>
    </row>
    <row r="3065" spans="2:24" x14ac:dyDescent="0.3">
      <c r="B3065" s="41"/>
      <c r="O3065" s="38"/>
      <c r="P3065" s="157"/>
      <c r="T3065" s="45"/>
      <c r="U3065" s="45"/>
      <c r="V3065" s="45"/>
      <c r="X3065" s="42"/>
    </row>
    <row r="3066" spans="2:24" x14ac:dyDescent="0.3">
      <c r="B3066" s="41"/>
      <c r="O3066" s="38"/>
      <c r="P3066" s="157"/>
      <c r="T3066" s="45"/>
      <c r="U3066" s="45"/>
      <c r="V3066" s="45"/>
      <c r="X3066" s="42"/>
    </row>
    <row r="3067" spans="2:24" x14ac:dyDescent="0.3">
      <c r="B3067" s="41"/>
      <c r="O3067" s="38"/>
      <c r="T3067" s="45"/>
      <c r="U3067" s="45"/>
      <c r="V3067" s="45"/>
      <c r="X3067" s="42"/>
    </row>
    <row r="3068" spans="2:24" x14ac:dyDescent="0.3">
      <c r="B3068" s="41"/>
      <c r="O3068" s="38"/>
      <c r="P3068" s="157"/>
      <c r="T3068" s="45"/>
      <c r="U3068" s="45"/>
      <c r="V3068" s="45"/>
      <c r="X3068" s="42"/>
    </row>
    <row r="3069" spans="2:24" x14ac:dyDescent="0.3">
      <c r="B3069" s="41"/>
      <c r="O3069" s="38"/>
      <c r="P3069" s="157"/>
      <c r="T3069" s="45"/>
      <c r="U3069" s="45"/>
      <c r="V3069" s="45"/>
      <c r="X3069" s="42"/>
    </row>
    <row r="3070" spans="2:24" x14ac:dyDescent="0.3">
      <c r="B3070" s="41"/>
      <c r="O3070" s="38"/>
      <c r="T3070" s="45"/>
      <c r="U3070" s="45"/>
      <c r="V3070" s="45"/>
      <c r="X3070" s="42"/>
    </row>
    <row r="3071" spans="2:24" x14ac:dyDescent="0.3">
      <c r="B3071" s="41"/>
      <c r="O3071" s="38"/>
      <c r="T3071" s="45"/>
      <c r="U3071" s="45"/>
      <c r="V3071" s="45"/>
      <c r="X3071" s="42"/>
    </row>
    <row r="3072" spans="2:24" x14ac:dyDescent="0.3">
      <c r="B3072" s="41"/>
      <c r="O3072" s="38"/>
      <c r="P3072" s="157"/>
      <c r="T3072" s="45"/>
      <c r="U3072" s="45"/>
      <c r="V3072" s="45"/>
      <c r="X3072" s="42"/>
    </row>
    <row r="3073" spans="2:24" x14ac:dyDescent="0.3">
      <c r="B3073" s="41"/>
      <c r="O3073" s="38"/>
      <c r="P3073" s="157"/>
      <c r="T3073" s="45"/>
      <c r="U3073" s="45"/>
      <c r="V3073" s="45"/>
      <c r="X3073" s="42"/>
    </row>
    <row r="3074" spans="2:24" x14ac:dyDescent="0.3">
      <c r="B3074" s="41"/>
      <c r="O3074" s="38"/>
      <c r="T3074" s="45"/>
      <c r="U3074" s="45"/>
      <c r="V3074" s="45"/>
      <c r="X3074" s="42"/>
    </row>
    <row r="3075" spans="2:24" x14ac:dyDescent="0.3">
      <c r="B3075" s="41"/>
      <c r="O3075" s="38"/>
      <c r="P3075" s="157"/>
      <c r="T3075" s="45"/>
      <c r="U3075" s="45"/>
      <c r="V3075" s="45"/>
      <c r="X3075" s="42"/>
    </row>
    <row r="3076" spans="2:24" x14ac:dyDescent="0.3">
      <c r="B3076" s="41"/>
      <c r="O3076" s="38"/>
      <c r="P3076" s="157"/>
      <c r="T3076" s="45"/>
      <c r="U3076" s="45"/>
      <c r="V3076" s="45"/>
      <c r="X3076" s="42"/>
    </row>
    <row r="3077" spans="2:24" x14ac:dyDescent="0.3">
      <c r="B3077" s="41"/>
      <c r="O3077" s="38"/>
      <c r="T3077" s="45"/>
      <c r="U3077" s="45"/>
      <c r="V3077" s="45"/>
      <c r="X3077" s="42"/>
    </row>
    <row r="3078" spans="2:24" x14ac:dyDescent="0.3">
      <c r="B3078" s="41"/>
      <c r="O3078" s="38"/>
      <c r="T3078" s="45"/>
      <c r="U3078" s="45"/>
      <c r="V3078" s="45"/>
      <c r="X3078" s="42"/>
    </row>
    <row r="3079" spans="2:24" x14ac:dyDescent="0.3">
      <c r="B3079" s="41"/>
      <c r="O3079" s="38"/>
      <c r="P3079" s="157"/>
      <c r="T3079" s="45"/>
      <c r="U3079" s="45"/>
      <c r="V3079" s="45"/>
      <c r="X3079" s="42"/>
    </row>
    <row r="3080" spans="2:24" x14ac:dyDescent="0.3">
      <c r="B3080" s="41"/>
      <c r="O3080" s="38"/>
      <c r="P3080" s="157"/>
      <c r="T3080" s="45"/>
      <c r="U3080" s="45"/>
      <c r="V3080" s="45"/>
      <c r="X3080" s="42"/>
    </row>
    <row r="3081" spans="2:24" x14ac:dyDescent="0.3">
      <c r="B3081" s="41"/>
      <c r="O3081" s="38"/>
      <c r="P3081" s="157"/>
      <c r="T3081" s="45"/>
      <c r="U3081" s="45"/>
      <c r="V3081" s="45"/>
      <c r="X3081" s="42"/>
    </row>
    <row r="3082" spans="2:24" x14ac:dyDescent="0.3">
      <c r="B3082" s="41"/>
      <c r="O3082" s="38"/>
      <c r="P3082" s="157"/>
      <c r="T3082" s="45"/>
      <c r="U3082" s="45"/>
      <c r="V3082" s="45"/>
      <c r="X3082" s="42"/>
    </row>
    <row r="3083" spans="2:24" x14ac:dyDescent="0.3">
      <c r="B3083" s="41"/>
      <c r="O3083" s="38"/>
      <c r="T3083" s="45"/>
      <c r="U3083" s="45"/>
      <c r="V3083" s="45"/>
      <c r="X3083" s="42"/>
    </row>
    <row r="3084" spans="2:24" x14ac:dyDescent="0.3">
      <c r="B3084" s="41"/>
      <c r="O3084" s="38"/>
      <c r="P3084" s="157"/>
      <c r="T3084" s="45"/>
      <c r="U3084" s="45"/>
      <c r="V3084" s="45"/>
      <c r="X3084" s="42"/>
    </row>
    <row r="3085" spans="2:24" x14ac:dyDescent="0.3">
      <c r="B3085" s="41"/>
      <c r="O3085" s="38"/>
      <c r="T3085" s="45"/>
      <c r="U3085" s="45"/>
      <c r="V3085" s="45"/>
      <c r="X3085" s="42"/>
    </row>
    <row r="3086" spans="2:24" x14ac:dyDescent="0.3">
      <c r="B3086" s="41"/>
      <c r="O3086" s="38"/>
      <c r="T3086" s="45"/>
      <c r="U3086" s="45"/>
      <c r="V3086" s="45"/>
      <c r="X3086" s="42"/>
    </row>
    <row r="3087" spans="2:24" x14ac:dyDescent="0.3">
      <c r="B3087" s="41"/>
      <c r="O3087" s="38"/>
      <c r="P3087" s="157"/>
      <c r="T3087" s="45"/>
      <c r="U3087" s="45"/>
      <c r="V3087" s="45"/>
      <c r="X3087" s="42"/>
    </row>
    <row r="3088" spans="2:24" x14ac:dyDescent="0.3">
      <c r="B3088" s="41"/>
      <c r="O3088" s="38"/>
      <c r="T3088" s="45"/>
      <c r="U3088" s="45"/>
      <c r="V3088" s="45"/>
      <c r="X3088" s="42"/>
    </row>
    <row r="3089" spans="2:24" x14ac:dyDescent="0.3">
      <c r="B3089" s="41"/>
      <c r="O3089" s="38"/>
      <c r="P3089" s="157"/>
      <c r="T3089" s="45"/>
      <c r="U3089" s="45"/>
      <c r="V3089" s="45"/>
      <c r="X3089" s="42"/>
    </row>
    <row r="3090" spans="2:24" x14ac:dyDescent="0.3">
      <c r="B3090" s="41"/>
      <c r="O3090" s="38"/>
      <c r="T3090" s="45"/>
      <c r="U3090" s="45"/>
      <c r="V3090" s="45"/>
      <c r="X3090" s="42"/>
    </row>
    <row r="3091" spans="2:24" x14ac:dyDescent="0.3">
      <c r="B3091" s="41"/>
      <c r="O3091" s="38"/>
      <c r="T3091" s="45"/>
      <c r="U3091" s="45"/>
      <c r="V3091" s="45"/>
      <c r="X3091" s="42"/>
    </row>
    <row r="3092" spans="2:24" x14ac:dyDescent="0.3">
      <c r="B3092" s="41"/>
      <c r="O3092" s="38"/>
      <c r="P3092" s="157"/>
      <c r="T3092" s="45"/>
      <c r="U3092" s="45"/>
      <c r="V3092" s="45"/>
      <c r="X3092" s="42"/>
    </row>
    <row r="3093" spans="2:24" x14ac:dyDescent="0.3">
      <c r="B3093" s="41"/>
      <c r="O3093" s="38"/>
      <c r="T3093" s="45"/>
      <c r="U3093" s="45"/>
      <c r="V3093" s="45"/>
      <c r="X3093" s="42"/>
    </row>
    <row r="3094" spans="2:24" x14ac:dyDescent="0.3">
      <c r="B3094" s="41"/>
      <c r="O3094" s="38"/>
      <c r="P3094" s="157"/>
      <c r="T3094" s="45"/>
      <c r="U3094" s="45"/>
      <c r="V3094" s="45"/>
      <c r="X3094" s="42"/>
    </row>
    <row r="3095" spans="2:24" x14ac:dyDescent="0.3">
      <c r="B3095" s="41"/>
      <c r="O3095" s="38"/>
      <c r="P3095" s="157"/>
      <c r="T3095" s="45"/>
      <c r="U3095" s="45"/>
      <c r="V3095" s="45"/>
      <c r="X3095" s="42"/>
    </row>
    <row r="3096" spans="2:24" x14ac:dyDescent="0.3">
      <c r="B3096" s="41"/>
      <c r="O3096" s="38"/>
      <c r="T3096" s="45"/>
      <c r="U3096" s="45"/>
      <c r="V3096" s="45"/>
      <c r="X3096" s="42"/>
    </row>
    <row r="3097" spans="2:24" x14ac:dyDescent="0.3">
      <c r="B3097" s="41"/>
      <c r="O3097" s="38"/>
      <c r="T3097" s="45"/>
      <c r="U3097" s="45"/>
      <c r="V3097" s="45"/>
      <c r="X3097" s="42"/>
    </row>
    <row r="3098" spans="2:24" x14ac:dyDescent="0.3">
      <c r="B3098" s="41"/>
      <c r="O3098" s="38"/>
      <c r="T3098" s="45"/>
      <c r="U3098" s="45"/>
      <c r="V3098" s="45"/>
      <c r="X3098" s="42"/>
    </row>
    <row r="3099" spans="2:24" x14ac:dyDescent="0.3">
      <c r="B3099" s="41"/>
      <c r="O3099" s="38"/>
      <c r="T3099" s="45"/>
      <c r="U3099" s="45"/>
      <c r="V3099" s="45"/>
      <c r="X3099" s="42"/>
    </row>
    <row r="3100" spans="2:24" x14ac:dyDescent="0.3">
      <c r="B3100" s="41"/>
      <c r="O3100" s="38"/>
      <c r="T3100" s="45"/>
      <c r="U3100" s="45"/>
      <c r="V3100" s="45"/>
      <c r="X3100" s="42"/>
    </row>
    <row r="3101" spans="2:24" x14ac:dyDescent="0.3">
      <c r="B3101" s="41"/>
      <c r="O3101" s="38"/>
      <c r="T3101" s="45"/>
      <c r="U3101" s="45"/>
      <c r="V3101" s="45"/>
      <c r="X3101" s="42"/>
    </row>
    <row r="3102" spans="2:24" x14ac:dyDescent="0.3">
      <c r="B3102" s="41"/>
      <c r="O3102" s="38"/>
      <c r="P3102" s="157"/>
      <c r="T3102" s="45"/>
      <c r="U3102" s="45"/>
      <c r="V3102" s="45"/>
      <c r="X3102" s="42"/>
    </row>
    <row r="3103" spans="2:24" x14ac:dyDescent="0.3">
      <c r="B3103" s="41"/>
      <c r="O3103" s="38"/>
      <c r="P3103" s="157"/>
      <c r="T3103" s="45"/>
      <c r="U3103" s="45"/>
      <c r="V3103" s="45"/>
      <c r="X3103" s="42"/>
    </row>
    <row r="3104" spans="2:24" x14ac:dyDescent="0.3">
      <c r="B3104" s="41"/>
      <c r="O3104" s="38"/>
      <c r="P3104" s="157"/>
      <c r="T3104" s="45"/>
      <c r="U3104" s="45"/>
      <c r="V3104" s="45"/>
      <c r="X3104" s="42"/>
    </row>
    <row r="3105" spans="2:24" x14ac:dyDescent="0.3">
      <c r="B3105" s="41"/>
      <c r="O3105" s="38"/>
      <c r="P3105" s="157"/>
      <c r="T3105" s="45"/>
      <c r="U3105" s="45"/>
      <c r="V3105" s="45"/>
      <c r="X3105" s="42"/>
    </row>
    <row r="3106" spans="2:24" x14ac:dyDescent="0.3">
      <c r="B3106" s="41"/>
      <c r="O3106" s="38"/>
      <c r="P3106" s="157"/>
      <c r="T3106" s="45"/>
      <c r="U3106" s="45"/>
      <c r="V3106" s="45"/>
      <c r="X3106" s="42"/>
    </row>
    <row r="3107" spans="2:24" x14ac:dyDescent="0.3">
      <c r="B3107" s="41"/>
      <c r="O3107" s="38"/>
      <c r="P3107" s="157"/>
      <c r="T3107" s="45"/>
      <c r="U3107" s="45"/>
      <c r="V3107" s="45"/>
      <c r="X3107" s="42"/>
    </row>
    <row r="3108" spans="2:24" x14ac:dyDescent="0.3">
      <c r="B3108" s="41"/>
      <c r="O3108" s="38"/>
      <c r="P3108" s="157"/>
      <c r="T3108" s="45"/>
      <c r="U3108" s="45"/>
      <c r="V3108" s="45"/>
      <c r="X3108" s="42"/>
    </row>
    <row r="3109" spans="2:24" x14ac:dyDescent="0.3">
      <c r="B3109" s="41"/>
      <c r="O3109" s="38"/>
      <c r="P3109" s="157"/>
      <c r="T3109" s="45"/>
      <c r="U3109" s="45"/>
      <c r="V3109" s="45"/>
      <c r="X3109" s="42"/>
    </row>
    <row r="3110" spans="2:24" x14ac:dyDescent="0.3">
      <c r="B3110" s="41"/>
      <c r="O3110" s="38"/>
      <c r="P3110" s="157"/>
      <c r="T3110" s="45"/>
      <c r="U3110" s="45"/>
      <c r="V3110" s="45"/>
      <c r="X3110" s="42"/>
    </row>
    <row r="3111" spans="2:24" x14ac:dyDescent="0.3">
      <c r="B3111" s="41"/>
      <c r="O3111" s="38"/>
      <c r="P3111" s="157"/>
      <c r="T3111" s="45"/>
      <c r="U3111" s="45"/>
      <c r="V3111" s="45"/>
      <c r="X3111" s="42"/>
    </row>
    <row r="3112" spans="2:24" x14ac:dyDescent="0.3">
      <c r="B3112" s="41"/>
      <c r="O3112" s="38"/>
      <c r="P3112" s="157"/>
      <c r="T3112" s="45"/>
      <c r="U3112" s="45"/>
      <c r="V3112" s="45"/>
      <c r="X3112" s="42"/>
    </row>
    <row r="3113" spans="2:24" x14ac:dyDescent="0.3">
      <c r="B3113" s="41"/>
      <c r="O3113" s="38"/>
      <c r="P3113" s="157"/>
      <c r="T3113" s="45"/>
      <c r="U3113" s="45"/>
      <c r="V3113" s="45"/>
      <c r="X3113" s="42"/>
    </row>
    <row r="3114" spans="2:24" x14ac:dyDescent="0.3">
      <c r="B3114" s="41"/>
      <c r="O3114" s="38"/>
      <c r="P3114" s="157"/>
      <c r="T3114" s="45"/>
      <c r="U3114" s="45"/>
      <c r="V3114" s="45"/>
      <c r="X3114" s="42"/>
    </row>
    <row r="3115" spans="2:24" x14ac:dyDescent="0.3">
      <c r="B3115" s="41"/>
      <c r="O3115" s="38"/>
      <c r="P3115" s="157"/>
      <c r="T3115" s="45"/>
      <c r="U3115" s="45"/>
      <c r="V3115" s="45"/>
      <c r="X3115" s="42"/>
    </row>
    <row r="3116" spans="2:24" x14ac:dyDescent="0.3">
      <c r="B3116" s="41"/>
      <c r="O3116" s="38"/>
      <c r="T3116" s="45"/>
      <c r="U3116" s="45"/>
      <c r="V3116" s="45"/>
      <c r="X3116" s="42"/>
    </row>
    <row r="3117" spans="2:24" x14ac:dyDescent="0.3">
      <c r="B3117" s="41"/>
      <c r="O3117" s="38"/>
      <c r="P3117" s="157"/>
      <c r="T3117" s="45"/>
      <c r="U3117" s="45"/>
      <c r="V3117" s="45"/>
      <c r="X3117" s="42"/>
    </row>
    <row r="3118" spans="2:24" x14ac:dyDescent="0.3">
      <c r="B3118" s="41"/>
      <c r="O3118" s="38"/>
      <c r="P3118" s="157"/>
      <c r="T3118" s="45"/>
      <c r="U3118" s="45"/>
      <c r="V3118" s="45"/>
      <c r="X3118" s="42"/>
    </row>
    <row r="3119" spans="2:24" x14ac:dyDescent="0.3">
      <c r="B3119" s="41"/>
      <c r="O3119" s="38"/>
      <c r="T3119" s="45"/>
      <c r="U3119" s="45"/>
      <c r="V3119" s="45"/>
      <c r="X3119" s="42"/>
    </row>
    <row r="3120" spans="2:24" x14ac:dyDescent="0.3">
      <c r="B3120" s="41"/>
      <c r="O3120" s="38"/>
      <c r="T3120" s="45"/>
      <c r="U3120" s="45"/>
      <c r="V3120" s="45"/>
      <c r="X3120" s="42"/>
    </row>
    <row r="3121" spans="2:24" x14ac:dyDescent="0.3">
      <c r="B3121" s="41"/>
      <c r="O3121" s="38"/>
      <c r="T3121" s="45"/>
      <c r="U3121" s="45"/>
      <c r="V3121" s="45"/>
      <c r="X3121" s="42"/>
    </row>
    <row r="3122" spans="2:24" x14ac:dyDescent="0.3">
      <c r="B3122" s="41"/>
      <c r="O3122" s="38"/>
      <c r="T3122" s="45"/>
      <c r="U3122" s="45"/>
      <c r="V3122" s="45"/>
      <c r="X3122" s="42"/>
    </row>
    <row r="3123" spans="2:24" x14ac:dyDescent="0.3">
      <c r="B3123" s="41"/>
      <c r="O3123" s="38"/>
      <c r="T3123" s="45"/>
      <c r="U3123" s="45"/>
      <c r="V3123" s="45"/>
      <c r="X3123" s="42"/>
    </row>
    <row r="3124" spans="2:24" x14ac:dyDescent="0.3">
      <c r="B3124" s="41"/>
      <c r="O3124" s="38"/>
      <c r="T3124" s="45"/>
      <c r="U3124" s="45"/>
      <c r="V3124" s="45"/>
      <c r="X3124" s="42"/>
    </row>
    <row r="3125" spans="2:24" x14ac:dyDescent="0.3">
      <c r="B3125" s="41"/>
      <c r="O3125" s="38"/>
      <c r="P3125" s="157"/>
      <c r="T3125" s="45"/>
      <c r="U3125" s="45"/>
      <c r="V3125" s="45"/>
      <c r="X3125" s="42"/>
    </row>
    <row r="3126" spans="2:24" x14ac:dyDescent="0.3">
      <c r="B3126" s="41"/>
      <c r="O3126" s="38"/>
      <c r="T3126" s="45"/>
      <c r="U3126" s="45"/>
      <c r="V3126" s="45"/>
      <c r="X3126" s="42"/>
    </row>
    <row r="3127" spans="2:24" x14ac:dyDescent="0.3">
      <c r="B3127" s="41"/>
      <c r="O3127" s="38"/>
      <c r="T3127" s="45"/>
      <c r="U3127" s="45"/>
      <c r="V3127" s="45"/>
      <c r="X3127" s="42"/>
    </row>
    <row r="3128" spans="2:24" x14ac:dyDescent="0.3">
      <c r="B3128" s="41"/>
      <c r="O3128" s="38"/>
      <c r="T3128" s="45"/>
      <c r="U3128" s="45"/>
      <c r="V3128" s="45"/>
      <c r="X3128" s="42"/>
    </row>
    <row r="3129" spans="2:24" x14ac:dyDescent="0.3">
      <c r="B3129" s="41"/>
      <c r="O3129" s="38"/>
      <c r="T3129" s="45"/>
      <c r="U3129" s="45"/>
      <c r="V3129" s="45"/>
      <c r="X3129" s="42"/>
    </row>
    <row r="3130" spans="2:24" x14ac:dyDescent="0.3">
      <c r="B3130" s="41"/>
      <c r="O3130" s="38"/>
      <c r="P3130" s="157"/>
      <c r="T3130" s="45"/>
      <c r="U3130" s="45"/>
      <c r="V3130" s="45"/>
      <c r="X3130" s="42"/>
    </row>
    <row r="3131" spans="2:24" x14ac:dyDescent="0.3">
      <c r="B3131" s="41"/>
      <c r="O3131" s="38"/>
      <c r="T3131" s="45"/>
      <c r="U3131" s="45"/>
      <c r="V3131" s="45"/>
      <c r="X3131" s="42"/>
    </row>
    <row r="3132" spans="2:24" x14ac:dyDescent="0.3">
      <c r="B3132" s="41"/>
      <c r="O3132" s="38"/>
      <c r="P3132" s="157"/>
      <c r="T3132" s="45"/>
      <c r="U3132" s="45"/>
      <c r="V3132" s="45"/>
      <c r="X3132" s="42"/>
    </row>
    <row r="3133" spans="2:24" x14ac:dyDescent="0.3">
      <c r="B3133" s="41"/>
      <c r="O3133" s="38"/>
      <c r="P3133" s="157"/>
      <c r="T3133" s="45"/>
      <c r="U3133" s="45"/>
      <c r="V3133" s="45"/>
      <c r="X3133" s="42"/>
    </row>
    <row r="3134" spans="2:24" x14ac:dyDescent="0.3">
      <c r="B3134" s="41"/>
      <c r="O3134" s="38"/>
      <c r="P3134" s="157"/>
      <c r="T3134" s="45"/>
      <c r="U3134" s="45"/>
      <c r="V3134" s="45"/>
      <c r="X3134" s="42"/>
    </row>
    <row r="3135" spans="2:24" x14ac:dyDescent="0.3">
      <c r="B3135" s="41"/>
      <c r="O3135" s="38"/>
      <c r="P3135" s="157"/>
      <c r="T3135" s="45"/>
      <c r="U3135" s="45"/>
      <c r="V3135" s="45"/>
      <c r="X3135" s="42"/>
    </row>
    <row r="3136" spans="2:24" x14ac:dyDescent="0.3">
      <c r="B3136" s="41"/>
      <c r="O3136" s="38"/>
      <c r="P3136" s="157"/>
      <c r="T3136" s="45"/>
      <c r="U3136" s="45"/>
      <c r="V3136" s="45"/>
      <c r="X3136" s="42"/>
    </row>
    <row r="3137" spans="2:24" x14ac:dyDescent="0.3">
      <c r="B3137" s="41"/>
      <c r="O3137" s="38"/>
      <c r="P3137" s="157"/>
      <c r="T3137" s="45"/>
      <c r="U3137" s="45"/>
      <c r="V3137" s="45"/>
      <c r="X3137" s="42"/>
    </row>
    <row r="3138" spans="2:24" x14ac:dyDescent="0.3">
      <c r="B3138" s="41"/>
      <c r="O3138" s="38"/>
      <c r="T3138" s="45"/>
      <c r="U3138" s="45"/>
      <c r="V3138" s="45"/>
      <c r="X3138" s="42"/>
    </row>
    <row r="3139" spans="2:24" x14ac:dyDescent="0.3">
      <c r="B3139" s="41"/>
      <c r="O3139" s="38"/>
      <c r="P3139" s="157"/>
      <c r="T3139" s="45"/>
      <c r="U3139" s="45"/>
      <c r="V3139" s="45"/>
      <c r="X3139" s="42"/>
    </row>
    <row r="3140" spans="2:24" x14ac:dyDescent="0.3">
      <c r="B3140" s="41"/>
      <c r="O3140" s="38"/>
      <c r="P3140" s="157"/>
      <c r="T3140" s="45"/>
      <c r="U3140" s="45"/>
      <c r="V3140" s="45"/>
      <c r="X3140" s="42"/>
    </row>
    <row r="3141" spans="2:24" x14ac:dyDescent="0.3">
      <c r="B3141" s="41"/>
      <c r="O3141" s="38"/>
      <c r="P3141" s="157"/>
      <c r="T3141" s="45"/>
      <c r="U3141" s="45"/>
      <c r="V3141" s="45"/>
      <c r="X3141" s="42"/>
    </row>
    <row r="3142" spans="2:24" x14ac:dyDescent="0.3">
      <c r="B3142" s="41"/>
      <c r="O3142" s="38"/>
      <c r="P3142" s="157"/>
      <c r="T3142" s="45"/>
      <c r="U3142" s="45"/>
      <c r="V3142" s="45"/>
      <c r="X3142" s="42"/>
    </row>
    <row r="3143" spans="2:24" x14ac:dyDescent="0.3">
      <c r="B3143" s="41"/>
      <c r="O3143" s="38"/>
      <c r="P3143" s="157"/>
      <c r="T3143" s="45"/>
      <c r="U3143" s="45"/>
      <c r="V3143" s="45"/>
      <c r="X3143" s="42"/>
    </row>
    <row r="3144" spans="2:24" x14ac:dyDescent="0.3">
      <c r="B3144" s="41"/>
      <c r="O3144" s="38"/>
      <c r="T3144" s="45"/>
      <c r="U3144" s="45"/>
      <c r="V3144" s="45"/>
      <c r="X3144" s="42"/>
    </row>
    <row r="3145" spans="2:24" x14ac:dyDescent="0.3">
      <c r="B3145" s="41"/>
      <c r="O3145" s="38"/>
      <c r="P3145" s="157"/>
      <c r="T3145" s="45"/>
      <c r="U3145" s="45"/>
      <c r="V3145" s="45"/>
      <c r="X3145" s="42"/>
    </row>
    <row r="3146" spans="2:24" x14ac:dyDescent="0.3">
      <c r="B3146" s="41"/>
      <c r="O3146" s="38"/>
      <c r="P3146" s="157"/>
      <c r="T3146" s="45"/>
      <c r="U3146" s="45"/>
      <c r="V3146" s="45"/>
      <c r="X3146" s="42"/>
    </row>
    <row r="3147" spans="2:24" x14ac:dyDescent="0.3">
      <c r="B3147" s="41"/>
      <c r="O3147" s="38"/>
      <c r="T3147" s="45"/>
      <c r="U3147" s="45"/>
      <c r="V3147" s="45"/>
      <c r="X3147" s="42"/>
    </row>
    <row r="3148" spans="2:24" x14ac:dyDescent="0.3">
      <c r="B3148" s="41"/>
      <c r="O3148" s="38"/>
      <c r="P3148" s="157"/>
      <c r="T3148" s="45"/>
      <c r="U3148" s="45"/>
      <c r="V3148" s="45"/>
      <c r="X3148" s="42"/>
    </row>
    <row r="3149" spans="2:24" x14ac:dyDescent="0.3">
      <c r="B3149" s="41"/>
      <c r="O3149" s="38"/>
      <c r="P3149" s="157"/>
      <c r="T3149" s="45"/>
      <c r="U3149" s="45"/>
      <c r="V3149" s="45"/>
      <c r="X3149" s="42"/>
    </row>
    <row r="3150" spans="2:24" x14ac:dyDescent="0.3">
      <c r="B3150" s="41"/>
      <c r="O3150" s="38"/>
      <c r="P3150" s="157"/>
      <c r="T3150" s="45"/>
      <c r="U3150" s="45"/>
      <c r="V3150" s="45"/>
      <c r="X3150" s="42"/>
    </row>
    <row r="3151" spans="2:24" x14ac:dyDescent="0.3">
      <c r="B3151" s="41"/>
      <c r="O3151" s="38"/>
      <c r="P3151" s="157"/>
      <c r="T3151" s="45"/>
      <c r="U3151" s="45"/>
      <c r="V3151" s="45"/>
      <c r="X3151" s="42"/>
    </row>
    <row r="3152" spans="2:24" x14ac:dyDescent="0.3">
      <c r="B3152" s="41"/>
      <c r="O3152" s="38"/>
      <c r="T3152" s="45"/>
      <c r="U3152" s="45"/>
      <c r="V3152" s="45"/>
      <c r="X3152" s="42"/>
    </row>
    <row r="3153" spans="2:24" x14ac:dyDescent="0.3">
      <c r="B3153" s="41"/>
      <c r="O3153" s="38"/>
      <c r="P3153" s="157"/>
      <c r="T3153" s="45"/>
      <c r="U3153" s="45"/>
      <c r="V3153" s="45"/>
      <c r="X3153" s="42"/>
    </row>
    <row r="3154" spans="2:24" x14ac:dyDescent="0.3">
      <c r="B3154" s="41"/>
      <c r="O3154" s="38"/>
      <c r="P3154" s="157"/>
      <c r="T3154" s="45"/>
      <c r="U3154" s="45"/>
      <c r="V3154" s="45"/>
      <c r="X3154" s="42"/>
    </row>
    <row r="3155" spans="2:24" x14ac:dyDescent="0.3">
      <c r="B3155" s="41"/>
      <c r="O3155" s="38"/>
      <c r="T3155" s="45"/>
      <c r="U3155" s="45"/>
      <c r="V3155" s="45"/>
      <c r="X3155" s="42"/>
    </row>
    <row r="3156" spans="2:24" x14ac:dyDescent="0.3">
      <c r="B3156" s="41"/>
      <c r="O3156" s="38"/>
      <c r="T3156" s="45"/>
      <c r="U3156" s="45"/>
      <c r="V3156" s="45"/>
      <c r="X3156" s="42"/>
    </row>
    <row r="3157" spans="2:24" x14ac:dyDescent="0.3">
      <c r="B3157" s="41"/>
      <c r="O3157" s="38"/>
      <c r="P3157" s="157"/>
      <c r="T3157" s="45"/>
      <c r="U3157" s="45"/>
      <c r="V3157" s="45"/>
      <c r="X3157" s="42"/>
    </row>
    <row r="3158" spans="2:24" x14ac:dyDescent="0.3">
      <c r="B3158" s="41"/>
      <c r="O3158" s="38"/>
      <c r="T3158" s="45"/>
      <c r="U3158" s="45"/>
      <c r="V3158" s="45"/>
      <c r="X3158" s="42"/>
    </row>
    <row r="3159" spans="2:24" x14ac:dyDescent="0.3">
      <c r="B3159" s="41"/>
      <c r="O3159" s="38"/>
      <c r="P3159" s="157"/>
      <c r="T3159" s="45"/>
      <c r="U3159" s="45"/>
      <c r="V3159" s="45"/>
      <c r="X3159" s="42"/>
    </row>
    <row r="3160" spans="2:24" x14ac:dyDescent="0.3">
      <c r="B3160" s="41"/>
      <c r="O3160" s="38"/>
      <c r="P3160" s="157"/>
      <c r="T3160" s="45"/>
      <c r="U3160" s="45"/>
      <c r="V3160" s="45"/>
      <c r="X3160" s="42"/>
    </row>
    <row r="3161" spans="2:24" x14ac:dyDescent="0.3">
      <c r="B3161" s="41"/>
      <c r="O3161" s="38"/>
      <c r="T3161" s="45"/>
      <c r="U3161" s="45"/>
      <c r="V3161" s="45"/>
      <c r="X3161" s="42"/>
    </row>
    <row r="3162" spans="2:24" x14ac:dyDescent="0.3">
      <c r="B3162" s="41"/>
      <c r="O3162" s="38"/>
      <c r="P3162" s="157"/>
      <c r="T3162" s="45"/>
      <c r="U3162" s="45"/>
      <c r="V3162" s="45"/>
      <c r="X3162" s="42"/>
    </row>
    <row r="3163" spans="2:24" x14ac:dyDescent="0.3">
      <c r="B3163" s="41"/>
      <c r="O3163" s="38"/>
      <c r="P3163" s="157"/>
      <c r="T3163" s="45"/>
      <c r="U3163" s="45"/>
      <c r="V3163" s="45"/>
      <c r="X3163" s="42"/>
    </row>
    <row r="3164" spans="2:24" x14ac:dyDescent="0.3">
      <c r="B3164" s="41"/>
      <c r="O3164" s="38"/>
      <c r="T3164" s="45"/>
      <c r="U3164" s="45"/>
      <c r="V3164" s="45"/>
      <c r="X3164" s="42"/>
    </row>
    <row r="3165" spans="2:24" x14ac:dyDescent="0.3">
      <c r="B3165" s="41"/>
      <c r="O3165" s="38"/>
      <c r="T3165" s="45"/>
      <c r="U3165" s="45"/>
      <c r="V3165" s="45"/>
      <c r="X3165" s="42"/>
    </row>
    <row r="3166" spans="2:24" x14ac:dyDescent="0.3">
      <c r="B3166" s="41"/>
      <c r="O3166" s="38"/>
      <c r="T3166" s="45"/>
      <c r="U3166" s="45"/>
      <c r="V3166" s="45"/>
      <c r="X3166" s="42"/>
    </row>
    <row r="3167" spans="2:24" x14ac:dyDescent="0.3">
      <c r="B3167" s="41"/>
      <c r="O3167" s="38"/>
      <c r="T3167" s="45"/>
      <c r="U3167" s="45"/>
      <c r="V3167" s="45"/>
      <c r="X3167" s="42"/>
    </row>
    <row r="3168" spans="2:24" x14ac:dyDescent="0.3">
      <c r="B3168" s="41"/>
      <c r="O3168" s="38"/>
      <c r="P3168" s="157"/>
      <c r="T3168" s="45"/>
      <c r="U3168" s="45"/>
      <c r="V3168" s="45"/>
      <c r="X3168" s="42"/>
    </row>
    <row r="3169" spans="2:24" x14ac:dyDescent="0.3">
      <c r="B3169" s="41"/>
      <c r="O3169" s="38"/>
      <c r="T3169" s="45"/>
      <c r="U3169" s="45"/>
      <c r="V3169" s="45"/>
      <c r="X3169" s="42"/>
    </row>
    <row r="3170" spans="2:24" x14ac:dyDescent="0.3">
      <c r="B3170" s="41"/>
      <c r="O3170" s="38"/>
      <c r="T3170" s="45"/>
      <c r="U3170" s="45"/>
      <c r="V3170" s="45"/>
      <c r="X3170" s="42"/>
    </row>
    <row r="3171" spans="2:24" x14ac:dyDescent="0.3">
      <c r="B3171" s="41"/>
      <c r="O3171" s="38"/>
      <c r="P3171" s="157"/>
      <c r="T3171" s="45"/>
      <c r="U3171" s="45"/>
      <c r="V3171" s="45"/>
      <c r="X3171" s="42"/>
    </row>
    <row r="3172" spans="2:24" x14ac:dyDescent="0.3">
      <c r="B3172" s="41"/>
      <c r="O3172" s="38"/>
      <c r="P3172" s="157"/>
      <c r="T3172" s="45"/>
      <c r="U3172" s="45"/>
      <c r="V3172" s="45"/>
      <c r="X3172" s="42"/>
    </row>
    <row r="3173" spans="2:24" x14ac:dyDescent="0.3">
      <c r="B3173" s="41"/>
      <c r="O3173" s="38"/>
      <c r="P3173" s="157"/>
      <c r="T3173" s="45"/>
      <c r="U3173" s="45"/>
      <c r="V3173" s="45"/>
      <c r="X3173" s="42"/>
    </row>
    <row r="3174" spans="2:24" x14ac:dyDescent="0.3">
      <c r="B3174" s="41"/>
      <c r="O3174" s="38"/>
      <c r="P3174" s="157"/>
      <c r="T3174" s="45"/>
      <c r="U3174" s="45"/>
      <c r="V3174" s="45"/>
      <c r="X3174" s="42"/>
    </row>
    <row r="3175" spans="2:24" x14ac:dyDescent="0.3">
      <c r="B3175" s="41"/>
      <c r="O3175" s="38"/>
      <c r="P3175" s="157"/>
      <c r="T3175" s="45"/>
      <c r="U3175" s="45"/>
      <c r="V3175" s="45"/>
      <c r="X3175" s="42"/>
    </row>
    <row r="3176" spans="2:24" x14ac:dyDescent="0.3">
      <c r="B3176" s="41"/>
      <c r="O3176" s="38"/>
      <c r="P3176" s="157"/>
      <c r="T3176" s="45"/>
      <c r="U3176" s="45"/>
      <c r="V3176" s="45"/>
      <c r="X3176" s="42"/>
    </row>
    <row r="3177" spans="2:24" x14ac:dyDescent="0.3">
      <c r="B3177" s="41"/>
      <c r="O3177" s="38"/>
      <c r="P3177" s="157"/>
      <c r="T3177" s="45"/>
      <c r="U3177" s="45"/>
      <c r="V3177" s="45"/>
      <c r="X3177" s="42"/>
    </row>
    <row r="3178" spans="2:24" x14ac:dyDescent="0.3">
      <c r="B3178" s="41"/>
      <c r="O3178" s="38"/>
      <c r="P3178" s="157"/>
      <c r="T3178" s="45"/>
      <c r="U3178" s="45"/>
      <c r="V3178" s="45"/>
      <c r="X3178" s="42"/>
    </row>
    <row r="3179" spans="2:24" x14ac:dyDescent="0.3">
      <c r="B3179" s="41"/>
      <c r="O3179" s="38"/>
      <c r="T3179" s="45"/>
      <c r="U3179" s="45"/>
      <c r="V3179" s="45"/>
      <c r="X3179" s="42"/>
    </row>
    <row r="3180" spans="2:24" x14ac:dyDescent="0.3">
      <c r="B3180" s="41"/>
      <c r="O3180" s="38"/>
      <c r="P3180" s="157"/>
      <c r="T3180" s="45"/>
      <c r="U3180" s="45"/>
      <c r="V3180" s="45"/>
      <c r="X3180" s="42"/>
    </row>
    <row r="3181" spans="2:24" x14ac:dyDescent="0.3">
      <c r="B3181" s="41"/>
      <c r="O3181" s="38"/>
      <c r="P3181" s="157"/>
      <c r="T3181" s="45"/>
      <c r="U3181" s="45"/>
      <c r="V3181" s="45"/>
      <c r="X3181" s="42"/>
    </row>
    <row r="3182" spans="2:24" x14ac:dyDescent="0.3">
      <c r="B3182" s="41"/>
      <c r="O3182" s="38"/>
      <c r="P3182" s="157"/>
      <c r="T3182" s="45"/>
      <c r="U3182" s="45"/>
      <c r="V3182" s="45"/>
      <c r="X3182" s="42"/>
    </row>
    <row r="3183" spans="2:24" x14ac:dyDescent="0.3">
      <c r="B3183" s="41"/>
      <c r="O3183" s="38"/>
      <c r="T3183" s="45"/>
      <c r="U3183" s="45"/>
      <c r="V3183" s="45"/>
      <c r="X3183" s="42"/>
    </row>
    <row r="3184" spans="2:24" x14ac:dyDescent="0.3">
      <c r="B3184" s="41"/>
      <c r="O3184" s="38"/>
      <c r="P3184" s="157"/>
      <c r="T3184" s="45"/>
      <c r="U3184" s="45"/>
      <c r="V3184" s="45"/>
      <c r="X3184" s="42"/>
    </row>
    <row r="3185" spans="2:24" x14ac:dyDescent="0.3">
      <c r="B3185" s="41"/>
      <c r="O3185" s="38"/>
      <c r="P3185" s="157"/>
      <c r="T3185" s="45"/>
      <c r="U3185" s="45"/>
      <c r="V3185" s="45"/>
      <c r="X3185" s="42"/>
    </row>
    <row r="3186" spans="2:24" x14ac:dyDescent="0.3">
      <c r="B3186" s="41"/>
      <c r="O3186" s="38"/>
      <c r="P3186" s="157"/>
      <c r="T3186" s="45"/>
      <c r="U3186" s="45"/>
      <c r="V3186" s="45"/>
      <c r="X3186" s="42"/>
    </row>
    <row r="3187" spans="2:24" x14ac:dyDescent="0.3">
      <c r="B3187" s="41"/>
      <c r="O3187" s="38"/>
      <c r="P3187" s="157"/>
      <c r="T3187" s="45"/>
      <c r="U3187" s="45"/>
      <c r="V3187" s="45"/>
      <c r="X3187" s="42"/>
    </row>
    <row r="3188" spans="2:24" x14ac:dyDescent="0.3">
      <c r="B3188" s="41"/>
      <c r="O3188" s="38"/>
      <c r="P3188" s="157"/>
      <c r="T3188" s="45"/>
      <c r="U3188" s="45"/>
      <c r="V3188" s="45"/>
      <c r="X3188" s="42"/>
    </row>
    <row r="3189" spans="2:24" x14ac:dyDescent="0.3">
      <c r="B3189" s="41"/>
      <c r="O3189" s="38"/>
      <c r="T3189" s="45"/>
      <c r="U3189" s="45"/>
      <c r="V3189" s="45"/>
      <c r="X3189" s="42"/>
    </row>
    <row r="3190" spans="2:24" x14ac:dyDescent="0.3">
      <c r="B3190" s="41"/>
      <c r="O3190" s="38"/>
      <c r="T3190" s="45"/>
      <c r="U3190" s="45"/>
      <c r="V3190" s="45"/>
      <c r="X3190" s="42"/>
    </row>
    <row r="3191" spans="2:24" x14ac:dyDescent="0.3">
      <c r="B3191" s="41"/>
      <c r="O3191" s="38"/>
      <c r="P3191" s="157"/>
      <c r="T3191" s="45"/>
      <c r="U3191" s="45"/>
      <c r="V3191" s="45"/>
      <c r="X3191" s="42"/>
    </row>
    <row r="3192" spans="2:24" x14ac:dyDescent="0.3">
      <c r="B3192" s="41"/>
      <c r="O3192" s="38"/>
      <c r="T3192" s="45"/>
      <c r="U3192" s="45"/>
      <c r="V3192" s="45"/>
      <c r="X3192" s="42"/>
    </row>
    <row r="3193" spans="2:24" x14ac:dyDescent="0.3">
      <c r="B3193" s="41"/>
      <c r="O3193" s="38"/>
      <c r="P3193" s="157"/>
      <c r="T3193" s="45"/>
      <c r="U3193" s="45"/>
      <c r="V3193" s="45"/>
      <c r="X3193" s="42"/>
    </row>
    <row r="3194" spans="2:24" x14ac:dyDescent="0.3">
      <c r="B3194" s="41"/>
      <c r="O3194" s="38"/>
      <c r="P3194" s="157"/>
      <c r="T3194" s="45"/>
      <c r="U3194" s="45"/>
      <c r="V3194" s="45"/>
      <c r="X3194" s="42"/>
    </row>
    <row r="3195" spans="2:24" x14ac:dyDescent="0.3">
      <c r="B3195" s="41"/>
      <c r="O3195" s="38"/>
      <c r="P3195" s="157"/>
      <c r="T3195" s="45"/>
      <c r="U3195" s="45"/>
      <c r="V3195" s="45"/>
      <c r="X3195" s="42"/>
    </row>
    <row r="3196" spans="2:24" x14ac:dyDescent="0.3">
      <c r="B3196" s="41"/>
      <c r="O3196" s="38"/>
      <c r="P3196" s="157"/>
      <c r="T3196" s="45"/>
      <c r="U3196" s="45"/>
      <c r="V3196" s="45"/>
      <c r="X3196" s="42"/>
    </row>
    <row r="3197" spans="2:24" x14ac:dyDescent="0.3">
      <c r="B3197" s="41"/>
      <c r="O3197" s="38"/>
      <c r="T3197" s="45"/>
      <c r="U3197" s="45"/>
      <c r="V3197" s="45"/>
      <c r="X3197" s="42"/>
    </row>
    <row r="3198" spans="2:24" x14ac:dyDescent="0.3">
      <c r="B3198" s="41"/>
      <c r="O3198" s="38"/>
      <c r="P3198" s="157"/>
      <c r="T3198" s="45"/>
      <c r="U3198" s="45"/>
      <c r="V3198" s="45"/>
      <c r="X3198" s="42"/>
    </row>
    <row r="3199" spans="2:24" x14ac:dyDescent="0.3">
      <c r="B3199" s="41"/>
      <c r="O3199" s="38"/>
      <c r="P3199" s="157"/>
      <c r="T3199" s="45"/>
      <c r="U3199" s="45"/>
      <c r="V3199" s="45"/>
      <c r="X3199" s="42"/>
    </row>
    <row r="3200" spans="2:24" x14ac:dyDescent="0.3">
      <c r="B3200" s="41"/>
      <c r="O3200" s="38"/>
      <c r="P3200" s="157"/>
      <c r="T3200" s="45"/>
      <c r="U3200" s="45"/>
      <c r="V3200" s="45"/>
      <c r="X3200" s="42"/>
    </row>
    <row r="3201" spans="2:24" x14ac:dyDescent="0.3">
      <c r="B3201" s="41"/>
      <c r="O3201" s="38"/>
      <c r="P3201" s="157"/>
      <c r="T3201" s="45"/>
      <c r="U3201" s="45"/>
      <c r="V3201" s="45"/>
      <c r="X3201" s="42"/>
    </row>
    <row r="3202" spans="2:24" x14ac:dyDescent="0.3">
      <c r="B3202" s="41"/>
      <c r="O3202" s="38"/>
      <c r="P3202" s="157"/>
      <c r="T3202" s="45"/>
      <c r="U3202" s="45"/>
      <c r="V3202" s="45"/>
      <c r="X3202" s="42"/>
    </row>
    <row r="3203" spans="2:24" x14ac:dyDescent="0.3">
      <c r="B3203" s="41"/>
      <c r="O3203" s="38"/>
      <c r="P3203" s="157"/>
      <c r="T3203" s="45"/>
      <c r="U3203" s="45"/>
      <c r="V3203" s="45"/>
      <c r="X3203" s="42"/>
    </row>
    <row r="3204" spans="2:24" x14ac:dyDescent="0.3">
      <c r="B3204" s="41"/>
      <c r="O3204" s="38"/>
      <c r="P3204" s="157"/>
      <c r="T3204" s="45"/>
      <c r="U3204" s="45"/>
      <c r="V3204" s="45"/>
      <c r="X3204" s="42"/>
    </row>
    <row r="3205" spans="2:24" x14ac:dyDescent="0.3">
      <c r="B3205" s="41"/>
      <c r="O3205" s="38"/>
      <c r="P3205" s="157"/>
      <c r="T3205" s="45"/>
      <c r="U3205" s="45"/>
      <c r="V3205" s="45"/>
      <c r="X3205" s="42"/>
    </row>
    <row r="3206" spans="2:24" x14ac:dyDescent="0.3">
      <c r="B3206" s="41"/>
      <c r="O3206" s="38"/>
      <c r="T3206" s="45"/>
      <c r="U3206" s="45"/>
      <c r="V3206" s="45"/>
      <c r="X3206" s="42"/>
    </row>
    <row r="3207" spans="2:24" x14ac:dyDescent="0.3">
      <c r="B3207" s="41"/>
      <c r="O3207" s="38"/>
      <c r="P3207" s="157"/>
      <c r="T3207" s="45"/>
      <c r="U3207" s="45"/>
      <c r="V3207" s="45"/>
      <c r="X3207" s="42"/>
    </row>
    <row r="3208" spans="2:24" x14ac:dyDescent="0.3">
      <c r="B3208" s="41"/>
      <c r="O3208" s="38"/>
      <c r="P3208" s="157"/>
      <c r="T3208" s="45"/>
      <c r="U3208" s="45"/>
      <c r="V3208" s="45"/>
      <c r="X3208" s="42"/>
    </row>
    <row r="3209" spans="2:24" x14ac:dyDescent="0.3">
      <c r="B3209" s="41"/>
      <c r="O3209" s="38"/>
      <c r="T3209" s="45"/>
      <c r="U3209" s="45"/>
      <c r="V3209" s="45"/>
      <c r="X3209" s="42"/>
    </row>
    <row r="3210" spans="2:24" x14ac:dyDescent="0.3">
      <c r="B3210" s="41"/>
      <c r="O3210" s="38"/>
      <c r="P3210" s="157"/>
      <c r="T3210" s="45"/>
      <c r="U3210" s="45"/>
      <c r="V3210" s="45"/>
      <c r="X3210" s="42"/>
    </row>
    <row r="3211" spans="2:24" x14ac:dyDescent="0.3">
      <c r="B3211" s="41"/>
      <c r="O3211" s="38"/>
      <c r="P3211" s="157"/>
      <c r="T3211" s="45"/>
      <c r="U3211" s="45"/>
      <c r="V3211" s="45"/>
      <c r="X3211" s="42"/>
    </row>
    <row r="3212" spans="2:24" x14ac:dyDescent="0.3">
      <c r="B3212" s="41"/>
      <c r="O3212" s="38"/>
      <c r="T3212" s="45"/>
      <c r="U3212" s="45"/>
      <c r="V3212" s="45"/>
      <c r="X3212" s="42"/>
    </row>
    <row r="3213" spans="2:24" x14ac:dyDescent="0.3">
      <c r="B3213" s="41"/>
      <c r="O3213" s="38"/>
      <c r="T3213" s="45"/>
      <c r="U3213" s="45"/>
      <c r="V3213" s="45"/>
      <c r="X3213" s="42"/>
    </row>
    <row r="3214" spans="2:24" x14ac:dyDescent="0.3">
      <c r="B3214" s="41"/>
      <c r="O3214" s="38"/>
      <c r="T3214" s="45"/>
      <c r="U3214" s="45"/>
      <c r="V3214" s="45"/>
      <c r="X3214" s="42"/>
    </row>
    <row r="3215" spans="2:24" x14ac:dyDescent="0.3">
      <c r="B3215" s="41"/>
      <c r="O3215" s="38"/>
      <c r="P3215" s="157"/>
      <c r="T3215" s="45"/>
      <c r="U3215" s="45"/>
      <c r="V3215" s="45"/>
      <c r="X3215" s="42"/>
    </row>
    <row r="3216" spans="2:24" x14ac:dyDescent="0.3">
      <c r="B3216" s="41"/>
      <c r="O3216" s="38"/>
      <c r="T3216" s="45"/>
      <c r="U3216" s="45"/>
      <c r="V3216" s="45"/>
      <c r="X3216" s="42"/>
    </row>
    <row r="3217" spans="2:24" x14ac:dyDescent="0.3">
      <c r="B3217" s="41"/>
      <c r="O3217" s="38"/>
      <c r="T3217" s="45"/>
      <c r="U3217" s="45"/>
      <c r="V3217" s="45"/>
      <c r="X3217" s="42"/>
    </row>
    <row r="3218" spans="2:24" x14ac:dyDescent="0.3">
      <c r="B3218" s="41"/>
      <c r="O3218" s="38"/>
      <c r="T3218" s="45"/>
      <c r="U3218" s="45"/>
      <c r="V3218" s="45"/>
      <c r="X3218" s="42"/>
    </row>
    <row r="3219" spans="2:24" x14ac:dyDescent="0.3">
      <c r="B3219" s="41"/>
      <c r="O3219" s="38"/>
      <c r="T3219" s="45"/>
      <c r="U3219" s="45"/>
      <c r="V3219" s="45"/>
      <c r="X3219" s="42"/>
    </row>
    <row r="3220" spans="2:24" x14ac:dyDescent="0.3">
      <c r="B3220" s="41"/>
      <c r="O3220" s="38"/>
      <c r="T3220" s="45"/>
      <c r="U3220" s="45"/>
      <c r="V3220" s="45"/>
      <c r="X3220" s="42"/>
    </row>
    <row r="3221" spans="2:24" x14ac:dyDescent="0.3">
      <c r="B3221" s="41"/>
      <c r="O3221" s="38"/>
      <c r="T3221" s="45"/>
      <c r="U3221" s="45"/>
      <c r="V3221" s="45"/>
      <c r="X3221" s="42"/>
    </row>
    <row r="3222" spans="2:24" x14ac:dyDescent="0.3">
      <c r="B3222" s="41"/>
      <c r="O3222" s="38"/>
      <c r="P3222" s="157"/>
      <c r="T3222" s="45"/>
      <c r="U3222" s="45"/>
      <c r="V3222" s="45"/>
      <c r="X3222" s="42"/>
    </row>
    <row r="3223" spans="2:24" x14ac:dyDescent="0.3">
      <c r="B3223" s="41"/>
      <c r="O3223" s="38"/>
      <c r="T3223" s="45"/>
      <c r="U3223" s="45"/>
      <c r="V3223" s="45"/>
      <c r="X3223" s="42"/>
    </row>
    <row r="3224" spans="2:24" x14ac:dyDescent="0.3">
      <c r="B3224" s="41"/>
      <c r="O3224" s="38"/>
      <c r="P3224" s="157"/>
      <c r="T3224" s="45"/>
      <c r="U3224" s="45"/>
      <c r="V3224" s="45"/>
      <c r="X3224" s="42"/>
    </row>
    <row r="3225" spans="2:24" x14ac:dyDescent="0.3">
      <c r="B3225" s="41"/>
      <c r="O3225" s="38"/>
      <c r="T3225" s="45"/>
      <c r="U3225" s="45"/>
      <c r="V3225" s="45"/>
      <c r="X3225" s="42"/>
    </row>
    <row r="3226" spans="2:24" x14ac:dyDescent="0.3">
      <c r="B3226" s="41"/>
      <c r="O3226" s="38"/>
      <c r="P3226" s="157"/>
      <c r="T3226" s="45"/>
      <c r="U3226" s="45"/>
      <c r="V3226" s="45"/>
      <c r="X3226" s="42"/>
    </row>
    <row r="3227" spans="2:24" x14ac:dyDescent="0.3">
      <c r="B3227" s="41"/>
      <c r="O3227" s="38"/>
      <c r="T3227" s="45"/>
      <c r="U3227" s="45"/>
      <c r="V3227" s="45"/>
      <c r="X3227" s="42"/>
    </row>
    <row r="3228" spans="2:24" x14ac:dyDescent="0.3">
      <c r="B3228" s="41"/>
      <c r="O3228" s="38"/>
      <c r="P3228" s="157"/>
      <c r="T3228" s="45"/>
      <c r="U3228" s="45"/>
      <c r="V3228" s="45"/>
      <c r="X3228" s="42"/>
    </row>
    <row r="3229" spans="2:24" x14ac:dyDescent="0.3">
      <c r="B3229" s="41"/>
      <c r="O3229" s="38"/>
      <c r="T3229" s="45"/>
      <c r="U3229" s="45"/>
      <c r="V3229" s="45"/>
      <c r="X3229" s="42"/>
    </row>
    <row r="3230" spans="2:24" x14ac:dyDescent="0.3">
      <c r="B3230" s="41"/>
      <c r="O3230" s="38"/>
      <c r="T3230" s="45"/>
      <c r="U3230" s="45"/>
      <c r="V3230" s="45"/>
      <c r="X3230" s="42"/>
    </row>
    <row r="3231" spans="2:24" x14ac:dyDescent="0.3">
      <c r="B3231" s="41"/>
      <c r="O3231" s="38"/>
      <c r="T3231" s="45"/>
      <c r="U3231" s="45"/>
      <c r="V3231" s="45"/>
      <c r="X3231" s="42"/>
    </row>
    <row r="3232" spans="2:24" x14ac:dyDescent="0.3">
      <c r="B3232" s="41"/>
      <c r="O3232" s="38"/>
      <c r="T3232" s="45"/>
      <c r="U3232" s="45"/>
      <c r="V3232" s="45"/>
      <c r="X3232" s="42"/>
    </row>
    <row r="3233" spans="2:24" x14ac:dyDescent="0.3">
      <c r="B3233" s="41"/>
      <c r="O3233" s="38"/>
      <c r="T3233" s="45"/>
      <c r="U3233" s="45"/>
      <c r="V3233" s="45"/>
      <c r="X3233" s="42"/>
    </row>
    <row r="3234" spans="2:24" x14ac:dyDescent="0.3">
      <c r="B3234" s="41"/>
      <c r="O3234" s="38"/>
      <c r="P3234" s="157"/>
      <c r="T3234" s="45"/>
      <c r="U3234" s="45"/>
      <c r="V3234" s="45"/>
      <c r="X3234" s="42"/>
    </row>
    <row r="3235" spans="2:24" x14ac:dyDescent="0.3">
      <c r="B3235" s="41"/>
      <c r="O3235" s="38"/>
      <c r="P3235" s="157"/>
      <c r="T3235" s="45"/>
      <c r="U3235" s="45"/>
      <c r="V3235" s="45"/>
      <c r="X3235" s="42"/>
    </row>
    <row r="3236" spans="2:24" x14ac:dyDescent="0.3">
      <c r="B3236" s="41"/>
      <c r="O3236" s="38"/>
      <c r="T3236" s="45"/>
      <c r="U3236" s="45"/>
      <c r="V3236" s="45"/>
      <c r="X3236" s="42"/>
    </row>
    <row r="3237" spans="2:24" x14ac:dyDescent="0.3">
      <c r="B3237" s="41"/>
      <c r="O3237" s="38"/>
      <c r="T3237" s="45"/>
      <c r="U3237" s="45"/>
      <c r="V3237" s="45"/>
      <c r="X3237" s="42"/>
    </row>
    <row r="3238" spans="2:24" x14ac:dyDescent="0.3">
      <c r="B3238" s="41"/>
      <c r="O3238" s="38"/>
      <c r="T3238" s="45"/>
      <c r="U3238" s="45"/>
      <c r="V3238" s="45"/>
      <c r="X3238" s="42"/>
    </row>
    <row r="3239" spans="2:24" x14ac:dyDescent="0.3">
      <c r="B3239" s="41"/>
      <c r="O3239" s="38"/>
      <c r="T3239" s="45"/>
      <c r="U3239" s="45"/>
      <c r="V3239" s="45"/>
      <c r="X3239" s="42"/>
    </row>
    <row r="3240" spans="2:24" x14ac:dyDescent="0.3">
      <c r="B3240" s="41"/>
      <c r="O3240" s="38"/>
      <c r="T3240" s="45"/>
      <c r="U3240" s="45"/>
      <c r="V3240" s="45"/>
      <c r="X3240" s="42"/>
    </row>
    <row r="3241" spans="2:24" x14ac:dyDescent="0.3">
      <c r="B3241" s="41"/>
      <c r="O3241" s="38"/>
      <c r="T3241" s="45"/>
      <c r="U3241" s="45"/>
      <c r="V3241" s="45"/>
      <c r="X3241" s="42"/>
    </row>
    <row r="3242" spans="2:24" x14ac:dyDescent="0.3">
      <c r="B3242" s="41"/>
      <c r="O3242" s="38"/>
      <c r="P3242" s="157"/>
      <c r="T3242" s="45"/>
      <c r="U3242" s="45"/>
      <c r="V3242" s="45"/>
      <c r="X3242" s="42"/>
    </row>
    <row r="3243" spans="2:24" x14ac:dyDescent="0.3">
      <c r="B3243" s="41"/>
      <c r="O3243" s="38"/>
      <c r="P3243" s="157"/>
      <c r="T3243" s="45"/>
      <c r="U3243" s="45"/>
      <c r="V3243" s="45"/>
      <c r="X3243" s="42"/>
    </row>
    <row r="3244" spans="2:24" x14ac:dyDescent="0.3">
      <c r="B3244" s="41"/>
      <c r="O3244" s="38"/>
      <c r="T3244" s="45"/>
      <c r="U3244" s="45"/>
      <c r="V3244" s="45"/>
      <c r="X3244" s="42"/>
    </row>
    <row r="3245" spans="2:24" x14ac:dyDescent="0.3">
      <c r="B3245" s="41"/>
      <c r="O3245" s="38"/>
      <c r="T3245" s="45"/>
      <c r="U3245" s="45"/>
      <c r="V3245" s="45"/>
      <c r="X3245" s="42"/>
    </row>
    <row r="3246" spans="2:24" x14ac:dyDescent="0.3">
      <c r="B3246" s="41"/>
      <c r="O3246" s="38"/>
      <c r="P3246" s="157"/>
      <c r="T3246" s="45"/>
      <c r="U3246" s="45"/>
      <c r="V3246" s="45"/>
      <c r="X3246" s="42"/>
    </row>
    <row r="3247" spans="2:24" x14ac:dyDescent="0.3">
      <c r="B3247" s="41"/>
      <c r="O3247" s="38"/>
      <c r="P3247" s="157"/>
      <c r="T3247" s="45"/>
      <c r="U3247" s="45"/>
      <c r="V3247" s="45"/>
      <c r="X3247" s="42"/>
    </row>
    <row r="3248" spans="2:24" x14ac:dyDescent="0.3">
      <c r="B3248" s="41"/>
      <c r="O3248" s="38"/>
      <c r="P3248" s="157"/>
      <c r="T3248" s="45"/>
      <c r="U3248" s="45"/>
      <c r="V3248" s="45"/>
      <c r="X3248" s="42"/>
    </row>
    <row r="3249" spans="2:24" x14ac:dyDescent="0.3">
      <c r="B3249" s="41"/>
      <c r="O3249" s="38"/>
      <c r="P3249" s="157"/>
      <c r="T3249" s="45"/>
      <c r="U3249" s="45"/>
      <c r="V3249" s="45"/>
      <c r="X3249" s="42"/>
    </row>
    <row r="3250" spans="2:24" x14ac:dyDescent="0.3">
      <c r="B3250" s="41"/>
      <c r="O3250" s="38"/>
      <c r="T3250" s="45"/>
      <c r="U3250" s="45"/>
      <c r="V3250" s="45"/>
      <c r="X3250" s="42"/>
    </row>
    <row r="3251" spans="2:24" x14ac:dyDescent="0.3">
      <c r="B3251" s="41"/>
      <c r="O3251" s="38"/>
      <c r="T3251" s="45"/>
      <c r="U3251" s="45"/>
      <c r="V3251" s="45"/>
      <c r="X3251" s="42"/>
    </row>
    <row r="3252" spans="2:24" x14ac:dyDescent="0.3">
      <c r="B3252" s="41"/>
      <c r="O3252" s="38"/>
      <c r="T3252" s="45"/>
      <c r="U3252" s="45"/>
      <c r="V3252" s="45"/>
      <c r="X3252" s="42"/>
    </row>
    <row r="3253" spans="2:24" x14ac:dyDescent="0.3">
      <c r="B3253" s="41"/>
      <c r="O3253" s="38"/>
      <c r="P3253" s="157"/>
      <c r="T3253" s="45"/>
      <c r="U3253" s="45"/>
      <c r="V3253" s="45"/>
      <c r="X3253" s="42"/>
    </row>
    <row r="3254" spans="2:24" x14ac:dyDescent="0.3">
      <c r="B3254" s="41"/>
      <c r="O3254" s="38"/>
      <c r="P3254" s="157"/>
      <c r="T3254" s="45"/>
      <c r="U3254" s="45"/>
      <c r="V3254" s="45"/>
      <c r="X3254" s="42"/>
    </row>
    <row r="3255" spans="2:24" x14ac:dyDescent="0.3">
      <c r="B3255" s="41"/>
      <c r="O3255" s="38"/>
      <c r="P3255" s="157"/>
      <c r="T3255" s="45"/>
      <c r="U3255" s="45"/>
      <c r="V3255" s="45"/>
      <c r="X3255" s="42"/>
    </row>
    <row r="3256" spans="2:24" x14ac:dyDescent="0.3">
      <c r="B3256" s="41"/>
      <c r="O3256" s="38"/>
      <c r="T3256" s="45"/>
      <c r="U3256" s="45"/>
      <c r="V3256" s="45"/>
      <c r="X3256" s="42"/>
    </row>
    <row r="3257" spans="2:24" x14ac:dyDescent="0.3">
      <c r="B3257" s="41"/>
      <c r="O3257" s="38"/>
      <c r="P3257" s="157"/>
      <c r="T3257" s="45"/>
      <c r="U3257" s="45"/>
      <c r="V3257" s="45"/>
      <c r="X3257" s="42"/>
    </row>
    <row r="3258" spans="2:24" x14ac:dyDescent="0.3">
      <c r="B3258" s="41"/>
      <c r="O3258" s="38"/>
      <c r="P3258" s="157"/>
      <c r="T3258" s="45"/>
      <c r="U3258" s="45"/>
      <c r="V3258" s="45"/>
      <c r="X3258" s="42"/>
    </row>
    <row r="3259" spans="2:24" x14ac:dyDescent="0.3">
      <c r="B3259" s="41"/>
      <c r="O3259" s="38"/>
      <c r="T3259" s="45"/>
      <c r="U3259" s="45"/>
      <c r="V3259" s="45"/>
      <c r="X3259" s="42"/>
    </row>
    <row r="3260" spans="2:24" x14ac:dyDescent="0.3">
      <c r="B3260" s="41"/>
      <c r="O3260" s="38"/>
      <c r="P3260" s="157"/>
      <c r="T3260" s="45"/>
      <c r="U3260" s="45"/>
      <c r="V3260" s="45"/>
      <c r="X3260" s="42"/>
    </row>
    <row r="3261" spans="2:24" x14ac:dyDescent="0.3">
      <c r="B3261" s="41"/>
      <c r="O3261" s="38"/>
      <c r="P3261" s="157"/>
      <c r="T3261" s="45"/>
      <c r="U3261" s="45"/>
      <c r="V3261" s="45"/>
      <c r="X3261" s="42"/>
    </row>
    <row r="3262" spans="2:24" x14ac:dyDescent="0.3">
      <c r="B3262" s="41"/>
      <c r="O3262" s="38"/>
      <c r="T3262" s="45"/>
      <c r="U3262" s="45"/>
      <c r="V3262" s="45"/>
      <c r="X3262" s="42"/>
    </row>
    <row r="3263" spans="2:24" x14ac:dyDescent="0.3">
      <c r="B3263" s="41"/>
      <c r="O3263" s="38"/>
      <c r="P3263" s="157"/>
      <c r="T3263" s="45"/>
      <c r="U3263" s="45"/>
      <c r="V3263" s="45"/>
      <c r="X3263" s="42"/>
    </row>
    <row r="3264" spans="2:24" x14ac:dyDescent="0.3">
      <c r="B3264" s="41"/>
      <c r="O3264" s="38"/>
      <c r="P3264" s="157"/>
      <c r="T3264" s="45"/>
      <c r="U3264" s="45"/>
      <c r="V3264" s="45"/>
      <c r="X3264" s="42"/>
    </row>
    <row r="3265" spans="2:24" x14ac:dyDescent="0.3">
      <c r="B3265" s="41"/>
      <c r="O3265" s="38"/>
      <c r="P3265" s="157"/>
      <c r="T3265" s="45"/>
      <c r="U3265" s="45"/>
      <c r="V3265" s="45"/>
      <c r="X3265" s="42"/>
    </row>
    <row r="3266" spans="2:24" x14ac:dyDescent="0.3">
      <c r="B3266" s="41"/>
      <c r="O3266" s="38"/>
      <c r="T3266" s="45"/>
      <c r="U3266" s="45"/>
      <c r="V3266" s="45"/>
      <c r="X3266" s="42"/>
    </row>
    <row r="3267" spans="2:24" x14ac:dyDescent="0.3">
      <c r="B3267" s="41"/>
      <c r="O3267" s="38"/>
      <c r="P3267" s="157"/>
      <c r="T3267" s="45"/>
      <c r="U3267" s="45"/>
      <c r="V3267" s="45"/>
      <c r="X3267" s="42"/>
    </row>
    <row r="3268" spans="2:24" x14ac:dyDescent="0.3">
      <c r="B3268" s="41"/>
      <c r="O3268" s="38"/>
      <c r="P3268" s="157"/>
      <c r="T3268" s="45"/>
      <c r="U3268" s="45"/>
      <c r="V3268" s="45"/>
      <c r="X3268" s="42"/>
    </row>
    <row r="3269" spans="2:24" x14ac:dyDescent="0.3">
      <c r="B3269" s="41"/>
      <c r="O3269" s="38"/>
      <c r="T3269" s="45"/>
      <c r="U3269" s="45"/>
      <c r="V3269" s="45"/>
      <c r="X3269" s="42"/>
    </row>
    <row r="3270" spans="2:24" x14ac:dyDescent="0.3">
      <c r="B3270" s="41"/>
      <c r="O3270" s="38"/>
      <c r="P3270" s="157"/>
      <c r="T3270" s="45"/>
      <c r="U3270" s="45"/>
      <c r="V3270" s="45"/>
      <c r="X3270" s="42"/>
    </row>
    <row r="3271" spans="2:24" x14ac:dyDescent="0.3">
      <c r="B3271" s="41"/>
      <c r="O3271" s="38"/>
      <c r="P3271" s="157"/>
      <c r="T3271" s="45"/>
      <c r="U3271" s="45"/>
      <c r="V3271" s="45"/>
      <c r="X3271" s="42"/>
    </row>
    <row r="3272" spans="2:24" x14ac:dyDescent="0.3">
      <c r="B3272" s="41"/>
      <c r="O3272" s="38"/>
      <c r="P3272" s="157"/>
      <c r="T3272" s="45"/>
      <c r="U3272" s="45"/>
      <c r="V3272" s="45"/>
      <c r="X3272" s="42"/>
    </row>
    <row r="3273" spans="2:24" x14ac:dyDescent="0.3">
      <c r="B3273" s="41"/>
      <c r="O3273" s="38"/>
      <c r="P3273" s="157"/>
      <c r="T3273" s="45"/>
      <c r="U3273" s="45"/>
      <c r="V3273" s="45"/>
      <c r="X3273" s="42"/>
    </row>
    <row r="3274" spans="2:24" x14ac:dyDescent="0.3">
      <c r="B3274" s="41"/>
      <c r="O3274" s="38"/>
      <c r="P3274" s="157"/>
      <c r="T3274" s="45"/>
      <c r="U3274" s="45"/>
      <c r="V3274" s="45"/>
      <c r="X3274" s="42"/>
    </row>
    <row r="3275" spans="2:24" x14ac:dyDescent="0.3">
      <c r="B3275" s="41"/>
      <c r="O3275" s="38"/>
      <c r="P3275" s="157"/>
      <c r="T3275" s="45"/>
      <c r="U3275" s="45"/>
      <c r="V3275" s="45"/>
      <c r="X3275" s="42"/>
    </row>
    <row r="3276" spans="2:24" x14ac:dyDescent="0.3">
      <c r="B3276" s="41"/>
      <c r="O3276" s="38"/>
      <c r="P3276" s="157"/>
      <c r="T3276" s="45"/>
      <c r="U3276" s="45"/>
      <c r="V3276" s="45"/>
      <c r="X3276" s="42"/>
    </row>
    <row r="3277" spans="2:24" x14ac:dyDescent="0.3">
      <c r="B3277" s="41"/>
      <c r="O3277" s="38"/>
      <c r="P3277" s="157"/>
      <c r="T3277" s="45"/>
      <c r="U3277" s="45"/>
      <c r="V3277" s="45"/>
      <c r="X3277" s="42"/>
    </row>
    <row r="3278" spans="2:24" x14ac:dyDescent="0.3">
      <c r="B3278" s="41"/>
      <c r="O3278" s="38"/>
      <c r="P3278" s="157"/>
      <c r="T3278" s="45"/>
      <c r="U3278" s="45"/>
      <c r="V3278" s="45"/>
      <c r="X3278" s="42"/>
    </row>
    <row r="3279" spans="2:24" x14ac:dyDescent="0.3">
      <c r="B3279" s="41"/>
      <c r="O3279" s="38"/>
      <c r="P3279" s="157"/>
      <c r="T3279" s="45"/>
      <c r="U3279" s="45"/>
      <c r="V3279" s="45"/>
      <c r="X3279" s="42"/>
    </row>
    <row r="3280" spans="2:24" x14ac:dyDescent="0.3">
      <c r="B3280" s="41"/>
      <c r="O3280" s="38"/>
      <c r="P3280" s="157"/>
      <c r="T3280" s="45"/>
      <c r="U3280" s="45"/>
      <c r="V3280" s="45"/>
      <c r="X3280" s="42"/>
    </row>
    <row r="3281" spans="2:24" x14ac:dyDescent="0.3">
      <c r="B3281" s="41"/>
      <c r="O3281" s="38"/>
      <c r="P3281" s="157"/>
      <c r="T3281" s="45"/>
      <c r="U3281" s="45"/>
      <c r="V3281" s="45"/>
      <c r="X3281" s="42"/>
    </row>
    <row r="3282" spans="2:24" x14ac:dyDescent="0.3">
      <c r="B3282" s="41"/>
      <c r="O3282" s="38"/>
      <c r="P3282" s="157"/>
      <c r="T3282" s="45"/>
      <c r="U3282" s="45"/>
      <c r="V3282" s="45"/>
      <c r="X3282" s="42"/>
    </row>
    <row r="3283" spans="2:24" x14ac:dyDescent="0.3">
      <c r="B3283" s="41"/>
      <c r="O3283" s="38"/>
      <c r="P3283" s="157"/>
      <c r="T3283" s="45"/>
      <c r="U3283" s="45"/>
      <c r="V3283" s="45"/>
      <c r="X3283" s="42"/>
    </row>
    <row r="3284" spans="2:24" x14ac:dyDescent="0.3">
      <c r="B3284" s="41"/>
      <c r="O3284" s="38"/>
      <c r="P3284" s="157"/>
      <c r="T3284" s="45"/>
      <c r="U3284" s="45"/>
      <c r="V3284" s="45"/>
      <c r="X3284" s="42"/>
    </row>
    <row r="3285" spans="2:24" x14ac:dyDescent="0.3">
      <c r="B3285" s="41"/>
      <c r="O3285" s="38"/>
      <c r="P3285" s="157"/>
      <c r="T3285" s="45"/>
      <c r="U3285" s="45"/>
      <c r="V3285" s="45"/>
      <c r="X3285" s="42"/>
    </row>
    <row r="3286" spans="2:24" x14ac:dyDescent="0.3">
      <c r="B3286" s="41"/>
      <c r="O3286" s="38"/>
      <c r="P3286" s="157"/>
      <c r="T3286" s="45"/>
      <c r="U3286" s="45"/>
      <c r="V3286" s="45"/>
      <c r="X3286" s="42"/>
    </row>
    <row r="3287" spans="2:24" x14ac:dyDescent="0.3">
      <c r="B3287" s="41"/>
      <c r="O3287" s="38"/>
      <c r="P3287" s="157"/>
      <c r="T3287" s="45"/>
      <c r="U3287" s="45"/>
      <c r="V3287" s="45"/>
      <c r="X3287" s="42"/>
    </row>
    <row r="3288" spans="2:24" x14ac:dyDescent="0.3">
      <c r="B3288" s="41"/>
      <c r="O3288" s="38"/>
      <c r="P3288" s="157"/>
      <c r="T3288" s="45"/>
      <c r="U3288" s="45"/>
      <c r="V3288" s="45"/>
      <c r="X3288" s="42"/>
    </row>
    <row r="3289" spans="2:24" x14ac:dyDescent="0.3">
      <c r="B3289" s="41"/>
      <c r="O3289" s="38"/>
      <c r="T3289" s="45"/>
      <c r="U3289" s="45"/>
      <c r="V3289" s="45"/>
      <c r="X3289" s="42"/>
    </row>
    <row r="3290" spans="2:24" x14ac:dyDescent="0.3">
      <c r="B3290" s="41"/>
      <c r="O3290" s="38"/>
      <c r="P3290" s="157"/>
      <c r="T3290" s="45"/>
      <c r="U3290" s="45"/>
      <c r="V3290" s="45"/>
      <c r="X3290" s="42"/>
    </row>
    <row r="3291" spans="2:24" x14ac:dyDescent="0.3">
      <c r="B3291" s="41"/>
      <c r="O3291" s="38"/>
      <c r="T3291" s="45"/>
      <c r="U3291" s="45"/>
      <c r="V3291" s="45"/>
      <c r="X3291" s="42"/>
    </row>
    <row r="3292" spans="2:24" x14ac:dyDescent="0.3">
      <c r="B3292" s="41"/>
      <c r="O3292" s="38"/>
      <c r="T3292" s="45"/>
      <c r="U3292" s="45"/>
      <c r="V3292" s="45"/>
      <c r="X3292" s="42"/>
    </row>
    <row r="3293" spans="2:24" x14ac:dyDescent="0.3">
      <c r="B3293" s="41"/>
      <c r="O3293" s="38"/>
      <c r="T3293" s="45"/>
      <c r="U3293" s="45"/>
      <c r="V3293" s="45"/>
      <c r="X3293" s="42"/>
    </row>
    <row r="3294" spans="2:24" x14ac:dyDescent="0.3">
      <c r="B3294" s="41"/>
      <c r="O3294" s="38"/>
      <c r="T3294" s="45"/>
      <c r="U3294" s="45"/>
      <c r="V3294" s="45"/>
      <c r="X3294" s="42"/>
    </row>
    <row r="3295" spans="2:24" x14ac:dyDescent="0.3">
      <c r="B3295" s="41"/>
      <c r="O3295" s="38"/>
      <c r="T3295" s="45"/>
      <c r="U3295" s="45"/>
      <c r="V3295" s="45"/>
      <c r="X3295" s="42"/>
    </row>
    <row r="3296" spans="2:24" x14ac:dyDescent="0.3">
      <c r="B3296" s="41"/>
      <c r="O3296" s="38"/>
      <c r="T3296" s="45"/>
      <c r="U3296" s="45"/>
      <c r="V3296" s="45"/>
      <c r="X3296" s="42"/>
    </row>
    <row r="3297" spans="2:24" x14ac:dyDescent="0.3">
      <c r="B3297" s="41"/>
      <c r="O3297" s="38"/>
      <c r="T3297" s="45"/>
      <c r="U3297" s="45"/>
      <c r="V3297" s="45"/>
      <c r="X3297" s="42"/>
    </row>
    <row r="3298" spans="2:24" x14ac:dyDescent="0.3">
      <c r="B3298" s="41"/>
      <c r="O3298" s="38"/>
      <c r="P3298" s="157"/>
      <c r="T3298" s="45"/>
      <c r="U3298" s="45"/>
      <c r="V3298" s="45"/>
      <c r="X3298" s="42"/>
    </row>
    <row r="3299" spans="2:24" x14ac:dyDescent="0.3">
      <c r="B3299" s="41"/>
      <c r="O3299" s="38"/>
      <c r="P3299" s="157"/>
      <c r="T3299" s="45"/>
      <c r="U3299" s="45"/>
      <c r="V3299" s="45"/>
      <c r="X3299" s="42"/>
    </row>
    <row r="3300" spans="2:24" x14ac:dyDescent="0.3">
      <c r="B3300" s="41"/>
      <c r="O3300" s="38"/>
      <c r="T3300" s="45"/>
      <c r="U3300" s="45"/>
      <c r="V3300" s="45"/>
      <c r="X3300" s="42"/>
    </row>
    <row r="3301" spans="2:24" x14ac:dyDescent="0.3">
      <c r="B3301" s="41"/>
      <c r="O3301" s="38"/>
      <c r="T3301" s="45"/>
      <c r="U3301" s="45"/>
      <c r="V3301" s="45"/>
      <c r="X3301" s="42"/>
    </row>
    <row r="3302" spans="2:24" x14ac:dyDescent="0.3">
      <c r="B3302" s="41"/>
      <c r="O3302" s="38"/>
      <c r="T3302" s="45"/>
      <c r="U3302" s="45"/>
      <c r="V3302" s="45"/>
      <c r="X3302" s="42"/>
    </row>
    <row r="3303" spans="2:24" x14ac:dyDescent="0.3">
      <c r="B3303" s="41"/>
      <c r="O3303" s="38"/>
      <c r="T3303" s="45"/>
      <c r="U3303" s="45"/>
      <c r="V3303" s="45"/>
      <c r="X3303" s="42"/>
    </row>
    <row r="3304" spans="2:24" x14ac:dyDescent="0.3">
      <c r="B3304" s="41"/>
      <c r="O3304" s="38"/>
      <c r="T3304" s="45"/>
      <c r="U3304" s="45"/>
      <c r="V3304" s="45"/>
      <c r="X3304" s="42"/>
    </row>
    <row r="3305" spans="2:24" x14ac:dyDescent="0.3">
      <c r="B3305" s="41"/>
      <c r="O3305" s="38"/>
      <c r="T3305" s="45"/>
      <c r="U3305" s="45"/>
      <c r="V3305" s="45"/>
      <c r="X3305" s="42"/>
    </row>
    <row r="3306" spans="2:24" x14ac:dyDescent="0.3">
      <c r="B3306" s="41"/>
      <c r="O3306" s="38"/>
      <c r="T3306" s="45"/>
      <c r="U3306" s="45"/>
      <c r="V3306" s="45"/>
      <c r="X3306" s="42"/>
    </row>
    <row r="3307" spans="2:24" x14ac:dyDescent="0.3">
      <c r="B3307" s="41"/>
      <c r="O3307" s="38"/>
      <c r="T3307" s="45"/>
      <c r="U3307" s="45"/>
      <c r="V3307" s="45"/>
      <c r="X3307" s="42"/>
    </row>
    <row r="3308" spans="2:24" x14ac:dyDescent="0.3">
      <c r="B3308" s="41"/>
      <c r="O3308" s="38"/>
      <c r="T3308" s="45"/>
      <c r="U3308" s="45"/>
      <c r="V3308" s="45"/>
      <c r="X3308" s="42"/>
    </row>
    <row r="3309" spans="2:24" x14ac:dyDescent="0.3">
      <c r="B3309" s="41"/>
      <c r="O3309" s="38"/>
      <c r="T3309" s="45"/>
      <c r="U3309" s="45"/>
      <c r="V3309" s="45"/>
      <c r="X3309" s="42"/>
    </row>
    <row r="3310" spans="2:24" x14ac:dyDescent="0.3">
      <c r="B3310" s="41"/>
      <c r="O3310" s="38"/>
      <c r="P3310" s="157"/>
      <c r="T3310" s="45"/>
      <c r="U3310" s="45"/>
      <c r="V3310" s="45"/>
      <c r="X3310" s="42"/>
    </row>
    <row r="3311" spans="2:24" x14ac:dyDescent="0.3">
      <c r="B3311" s="41"/>
      <c r="O3311" s="38"/>
      <c r="P3311" s="157"/>
      <c r="T3311" s="45"/>
      <c r="U3311" s="45"/>
      <c r="V3311" s="45"/>
      <c r="X3311" s="42"/>
    </row>
    <row r="3312" spans="2:24" x14ac:dyDescent="0.3">
      <c r="B3312" s="41"/>
      <c r="O3312" s="38"/>
      <c r="P3312" s="157"/>
      <c r="T3312" s="45"/>
      <c r="U3312" s="45"/>
      <c r="V3312" s="45"/>
      <c r="X3312" s="42"/>
    </row>
    <row r="3313" spans="2:24" x14ac:dyDescent="0.3">
      <c r="B3313" s="41"/>
      <c r="O3313" s="38"/>
      <c r="T3313" s="45"/>
      <c r="U3313" s="45"/>
      <c r="V3313" s="45"/>
      <c r="X3313" s="42"/>
    </row>
    <row r="3314" spans="2:24" x14ac:dyDescent="0.3">
      <c r="B3314" s="41"/>
      <c r="O3314" s="38"/>
      <c r="P3314" s="157"/>
      <c r="T3314" s="45"/>
      <c r="U3314" s="45"/>
      <c r="V3314" s="45"/>
      <c r="X3314" s="42"/>
    </row>
    <row r="3315" spans="2:24" x14ac:dyDescent="0.3">
      <c r="B3315" s="41"/>
      <c r="O3315" s="38"/>
      <c r="T3315" s="45"/>
      <c r="U3315" s="45"/>
      <c r="V3315" s="45"/>
      <c r="X3315" s="42"/>
    </row>
    <row r="3316" spans="2:24" x14ac:dyDescent="0.3">
      <c r="B3316" s="41"/>
      <c r="O3316" s="38"/>
      <c r="T3316" s="45"/>
      <c r="U3316" s="45"/>
      <c r="V3316" s="45"/>
      <c r="X3316" s="42"/>
    </row>
    <row r="3317" spans="2:24" x14ac:dyDescent="0.3">
      <c r="B3317" s="41"/>
      <c r="O3317" s="38"/>
      <c r="P3317" s="157"/>
      <c r="T3317" s="45"/>
      <c r="U3317" s="45"/>
      <c r="V3317" s="45"/>
      <c r="X3317" s="42"/>
    </row>
    <row r="3318" spans="2:24" x14ac:dyDescent="0.3">
      <c r="B3318" s="41"/>
      <c r="O3318" s="38"/>
      <c r="P3318" s="157"/>
      <c r="T3318" s="45"/>
      <c r="U3318" s="45"/>
      <c r="V3318" s="45"/>
      <c r="X3318" s="42"/>
    </row>
    <row r="3319" spans="2:24" x14ac:dyDescent="0.3">
      <c r="B3319" s="41"/>
      <c r="O3319" s="38"/>
      <c r="T3319" s="45"/>
      <c r="U3319" s="45"/>
      <c r="V3319" s="45"/>
      <c r="X3319" s="42"/>
    </row>
    <row r="3320" spans="2:24" x14ac:dyDescent="0.3">
      <c r="B3320" s="41"/>
      <c r="O3320" s="38"/>
      <c r="T3320" s="45"/>
      <c r="U3320" s="45"/>
      <c r="V3320" s="45"/>
      <c r="X3320" s="42"/>
    </row>
    <row r="3321" spans="2:24" x14ac:dyDescent="0.3">
      <c r="B3321" s="41"/>
      <c r="O3321" s="38"/>
      <c r="P3321" s="157"/>
      <c r="T3321" s="45"/>
      <c r="U3321" s="45"/>
      <c r="V3321" s="45"/>
      <c r="X3321" s="42"/>
    </row>
    <row r="3322" spans="2:24" x14ac:dyDescent="0.3">
      <c r="B3322" s="41"/>
      <c r="O3322" s="38"/>
      <c r="T3322" s="45"/>
      <c r="U3322" s="45"/>
      <c r="V3322" s="45"/>
      <c r="X3322" s="42"/>
    </row>
    <row r="3323" spans="2:24" x14ac:dyDescent="0.3">
      <c r="B3323" s="41"/>
      <c r="O3323" s="38"/>
      <c r="P3323" s="157"/>
      <c r="T3323" s="45"/>
      <c r="U3323" s="45"/>
      <c r="V3323" s="45"/>
      <c r="X3323" s="42"/>
    </row>
    <row r="3324" spans="2:24" x14ac:dyDescent="0.3">
      <c r="B3324" s="41"/>
      <c r="O3324" s="38"/>
      <c r="T3324" s="45"/>
      <c r="U3324" s="45"/>
      <c r="V3324" s="45"/>
      <c r="X3324" s="42"/>
    </row>
    <row r="3325" spans="2:24" x14ac:dyDescent="0.3">
      <c r="B3325" s="41"/>
      <c r="O3325" s="38"/>
      <c r="T3325" s="45"/>
      <c r="U3325" s="45"/>
      <c r="V3325" s="45"/>
      <c r="X3325" s="42"/>
    </row>
    <row r="3326" spans="2:24" x14ac:dyDescent="0.3">
      <c r="B3326" s="41"/>
      <c r="O3326" s="38"/>
      <c r="T3326" s="45"/>
      <c r="U3326" s="45"/>
      <c r="V3326" s="45"/>
      <c r="X3326" s="42"/>
    </row>
    <row r="3327" spans="2:24" x14ac:dyDescent="0.3">
      <c r="B3327" s="41"/>
      <c r="O3327" s="38"/>
      <c r="P3327" s="157"/>
      <c r="T3327" s="45"/>
      <c r="U3327" s="45"/>
      <c r="V3327" s="45"/>
      <c r="X3327" s="42"/>
    </row>
    <row r="3328" spans="2:24" x14ac:dyDescent="0.3">
      <c r="B3328" s="41"/>
      <c r="O3328" s="38"/>
      <c r="T3328" s="45"/>
      <c r="U3328" s="45"/>
      <c r="V3328" s="45"/>
      <c r="X3328" s="42"/>
    </row>
    <row r="3329" spans="2:24" x14ac:dyDescent="0.3">
      <c r="B3329" s="41"/>
      <c r="O3329" s="38"/>
      <c r="P3329" s="157"/>
      <c r="T3329" s="45"/>
      <c r="U3329" s="45"/>
      <c r="V3329" s="45"/>
      <c r="X3329" s="42"/>
    </row>
    <row r="3330" spans="2:24" x14ac:dyDescent="0.3">
      <c r="B3330" s="41"/>
      <c r="O3330" s="38"/>
      <c r="P3330" s="157"/>
      <c r="T3330" s="45"/>
      <c r="U3330" s="45"/>
      <c r="V3330" s="45"/>
      <c r="X3330" s="42"/>
    </row>
    <row r="3331" spans="2:24" x14ac:dyDescent="0.3">
      <c r="B3331" s="41"/>
      <c r="O3331" s="38"/>
      <c r="P3331" s="157"/>
      <c r="T3331" s="45"/>
      <c r="U3331" s="45"/>
      <c r="V3331" s="45"/>
      <c r="X3331" s="42"/>
    </row>
    <row r="3332" spans="2:24" x14ac:dyDescent="0.3">
      <c r="B3332" s="41"/>
      <c r="O3332" s="38"/>
      <c r="T3332" s="45"/>
      <c r="U3332" s="45"/>
      <c r="V3332" s="45"/>
      <c r="X3332" s="42"/>
    </row>
    <row r="3333" spans="2:24" x14ac:dyDescent="0.3">
      <c r="B3333" s="41"/>
      <c r="O3333" s="38"/>
      <c r="P3333" s="157"/>
      <c r="T3333" s="45"/>
      <c r="U3333" s="45"/>
      <c r="V3333" s="45"/>
      <c r="X3333" s="42"/>
    </row>
    <row r="3334" spans="2:24" x14ac:dyDescent="0.3">
      <c r="B3334" s="41"/>
      <c r="O3334" s="38"/>
      <c r="T3334" s="45"/>
      <c r="U3334" s="45"/>
      <c r="V3334" s="45"/>
      <c r="X3334" s="42"/>
    </row>
    <row r="3335" spans="2:24" x14ac:dyDescent="0.3">
      <c r="B3335" s="41"/>
      <c r="O3335" s="38"/>
      <c r="T3335" s="45"/>
      <c r="U3335" s="45"/>
      <c r="V3335" s="45"/>
      <c r="X3335" s="42"/>
    </row>
    <row r="3336" spans="2:24" x14ac:dyDescent="0.3">
      <c r="B3336" s="41"/>
      <c r="O3336" s="38"/>
      <c r="T3336" s="45"/>
      <c r="U3336" s="45"/>
      <c r="V3336" s="45"/>
      <c r="X3336" s="42"/>
    </row>
    <row r="3337" spans="2:24" x14ac:dyDescent="0.3">
      <c r="B3337" s="41"/>
      <c r="O3337" s="38"/>
      <c r="T3337" s="45"/>
      <c r="U3337" s="45"/>
      <c r="V3337" s="45"/>
      <c r="X3337" s="42"/>
    </row>
    <row r="3338" spans="2:24" x14ac:dyDescent="0.3">
      <c r="B3338" s="41"/>
      <c r="O3338" s="38"/>
      <c r="T3338" s="45"/>
      <c r="U3338" s="45"/>
      <c r="V3338" s="45"/>
      <c r="X3338" s="42"/>
    </row>
    <row r="3339" spans="2:24" x14ac:dyDescent="0.3">
      <c r="B3339" s="41"/>
      <c r="O3339" s="38"/>
      <c r="T3339" s="45"/>
      <c r="U3339" s="45"/>
      <c r="V3339" s="45"/>
      <c r="X3339" s="42"/>
    </row>
    <row r="3340" spans="2:24" x14ac:dyDescent="0.3">
      <c r="B3340" s="41"/>
      <c r="O3340" s="38"/>
      <c r="P3340" s="157"/>
      <c r="T3340" s="45"/>
      <c r="U3340" s="45"/>
      <c r="V3340" s="45"/>
      <c r="X3340" s="42"/>
    </row>
    <row r="3341" spans="2:24" x14ac:dyDescent="0.3">
      <c r="B3341" s="41"/>
      <c r="O3341" s="38"/>
      <c r="T3341" s="45"/>
      <c r="U3341" s="45"/>
      <c r="V3341" s="45"/>
      <c r="X3341" s="42"/>
    </row>
    <row r="3342" spans="2:24" x14ac:dyDescent="0.3">
      <c r="B3342" s="41"/>
      <c r="O3342" s="38"/>
      <c r="T3342" s="45"/>
      <c r="U3342" s="45"/>
      <c r="V3342" s="45"/>
      <c r="X3342" s="42"/>
    </row>
    <row r="3343" spans="2:24" x14ac:dyDescent="0.3">
      <c r="B3343" s="41"/>
      <c r="O3343" s="38"/>
      <c r="P3343" s="157"/>
      <c r="T3343" s="45"/>
      <c r="U3343" s="45"/>
      <c r="V3343" s="45"/>
      <c r="X3343" s="42"/>
    </row>
    <row r="3344" spans="2:24" x14ac:dyDescent="0.3">
      <c r="B3344" s="41"/>
      <c r="O3344" s="38"/>
      <c r="P3344" s="157"/>
      <c r="T3344" s="45"/>
      <c r="U3344" s="45"/>
      <c r="V3344" s="45"/>
      <c r="X3344" s="42"/>
    </row>
    <row r="3345" spans="2:24" x14ac:dyDescent="0.3">
      <c r="B3345" s="41"/>
      <c r="O3345" s="38"/>
      <c r="P3345" s="157"/>
      <c r="T3345" s="45"/>
      <c r="U3345" s="45"/>
      <c r="V3345" s="45"/>
      <c r="X3345" s="42"/>
    </row>
    <row r="3346" spans="2:24" x14ac:dyDescent="0.3">
      <c r="B3346" s="41"/>
      <c r="O3346" s="38"/>
      <c r="P3346" s="157"/>
      <c r="T3346" s="45"/>
      <c r="U3346" s="45"/>
      <c r="V3346" s="45"/>
      <c r="X3346" s="42"/>
    </row>
    <row r="3347" spans="2:24" x14ac:dyDescent="0.3">
      <c r="B3347" s="41"/>
      <c r="O3347" s="38"/>
      <c r="P3347" s="157"/>
      <c r="T3347" s="45"/>
      <c r="U3347" s="45"/>
      <c r="V3347" s="45"/>
      <c r="X3347" s="42"/>
    </row>
    <row r="3348" spans="2:24" x14ac:dyDescent="0.3">
      <c r="B3348" s="41"/>
      <c r="O3348" s="38"/>
      <c r="P3348" s="157"/>
      <c r="T3348" s="45"/>
      <c r="U3348" s="45"/>
      <c r="V3348" s="45"/>
      <c r="X3348" s="42"/>
    </row>
    <row r="3349" spans="2:24" x14ac:dyDescent="0.3">
      <c r="B3349" s="41"/>
      <c r="O3349" s="38"/>
      <c r="P3349" s="157"/>
      <c r="T3349" s="45"/>
      <c r="U3349" s="45"/>
      <c r="V3349" s="45"/>
      <c r="X3349" s="42"/>
    </row>
    <row r="3350" spans="2:24" x14ac:dyDescent="0.3">
      <c r="B3350" s="41"/>
      <c r="O3350" s="38"/>
      <c r="P3350" s="157"/>
      <c r="T3350" s="45"/>
      <c r="U3350" s="45"/>
      <c r="V3350" s="45"/>
      <c r="X3350" s="42"/>
    </row>
    <row r="3351" spans="2:24" x14ac:dyDescent="0.3">
      <c r="B3351" s="41"/>
      <c r="O3351" s="38"/>
      <c r="P3351" s="157"/>
      <c r="T3351" s="45"/>
      <c r="U3351" s="45"/>
      <c r="V3351" s="45"/>
      <c r="X3351" s="42"/>
    </row>
    <row r="3352" spans="2:24" x14ac:dyDescent="0.3">
      <c r="B3352" s="41"/>
      <c r="O3352" s="38"/>
      <c r="T3352" s="45"/>
      <c r="U3352" s="45"/>
      <c r="V3352" s="45"/>
      <c r="X3352" s="42"/>
    </row>
    <row r="3353" spans="2:24" x14ac:dyDescent="0.3">
      <c r="B3353" s="41"/>
      <c r="O3353" s="38"/>
      <c r="P3353" s="157"/>
      <c r="T3353" s="45"/>
      <c r="U3353" s="45"/>
      <c r="V3353" s="45"/>
      <c r="X3353" s="42"/>
    </row>
    <row r="3354" spans="2:24" x14ac:dyDescent="0.3">
      <c r="B3354" s="41"/>
      <c r="O3354" s="38"/>
      <c r="T3354" s="45"/>
      <c r="U3354" s="45"/>
      <c r="V3354" s="45"/>
      <c r="X3354" s="42"/>
    </row>
    <row r="3355" spans="2:24" x14ac:dyDescent="0.3">
      <c r="B3355" s="41"/>
      <c r="O3355" s="38"/>
      <c r="T3355" s="45"/>
      <c r="U3355" s="45"/>
      <c r="V3355" s="45"/>
      <c r="X3355" s="42"/>
    </row>
    <row r="3356" spans="2:24" x14ac:dyDescent="0.3">
      <c r="B3356" s="41"/>
      <c r="O3356" s="38"/>
      <c r="T3356" s="45"/>
      <c r="U3356" s="45"/>
      <c r="V3356" s="45"/>
      <c r="X3356" s="42"/>
    </row>
    <row r="3357" spans="2:24" x14ac:dyDescent="0.3">
      <c r="B3357" s="41"/>
      <c r="O3357" s="38"/>
      <c r="T3357" s="45"/>
      <c r="U3357" s="45"/>
      <c r="V3357" s="45"/>
      <c r="X3357" s="42"/>
    </row>
    <row r="3358" spans="2:24" x14ac:dyDescent="0.3">
      <c r="B3358" s="41"/>
      <c r="O3358" s="38"/>
      <c r="P3358" s="157"/>
      <c r="T3358" s="45"/>
      <c r="U3358" s="45"/>
      <c r="V3358" s="45"/>
      <c r="X3358" s="42"/>
    </row>
    <row r="3359" spans="2:24" x14ac:dyDescent="0.3">
      <c r="B3359" s="41"/>
      <c r="O3359" s="38"/>
      <c r="P3359" s="157"/>
      <c r="T3359" s="45"/>
      <c r="U3359" s="45"/>
      <c r="V3359" s="45"/>
      <c r="X3359" s="42"/>
    </row>
    <row r="3360" spans="2:24" x14ac:dyDescent="0.3">
      <c r="B3360" s="41"/>
      <c r="O3360" s="38"/>
      <c r="T3360" s="45"/>
      <c r="U3360" s="45"/>
      <c r="V3360" s="45"/>
      <c r="X3360" s="42"/>
    </row>
    <row r="3361" spans="2:24" x14ac:dyDescent="0.3">
      <c r="B3361" s="41"/>
      <c r="O3361" s="38"/>
      <c r="T3361" s="45"/>
      <c r="U3361" s="45"/>
      <c r="V3361" s="45"/>
      <c r="X3361" s="42"/>
    </row>
    <row r="3362" spans="2:24" x14ac:dyDescent="0.3">
      <c r="B3362" s="41"/>
      <c r="O3362" s="38"/>
      <c r="T3362" s="45"/>
      <c r="U3362" s="45"/>
      <c r="V3362" s="45"/>
      <c r="X3362" s="42"/>
    </row>
    <row r="3363" spans="2:24" x14ac:dyDescent="0.3">
      <c r="B3363" s="41"/>
      <c r="O3363" s="38"/>
      <c r="T3363" s="45"/>
      <c r="U3363" s="45"/>
      <c r="V3363" s="45"/>
      <c r="X3363" s="42"/>
    </row>
    <row r="3364" spans="2:24" x14ac:dyDescent="0.3">
      <c r="B3364" s="41"/>
      <c r="O3364" s="38"/>
      <c r="T3364" s="45"/>
      <c r="U3364" s="45"/>
      <c r="V3364" s="45"/>
      <c r="X3364" s="42"/>
    </row>
    <row r="3365" spans="2:24" x14ac:dyDescent="0.3">
      <c r="B3365" s="41"/>
      <c r="O3365" s="38"/>
      <c r="T3365" s="45"/>
      <c r="U3365" s="45"/>
      <c r="V3365" s="45"/>
      <c r="X3365" s="42"/>
    </row>
    <row r="3366" spans="2:24" x14ac:dyDescent="0.3">
      <c r="B3366" s="41"/>
      <c r="O3366" s="38"/>
      <c r="T3366" s="45"/>
      <c r="U3366" s="45"/>
      <c r="V3366" s="45"/>
      <c r="X3366" s="42"/>
    </row>
    <row r="3367" spans="2:24" x14ac:dyDescent="0.3">
      <c r="B3367" s="41"/>
      <c r="O3367" s="38"/>
      <c r="P3367" s="157"/>
      <c r="T3367" s="45"/>
      <c r="U3367" s="45"/>
      <c r="V3367" s="45"/>
      <c r="X3367" s="42"/>
    </row>
    <row r="3368" spans="2:24" x14ac:dyDescent="0.3">
      <c r="B3368" s="41"/>
      <c r="O3368" s="38"/>
      <c r="T3368" s="45"/>
      <c r="U3368" s="45"/>
      <c r="V3368" s="45"/>
      <c r="X3368" s="42"/>
    </row>
    <row r="3369" spans="2:24" x14ac:dyDescent="0.3">
      <c r="B3369" s="41"/>
      <c r="O3369" s="38"/>
      <c r="T3369" s="45"/>
      <c r="U3369" s="45"/>
      <c r="V3369" s="45"/>
      <c r="X3369" s="42"/>
    </row>
    <row r="3370" spans="2:24" x14ac:dyDescent="0.3">
      <c r="B3370" s="41"/>
      <c r="O3370" s="38"/>
      <c r="P3370" s="157"/>
      <c r="T3370" s="45"/>
      <c r="U3370" s="45"/>
      <c r="V3370" s="45"/>
      <c r="X3370" s="42"/>
    </row>
    <row r="3371" spans="2:24" x14ac:dyDescent="0.3">
      <c r="B3371" s="41"/>
      <c r="O3371" s="38"/>
      <c r="T3371" s="45"/>
      <c r="U3371" s="45"/>
      <c r="V3371" s="45"/>
      <c r="X3371" s="42"/>
    </row>
    <row r="3372" spans="2:24" x14ac:dyDescent="0.3">
      <c r="B3372" s="41"/>
      <c r="O3372" s="38"/>
      <c r="P3372" s="157"/>
      <c r="T3372" s="45"/>
      <c r="U3372" s="45"/>
      <c r="V3372" s="45"/>
      <c r="X3372" s="42"/>
    </row>
    <row r="3373" spans="2:24" x14ac:dyDescent="0.3">
      <c r="B3373" s="41"/>
      <c r="O3373" s="38"/>
      <c r="T3373" s="45"/>
      <c r="U3373" s="45"/>
      <c r="V3373" s="45"/>
      <c r="X3373" s="42"/>
    </row>
    <row r="3374" spans="2:24" x14ac:dyDescent="0.3">
      <c r="B3374" s="41"/>
      <c r="O3374" s="38"/>
      <c r="T3374" s="45"/>
      <c r="U3374" s="45"/>
      <c r="V3374" s="45"/>
      <c r="X3374" s="42"/>
    </row>
    <row r="3375" spans="2:24" x14ac:dyDescent="0.3">
      <c r="B3375" s="41"/>
      <c r="O3375" s="38"/>
      <c r="P3375" s="157"/>
      <c r="T3375" s="45"/>
      <c r="U3375" s="45"/>
      <c r="V3375" s="45"/>
      <c r="X3375" s="42"/>
    </row>
    <row r="3376" spans="2:24" x14ac:dyDescent="0.3">
      <c r="B3376" s="41"/>
      <c r="O3376" s="38"/>
      <c r="T3376" s="45"/>
      <c r="U3376" s="45"/>
      <c r="V3376" s="45"/>
      <c r="X3376" s="42"/>
    </row>
    <row r="3377" spans="2:24" x14ac:dyDescent="0.3">
      <c r="B3377" s="41"/>
      <c r="O3377" s="38"/>
      <c r="P3377" s="157"/>
      <c r="T3377" s="45"/>
      <c r="U3377" s="45"/>
      <c r="V3377" s="45"/>
      <c r="X3377" s="42"/>
    </row>
    <row r="3378" spans="2:24" x14ac:dyDescent="0.3">
      <c r="B3378" s="41"/>
      <c r="O3378" s="38"/>
      <c r="P3378" s="157"/>
      <c r="T3378" s="45"/>
      <c r="U3378" s="45"/>
      <c r="V3378" s="45"/>
      <c r="X3378" s="42"/>
    </row>
    <row r="3379" spans="2:24" x14ac:dyDescent="0.3">
      <c r="B3379" s="41"/>
      <c r="O3379" s="38"/>
      <c r="P3379" s="157"/>
      <c r="T3379" s="45"/>
      <c r="U3379" s="45"/>
      <c r="V3379" s="45"/>
      <c r="X3379" s="42"/>
    </row>
    <row r="3380" spans="2:24" x14ac:dyDescent="0.3">
      <c r="B3380" s="41"/>
      <c r="O3380" s="38"/>
      <c r="T3380" s="45"/>
      <c r="U3380" s="45"/>
      <c r="V3380" s="45"/>
      <c r="X3380" s="42"/>
    </row>
    <row r="3381" spans="2:24" x14ac:dyDescent="0.3">
      <c r="B3381" s="41"/>
      <c r="O3381" s="38"/>
      <c r="P3381" s="157"/>
      <c r="T3381" s="45"/>
      <c r="U3381" s="45"/>
      <c r="V3381" s="45"/>
      <c r="X3381" s="42"/>
    </row>
    <row r="3382" spans="2:24" x14ac:dyDescent="0.3">
      <c r="B3382" s="41"/>
      <c r="O3382" s="38"/>
      <c r="T3382" s="45"/>
      <c r="U3382" s="45"/>
      <c r="V3382" s="45"/>
      <c r="X3382" s="42"/>
    </row>
    <row r="3383" spans="2:24" x14ac:dyDescent="0.3">
      <c r="B3383" s="41"/>
      <c r="O3383" s="38"/>
      <c r="P3383" s="157"/>
      <c r="T3383" s="45"/>
      <c r="U3383" s="45"/>
      <c r="V3383" s="45"/>
      <c r="X3383" s="42"/>
    </row>
    <row r="3384" spans="2:24" x14ac:dyDescent="0.3">
      <c r="B3384" s="41"/>
      <c r="O3384" s="38"/>
      <c r="T3384" s="45"/>
      <c r="U3384" s="45"/>
      <c r="V3384" s="45"/>
      <c r="X3384" s="42"/>
    </row>
    <row r="3385" spans="2:24" x14ac:dyDescent="0.3">
      <c r="B3385" s="41"/>
      <c r="O3385" s="38"/>
      <c r="T3385" s="45"/>
      <c r="U3385" s="45"/>
      <c r="V3385" s="45"/>
      <c r="X3385" s="42"/>
    </row>
    <row r="3386" spans="2:24" x14ac:dyDescent="0.3">
      <c r="B3386" s="41"/>
      <c r="O3386" s="38"/>
      <c r="T3386" s="45"/>
      <c r="U3386" s="45"/>
      <c r="V3386" s="45"/>
      <c r="X3386" s="42"/>
    </row>
    <row r="3387" spans="2:24" x14ac:dyDescent="0.3">
      <c r="B3387" s="41"/>
      <c r="O3387" s="38"/>
      <c r="P3387" s="157"/>
      <c r="T3387" s="45"/>
      <c r="U3387" s="45"/>
      <c r="V3387" s="45"/>
      <c r="X3387" s="42"/>
    </row>
    <row r="3388" spans="2:24" x14ac:dyDescent="0.3">
      <c r="B3388" s="41"/>
      <c r="O3388" s="38"/>
      <c r="T3388" s="45"/>
      <c r="U3388" s="45"/>
      <c r="V3388" s="45"/>
      <c r="X3388" s="42"/>
    </row>
    <row r="3389" spans="2:24" x14ac:dyDescent="0.3">
      <c r="B3389" s="41"/>
      <c r="O3389" s="38"/>
      <c r="P3389" s="157"/>
      <c r="T3389" s="45"/>
      <c r="U3389" s="45"/>
      <c r="V3389" s="45"/>
      <c r="X3389" s="42"/>
    </row>
    <row r="3390" spans="2:24" x14ac:dyDescent="0.3">
      <c r="B3390" s="41"/>
      <c r="O3390" s="38"/>
      <c r="P3390" s="157"/>
      <c r="T3390" s="45"/>
      <c r="U3390" s="45"/>
      <c r="V3390" s="45"/>
      <c r="X3390" s="42"/>
    </row>
    <row r="3391" spans="2:24" x14ac:dyDescent="0.3">
      <c r="B3391" s="41"/>
      <c r="O3391" s="38"/>
      <c r="P3391" s="157"/>
      <c r="T3391" s="45"/>
      <c r="U3391" s="45"/>
      <c r="V3391" s="45"/>
      <c r="X3391" s="42"/>
    </row>
    <row r="3392" spans="2:24" x14ac:dyDescent="0.3">
      <c r="B3392" s="41"/>
      <c r="O3392" s="38"/>
      <c r="T3392" s="45"/>
      <c r="U3392" s="45"/>
      <c r="V3392" s="45"/>
      <c r="X3392" s="42"/>
    </row>
    <row r="3393" spans="2:24" x14ac:dyDescent="0.3">
      <c r="B3393" s="41"/>
      <c r="O3393" s="38"/>
      <c r="P3393" s="157"/>
      <c r="T3393" s="45"/>
      <c r="U3393" s="45"/>
      <c r="V3393" s="45"/>
      <c r="X3393" s="42"/>
    </row>
    <row r="3394" spans="2:24" x14ac:dyDescent="0.3">
      <c r="B3394" s="41"/>
      <c r="O3394" s="38"/>
      <c r="T3394" s="45"/>
      <c r="U3394" s="45"/>
      <c r="V3394" s="45"/>
      <c r="X3394" s="42"/>
    </row>
    <row r="3395" spans="2:24" x14ac:dyDescent="0.3">
      <c r="B3395" s="41"/>
      <c r="O3395" s="38"/>
      <c r="T3395" s="45"/>
      <c r="U3395" s="45"/>
      <c r="V3395" s="45"/>
      <c r="X3395" s="42"/>
    </row>
    <row r="3396" spans="2:24" x14ac:dyDescent="0.3">
      <c r="B3396" s="41"/>
      <c r="O3396" s="38"/>
      <c r="P3396" s="157"/>
      <c r="T3396" s="45"/>
      <c r="U3396" s="45"/>
      <c r="V3396" s="45"/>
      <c r="X3396" s="42"/>
    </row>
    <row r="3397" spans="2:24" x14ac:dyDescent="0.3">
      <c r="B3397" s="41"/>
      <c r="O3397" s="38"/>
      <c r="P3397" s="157"/>
      <c r="T3397" s="45"/>
      <c r="U3397" s="45"/>
      <c r="V3397" s="45"/>
      <c r="X3397" s="42"/>
    </row>
    <row r="3398" spans="2:24" x14ac:dyDescent="0.3">
      <c r="B3398" s="41"/>
      <c r="O3398" s="38"/>
      <c r="P3398" s="157"/>
      <c r="T3398" s="45"/>
      <c r="U3398" s="45"/>
      <c r="V3398" s="45"/>
      <c r="X3398" s="42"/>
    </row>
    <row r="3399" spans="2:24" x14ac:dyDescent="0.3">
      <c r="B3399" s="41"/>
      <c r="O3399" s="38"/>
      <c r="T3399" s="45"/>
      <c r="U3399" s="45"/>
      <c r="V3399" s="45"/>
      <c r="X3399" s="42"/>
    </row>
    <row r="3400" spans="2:24" x14ac:dyDescent="0.3">
      <c r="B3400" s="41"/>
      <c r="O3400" s="38"/>
      <c r="P3400" s="157"/>
      <c r="T3400" s="45"/>
      <c r="U3400" s="45"/>
      <c r="V3400" s="45"/>
      <c r="X3400" s="42"/>
    </row>
    <row r="3401" spans="2:24" x14ac:dyDescent="0.3">
      <c r="B3401" s="41"/>
      <c r="O3401" s="38"/>
      <c r="T3401" s="45"/>
      <c r="U3401" s="45"/>
      <c r="V3401" s="45"/>
      <c r="X3401" s="42"/>
    </row>
    <row r="3402" spans="2:24" x14ac:dyDescent="0.3">
      <c r="B3402" s="41"/>
      <c r="O3402" s="38"/>
      <c r="T3402" s="45"/>
      <c r="U3402" s="45"/>
      <c r="V3402" s="45"/>
      <c r="X3402" s="42"/>
    </row>
    <row r="3403" spans="2:24" x14ac:dyDescent="0.3">
      <c r="B3403" s="41"/>
      <c r="O3403" s="38"/>
      <c r="P3403" s="157"/>
      <c r="T3403" s="45"/>
      <c r="U3403" s="45"/>
      <c r="V3403" s="45"/>
      <c r="X3403" s="42"/>
    </row>
    <row r="3404" spans="2:24" x14ac:dyDescent="0.3">
      <c r="B3404" s="41"/>
      <c r="O3404" s="38"/>
      <c r="T3404" s="45"/>
      <c r="U3404" s="45"/>
      <c r="V3404" s="45"/>
      <c r="X3404" s="42"/>
    </row>
    <row r="3405" spans="2:24" x14ac:dyDescent="0.3">
      <c r="B3405" s="41"/>
      <c r="O3405" s="38"/>
      <c r="T3405" s="45"/>
      <c r="U3405" s="45"/>
      <c r="V3405" s="45"/>
      <c r="X3405" s="42"/>
    </row>
    <row r="3406" spans="2:24" x14ac:dyDescent="0.3">
      <c r="B3406" s="41"/>
      <c r="O3406" s="38"/>
      <c r="P3406" s="157"/>
      <c r="T3406" s="45"/>
      <c r="U3406" s="45"/>
      <c r="V3406" s="45"/>
      <c r="X3406" s="42"/>
    </row>
    <row r="3407" spans="2:24" x14ac:dyDescent="0.3">
      <c r="B3407" s="41"/>
      <c r="O3407" s="38"/>
      <c r="T3407" s="45"/>
      <c r="U3407" s="45"/>
      <c r="V3407" s="45"/>
      <c r="X3407" s="42"/>
    </row>
    <row r="3408" spans="2:24" x14ac:dyDescent="0.3">
      <c r="B3408" s="41"/>
      <c r="O3408" s="38"/>
      <c r="T3408" s="45"/>
      <c r="U3408" s="45"/>
      <c r="V3408" s="45"/>
      <c r="X3408" s="42"/>
    </row>
    <row r="3409" spans="2:24" x14ac:dyDescent="0.3">
      <c r="B3409" s="41"/>
      <c r="O3409" s="38"/>
      <c r="T3409" s="45"/>
      <c r="U3409" s="45"/>
      <c r="V3409" s="45"/>
      <c r="X3409" s="42"/>
    </row>
    <row r="3410" spans="2:24" x14ac:dyDescent="0.3">
      <c r="B3410" s="41"/>
      <c r="O3410" s="38"/>
      <c r="T3410" s="45"/>
      <c r="U3410" s="45"/>
      <c r="V3410" s="45"/>
      <c r="X3410" s="42"/>
    </row>
    <row r="3411" spans="2:24" x14ac:dyDescent="0.3">
      <c r="B3411" s="41"/>
      <c r="O3411" s="38"/>
      <c r="T3411" s="45"/>
      <c r="U3411" s="45"/>
      <c r="V3411" s="45"/>
      <c r="X3411" s="42"/>
    </row>
    <row r="3412" spans="2:24" x14ac:dyDescent="0.3">
      <c r="B3412" s="41"/>
      <c r="O3412" s="38"/>
      <c r="T3412" s="45"/>
      <c r="U3412" s="45"/>
      <c r="V3412" s="45"/>
      <c r="X3412" s="42"/>
    </row>
    <row r="3413" spans="2:24" x14ac:dyDescent="0.3">
      <c r="B3413" s="41"/>
      <c r="O3413" s="38"/>
      <c r="T3413" s="45"/>
      <c r="U3413" s="45"/>
      <c r="V3413" s="45"/>
      <c r="X3413" s="42"/>
    </row>
    <row r="3414" spans="2:24" x14ac:dyDescent="0.3">
      <c r="B3414" s="41"/>
      <c r="O3414" s="38"/>
      <c r="T3414" s="45"/>
      <c r="U3414" s="45"/>
      <c r="V3414" s="45"/>
      <c r="X3414" s="42"/>
    </row>
    <row r="3415" spans="2:24" x14ac:dyDescent="0.3">
      <c r="B3415" s="41"/>
      <c r="O3415" s="38"/>
      <c r="P3415" s="157"/>
      <c r="T3415" s="45"/>
      <c r="U3415" s="45"/>
      <c r="V3415" s="45"/>
      <c r="X3415" s="42"/>
    </row>
    <row r="3416" spans="2:24" x14ac:dyDescent="0.3">
      <c r="B3416" s="41"/>
      <c r="O3416" s="38"/>
      <c r="T3416" s="45"/>
      <c r="U3416" s="45"/>
      <c r="V3416" s="45"/>
      <c r="X3416" s="42"/>
    </row>
    <row r="3417" spans="2:24" x14ac:dyDescent="0.3">
      <c r="B3417" s="41"/>
      <c r="O3417" s="38"/>
      <c r="T3417" s="45"/>
      <c r="U3417" s="45"/>
      <c r="V3417" s="45"/>
      <c r="X3417" s="42"/>
    </row>
    <row r="3418" spans="2:24" x14ac:dyDescent="0.3">
      <c r="B3418" s="41"/>
      <c r="O3418" s="38"/>
      <c r="P3418" s="157"/>
      <c r="T3418" s="45"/>
      <c r="U3418" s="45"/>
      <c r="V3418" s="45"/>
      <c r="X3418" s="42"/>
    </row>
    <row r="3419" spans="2:24" x14ac:dyDescent="0.3">
      <c r="B3419" s="41"/>
      <c r="O3419" s="38"/>
      <c r="T3419" s="45"/>
      <c r="U3419" s="45"/>
      <c r="V3419" s="45"/>
      <c r="X3419" s="42"/>
    </row>
    <row r="3420" spans="2:24" x14ac:dyDescent="0.3">
      <c r="B3420" s="41"/>
      <c r="O3420" s="38"/>
      <c r="P3420" s="157"/>
      <c r="T3420" s="45"/>
      <c r="U3420" s="45"/>
      <c r="V3420" s="45"/>
      <c r="X3420" s="42"/>
    </row>
    <row r="3421" spans="2:24" x14ac:dyDescent="0.3">
      <c r="B3421" s="41"/>
      <c r="O3421" s="38"/>
      <c r="P3421" s="157"/>
      <c r="T3421" s="45"/>
      <c r="U3421" s="45"/>
      <c r="V3421" s="45"/>
      <c r="X3421" s="42"/>
    </row>
    <row r="3422" spans="2:24" x14ac:dyDescent="0.3">
      <c r="B3422" s="41"/>
      <c r="O3422" s="38"/>
      <c r="T3422" s="45"/>
      <c r="U3422" s="45"/>
      <c r="V3422" s="45"/>
      <c r="X3422" s="42"/>
    </row>
    <row r="3423" spans="2:24" x14ac:dyDescent="0.3">
      <c r="B3423" s="41"/>
      <c r="O3423" s="38"/>
      <c r="T3423" s="45"/>
      <c r="U3423" s="45"/>
      <c r="V3423" s="45"/>
      <c r="X3423" s="42"/>
    </row>
    <row r="3424" spans="2:24" x14ac:dyDescent="0.3">
      <c r="B3424" s="41"/>
      <c r="O3424" s="38"/>
      <c r="T3424" s="45"/>
      <c r="U3424" s="45"/>
      <c r="V3424" s="45"/>
      <c r="X3424" s="42"/>
    </row>
    <row r="3425" spans="2:24" x14ac:dyDescent="0.3">
      <c r="B3425" s="41"/>
      <c r="O3425" s="38"/>
      <c r="T3425" s="45"/>
      <c r="U3425" s="45"/>
      <c r="V3425" s="45"/>
      <c r="X3425" s="42"/>
    </row>
    <row r="3426" spans="2:24" x14ac:dyDescent="0.3">
      <c r="B3426" s="41"/>
      <c r="O3426" s="38"/>
      <c r="T3426" s="45"/>
      <c r="U3426" s="45"/>
      <c r="V3426" s="45"/>
      <c r="X3426" s="42"/>
    </row>
    <row r="3427" spans="2:24" x14ac:dyDescent="0.3">
      <c r="B3427" s="41"/>
      <c r="O3427" s="38"/>
      <c r="T3427" s="45"/>
      <c r="U3427" s="45"/>
      <c r="V3427" s="45"/>
      <c r="X3427" s="42"/>
    </row>
    <row r="3428" spans="2:24" x14ac:dyDescent="0.3">
      <c r="B3428" s="41"/>
      <c r="O3428" s="38"/>
      <c r="T3428" s="45"/>
      <c r="U3428" s="45"/>
      <c r="V3428" s="45"/>
      <c r="X3428" s="42"/>
    </row>
    <row r="3429" spans="2:24" x14ac:dyDescent="0.3">
      <c r="B3429" s="41"/>
      <c r="O3429" s="38"/>
      <c r="P3429" s="157"/>
      <c r="T3429" s="45"/>
      <c r="U3429" s="45"/>
      <c r="V3429" s="45"/>
      <c r="X3429" s="42"/>
    </row>
    <row r="3430" spans="2:24" x14ac:dyDescent="0.3">
      <c r="B3430" s="41"/>
      <c r="O3430" s="38"/>
      <c r="T3430" s="45"/>
      <c r="U3430" s="45"/>
      <c r="V3430" s="45"/>
      <c r="X3430" s="42"/>
    </row>
    <row r="3431" spans="2:24" x14ac:dyDescent="0.3">
      <c r="B3431" s="41"/>
      <c r="O3431" s="38"/>
      <c r="T3431" s="45"/>
      <c r="U3431" s="45"/>
      <c r="V3431" s="45"/>
      <c r="X3431" s="42"/>
    </row>
    <row r="3432" spans="2:24" x14ac:dyDescent="0.3">
      <c r="B3432" s="41"/>
      <c r="O3432" s="38"/>
      <c r="P3432" s="157"/>
      <c r="T3432" s="45"/>
      <c r="U3432" s="45"/>
      <c r="V3432" s="45"/>
      <c r="X3432" s="42"/>
    </row>
    <row r="3433" spans="2:24" x14ac:dyDescent="0.3">
      <c r="B3433" s="41"/>
      <c r="O3433" s="38"/>
      <c r="P3433" s="157"/>
      <c r="T3433" s="45"/>
      <c r="U3433" s="45"/>
      <c r="V3433" s="45"/>
      <c r="X3433" s="42"/>
    </row>
    <row r="3434" spans="2:24" x14ac:dyDescent="0.3">
      <c r="B3434" s="41"/>
      <c r="O3434" s="38"/>
      <c r="P3434" s="157"/>
      <c r="T3434" s="45"/>
      <c r="U3434" s="45"/>
      <c r="V3434" s="45"/>
      <c r="X3434" s="42"/>
    </row>
    <row r="3435" spans="2:24" x14ac:dyDescent="0.3">
      <c r="B3435" s="41"/>
      <c r="O3435" s="38"/>
      <c r="T3435" s="45"/>
      <c r="U3435" s="45"/>
      <c r="V3435" s="45"/>
      <c r="X3435" s="42"/>
    </row>
    <row r="3436" spans="2:24" x14ac:dyDescent="0.3">
      <c r="B3436" s="41"/>
      <c r="O3436" s="38"/>
      <c r="T3436" s="45"/>
      <c r="U3436" s="45"/>
      <c r="V3436" s="45"/>
      <c r="X3436" s="42"/>
    </row>
    <row r="3437" spans="2:24" x14ac:dyDescent="0.3">
      <c r="B3437" s="41"/>
      <c r="O3437" s="38"/>
      <c r="P3437" s="157"/>
      <c r="T3437" s="45"/>
      <c r="U3437" s="45"/>
      <c r="V3437" s="45"/>
      <c r="X3437" s="42"/>
    </row>
    <row r="3438" spans="2:24" x14ac:dyDescent="0.3">
      <c r="B3438" s="41"/>
      <c r="O3438" s="38"/>
      <c r="P3438" s="157"/>
      <c r="T3438" s="45"/>
      <c r="U3438" s="45"/>
      <c r="V3438" s="45"/>
      <c r="X3438" s="42"/>
    </row>
    <row r="3439" spans="2:24" x14ac:dyDescent="0.3">
      <c r="B3439" s="41"/>
      <c r="O3439" s="38"/>
      <c r="T3439" s="45"/>
      <c r="U3439" s="45"/>
      <c r="V3439" s="45"/>
      <c r="X3439" s="42"/>
    </row>
    <row r="3440" spans="2:24" x14ac:dyDescent="0.3">
      <c r="B3440" s="41"/>
      <c r="O3440" s="38"/>
      <c r="P3440" s="157"/>
      <c r="T3440" s="45"/>
      <c r="U3440" s="45"/>
      <c r="V3440" s="45"/>
      <c r="X3440" s="42"/>
    </row>
    <row r="3441" spans="2:24" x14ac:dyDescent="0.3">
      <c r="B3441" s="41"/>
      <c r="O3441" s="38"/>
      <c r="T3441" s="45"/>
      <c r="U3441" s="45"/>
      <c r="V3441" s="45"/>
      <c r="X3441" s="42"/>
    </row>
    <row r="3442" spans="2:24" x14ac:dyDescent="0.3">
      <c r="B3442" s="41"/>
      <c r="O3442" s="38"/>
      <c r="P3442" s="157"/>
      <c r="T3442" s="45"/>
      <c r="U3442" s="45"/>
      <c r="V3442" s="45"/>
      <c r="X3442" s="42"/>
    </row>
    <row r="3443" spans="2:24" x14ac:dyDescent="0.3">
      <c r="B3443" s="41"/>
      <c r="O3443" s="38"/>
      <c r="P3443" s="157"/>
      <c r="T3443" s="45"/>
      <c r="U3443" s="45"/>
      <c r="V3443" s="45"/>
      <c r="X3443" s="42"/>
    </row>
    <row r="3444" spans="2:24" x14ac:dyDescent="0.3">
      <c r="B3444" s="41"/>
      <c r="O3444" s="38"/>
      <c r="P3444" s="157"/>
      <c r="T3444" s="45"/>
      <c r="U3444" s="45"/>
      <c r="V3444" s="45"/>
      <c r="X3444" s="42"/>
    </row>
    <row r="3445" spans="2:24" x14ac:dyDescent="0.3">
      <c r="B3445" s="41"/>
      <c r="O3445" s="38"/>
      <c r="T3445" s="45"/>
      <c r="U3445" s="45"/>
      <c r="V3445" s="45"/>
      <c r="X3445" s="42"/>
    </row>
    <row r="3446" spans="2:24" x14ac:dyDescent="0.3">
      <c r="B3446" s="41"/>
      <c r="O3446" s="38"/>
      <c r="P3446" s="157"/>
      <c r="T3446" s="45"/>
      <c r="U3446" s="45"/>
      <c r="V3446" s="45"/>
      <c r="X3446" s="42"/>
    </row>
    <row r="3447" spans="2:24" x14ac:dyDescent="0.3">
      <c r="B3447" s="41"/>
      <c r="O3447" s="38"/>
      <c r="P3447" s="157"/>
      <c r="T3447" s="45"/>
      <c r="U3447" s="45"/>
      <c r="V3447" s="45"/>
      <c r="X3447" s="42"/>
    </row>
    <row r="3448" spans="2:24" x14ac:dyDescent="0.3">
      <c r="B3448" s="41"/>
      <c r="O3448" s="38"/>
      <c r="P3448" s="157"/>
      <c r="T3448" s="45"/>
      <c r="U3448" s="45"/>
      <c r="V3448" s="45"/>
      <c r="X3448" s="42"/>
    </row>
    <row r="3449" spans="2:24" x14ac:dyDescent="0.3">
      <c r="B3449" s="41"/>
      <c r="O3449" s="38"/>
      <c r="T3449" s="45"/>
      <c r="U3449" s="45"/>
      <c r="V3449" s="45"/>
      <c r="X3449" s="42"/>
    </row>
    <row r="3450" spans="2:24" x14ac:dyDescent="0.3">
      <c r="B3450" s="41"/>
      <c r="O3450" s="38"/>
      <c r="T3450" s="45"/>
      <c r="U3450" s="45"/>
      <c r="V3450" s="45"/>
      <c r="X3450" s="42"/>
    </row>
    <row r="3451" spans="2:24" x14ac:dyDescent="0.3">
      <c r="B3451" s="41"/>
      <c r="O3451" s="38"/>
      <c r="T3451" s="45"/>
      <c r="U3451" s="45"/>
      <c r="V3451" s="45"/>
      <c r="X3451" s="42"/>
    </row>
    <row r="3452" spans="2:24" x14ac:dyDescent="0.3">
      <c r="B3452" s="41"/>
      <c r="O3452" s="38"/>
      <c r="T3452" s="45"/>
      <c r="U3452" s="45"/>
      <c r="V3452" s="45"/>
      <c r="X3452" s="42"/>
    </row>
    <row r="3453" spans="2:24" x14ac:dyDescent="0.3">
      <c r="B3453" s="41"/>
      <c r="O3453" s="38"/>
      <c r="T3453" s="45"/>
      <c r="U3453" s="45"/>
      <c r="V3453" s="45"/>
      <c r="X3453" s="42"/>
    </row>
    <row r="3454" spans="2:24" x14ac:dyDescent="0.3">
      <c r="B3454" s="41"/>
      <c r="O3454" s="38"/>
      <c r="T3454" s="45"/>
      <c r="U3454" s="45"/>
      <c r="V3454" s="45"/>
      <c r="X3454" s="42"/>
    </row>
    <row r="3455" spans="2:24" x14ac:dyDescent="0.3">
      <c r="B3455" s="41"/>
      <c r="O3455" s="38"/>
      <c r="P3455" s="157"/>
      <c r="T3455" s="45"/>
      <c r="U3455" s="45"/>
      <c r="V3455" s="45"/>
      <c r="X3455" s="42"/>
    </row>
    <row r="3456" spans="2:24" x14ac:dyDescent="0.3">
      <c r="B3456" s="41"/>
      <c r="O3456" s="38"/>
      <c r="T3456" s="45"/>
      <c r="U3456" s="45"/>
      <c r="V3456" s="45"/>
      <c r="X3456" s="42"/>
    </row>
    <row r="3457" spans="2:24" x14ac:dyDescent="0.3">
      <c r="B3457" s="41"/>
      <c r="O3457" s="38"/>
      <c r="T3457" s="45"/>
      <c r="U3457" s="45"/>
      <c r="V3457" s="45"/>
      <c r="X3457" s="42"/>
    </row>
    <row r="3458" spans="2:24" x14ac:dyDescent="0.3">
      <c r="B3458" s="41"/>
      <c r="O3458" s="38"/>
      <c r="P3458" s="157"/>
      <c r="T3458" s="45"/>
      <c r="U3458" s="45"/>
      <c r="V3458" s="45"/>
      <c r="X3458" s="42"/>
    </row>
    <row r="3459" spans="2:24" x14ac:dyDescent="0.3">
      <c r="B3459" s="41"/>
      <c r="O3459" s="38"/>
      <c r="T3459" s="45"/>
      <c r="U3459" s="45"/>
      <c r="V3459" s="45"/>
      <c r="X3459" s="42"/>
    </row>
    <row r="3460" spans="2:24" x14ac:dyDescent="0.3">
      <c r="B3460" s="41"/>
      <c r="O3460" s="38"/>
      <c r="P3460" s="157"/>
      <c r="T3460" s="45"/>
      <c r="U3460" s="45"/>
      <c r="V3460" s="45"/>
      <c r="X3460" s="42"/>
    </row>
    <row r="3461" spans="2:24" x14ac:dyDescent="0.3">
      <c r="B3461" s="41"/>
      <c r="O3461" s="38"/>
      <c r="T3461" s="45"/>
      <c r="U3461" s="45"/>
      <c r="V3461" s="45"/>
      <c r="X3461" s="42"/>
    </row>
    <row r="3462" spans="2:24" x14ac:dyDescent="0.3">
      <c r="B3462" s="41"/>
      <c r="O3462" s="38"/>
      <c r="P3462" s="157"/>
      <c r="T3462" s="45"/>
      <c r="U3462" s="45"/>
      <c r="V3462" s="45"/>
      <c r="X3462" s="42"/>
    </row>
    <row r="3463" spans="2:24" x14ac:dyDescent="0.3">
      <c r="B3463" s="41"/>
      <c r="O3463" s="38"/>
      <c r="T3463" s="45"/>
      <c r="U3463" s="45"/>
      <c r="V3463" s="45"/>
      <c r="X3463" s="42"/>
    </row>
    <row r="3464" spans="2:24" x14ac:dyDescent="0.3">
      <c r="B3464" s="41"/>
      <c r="O3464" s="38"/>
      <c r="T3464" s="45"/>
      <c r="U3464" s="45"/>
      <c r="V3464" s="45"/>
      <c r="X3464" s="42"/>
    </row>
    <row r="3465" spans="2:24" x14ac:dyDescent="0.3">
      <c r="B3465" s="41"/>
      <c r="O3465" s="38"/>
      <c r="P3465" s="157"/>
      <c r="T3465" s="45"/>
      <c r="U3465" s="45"/>
      <c r="V3465" s="45"/>
      <c r="X3465" s="42"/>
    </row>
    <row r="3466" spans="2:24" x14ac:dyDescent="0.3">
      <c r="B3466" s="41"/>
      <c r="O3466" s="38"/>
      <c r="P3466" s="157"/>
      <c r="T3466" s="45"/>
      <c r="U3466" s="45"/>
      <c r="V3466" s="45"/>
      <c r="X3466" s="42"/>
    </row>
    <row r="3467" spans="2:24" x14ac:dyDescent="0.3">
      <c r="B3467" s="41"/>
      <c r="O3467" s="38"/>
      <c r="T3467" s="45"/>
      <c r="U3467" s="45"/>
      <c r="V3467" s="45"/>
      <c r="X3467" s="42"/>
    </row>
    <row r="3468" spans="2:24" x14ac:dyDescent="0.3">
      <c r="B3468" s="41"/>
      <c r="O3468" s="38"/>
      <c r="P3468" s="157"/>
      <c r="T3468" s="45"/>
      <c r="U3468" s="45"/>
      <c r="V3468" s="45"/>
      <c r="X3468" s="42"/>
    </row>
    <row r="3469" spans="2:24" x14ac:dyDescent="0.3">
      <c r="B3469" s="41"/>
      <c r="O3469" s="38"/>
      <c r="T3469" s="45"/>
      <c r="U3469" s="45"/>
      <c r="V3469" s="45"/>
      <c r="X3469" s="42"/>
    </row>
    <row r="3470" spans="2:24" x14ac:dyDescent="0.3">
      <c r="B3470" s="41"/>
      <c r="O3470" s="38"/>
      <c r="P3470" s="157"/>
      <c r="T3470" s="45"/>
      <c r="U3470" s="45"/>
      <c r="V3470" s="45"/>
      <c r="X3470" s="42"/>
    </row>
    <row r="3471" spans="2:24" x14ac:dyDescent="0.3">
      <c r="B3471" s="41"/>
      <c r="O3471" s="38"/>
      <c r="T3471" s="45"/>
      <c r="U3471" s="45"/>
      <c r="V3471" s="45"/>
      <c r="X3471" s="42"/>
    </row>
    <row r="3472" spans="2:24" x14ac:dyDescent="0.3">
      <c r="B3472" s="41"/>
      <c r="O3472" s="38"/>
      <c r="T3472" s="45"/>
      <c r="U3472" s="45"/>
      <c r="V3472" s="45"/>
      <c r="X3472" s="42"/>
    </row>
    <row r="3473" spans="2:24" x14ac:dyDescent="0.3">
      <c r="B3473" s="41"/>
      <c r="O3473" s="38"/>
      <c r="P3473" s="157"/>
      <c r="T3473" s="45"/>
      <c r="U3473" s="45"/>
      <c r="V3473" s="45"/>
      <c r="X3473" s="42"/>
    </row>
    <row r="3474" spans="2:24" x14ac:dyDescent="0.3">
      <c r="B3474" s="41"/>
      <c r="O3474" s="38"/>
      <c r="T3474" s="45"/>
      <c r="U3474" s="45"/>
      <c r="V3474" s="45"/>
      <c r="X3474" s="42"/>
    </row>
    <row r="3475" spans="2:24" x14ac:dyDescent="0.3">
      <c r="B3475" s="41"/>
      <c r="O3475" s="38"/>
      <c r="T3475" s="45"/>
      <c r="U3475" s="45"/>
      <c r="V3475" s="45"/>
      <c r="X3475" s="42"/>
    </row>
    <row r="3476" spans="2:24" x14ac:dyDescent="0.3">
      <c r="B3476" s="41"/>
      <c r="O3476" s="38"/>
      <c r="T3476" s="45"/>
      <c r="U3476" s="45"/>
      <c r="V3476" s="45"/>
      <c r="X3476" s="42"/>
    </row>
    <row r="3477" spans="2:24" x14ac:dyDescent="0.3">
      <c r="B3477" s="41"/>
      <c r="O3477" s="38"/>
      <c r="T3477" s="45"/>
      <c r="U3477" s="45"/>
      <c r="V3477" s="45"/>
      <c r="X3477" s="42"/>
    </row>
    <row r="3478" spans="2:24" x14ac:dyDescent="0.3">
      <c r="B3478" s="41"/>
      <c r="O3478" s="38"/>
      <c r="P3478" s="157"/>
      <c r="T3478" s="45"/>
      <c r="U3478" s="45"/>
      <c r="V3478" s="45"/>
      <c r="X3478" s="42"/>
    </row>
    <row r="3479" spans="2:24" x14ac:dyDescent="0.3">
      <c r="B3479" s="41"/>
      <c r="O3479" s="38"/>
      <c r="P3479" s="157"/>
      <c r="T3479" s="45"/>
      <c r="U3479" s="45"/>
      <c r="V3479" s="45"/>
      <c r="X3479" s="42"/>
    </row>
    <row r="3480" spans="2:24" x14ac:dyDescent="0.3">
      <c r="B3480" s="41"/>
      <c r="O3480" s="38"/>
      <c r="P3480" s="157"/>
      <c r="T3480" s="45"/>
      <c r="U3480" s="45"/>
      <c r="V3480" s="45"/>
      <c r="X3480" s="42"/>
    </row>
    <row r="3481" spans="2:24" x14ac:dyDescent="0.3">
      <c r="B3481" s="41"/>
      <c r="O3481" s="38"/>
      <c r="T3481" s="45"/>
      <c r="U3481" s="45"/>
      <c r="V3481" s="45"/>
      <c r="X3481" s="42"/>
    </row>
    <row r="3482" spans="2:24" x14ac:dyDescent="0.3">
      <c r="B3482" s="41"/>
      <c r="O3482" s="38"/>
      <c r="P3482" s="157"/>
      <c r="T3482" s="45"/>
      <c r="U3482" s="45"/>
      <c r="V3482" s="45"/>
      <c r="X3482" s="42"/>
    </row>
    <row r="3483" spans="2:24" x14ac:dyDescent="0.3">
      <c r="B3483" s="41"/>
      <c r="O3483" s="38"/>
      <c r="T3483" s="45"/>
      <c r="U3483" s="45"/>
      <c r="V3483" s="45"/>
      <c r="X3483" s="42"/>
    </row>
    <row r="3484" spans="2:24" x14ac:dyDescent="0.3">
      <c r="B3484" s="41"/>
      <c r="O3484" s="38"/>
      <c r="T3484" s="45"/>
      <c r="U3484" s="45"/>
      <c r="V3484" s="45"/>
      <c r="X3484" s="42"/>
    </row>
    <row r="3485" spans="2:24" x14ac:dyDescent="0.3">
      <c r="B3485" s="41"/>
      <c r="O3485" s="38"/>
      <c r="P3485" s="157"/>
      <c r="T3485" s="45"/>
      <c r="U3485" s="45"/>
      <c r="V3485" s="45"/>
      <c r="X3485" s="42"/>
    </row>
    <row r="3486" spans="2:24" x14ac:dyDescent="0.3">
      <c r="B3486" s="41"/>
      <c r="O3486" s="38"/>
      <c r="P3486" s="157"/>
      <c r="T3486" s="45"/>
      <c r="U3486" s="45"/>
      <c r="V3486" s="45"/>
      <c r="X3486" s="42"/>
    </row>
    <row r="3487" spans="2:24" x14ac:dyDescent="0.3">
      <c r="B3487" s="41"/>
      <c r="O3487" s="38"/>
      <c r="T3487" s="45"/>
      <c r="U3487" s="45"/>
      <c r="V3487" s="45"/>
      <c r="X3487" s="42"/>
    </row>
    <row r="3488" spans="2:24" x14ac:dyDescent="0.3">
      <c r="B3488" s="41"/>
      <c r="O3488" s="38"/>
      <c r="T3488" s="45"/>
      <c r="U3488" s="45"/>
      <c r="V3488" s="45"/>
      <c r="X3488" s="42"/>
    </row>
    <row r="3489" spans="2:24" x14ac:dyDescent="0.3">
      <c r="B3489" s="41"/>
      <c r="O3489" s="38"/>
      <c r="P3489" s="157"/>
      <c r="T3489" s="45"/>
      <c r="U3489" s="45"/>
      <c r="V3489" s="45"/>
      <c r="X3489" s="42"/>
    </row>
    <row r="3490" spans="2:24" x14ac:dyDescent="0.3">
      <c r="B3490" s="41"/>
      <c r="O3490" s="38"/>
      <c r="P3490" s="157"/>
      <c r="T3490" s="45"/>
      <c r="U3490" s="45"/>
      <c r="V3490" s="45"/>
      <c r="X3490" s="42"/>
    </row>
    <row r="3491" spans="2:24" x14ac:dyDescent="0.3">
      <c r="B3491" s="41"/>
      <c r="O3491" s="38"/>
      <c r="P3491" s="157"/>
      <c r="T3491" s="45"/>
      <c r="U3491" s="45"/>
      <c r="V3491" s="45"/>
      <c r="X3491" s="42"/>
    </row>
    <row r="3492" spans="2:24" x14ac:dyDescent="0.3">
      <c r="B3492" s="41"/>
      <c r="O3492" s="38"/>
      <c r="T3492" s="45"/>
      <c r="U3492" s="45"/>
      <c r="V3492" s="45"/>
      <c r="X3492" s="42"/>
    </row>
    <row r="3493" spans="2:24" x14ac:dyDescent="0.3">
      <c r="B3493" s="41"/>
      <c r="O3493" s="38"/>
      <c r="P3493" s="157"/>
      <c r="T3493" s="45"/>
      <c r="U3493" s="45"/>
      <c r="V3493" s="45"/>
      <c r="X3493" s="42"/>
    </row>
    <row r="3494" spans="2:24" x14ac:dyDescent="0.3">
      <c r="B3494" s="41"/>
      <c r="O3494" s="38"/>
      <c r="P3494" s="157"/>
      <c r="T3494" s="45"/>
      <c r="U3494" s="45"/>
      <c r="V3494" s="45"/>
      <c r="X3494" s="42"/>
    </row>
    <row r="3495" spans="2:24" x14ac:dyDescent="0.3">
      <c r="B3495" s="41"/>
      <c r="O3495" s="38"/>
      <c r="T3495" s="45"/>
      <c r="U3495" s="45"/>
      <c r="V3495" s="45"/>
      <c r="X3495" s="42"/>
    </row>
    <row r="3496" spans="2:24" x14ac:dyDescent="0.3">
      <c r="B3496" s="41"/>
      <c r="O3496" s="38"/>
      <c r="P3496" s="157"/>
      <c r="T3496" s="45"/>
      <c r="U3496" s="45"/>
      <c r="V3496" s="45"/>
      <c r="X3496" s="42"/>
    </row>
    <row r="3497" spans="2:24" x14ac:dyDescent="0.3">
      <c r="B3497" s="41"/>
      <c r="O3497" s="38"/>
      <c r="P3497" s="157"/>
      <c r="T3497" s="45"/>
      <c r="U3497" s="45"/>
      <c r="V3497" s="45"/>
      <c r="X3497" s="42"/>
    </row>
    <row r="3498" spans="2:24" x14ac:dyDescent="0.3">
      <c r="B3498" s="41"/>
      <c r="O3498" s="38"/>
      <c r="T3498" s="45"/>
      <c r="U3498" s="45"/>
      <c r="V3498" s="45"/>
      <c r="X3498" s="42"/>
    </row>
    <row r="3499" spans="2:24" x14ac:dyDescent="0.3">
      <c r="B3499" s="41"/>
      <c r="O3499" s="38"/>
      <c r="T3499" s="45"/>
      <c r="U3499" s="45"/>
      <c r="V3499" s="45"/>
      <c r="X3499" s="42"/>
    </row>
    <row r="3500" spans="2:24" x14ac:dyDescent="0.3">
      <c r="B3500" s="41"/>
      <c r="O3500" s="38"/>
      <c r="T3500" s="45"/>
      <c r="U3500" s="45"/>
      <c r="V3500" s="45"/>
      <c r="X3500" s="42"/>
    </row>
    <row r="3501" spans="2:24" x14ac:dyDescent="0.3">
      <c r="B3501" s="41"/>
      <c r="O3501" s="38"/>
      <c r="T3501" s="45"/>
      <c r="U3501" s="45"/>
      <c r="V3501" s="45"/>
      <c r="X3501" s="42"/>
    </row>
    <row r="3502" spans="2:24" x14ac:dyDescent="0.3">
      <c r="B3502" s="41"/>
      <c r="O3502" s="38"/>
      <c r="P3502" s="157"/>
      <c r="T3502" s="45"/>
      <c r="U3502" s="45"/>
      <c r="V3502" s="45"/>
      <c r="X3502" s="42"/>
    </row>
    <row r="3503" spans="2:24" x14ac:dyDescent="0.3">
      <c r="B3503" s="41"/>
      <c r="O3503" s="38"/>
      <c r="T3503" s="45"/>
      <c r="U3503" s="45"/>
      <c r="V3503" s="45"/>
      <c r="X3503" s="42"/>
    </row>
    <row r="3504" spans="2:24" x14ac:dyDescent="0.3">
      <c r="B3504" s="41"/>
      <c r="O3504" s="38"/>
      <c r="T3504" s="45"/>
      <c r="U3504" s="45"/>
      <c r="V3504" s="45"/>
      <c r="X3504" s="42"/>
    </row>
    <row r="3505" spans="2:24" x14ac:dyDescent="0.3">
      <c r="B3505" s="41"/>
      <c r="O3505" s="38"/>
      <c r="P3505" s="157"/>
      <c r="T3505" s="45"/>
      <c r="U3505" s="45"/>
      <c r="V3505" s="45"/>
      <c r="X3505" s="42"/>
    </row>
    <row r="3506" spans="2:24" x14ac:dyDescent="0.3">
      <c r="B3506" s="41"/>
      <c r="O3506" s="38"/>
      <c r="T3506" s="45"/>
      <c r="U3506" s="45"/>
      <c r="V3506" s="45"/>
      <c r="X3506" s="42"/>
    </row>
    <row r="3507" spans="2:24" x14ac:dyDescent="0.3">
      <c r="B3507" s="41"/>
      <c r="O3507" s="38"/>
      <c r="P3507" s="157"/>
      <c r="T3507" s="45"/>
      <c r="U3507" s="45"/>
      <c r="V3507" s="45"/>
      <c r="X3507" s="42"/>
    </row>
    <row r="3508" spans="2:24" x14ac:dyDescent="0.3">
      <c r="B3508" s="41"/>
      <c r="O3508" s="38"/>
      <c r="T3508" s="45"/>
      <c r="U3508" s="45"/>
      <c r="V3508" s="45"/>
      <c r="X3508" s="42"/>
    </row>
    <row r="3509" spans="2:24" x14ac:dyDescent="0.3">
      <c r="B3509" s="41"/>
      <c r="O3509" s="38"/>
      <c r="P3509" s="157"/>
      <c r="T3509" s="45"/>
      <c r="U3509" s="45"/>
      <c r="V3509" s="45"/>
      <c r="X3509" s="42"/>
    </row>
    <row r="3510" spans="2:24" x14ac:dyDescent="0.3">
      <c r="B3510" s="41"/>
      <c r="O3510" s="38"/>
      <c r="T3510" s="45"/>
      <c r="U3510" s="45"/>
      <c r="V3510" s="45"/>
      <c r="X3510" s="42"/>
    </row>
    <row r="3511" spans="2:24" x14ac:dyDescent="0.3">
      <c r="B3511" s="41"/>
      <c r="O3511" s="38"/>
      <c r="P3511" s="157"/>
      <c r="T3511" s="45"/>
      <c r="U3511" s="45"/>
      <c r="V3511" s="45"/>
      <c r="X3511" s="42"/>
    </row>
    <row r="3512" spans="2:24" x14ac:dyDescent="0.3">
      <c r="B3512" s="41"/>
      <c r="O3512" s="38"/>
      <c r="T3512" s="45"/>
      <c r="U3512" s="45"/>
      <c r="V3512" s="45"/>
      <c r="X3512" s="42"/>
    </row>
    <row r="3513" spans="2:24" x14ac:dyDescent="0.3">
      <c r="B3513" s="41"/>
      <c r="O3513" s="38"/>
      <c r="P3513" s="157"/>
      <c r="T3513" s="45"/>
      <c r="U3513" s="45"/>
      <c r="V3513" s="45"/>
      <c r="X3513" s="42"/>
    </row>
    <row r="3514" spans="2:24" x14ac:dyDescent="0.3">
      <c r="B3514" s="41"/>
      <c r="O3514" s="38"/>
      <c r="T3514" s="45"/>
      <c r="U3514" s="45"/>
      <c r="V3514" s="45"/>
      <c r="X3514" s="42"/>
    </row>
    <row r="3515" spans="2:24" x14ac:dyDescent="0.3">
      <c r="B3515" s="41"/>
      <c r="O3515" s="38"/>
      <c r="P3515" s="157"/>
      <c r="T3515" s="45"/>
      <c r="U3515" s="45"/>
      <c r="V3515" s="45"/>
      <c r="X3515" s="42"/>
    </row>
    <row r="3516" spans="2:24" x14ac:dyDescent="0.3">
      <c r="B3516" s="41"/>
      <c r="O3516" s="38"/>
      <c r="P3516" s="157"/>
      <c r="T3516" s="45"/>
      <c r="U3516" s="45"/>
      <c r="V3516" s="45"/>
      <c r="X3516" s="42"/>
    </row>
    <row r="3517" spans="2:24" x14ac:dyDescent="0.3">
      <c r="B3517" s="41"/>
      <c r="O3517" s="38"/>
      <c r="T3517" s="45"/>
      <c r="U3517" s="45"/>
      <c r="V3517" s="45"/>
      <c r="X3517" s="42"/>
    </row>
    <row r="3518" spans="2:24" x14ac:dyDescent="0.3">
      <c r="B3518" s="41"/>
      <c r="O3518" s="38"/>
      <c r="P3518" s="157"/>
      <c r="T3518" s="45"/>
      <c r="U3518" s="45"/>
      <c r="V3518" s="45"/>
      <c r="X3518" s="42"/>
    </row>
    <row r="3519" spans="2:24" x14ac:dyDescent="0.3">
      <c r="B3519" s="41"/>
      <c r="O3519" s="38"/>
      <c r="P3519" s="157"/>
      <c r="T3519" s="45"/>
      <c r="U3519" s="45"/>
      <c r="V3519" s="45"/>
      <c r="X3519" s="42"/>
    </row>
    <row r="3520" spans="2:24" x14ac:dyDescent="0.3">
      <c r="B3520" s="41"/>
      <c r="O3520" s="38"/>
      <c r="P3520" s="157"/>
      <c r="T3520" s="45"/>
      <c r="U3520" s="45"/>
      <c r="V3520" s="45"/>
      <c r="X3520" s="42"/>
    </row>
    <row r="3521" spans="2:24" x14ac:dyDescent="0.3">
      <c r="B3521" s="41"/>
      <c r="O3521" s="38"/>
      <c r="T3521" s="45"/>
      <c r="U3521" s="45"/>
      <c r="V3521" s="45"/>
      <c r="X3521" s="42"/>
    </row>
    <row r="3522" spans="2:24" x14ac:dyDescent="0.3">
      <c r="B3522" s="41"/>
      <c r="O3522" s="38"/>
      <c r="P3522" s="157"/>
      <c r="T3522" s="45"/>
      <c r="U3522" s="45"/>
      <c r="V3522" s="45"/>
      <c r="X3522" s="42"/>
    </row>
    <row r="3523" spans="2:24" x14ac:dyDescent="0.3">
      <c r="B3523" s="41"/>
      <c r="O3523" s="38"/>
      <c r="T3523" s="45"/>
      <c r="U3523" s="45"/>
      <c r="V3523" s="45"/>
      <c r="X3523" s="42"/>
    </row>
    <row r="3524" spans="2:24" x14ac:dyDescent="0.3">
      <c r="B3524" s="41"/>
      <c r="O3524" s="38"/>
      <c r="T3524" s="45"/>
      <c r="U3524" s="45"/>
      <c r="V3524" s="45"/>
      <c r="X3524" s="42"/>
    </row>
    <row r="3525" spans="2:24" x14ac:dyDescent="0.3">
      <c r="B3525" s="41"/>
      <c r="O3525" s="38"/>
      <c r="T3525" s="45"/>
      <c r="U3525" s="45"/>
      <c r="V3525" s="45"/>
      <c r="X3525" s="42"/>
    </row>
    <row r="3526" spans="2:24" x14ac:dyDescent="0.3">
      <c r="B3526" s="41"/>
      <c r="O3526" s="38"/>
      <c r="T3526" s="45"/>
      <c r="U3526" s="45"/>
      <c r="V3526" s="45"/>
      <c r="X3526" s="42"/>
    </row>
    <row r="3527" spans="2:24" x14ac:dyDescent="0.3">
      <c r="B3527" s="41"/>
      <c r="O3527" s="38"/>
      <c r="T3527" s="45"/>
      <c r="U3527" s="45"/>
      <c r="V3527" s="45"/>
      <c r="X3527" s="42"/>
    </row>
    <row r="3528" spans="2:24" x14ac:dyDescent="0.3">
      <c r="B3528" s="41"/>
      <c r="O3528" s="38"/>
      <c r="T3528" s="45"/>
      <c r="U3528" s="45"/>
      <c r="V3528" s="45"/>
      <c r="X3528" s="42"/>
    </row>
    <row r="3529" spans="2:24" x14ac:dyDescent="0.3">
      <c r="B3529" s="41"/>
      <c r="O3529" s="38"/>
      <c r="P3529" s="157"/>
      <c r="T3529" s="45"/>
      <c r="U3529" s="45"/>
      <c r="V3529" s="45"/>
      <c r="X3529" s="42"/>
    </row>
    <row r="3530" spans="2:24" x14ac:dyDescent="0.3">
      <c r="B3530" s="41"/>
      <c r="O3530" s="38"/>
      <c r="T3530" s="45"/>
      <c r="U3530" s="45"/>
      <c r="V3530" s="45"/>
      <c r="X3530" s="42"/>
    </row>
    <row r="3531" spans="2:24" x14ac:dyDescent="0.3">
      <c r="B3531" s="41"/>
      <c r="O3531" s="38"/>
      <c r="T3531" s="45"/>
      <c r="U3531" s="45"/>
      <c r="V3531" s="45"/>
      <c r="X3531" s="42"/>
    </row>
    <row r="3532" spans="2:24" x14ac:dyDescent="0.3">
      <c r="B3532" s="41"/>
      <c r="O3532" s="38"/>
      <c r="T3532" s="45"/>
      <c r="U3532" s="45"/>
      <c r="V3532" s="45"/>
      <c r="X3532" s="42"/>
    </row>
    <row r="3533" spans="2:24" x14ac:dyDescent="0.3">
      <c r="B3533" s="41"/>
      <c r="O3533" s="38"/>
      <c r="T3533" s="45"/>
      <c r="U3533" s="45"/>
      <c r="V3533" s="45"/>
      <c r="X3533" s="42"/>
    </row>
    <row r="3534" spans="2:24" x14ac:dyDescent="0.3">
      <c r="B3534" s="41"/>
      <c r="O3534" s="38"/>
      <c r="T3534" s="45"/>
      <c r="U3534" s="45"/>
      <c r="V3534" s="45"/>
      <c r="X3534" s="42"/>
    </row>
    <row r="3535" spans="2:24" x14ac:dyDescent="0.3">
      <c r="B3535" s="41"/>
      <c r="O3535" s="38"/>
      <c r="P3535" s="157"/>
      <c r="T3535" s="45"/>
      <c r="U3535" s="45"/>
      <c r="V3535" s="45"/>
      <c r="X3535" s="42"/>
    </row>
    <row r="3536" spans="2:24" x14ac:dyDescent="0.3">
      <c r="B3536" s="41"/>
      <c r="O3536" s="38"/>
      <c r="P3536" s="157"/>
      <c r="T3536" s="45"/>
      <c r="U3536" s="45"/>
      <c r="V3536" s="45"/>
      <c r="X3536" s="42"/>
    </row>
    <row r="3537" spans="2:24" x14ac:dyDescent="0.3">
      <c r="B3537" s="41"/>
      <c r="O3537" s="38"/>
      <c r="P3537" s="157"/>
      <c r="T3537" s="45"/>
      <c r="U3537" s="45"/>
      <c r="V3537" s="45"/>
      <c r="X3537" s="42"/>
    </row>
    <row r="3538" spans="2:24" x14ac:dyDescent="0.3">
      <c r="B3538" s="41"/>
      <c r="O3538" s="38"/>
      <c r="P3538" s="157"/>
      <c r="T3538" s="45"/>
      <c r="U3538" s="45"/>
      <c r="V3538" s="45"/>
      <c r="X3538" s="42"/>
    </row>
    <row r="3539" spans="2:24" x14ac:dyDescent="0.3">
      <c r="B3539" s="41"/>
      <c r="O3539" s="38"/>
      <c r="T3539" s="45"/>
      <c r="U3539" s="45"/>
      <c r="V3539" s="45"/>
      <c r="X3539" s="42"/>
    </row>
    <row r="3540" spans="2:24" x14ac:dyDescent="0.3">
      <c r="B3540" s="41"/>
      <c r="O3540" s="38"/>
      <c r="T3540" s="45"/>
      <c r="U3540" s="45"/>
      <c r="V3540" s="45"/>
      <c r="X3540" s="42"/>
    </row>
    <row r="3541" spans="2:24" x14ac:dyDescent="0.3">
      <c r="B3541" s="41"/>
      <c r="O3541" s="38"/>
      <c r="P3541" s="157"/>
      <c r="T3541" s="45"/>
      <c r="U3541" s="45"/>
      <c r="V3541" s="45"/>
      <c r="X3541" s="42"/>
    </row>
    <row r="3542" spans="2:24" x14ac:dyDescent="0.3">
      <c r="B3542" s="41"/>
      <c r="O3542" s="38"/>
      <c r="P3542" s="157"/>
      <c r="T3542" s="45"/>
      <c r="U3542" s="45"/>
      <c r="V3542" s="45"/>
      <c r="X3542" s="42"/>
    </row>
    <row r="3543" spans="2:24" x14ac:dyDescent="0.3">
      <c r="B3543" s="41"/>
      <c r="O3543" s="38"/>
      <c r="P3543" s="157"/>
      <c r="T3543" s="45"/>
      <c r="U3543" s="45"/>
      <c r="V3543" s="45"/>
      <c r="X3543" s="42"/>
    </row>
    <row r="3544" spans="2:24" x14ac:dyDescent="0.3">
      <c r="B3544" s="41"/>
      <c r="O3544" s="38"/>
      <c r="P3544" s="157"/>
      <c r="T3544" s="45"/>
      <c r="U3544" s="45"/>
      <c r="V3544" s="45"/>
      <c r="X3544" s="42"/>
    </row>
    <row r="3545" spans="2:24" x14ac:dyDescent="0.3">
      <c r="B3545" s="41"/>
      <c r="O3545" s="38"/>
      <c r="T3545" s="45"/>
      <c r="U3545" s="45"/>
      <c r="V3545" s="45"/>
      <c r="X3545" s="42"/>
    </row>
    <row r="3546" spans="2:24" x14ac:dyDescent="0.3">
      <c r="B3546" s="41"/>
      <c r="O3546" s="38"/>
      <c r="T3546" s="45"/>
      <c r="U3546" s="45"/>
      <c r="V3546" s="45"/>
      <c r="X3546" s="42"/>
    </row>
    <row r="3547" spans="2:24" x14ac:dyDescent="0.3">
      <c r="B3547" s="41"/>
      <c r="O3547" s="38"/>
      <c r="P3547" s="157"/>
      <c r="T3547" s="45"/>
      <c r="U3547" s="45"/>
      <c r="V3547" s="45"/>
      <c r="X3547" s="42"/>
    </row>
    <row r="3548" spans="2:24" x14ac:dyDescent="0.3">
      <c r="B3548" s="41"/>
      <c r="O3548" s="38"/>
      <c r="T3548" s="45"/>
      <c r="U3548" s="45"/>
      <c r="V3548" s="45"/>
      <c r="X3548" s="42"/>
    </row>
    <row r="3549" spans="2:24" x14ac:dyDescent="0.3">
      <c r="B3549" s="41"/>
      <c r="O3549" s="38"/>
      <c r="T3549" s="45"/>
      <c r="U3549" s="45"/>
      <c r="V3549" s="45"/>
      <c r="X3549" s="42"/>
    </row>
    <row r="3550" spans="2:24" x14ac:dyDescent="0.3">
      <c r="B3550" s="41"/>
      <c r="O3550" s="38"/>
      <c r="P3550" s="157"/>
      <c r="T3550" s="45"/>
      <c r="U3550" s="45"/>
      <c r="V3550" s="45"/>
      <c r="X3550" s="42"/>
    </row>
    <row r="3551" spans="2:24" x14ac:dyDescent="0.3">
      <c r="B3551" s="41"/>
      <c r="O3551" s="38"/>
      <c r="P3551" s="157"/>
      <c r="T3551" s="45"/>
      <c r="U3551" s="45"/>
      <c r="V3551" s="45"/>
      <c r="X3551" s="42"/>
    </row>
    <row r="3552" spans="2:24" x14ac:dyDescent="0.3">
      <c r="B3552" s="41"/>
      <c r="O3552" s="38"/>
      <c r="P3552" s="157"/>
      <c r="T3552" s="45"/>
      <c r="U3552" s="45"/>
      <c r="V3552" s="45"/>
      <c r="X3552" s="42"/>
    </row>
    <row r="3553" spans="2:24" x14ac:dyDescent="0.3">
      <c r="B3553" s="41"/>
      <c r="O3553" s="38"/>
      <c r="P3553" s="157"/>
      <c r="T3553" s="45"/>
      <c r="U3553" s="45"/>
      <c r="V3553" s="45"/>
      <c r="X3553" s="42"/>
    </row>
    <row r="3554" spans="2:24" x14ac:dyDescent="0.3">
      <c r="B3554" s="41"/>
      <c r="O3554" s="38"/>
      <c r="T3554" s="45"/>
      <c r="U3554" s="45"/>
      <c r="V3554" s="45"/>
      <c r="X3554" s="42"/>
    </row>
    <row r="3555" spans="2:24" x14ac:dyDescent="0.3">
      <c r="B3555" s="41"/>
      <c r="O3555" s="38"/>
      <c r="P3555" s="157"/>
      <c r="T3555" s="45"/>
      <c r="U3555" s="45"/>
      <c r="V3555" s="45"/>
      <c r="X3555" s="42"/>
    </row>
    <row r="3556" spans="2:24" x14ac:dyDescent="0.3">
      <c r="B3556" s="41"/>
      <c r="O3556" s="38"/>
      <c r="P3556" s="157"/>
      <c r="T3556" s="45"/>
      <c r="U3556" s="45"/>
      <c r="V3556" s="45"/>
      <c r="X3556" s="42"/>
    </row>
    <row r="3557" spans="2:24" x14ac:dyDescent="0.3">
      <c r="B3557" s="41"/>
      <c r="O3557" s="38"/>
      <c r="T3557" s="45"/>
      <c r="U3557" s="45"/>
      <c r="V3557" s="45"/>
      <c r="X3557" s="42"/>
    </row>
    <row r="3558" spans="2:24" x14ac:dyDescent="0.3">
      <c r="B3558" s="41"/>
      <c r="O3558" s="38"/>
      <c r="P3558" s="157"/>
      <c r="T3558" s="45"/>
      <c r="U3558" s="45"/>
      <c r="V3558" s="45"/>
      <c r="X3558" s="42"/>
    </row>
    <row r="3559" spans="2:24" x14ac:dyDescent="0.3">
      <c r="B3559" s="41"/>
      <c r="O3559" s="38"/>
      <c r="T3559" s="45"/>
      <c r="U3559" s="45"/>
      <c r="V3559" s="45"/>
      <c r="X3559" s="42"/>
    </row>
    <row r="3560" spans="2:24" x14ac:dyDescent="0.3">
      <c r="B3560" s="41"/>
      <c r="O3560" s="38"/>
      <c r="P3560" s="157"/>
      <c r="T3560" s="45"/>
      <c r="U3560" s="45"/>
      <c r="V3560" s="45"/>
      <c r="X3560" s="42"/>
    </row>
    <row r="3561" spans="2:24" x14ac:dyDescent="0.3">
      <c r="B3561" s="41"/>
      <c r="O3561" s="38"/>
      <c r="P3561" s="157"/>
      <c r="T3561" s="45"/>
      <c r="U3561" s="45"/>
      <c r="V3561" s="45"/>
      <c r="X3561" s="42"/>
    </row>
    <row r="3562" spans="2:24" x14ac:dyDescent="0.3">
      <c r="B3562" s="41"/>
      <c r="O3562" s="38"/>
      <c r="P3562" s="157"/>
      <c r="T3562" s="45"/>
      <c r="U3562" s="45"/>
      <c r="V3562" s="45"/>
      <c r="X3562" s="42"/>
    </row>
    <row r="3563" spans="2:24" x14ac:dyDescent="0.3">
      <c r="B3563" s="41"/>
      <c r="O3563" s="38"/>
      <c r="P3563" s="157"/>
      <c r="T3563" s="45"/>
      <c r="U3563" s="45"/>
      <c r="V3563" s="45"/>
      <c r="X3563" s="42"/>
    </row>
    <row r="3564" spans="2:24" x14ac:dyDescent="0.3">
      <c r="B3564" s="41"/>
      <c r="O3564" s="38"/>
      <c r="T3564" s="45"/>
      <c r="U3564" s="45"/>
      <c r="V3564" s="45"/>
      <c r="X3564" s="42"/>
    </row>
    <row r="3565" spans="2:24" x14ac:dyDescent="0.3">
      <c r="B3565" s="41"/>
      <c r="O3565" s="38"/>
      <c r="T3565" s="45"/>
      <c r="U3565" s="45"/>
      <c r="V3565" s="45"/>
      <c r="X3565" s="42"/>
    </row>
    <row r="3566" spans="2:24" x14ac:dyDescent="0.3">
      <c r="B3566" s="41"/>
      <c r="O3566" s="38"/>
      <c r="T3566" s="45"/>
      <c r="U3566" s="45"/>
      <c r="V3566" s="45"/>
      <c r="X3566" s="42"/>
    </row>
    <row r="3567" spans="2:24" x14ac:dyDescent="0.3">
      <c r="B3567" s="41"/>
      <c r="O3567" s="38"/>
      <c r="T3567" s="45"/>
      <c r="U3567" s="45"/>
      <c r="V3567" s="45"/>
      <c r="X3567" s="42"/>
    </row>
    <row r="3568" spans="2:24" x14ac:dyDescent="0.3">
      <c r="B3568" s="41"/>
      <c r="O3568" s="38"/>
      <c r="P3568" s="157"/>
      <c r="T3568" s="45"/>
      <c r="U3568" s="45"/>
      <c r="V3568" s="45"/>
      <c r="X3568" s="42"/>
    </row>
    <row r="3569" spans="2:24" x14ac:dyDescent="0.3">
      <c r="B3569" s="41"/>
      <c r="O3569" s="38"/>
      <c r="T3569" s="45"/>
      <c r="U3569" s="45"/>
      <c r="V3569" s="45"/>
      <c r="X3569" s="42"/>
    </row>
    <row r="3570" spans="2:24" x14ac:dyDescent="0.3">
      <c r="B3570" s="41"/>
      <c r="O3570" s="38"/>
      <c r="T3570" s="45"/>
      <c r="U3570" s="45"/>
      <c r="V3570" s="45"/>
      <c r="X3570" s="42"/>
    </row>
    <row r="3571" spans="2:24" x14ac:dyDescent="0.3">
      <c r="B3571" s="41"/>
      <c r="O3571" s="38"/>
      <c r="T3571" s="45"/>
      <c r="U3571" s="45"/>
      <c r="V3571" s="45"/>
      <c r="X3571" s="42"/>
    </row>
    <row r="3572" spans="2:24" x14ac:dyDescent="0.3">
      <c r="B3572" s="41"/>
      <c r="O3572" s="38"/>
      <c r="T3572" s="45"/>
      <c r="U3572" s="45"/>
      <c r="V3572" s="45"/>
      <c r="X3572" s="42"/>
    </row>
    <row r="3573" spans="2:24" x14ac:dyDescent="0.3">
      <c r="B3573" s="41"/>
      <c r="O3573" s="38"/>
      <c r="T3573" s="45"/>
      <c r="U3573" s="45"/>
      <c r="V3573" s="45"/>
      <c r="X3573" s="42"/>
    </row>
    <row r="3574" spans="2:24" x14ac:dyDescent="0.3">
      <c r="B3574" s="41"/>
      <c r="O3574" s="38"/>
      <c r="T3574" s="45"/>
      <c r="U3574" s="45"/>
      <c r="V3574" s="45"/>
      <c r="X3574" s="42"/>
    </row>
    <row r="3575" spans="2:24" x14ac:dyDescent="0.3">
      <c r="B3575" s="41"/>
      <c r="O3575" s="38"/>
      <c r="T3575" s="45"/>
      <c r="U3575" s="45"/>
      <c r="V3575" s="45"/>
      <c r="X3575" s="42"/>
    </row>
    <row r="3576" spans="2:24" x14ac:dyDescent="0.3">
      <c r="B3576" s="41"/>
      <c r="O3576" s="38"/>
      <c r="P3576" s="157"/>
      <c r="T3576" s="45"/>
      <c r="U3576" s="45"/>
      <c r="V3576" s="45"/>
      <c r="X3576" s="42"/>
    </row>
    <row r="3577" spans="2:24" x14ac:dyDescent="0.3">
      <c r="B3577" s="41"/>
      <c r="O3577" s="38"/>
      <c r="T3577" s="45"/>
      <c r="U3577" s="45"/>
      <c r="V3577" s="45"/>
      <c r="X3577" s="42"/>
    </row>
    <row r="3578" spans="2:24" x14ac:dyDescent="0.3">
      <c r="B3578" s="41"/>
      <c r="O3578" s="38"/>
      <c r="T3578" s="45"/>
      <c r="U3578" s="45"/>
      <c r="V3578" s="45"/>
      <c r="X3578" s="42"/>
    </row>
    <row r="3579" spans="2:24" x14ac:dyDescent="0.3">
      <c r="B3579" s="41"/>
      <c r="O3579" s="38"/>
      <c r="T3579" s="45"/>
      <c r="U3579" s="45"/>
      <c r="V3579" s="45"/>
      <c r="X3579" s="42"/>
    </row>
    <row r="3580" spans="2:24" x14ac:dyDescent="0.3">
      <c r="B3580" s="41"/>
      <c r="O3580" s="38"/>
      <c r="T3580" s="45"/>
      <c r="U3580" s="45"/>
      <c r="V3580" s="45"/>
      <c r="X3580" s="42"/>
    </row>
    <row r="3581" spans="2:24" x14ac:dyDescent="0.3">
      <c r="B3581" s="41"/>
      <c r="O3581" s="38"/>
      <c r="T3581" s="45"/>
      <c r="U3581" s="45"/>
      <c r="V3581" s="45"/>
      <c r="X3581" s="42"/>
    </row>
    <row r="3582" spans="2:24" x14ac:dyDescent="0.3">
      <c r="B3582" s="41"/>
      <c r="O3582" s="38"/>
      <c r="T3582" s="45"/>
      <c r="U3582" s="45"/>
      <c r="V3582" s="45"/>
      <c r="X3582" s="42"/>
    </row>
    <row r="3583" spans="2:24" x14ac:dyDescent="0.3">
      <c r="B3583" s="41"/>
      <c r="O3583" s="38"/>
      <c r="T3583" s="45"/>
      <c r="U3583" s="45"/>
      <c r="V3583" s="45"/>
      <c r="X3583" s="42"/>
    </row>
    <row r="3584" spans="2:24" x14ac:dyDescent="0.3">
      <c r="B3584" s="41"/>
      <c r="O3584" s="38"/>
      <c r="T3584" s="45"/>
      <c r="U3584" s="45"/>
      <c r="V3584" s="45"/>
      <c r="X3584" s="42"/>
    </row>
    <row r="3585" spans="2:24" x14ac:dyDescent="0.3">
      <c r="B3585" s="41"/>
      <c r="O3585" s="38"/>
      <c r="T3585" s="45"/>
      <c r="U3585" s="45"/>
      <c r="V3585" s="45"/>
      <c r="X3585" s="42"/>
    </row>
    <row r="3586" spans="2:24" x14ac:dyDescent="0.3">
      <c r="B3586" s="41"/>
      <c r="O3586" s="38"/>
      <c r="T3586" s="45"/>
      <c r="U3586" s="45"/>
      <c r="V3586" s="45"/>
      <c r="X3586" s="42"/>
    </row>
    <row r="3587" spans="2:24" x14ac:dyDescent="0.3">
      <c r="B3587" s="41"/>
      <c r="O3587" s="38"/>
      <c r="T3587" s="45"/>
      <c r="U3587" s="45"/>
      <c r="V3587" s="45"/>
      <c r="X3587" s="42"/>
    </row>
    <row r="3588" spans="2:24" x14ac:dyDescent="0.3">
      <c r="B3588" s="41"/>
      <c r="O3588" s="38"/>
      <c r="T3588" s="45"/>
      <c r="U3588" s="45"/>
      <c r="V3588" s="45"/>
      <c r="X3588" s="42"/>
    </row>
    <row r="3589" spans="2:24" x14ac:dyDescent="0.3">
      <c r="B3589" s="41"/>
      <c r="O3589" s="38"/>
      <c r="T3589" s="45"/>
      <c r="U3589" s="45"/>
      <c r="V3589" s="45"/>
      <c r="X3589" s="42"/>
    </row>
    <row r="3590" spans="2:24" x14ac:dyDescent="0.3">
      <c r="B3590" s="41"/>
      <c r="O3590" s="38"/>
      <c r="T3590" s="45"/>
      <c r="U3590" s="45"/>
      <c r="V3590" s="45"/>
      <c r="X3590" s="42"/>
    </row>
    <row r="3591" spans="2:24" x14ac:dyDescent="0.3">
      <c r="B3591" s="41"/>
      <c r="O3591" s="38"/>
      <c r="T3591" s="45"/>
      <c r="U3591" s="45"/>
      <c r="V3591" s="45"/>
      <c r="X3591" s="42"/>
    </row>
    <row r="3592" spans="2:24" x14ac:dyDescent="0.3">
      <c r="B3592" s="41"/>
      <c r="O3592" s="38"/>
      <c r="T3592" s="45"/>
      <c r="U3592" s="45"/>
      <c r="V3592" s="45"/>
      <c r="X3592" s="42"/>
    </row>
    <row r="3593" spans="2:24" x14ac:dyDescent="0.3">
      <c r="B3593" s="41"/>
      <c r="O3593" s="38"/>
      <c r="T3593" s="45"/>
      <c r="U3593" s="45"/>
      <c r="V3593" s="45"/>
      <c r="X3593" s="42"/>
    </row>
    <row r="3594" spans="2:24" x14ac:dyDescent="0.3">
      <c r="B3594" s="41"/>
      <c r="O3594" s="38"/>
      <c r="T3594" s="45"/>
      <c r="U3594" s="45"/>
      <c r="V3594" s="45"/>
      <c r="X3594" s="42"/>
    </row>
    <row r="3595" spans="2:24" x14ac:dyDescent="0.3">
      <c r="B3595" s="41"/>
      <c r="O3595" s="38"/>
      <c r="T3595" s="45"/>
      <c r="U3595" s="45"/>
      <c r="V3595" s="45"/>
      <c r="X3595" s="42"/>
    </row>
    <row r="3596" spans="2:24" x14ac:dyDescent="0.3">
      <c r="B3596" s="41"/>
      <c r="O3596" s="38"/>
      <c r="T3596" s="45"/>
      <c r="U3596" s="45"/>
      <c r="V3596" s="45"/>
      <c r="X3596" s="42"/>
    </row>
    <row r="3597" spans="2:24" x14ac:dyDescent="0.3">
      <c r="B3597" s="41"/>
      <c r="O3597" s="38"/>
      <c r="T3597" s="45"/>
      <c r="U3597" s="45"/>
      <c r="V3597" s="45"/>
      <c r="X3597" s="42"/>
    </row>
    <row r="3598" spans="2:24" x14ac:dyDescent="0.3">
      <c r="B3598" s="41"/>
      <c r="O3598" s="38"/>
      <c r="T3598" s="45"/>
      <c r="U3598" s="45"/>
      <c r="V3598" s="45"/>
      <c r="X3598" s="42"/>
    </row>
    <row r="3599" spans="2:24" x14ac:dyDescent="0.3">
      <c r="B3599" s="41"/>
      <c r="O3599" s="38"/>
      <c r="P3599" s="157"/>
      <c r="T3599" s="45"/>
      <c r="U3599" s="45"/>
      <c r="V3599" s="45"/>
      <c r="X3599" s="42"/>
    </row>
    <row r="3600" spans="2:24" x14ac:dyDescent="0.3">
      <c r="B3600" s="41"/>
      <c r="O3600" s="38"/>
      <c r="P3600" s="157"/>
      <c r="T3600" s="45"/>
      <c r="U3600" s="45"/>
      <c r="V3600" s="45"/>
      <c r="X3600" s="42"/>
    </row>
    <row r="3601" spans="2:24" x14ac:dyDescent="0.3">
      <c r="B3601" s="41"/>
      <c r="O3601" s="38"/>
      <c r="T3601" s="45"/>
      <c r="U3601" s="45"/>
      <c r="V3601" s="45"/>
      <c r="X3601" s="42"/>
    </row>
    <row r="3602" spans="2:24" x14ac:dyDescent="0.3">
      <c r="B3602" s="41"/>
      <c r="O3602" s="38"/>
      <c r="T3602" s="45"/>
      <c r="U3602" s="45"/>
      <c r="V3602" s="45"/>
      <c r="X3602" s="42"/>
    </row>
    <row r="3603" spans="2:24" x14ac:dyDescent="0.3">
      <c r="B3603" s="41"/>
      <c r="O3603" s="38"/>
      <c r="T3603" s="45"/>
      <c r="U3603" s="45"/>
      <c r="V3603" s="45"/>
      <c r="X3603" s="42"/>
    </row>
    <row r="3604" spans="2:24" x14ac:dyDescent="0.3">
      <c r="B3604" s="41"/>
      <c r="O3604" s="38"/>
      <c r="P3604" s="157"/>
      <c r="T3604" s="45"/>
      <c r="U3604" s="45"/>
      <c r="V3604" s="45"/>
      <c r="X3604" s="42"/>
    </row>
    <row r="3605" spans="2:24" x14ac:dyDescent="0.3">
      <c r="B3605" s="41"/>
      <c r="O3605" s="38"/>
      <c r="P3605" s="157"/>
      <c r="T3605" s="45"/>
      <c r="U3605" s="45"/>
      <c r="V3605" s="45"/>
      <c r="X3605" s="42"/>
    </row>
    <row r="3606" spans="2:24" x14ac:dyDescent="0.3">
      <c r="B3606" s="41"/>
      <c r="O3606" s="38"/>
      <c r="P3606" s="157"/>
      <c r="T3606" s="45"/>
      <c r="U3606" s="45"/>
      <c r="V3606" s="45"/>
      <c r="X3606" s="42"/>
    </row>
    <row r="3607" spans="2:24" x14ac:dyDescent="0.3">
      <c r="B3607" s="41"/>
      <c r="O3607" s="38"/>
      <c r="T3607" s="45"/>
      <c r="U3607" s="45"/>
      <c r="V3607" s="45"/>
      <c r="X3607" s="42"/>
    </row>
    <row r="3608" spans="2:24" x14ac:dyDescent="0.3">
      <c r="B3608" s="41"/>
      <c r="O3608" s="38"/>
      <c r="P3608" s="157"/>
      <c r="T3608" s="45"/>
      <c r="U3608" s="45"/>
      <c r="V3608" s="45"/>
      <c r="X3608" s="42"/>
    </row>
    <row r="3609" spans="2:24" x14ac:dyDescent="0.3">
      <c r="B3609" s="41"/>
      <c r="O3609" s="38"/>
      <c r="T3609" s="45"/>
      <c r="U3609" s="45"/>
      <c r="V3609" s="45"/>
      <c r="X3609" s="42"/>
    </row>
    <row r="3610" spans="2:24" x14ac:dyDescent="0.3">
      <c r="B3610" s="41"/>
      <c r="O3610" s="38"/>
      <c r="T3610" s="45"/>
      <c r="U3610" s="45"/>
      <c r="V3610" s="45"/>
      <c r="X3610" s="42"/>
    </row>
    <row r="3611" spans="2:24" x14ac:dyDescent="0.3">
      <c r="B3611" s="41"/>
      <c r="O3611" s="38"/>
      <c r="T3611" s="45"/>
      <c r="U3611" s="45"/>
      <c r="V3611" s="45"/>
      <c r="X3611" s="42"/>
    </row>
    <row r="3612" spans="2:24" x14ac:dyDescent="0.3">
      <c r="B3612" s="41"/>
      <c r="O3612" s="38"/>
      <c r="P3612" s="157"/>
      <c r="T3612" s="45"/>
      <c r="U3612" s="45"/>
      <c r="V3612" s="45"/>
      <c r="X3612" s="42"/>
    </row>
    <row r="3613" spans="2:24" x14ac:dyDescent="0.3">
      <c r="B3613" s="41"/>
      <c r="O3613" s="38"/>
      <c r="P3613" s="157"/>
      <c r="T3613" s="45"/>
      <c r="U3613" s="45"/>
      <c r="V3613" s="45"/>
      <c r="X3613" s="42"/>
    </row>
    <row r="3614" spans="2:24" x14ac:dyDescent="0.3">
      <c r="B3614" s="41"/>
      <c r="O3614" s="38"/>
      <c r="P3614" s="157"/>
      <c r="T3614" s="45"/>
      <c r="U3614" s="45"/>
      <c r="V3614" s="45"/>
      <c r="X3614" s="42"/>
    </row>
    <row r="3615" spans="2:24" x14ac:dyDescent="0.3">
      <c r="B3615" s="41"/>
      <c r="O3615" s="38"/>
      <c r="P3615" s="157"/>
      <c r="T3615" s="45"/>
      <c r="U3615" s="45"/>
      <c r="V3615" s="45"/>
      <c r="X3615" s="42"/>
    </row>
    <row r="3616" spans="2:24" x14ac:dyDescent="0.3">
      <c r="B3616" s="41"/>
      <c r="O3616" s="38"/>
      <c r="P3616" s="157"/>
      <c r="T3616" s="45"/>
      <c r="U3616" s="45"/>
      <c r="V3616" s="45"/>
      <c r="X3616" s="42"/>
    </row>
    <row r="3617" spans="2:24" x14ac:dyDescent="0.3">
      <c r="B3617" s="41"/>
      <c r="O3617" s="38"/>
      <c r="T3617" s="45"/>
      <c r="U3617" s="45"/>
      <c r="V3617" s="45"/>
      <c r="X3617" s="42"/>
    </row>
    <row r="3618" spans="2:24" x14ac:dyDescent="0.3">
      <c r="B3618" s="41"/>
      <c r="O3618" s="38"/>
      <c r="P3618" s="157"/>
      <c r="T3618" s="45"/>
      <c r="U3618" s="45"/>
      <c r="V3618" s="45"/>
      <c r="X3618" s="42"/>
    </row>
    <row r="3619" spans="2:24" x14ac:dyDescent="0.3">
      <c r="B3619" s="41"/>
      <c r="O3619" s="38"/>
      <c r="T3619" s="45"/>
      <c r="U3619" s="45"/>
      <c r="V3619" s="45"/>
      <c r="X3619" s="42"/>
    </row>
    <row r="3620" spans="2:24" x14ac:dyDescent="0.3">
      <c r="B3620" s="41"/>
      <c r="O3620" s="38"/>
      <c r="P3620" s="157"/>
      <c r="T3620" s="45"/>
      <c r="U3620" s="45"/>
      <c r="V3620" s="45"/>
      <c r="X3620" s="42"/>
    </row>
    <row r="3621" spans="2:24" x14ac:dyDescent="0.3">
      <c r="B3621" s="41"/>
      <c r="O3621" s="38"/>
      <c r="T3621" s="45"/>
      <c r="U3621" s="45"/>
      <c r="V3621" s="45"/>
      <c r="X3621" s="42"/>
    </row>
    <row r="3622" spans="2:24" x14ac:dyDescent="0.3">
      <c r="B3622" s="41"/>
      <c r="O3622" s="38"/>
      <c r="P3622" s="157"/>
      <c r="T3622" s="45"/>
      <c r="U3622" s="45"/>
      <c r="V3622" s="45"/>
      <c r="X3622" s="42"/>
    </row>
    <row r="3623" spans="2:24" x14ac:dyDescent="0.3">
      <c r="B3623" s="41"/>
      <c r="O3623" s="38"/>
      <c r="P3623" s="157"/>
      <c r="T3623" s="45"/>
      <c r="U3623" s="45"/>
      <c r="V3623" s="45"/>
      <c r="X3623" s="42"/>
    </row>
    <row r="3624" spans="2:24" x14ac:dyDescent="0.3">
      <c r="B3624" s="41"/>
      <c r="O3624" s="38"/>
      <c r="P3624" s="157"/>
      <c r="T3624" s="45"/>
      <c r="U3624" s="45"/>
      <c r="V3624" s="45"/>
      <c r="X3624" s="42"/>
    </row>
    <row r="3625" spans="2:24" x14ac:dyDescent="0.3">
      <c r="B3625" s="41"/>
      <c r="O3625" s="38"/>
      <c r="P3625" s="157"/>
      <c r="T3625" s="45"/>
      <c r="U3625" s="45"/>
      <c r="V3625" s="45"/>
      <c r="X3625" s="42"/>
    </row>
    <row r="3626" spans="2:24" x14ac:dyDescent="0.3">
      <c r="B3626" s="41"/>
      <c r="O3626" s="38"/>
      <c r="T3626" s="45"/>
      <c r="U3626" s="45"/>
      <c r="V3626" s="45"/>
      <c r="X3626" s="42"/>
    </row>
    <row r="3627" spans="2:24" x14ac:dyDescent="0.3">
      <c r="B3627" s="41"/>
      <c r="O3627" s="38"/>
      <c r="T3627" s="45"/>
      <c r="U3627" s="45"/>
      <c r="V3627" s="45"/>
      <c r="X3627" s="42"/>
    </row>
    <row r="3628" spans="2:24" x14ac:dyDescent="0.3">
      <c r="B3628" s="41"/>
      <c r="O3628" s="38"/>
      <c r="T3628" s="45"/>
      <c r="U3628" s="45"/>
      <c r="V3628" s="45"/>
      <c r="X3628" s="42"/>
    </row>
    <row r="3629" spans="2:24" x14ac:dyDescent="0.3">
      <c r="B3629" s="41"/>
      <c r="O3629" s="38"/>
      <c r="P3629" s="157"/>
      <c r="T3629" s="45"/>
      <c r="U3629" s="45"/>
      <c r="V3629" s="45"/>
      <c r="X3629" s="42"/>
    </row>
    <row r="3630" spans="2:24" x14ac:dyDescent="0.3">
      <c r="B3630" s="41"/>
      <c r="O3630" s="38"/>
      <c r="P3630" s="157"/>
      <c r="T3630" s="45"/>
      <c r="U3630" s="45"/>
      <c r="V3630" s="45"/>
      <c r="X3630" s="42"/>
    </row>
    <row r="3631" spans="2:24" x14ac:dyDescent="0.3">
      <c r="B3631" s="41"/>
      <c r="O3631" s="38"/>
      <c r="T3631" s="45"/>
      <c r="U3631" s="45"/>
      <c r="V3631" s="45"/>
      <c r="X3631" s="42"/>
    </row>
    <row r="3632" spans="2:24" x14ac:dyDescent="0.3">
      <c r="B3632" s="41"/>
      <c r="O3632" s="38"/>
      <c r="T3632" s="45"/>
      <c r="U3632" s="45"/>
      <c r="V3632" s="45"/>
      <c r="X3632" s="42"/>
    </row>
    <row r="3633" spans="2:24" x14ac:dyDescent="0.3">
      <c r="B3633" s="41"/>
      <c r="O3633" s="38"/>
      <c r="T3633" s="45"/>
      <c r="U3633" s="45"/>
      <c r="V3633" s="45"/>
      <c r="X3633" s="42"/>
    </row>
    <row r="3634" spans="2:24" x14ac:dyDescent="0.3">
      <c r="B3634" s="41"/>
      <c r="O3634" s="38"/>
      <c r="T3634" s="45"/>
      <c r="U3634" s="45"/>
      <c r="V3634" s="45"/>
      <c r="X3634" s="42"/>
    </row>
    <row r="3635" spans="2:24" x14ac:dyDescent="0.3">
      <c r="B3635" s="41"/>
      <c r="O3635" s="38"/>
      <c r="T3635" s="45"/>
      <c r="U3635" s="45"/>
      <c r="V3635" s="45"/>
      <c r="X3635" s="42"/>
    </row>
    <row r="3636" spans="2:24" x14ac:dyDescent="0.3">
      <c r="B3636" s="41"/>
      <c r="O3636" s="38"/>
      <c r="P3636" s="157"/>
      <c r="T3636" s="45"/>
      <c r="U3636" s="45"/>
      <c r="V3636" s="45"/>
      <c r="X3636" s="42"/>
    </row>
    <row r="3637" spans="2:24" x14ac:dyDescent="0.3">
      <c r="B3637" s="41"/>
      <c r="O3637" s="38"/>
      <c r="P3637" s="157"/>
      <c r="T3637" s="45"/>
      <c r="U3637" s="45"/>
      <c r="V3637" s="45"/>
      <c r="X3637" s="42"/>
    </row>
    <row r="3638" spans="2:24" x14ac:dyDescent="0.3">
      <c r="B3638" s="41"/>
      <c r="O3638" s="38"/>
      <c r="T3638" s="45"/>
      <c r="U3638" s="45"/>
      <c r="V3638" s="45"/>
      <c r="X3638" s="42"/>
    </row>
    <row r="3639" spans="2:24" x14ac:dyDescent="0.3">
      <c r="B3639" s="41"/>
      <c r="O3639" s="38"/>
      <c r="P3639" s="157"/>
      <c r="T3639" s="45"/>
      <c r="U3639" s="45"/>
      <c r="V3639" s="45"/>
      <c r="X3639" s="42"/>
    </row>
    <row r="3640" spans="2:24" x14ac:dyDescent="0.3">
      <c r="B3640" s="41"/>
      <c r="O3640" s="38"/>
      <c r="T3640" s="45"/>
      <c r="U3640" s="45"/>
      <c r="V3640" s="45"/>
      <c r="X3640" s="42"/>
    </row>
    <row r="3641" spans="2:24" x14ac:dyDescent="0.3">
      <c r="B3641" s="41"/>
      <c r="O3641" s="38"/>
      <c r="P3641" s="157"/>
      <c r="T3641" s="45"/>
      <c r="U3641" s="45"/>
      <c r="V3641" s="45"/>
      <c r="X3641" s="42"/>
    </row>
    <row r="3642" spans="2:24" x14ac:dyDescent="0.3">
      <c r="B3642" s="41"/>
      <c r="O3642" s="38"/>
      <c r="T3642" s="45"/>
      <c r="U3642" s="45"/>
      <c r="V3642" s="45"/>
      <c r="X3642" s="42"/>
    </row>
    <row r="3643" spans="2:24" x14ac:dyDescent="0.3">
      <c r="B3643" s="41"/>
      <c r="O3643" s="38"/>
      <c r="T3643" s="45"/>
      <c r="U3643" s="45"/>
      <c r="V3643" s="45"/>
      <c r="X3643" s="42"/>
    </row>
    <row r="3644" spans="2:24" x14ac:dyDescent="0.3">
      <c r="B3644" s="41"/>
      <c r="O3644" s="38"/>
      <c r="T3644" s="45"/>
      <c r="U3644" s="45"/>
      <c r="V3644" s="45"/>
      <c r="X3644" s="42"/>
    </row>
    <row r="3645" spans="2:24" x14ac:dyDescent="0.3">
      <c r="B3645" s="41"/>
      <c r="O3645" s="38"/>
      <c r="P3645" s="157"/>
      <c r="T3645" s="45"/>
      <c r="U3645" s="45"/>
      <c r="V3645" s="45"/>
      <c r="X3645" s="42"/>
    </row>
    <row r="3646" spans="2:24" x14ac:dyDescent="0.3">
      <c r="B3646" s="41"/>
      <c r="O3646" s="38"/>
      <c r="P3646" s="157"/>
      <c r="T3646" s="45"/>
      <c r="U3646" s="45"/>
      <c r="V3646" s="45"/>
      <c r="X3646" s="42"/>
    </row>
    <row r="3647" spans="2:24" x14ac:dyDescent="0.3">
      <c r="B3647" s="41"/>
      <c r="O3647" s="38"/>
      <c r="P3647" s="157"/>
      <c r="T3647" s="45"/>
      <c r="U3647" s="45"/>
      <c r="V3647" s="45"/>
      <c r="X3647" s="42"/>
    </row>
    <row r="3648" spans="2:24" x14ac:dyDescent="0.3">
      <c r="B3648" s="41"/>
      <c r="O3648" s="38"/>
      <c r="T3648" s="45"/>
      <c r="U3648" s="45"/>
      <c r="V3648" s="45"/>
      <c r="X3648" s="42"/>
    </row>
    <row r="3649" spans="2:24" x14ac:dyDescent="0.3">
      <c r="B3649" s="41"/>
      <c r="O3649" s="38"/>
      <c r="P3649" s="157"/>
      <c r="T3649" s="45"/>
      <c r="U3649" s="45"/>
      <c r="V3649" s="45"/>
      <c r="X3649" s="42"/>
    </row>
    <row r="3650" spans="2:24" x14ac:dyDescent="0.3">
      <c r="B3650" s="41"/>
      <c r="O3650" s="38"/>
      <c r="P3650" s="157"/>
      <c r="T3650" s="45"/>
      <c r="U3650" s="45"/>
      <c r="V3650" s="45"/>
      <c r="X3650" s="42"/>
    </row>
    <row r="3651" spans="2:24" x14ac:dyDescent="0.3">
      <c r="B3651" s="41"/>
      <c r="O3651" s="38"/>
      <c r="T3651" s="45"/>
      <c r="U3651" s="45"/>
      <c r="V3651" s="45"/>
      <c r="X3651" s="42"/>
    </row>
    <row r="3652" spans="2:24" x14ac:dyDescent="0.3">
      <c r="B3652" s="41"/>
      <c r="O3652" s="38"/>
      <c r="T3652" s="45"/>
      <c r="U3652" s="45"/>
      <c r="V3652" s="45"/>
      <c r="X3652" s="42"/>
    </row>
    <row r="3653" spans="2:24" x14ac:dyDescent="0.3">
      <c r="B3653" s="41"/>
      <c r="O3653" s="38"/>
      <c r="T3653" s="45"/>
      <c r="U3653" s="45"/>
      <c r="V3653" s="45"/>
      <c r="X3653" s="42"/>
    </row>
    <row r="3654" spans="2:24" x14ac:dyDescent="0.3">
      <c r="B3654" s="41"/>
      <c r="O3654" s="38"/>
      <c r="P3654" s="157"/>
      <c r="T3654" s="45"/>
      <c r="U3654" s="45"/>
      <c r="V3654" s="45"/>
      <c r="X3654" s="42"/>
    </row>
    <row r="3655" spans="2:24" x14ac:dyDescent="0.3">
      <c r="B3655" s="41"/>
      <c r="O3655" s="38"/>
      <c r="T3655" s="45"/>
      <c r="U3655" s="45"/>
      <c r="V3655" s="45"/>
      <c r="X3655" s="42"/>
    </row>
    <row r="3656" spans="2:24" x14ac:dyDescent="0.3">
      <c r="B3656" s="41"/>
      <c r="O3656" s="38"/>
      <c r="P3656" s="157"/>
      <c r="T3656" s="45"/>
      <c r="U3656" s="45"/>
      <c r="V3656" s="45"/>
      <c r="X3656" s="42"/>
    </row>
    <row r="3657" spans="2:24" x14ac:dyDescent="0.3">
      <c r="B3657" s="41"/>
      <c r="O3657" s="38"/>
      <c r="T3657" s="45"/>
      <c r="U3657" s="45"/>
      <c r="V3657" s="45"/>
      <c r="X3657" s="42"/>
    </row>
    <row r="3658" spans="2:24" x14ac:dyDescent="0.3">
      <c r="B3658" s="41"/>
      <c r="O3658" s="38"/>
      <c r="P3658" s="157"/>
      <c r="T3658" s="45"/>
      <c r="U3658" s="45"/>
      <c r="V3658" s="45"/>
      <c r="X3658" s="42"/>
    </row>
    <row r="3659" spans="2:24" x14ac:dyDescent="0.3">
      <c r="B3659" s="41"/>
      <c r="O3659" s="38"/>
      <c r="P3659" s="157"/>
      <c r="T3659" s="45"/>
      <c r="U3659" s="45"/>
      <c r="V3659" s="45"/>
      <c r="X3659" s="42"/>
    </row>
    <row r="3660" spans="2:24" x14ac:dyDescent="0.3">
      <c r="B3660" s="41"/>
      <c r="O3660" s="38"/>
      <c r="P3660" s="157"/>
      <c r="T3660" s="45"/>
      <c r="U3660" s="45"/>
      <c r="V3660" s="45"/>
      <c r="X3660" s="42"/>
    </row>
    <row r="3661" spans="2:24" x14ac:dyDescent="0.3">
      <c r="B3661" s="41"/>
      <c r="O3661" s="38"/>
      <c r="T3661" s="45"/>
      <c r="U3661" s="45"/>
      <c r="V3661" s="45"/>
      <c r="X3661" s="42"/>
    </row>
    <row r="3662" spans="2:24" x14ac:dyDescent="0.3">
      <c r="B3662" s="41"/>
      <c r="O3662" s="38"/>
      <c r="T3662" s="45"/>
      <c r="U3662" s="45"/>
      <c r="V3662" s="45"/>
      <c r="X3662" s="42"/>
    </row>
    <row r="3663" spans="2:24" x14ac:dyDescent="0.3">
      <c r="B3663" s="41"/>
      <c r="O3663" s="38"/>
      <c r="P3663" s="157"/>
      <c r="T3663" s="45"/>
      <c r="U3663" s="45"/>
      <c r="V3663" s="45"/>
      <c r="X3663" s="42"/>
    </row>
    <row r="3664" spans="2:24" x14ac:dyDescent="0.3">
      <c r="B3664" s="41"/>
      <c r="O3664" s="38"/>
      <c r="P3664" s="157"/>
      <c r="T3664" s="45"/>
      <c r="U3664" s="45"/>
      <c r="V3664" s="45"/>
      <c r="X3664" s="42"/>
    </row>
    <row r="3665" spans="2:24" x14ac:dyDescent="0.3">
      <c r="B3665" s="41"/>
      <c r="O3665" s="38"/>
      <c r="P3665" s="157"/>
      <c r="T3665" s="45"/>
      <c r="U3665" s="45"/>
      <c r="V3665" s="45"/>
      <c r="X3665" s="42"/>
    </row>
    <row r="3666" spans="2:24" x14ac:dyDescent="0.3">
      <c r="B3666" s="41"/>
      <c r="O3666" s="38"/>
      <c r="T3666" s="45"/>
      <c r="U3666" s="45"/>
      <c r="V3666" s="45"/>
      <c r="X3666" s="42"/>
    </row>
    <row r="3667" spans="2:24" x14ac:dyDescent="0.3">
      <c r="B3667" s="41"/>
      <c r="O3667" s="38"/>
      <c r="T3667" s="45"/>
      <c r="U3667" s="45"/>
      <c r="V3667" s="45"/>
      <c r="X3667" s="42"/>
    </row>
    <row r="3668" spans="2:24" x14ac:dyDescent="0.3">
      <c r="B3668" s="41"/>
      <c r="O3668" s="38"/>
      <c r="P3668" s="157"/>
      <c r="T3668" s="45"/>
      <c r="U3668" s="45"/>
      <c r="V3668" s="45"/>
      <c r="X3668" s="42"/>
    </row>
    <row r="3669" spans="2:24" x14ac:dyDescent="0.3">
      <c r="B3669" s="41"/>
      <c r="O3669" s="38"/>
      <c r="T3669" s="45"/>
      <c r="U3669" s="45"/>
      <c r="V3669" s="45"/>
      <c r="X3669" s="42"/>
    </row>
    <row r="3670" spans="2:24" x14ac:dyDescent="0.3">
      <c r="B3670" s="41"/>
      <c r="O3670" s="38"/>
      <c r="T3670" s="45"/>
      <c r="U3670" s="45"/>
      <c r="V3670" s="45"/>
      <c r="X3670" s="42"/>
    </row>
    <row r="3671" spans="2:24" x14ac:dyDescent="0.3">
      <c r="B3671" s="41"/>
      <c r="O3671" s="38"/>
      <c r="P3671" s="157"/>
      <c r="T3671" s="45"/>
      <c r="U3671" s="45"/>
      <c r="V3671" s="45"/>
      <c r="X3671" s="42"/>
    </row>
    <row r="3672" spans="2:24" x14ac:dyDescent="0.3">
      <c r="B3672" s="41"/>
      <c r="O3672" s="38"/>
      <c r="T3672" s="45"/>
      <c r="U3672" s="45"/>
      <c r="V3672" s="45"/>
      <c r="X3672" s="42"/>
    </row>
    <row r="3673" spans="2:24" x14ac:dyDescent="0.3">
      <c r="B3673" s="41"/>
      <c r="O3673" s="38"/>
      <c r="P3673" s="157"/>
      <c r="T3673" s="45"/>
      <c r="U3673" s="45"/>
      <c r="V3673" s="45"/>
      <c r="X3673" s="42"/>
    </row>
    <row r="3674" spans="2:24" x14ac:dyDescent="0.3">
      <c r="B3674" s="41"/>
      <c r="O3674" s="38"/>
      <c r="P3674" s="157"/>
      <c r="T3674" s="45"/>
      <c r="U3674" s="45"/>
      <c r="V3674" s="45"/>
      <c r="X3674" s="42"/>
    </row>
    <row r="3675" spans="2:24" x14ac:dyDescent="0.3">
      <c r="B3675" s="41"/>
      <c r="O3675" s="38"/>
      <c r="T3675" s="45"/>
      <c r="U3675" s="45"/>
      <c r="V3675" s="45"/>
      <c r="X3675" s="42"/>
    </row>
    <row r="3676" spans="2:24" x14ac:dyDescent="0.3">
      <c r="B3676" s="41"/>
      <c r="O3676" s="38"/>
      <c r="T3676" s="45"/>
      <c r="U3676" s="45"/>
      <c r="V3676" s="45"/>
      <c r="X3676" s="42"/>
    </row>
    <row r="3677" spans="2:24" x14ac:dyDescent="0.3">
      <c r="B3677" s="41"/>
      <c r="O3677" s="38"/>
      <c r="P3677" s="157"/>
      <c r="T3677" s="45"/>
      <c r="U3677" s="45"/>
      <c r="V3677" s="45"/>
      <c r="X3677" s="42"/>
    </row>
    <row r="3678" spans="2:24" x14ac:dyDescent="0.3">
      <c r="B3678" s="41"/>
      <c r="O3678" s="38"/>
      <c r="P3678" s="157"/>
      <c r="T3678" s="45"/>
      <c r="U3678" s="45"/>
      <c r="V3678" s="45"/>
      <c r="X3678" s="42"/>
    </row>
    <row r="3679" spans="2:24" x14ac:dyDescent="0.3">
      <c r="B3679" s="41"/>
      <c r="O3679" s="38"/>
      <c r="T3679" s="45"/>
      <c r="U3679" s="45"/>
      <c r="V3679" s="45"/>
      <c r="X3679" s="42"/>
    </row>
    <row r="3680" spans="2:24" x14ac:dyDescent="0.3">
      <c r="B3680" s="41"/>
      <c r="O3680" s="38"/>
      <c r="T3680" s="45"/>
      <c r="U3680" s="45"/>
      <c r="V3680" s="45"/>
      <c r="X3680" s="42"/>
    </row>
    <row r="3681" spans="2:24" x14ac:dyDescent="0.3">
      <c r="B3681" s="41"/>
      <c r="O3681" s="38"/>
      <c r="T3681" s="45"/>
      <c r="U3681" s="45"/>
      <c r="V3681" s="45"/>
      <c r="X3681" s="42"/>
    </row>
    <row r="3682" spans="2:24" x14ac:dyDescent="0.3">
      <c r="B3682" s="41"/>
      <c r="O3682" s="38"/>
      <c r="P3682" s="157"/>
      <c r="T3682" s="45"/>
      <c r="U3682" s="45"/>
      <c r="V3682" s="45"/>
      <c r="X3682" s="42"/>
    </row>
    <row r="3683" spans="2:24" x14ac:dyDescent="0.3">
      <c r="B3683" s="41"/>
      <c r="O3683" s="38"/>
      <c r="P3683" s="157"/>
      <c r="T3683" s="45"/>
      <c r="U3683" s="45"/>
      <c r="V3683" s="45"/>
      <c r="X3683" s="42"/>
    </row>
    <row r="3684" spans="2:24" x14ac:dyDescent="0.3">
      <c r="B3684" s="41"/>
      <c r="O3684" s="38"/>
      <c r="T3684" s="45"/>
      <c r="U3684" s="45"/>
      <c r="V3684" s="45"/>
      <c r="X3684" s="42"/>
    </row>
    <row r="3685" spans="2:24" x14ac:dyDescent="0.3">
      <c r="B3685" s="41"/>
      <c r="O3685" s="38"/>
      <c r="T3685" s="45"/>
      <c r="U3685" s="45"/>
      <c r="V3685" s="45"/>
      <c r="X3685" s="42"/>
    </row>
    <row r="3686" spans="2:24" x14ac:dyDescent="0.3">
      <c r="B3686" s="41"/>
      <c r="O3686" s="38"/>
      <c r="T3686" s="45"/>
      <c r="U3686" s="45"/>
      <c r="V3686" s="45"/>
      <c r="X3686" s="42"/>
    </row>
    <row r="3687" spans="2:24" x14ac:dyDescent="0.3">
      <c r="B3687" s="41"/>
      <c r="O3687" s="38"/>
      <c r="T3687" s="45"/>
      <c r="U3687" s="45"/>
      <c r="V3687" s="45"/>
      <c r="X3687" s="42"/>
    </row>
    <row r="3688" spans="2:24" x14ac:dyDescent="0.3">
      <c r="B3688" s="41"/>
      <c r="O3688" s="38"/>
      <c r="T3688" s="45"/>
      <c r="U3688" s="45"/>
      <c r="V3688" s="45"/>
      <c r="X3688" s="42"/>
    </row>
    <row r="3689" spans="2:24" x14ac:dyDescent="0.3">
      <c r="B3689" s="41"/>
      <c r="O3689" s="38"/>
      <c r="T3689" s="45"/>
      <c r="U3689" s="45"/>
      <c r="V3689" s="45"/>
      <c r="X3689" s="42"/>
    </row>
    <row r="3690" spans="2:24" x14ac:dyDescent="0.3">
      <c r="B3690" s="41"/>
      <c r="O3690" s="38"/>
      <c r="T3690" s="45"/>
      <c r="U3690" s="45"/>
      <c r="V3690" s="45"/>
      <c r="X3690" s="42"/>
    </row>
    <row r="3691" spans="2:24" x14ac:dyDescent="0.3">
      <c r="B3691" s="41"/>
      <c r="O3691" s="38"/>
      <c r="P3691" s="157"/>
      <c r="T3691" s="45"/>
      <c r="U3691" s="45"/>
      <c r="V3691" s="45"/>
      <c r="X3691" s="42"/>
    </row>
    <row r="3692" spans="2:24" x14ac:dyDescent="0.3">
      <c r="B3692" s="41"/>
      <c r="O3692" s="38"/>
      <c r="T3692" s="45"/>
      <c r="U3692" s="45"/>
      <c r="V3692" s="45"/>
      <c r="X3692" s="42"/>
    </row>
    <row r="3693" spans="2:24" x14ac:dyDescent="0.3">
      <c r="B3693" s="41"/>
      <c r="O3693" s="38"/>
      <c r="P3693" s="157"/>
      <c r="T3693" s="45"/>
      <c r="U3693" s="45"/>
      <c r="V3693" s="45"/>
      <c r="X3693" s="42"/>
    </row>
    <row r="3694" spans="2:24" x14ac:dyDescent="0.3">
      <c r="B3694" s="41"/>
      <c r="O3694" s="38"/>
      <c r="P3694" s="157"/>
      <c r="T3694" s="45"/>
      <c r="U3694" s="45"/>
      <c r="V3694" s="45"/>
      <c r="X3694" s="42"/>
    </row>
    <row r="3695" spans="2:24" x14ac:dyDescent="0.3">
      <c r="B3695" s="41"/>
      <c r="O3695" s="38"/>
      <c r="P3695" s="157"/>
      <c r="T3695" s="45"/>
      <c r="U3695" s="45"/>
      <c r="V3695" s="45"/>
      <c r="X3695" s="42"/>
    </row>
    <row r="3696" spans="2:24" x14ac:dyDescent="0.3">
      <c r="B3696" s="41"/>
      <c r="O3696" s="38"/>
      <c r="P3696" s="157"/>
      <c r="T3696" s="45"/>
      <c r="U3696" s="45"/>
      <c r="V3696" s="45"/>
      <c r="X3696" s="42"/>
    </row>
    <row r="3697" spans="2:24" x14ac:dyDescent="0.3">
      <c r="B3697" s="41"/>
      <c r="O3697" s="38"/>
      <c r="P3697" s="157"/>
      <c r="T3697" s="45"/>
      <c r="U3697" s="45"/>
      <c r="V3697" s="45"/>
      <c r="X3697" s="42"/>
    </row>
    <row r="3698" spans="2:24" x14ac:dyDescent="0.3">
      <c r="B3698" s="41"/>
      <c r="O3698" s="38"/>
      <c r="P3698" s="157"/>
      <c r="T3698" s="45"/>
      <c r="U3698" s="45"/>
      <c r="V3698" s="45"/>
      <c r="X3698" s="42"/>
    </row>
    <row r="3699" spans="2:24" x14ac:dyDescent="0.3">
      <c r="B3699" s="41"/>
      <c r="O3699" s="38"/>
      <c r="P3699" s="157"/>
      <c r="T3699" s="45"/>
      <c r="U3699" s="45"/>
      <c r="V3699" s="45"/>
      <c r="X3699" s="42"/>
    </row>
    <row r="3700" spans="2:24" x14ac:dyDescent="0.3">
      <c r="B3700" s="41"/>
      <c r="O3700" s="38"/>
      <c r="T3700" s="45"/>
      <c r="U3700" s="45"/>
      <c r="V3700" s="45"/>
      <c r="X3700" s="42"/>
    </row>
    <row r="3701" spans="2:24" x14ac:dyDescent="0.3">
      <c r="B3701" s="41"/>
      <c r="O3701" s="38"/>
      <c r="P3701" s="157"/>
      <c r="T3701" s="45"/>
      <c r="U3701" s="45"/>
      <c r="V3701" s="45"/>
      <c r="X3701" s="42"/>
    </row>
    <row r="3702" spans="2:24" x14ac:dyDescent="0.3">
      <c r="B3702" s="41"/>
      <c r="O3702" s="38"/>
      <c r="P3702" s="157"/>
      <c r="T3702" s="45"/>
      <c r="U3702" s="45"/>
      <c r="V3702" s="45"/>
      <c r="X3702" s="42"/>
    </row>
    <row r="3703" spans="2:24" x14ac:dyDescent="0.3">
      <c r="B3703" s="41"/>
      <c r="O3703" s="38"/>
      <c r="P3703" s="157"/>
      <c r="T3703" s="45"/>
      <c r="U3703" s="45"/>
      <c r="V3703" s="45"/>
      <c r="X3703" s="42"/>
    </row>
    <row r="3704" spans="2:24" x14ac:dyDescent="0.3">
      <c r="B3704" s="41"/>
      <c r="O3704" s="38"/>
      <c r="P3704" s="157"/>
      <c r="T3704" s="45"/>
      <c r="U3704" s="45"/>
      <c r="V3704" s="45"/>
      <c r="X3704" s="42"/>
    </row>
    <row r="3705" spans="2:24" x14ac:dyDescent="0.3">
      <c r="B3705" s="41"/>
      <c r="O3705" s="38"/>
      <c r="P3705" s="157"/>
      <c r="T3705" s="45"/>
      <c r="U3705" s="45"/>
      <c r="V3705" s="45"/>
      <c r="X3705" s="42"/>
    </row>
    <row r="3706" spans="2:24" x14ac:dyDescent="0.3">
      <c r="B3706" s="41"/>
      <c r="O3706" s="38"/>
      <c r="T3706" s="45"/>
      <c r="U3706" s="45"/>
      <c r="V3706" s="45"/>
      <c r="X3706" s="42"/>
    </row>
    <row r="3707" spans="2:24" x14ac:dyDescent="0.3">
      <c r="B3707" s="41"/>
      <c r="O3707" s="38"/>
      <c r="P3707" s="157"/>
      <c r="T3707" s="45"/>
      <c r="U3707" s="45"/>
      <c r="V3707" s="45"/>
      <c r="X3707" s="42"/>
    </row>
    <row r="3708" spans="2:24" x14ac:dyDescent="0.3">
      <c r="B3708" s="41"/>
      <c r="O3708" s="38"/>
      <c r="P3708" s="157"/>
      <c r="T3708" s="45"/>
      <c r="U3708" s="45"/>
      <c r="V3708" s="45"/>
      <c r="X3708" s="42"/>
    </row>
    <row r="3709" spans="2:24" x14ac:dyDescent="0.3">
      <c r="B3709" s="41"/>
      <c r="O3709" s="38"/>
      <c r="T3709" s="45"/>
      <c r="U3709" s="45"/>
      <c r="V3709" s="45"/>
      <c r="X3709" s="42"/>
    </row>
    <row r="3710" spans="2:24" x14ac:dyDescent="0.3">
      <c r="B3710" s="41"/>
      <c r="O3710" s="38"/>
      <c r="P3710" s="157"/>
      <c r="T3710" s="45"/>
      <c r="U3710" s="45"/>
      <c r="V3710" s="45"/>
      <c r="X3710" s="42"/>
    </row>
    <row r="3711" spans="2:24" x14ac:dyDescent="0.3">
      <c r="B3711" s="41"/>
      <c r="O3711" s="38"/>
      <c r="T3711" s="45"/>
      <c r="U3711" s="45"/>
      <c r="V3711" s="45"/>
      <c r="X3711" s="42"/>
    </row>
    <row r="3712" spans="2:24" x14ac:dyDescent="0.3">
      <c r="B3712" s="41"/>
      <c r="O3712" s="38"/>
      <c r="T3712" s="45"/>
      <c r="U3712" s="45"/>
      <c r="V3712" s="45"/>
      <c r="X3712" s="42"/>
    </row>
    <row r="3713" spans="2:24" x14ac:dyDescent="0.3">
      <c r="B3713" s="41"/>
      <c r="O3713" s="38"/>
      <c r="T3713" s="45"/>
      <c r="U3713" s="45"/>
      <c r="V3713" s="45"/>
      <c r="X3713" s="42"/>
    </row>
    <row r="3714" spans="2:24" x14ac:dyDescent="0.3">
      <c r="B3714" s="41"/>
      <c r="O3714" s="38"/>
      <c r="P3714" s="157"/>
      <c r="T3714" s="45"/>
      <c r="U3714" s="45"/>
      <c r="V3714" s="45"/>
      <c r="X3714" s="42"/>
    </row>
    <row r="3715" spans="2:24" x14ac:dyDescent="0.3">
      <c r="B3715" s="41"/>
      <c r="O3715" s="38"/>
      <c r="P3715" s="157"/>
      <c r="T3715" s="45"/>
      <c r="U3715" s="45"/>
      <c r="V3715" s="45"/>
      <c r="X3715" s="42"/>
    </row>
    <row r="3716" spans="2:24" x14ac:dyDescent="0.3">
      <c r="B3716" s="41"/>
      <c r="O3716" s="38"/>
      <c r="P3716" s="157"/>
      <c r="T3716" s="45"/>
      <c r="U3716" s="45"/>
      <c r="V3716" s="45"/>
      <c r="X3716" s="42"/>
    </row>
    <row r="3717" spans="2:24" x14ac:dyDescent="0.3">
      <c r="B3717" s="41"/>
      <c r="O3717" s="38"/>
      <c r="P3717" s="157"/>
      <c r="T3717" s="45"/>
      <c r="U3717" s="45"/>
      <c r="V3717" s="45"/>
      <c r="X3717" s="42"/>
    </row>
    <row r="3718" spans="2:24" x14ac:dyDescent="0.3">
      <c r="B3718" s="41"/>
      <c r="O3718" s="38"/>
      <c r="P3718" s="157"/>
      <c r="T3718" s="45"/>
      <c r="U3718" s="45"/>
      <c r="V3718" s="45"/>
      <c r="X3718" s="42"/>
    </row>
    <row r="3719" spans="2:24" x14ac:dyDescent="0.3">
      <c r="B3719" s="41"/>
      <c r="O3719" s="38"/>
      <c r="P3719" s="157"/>
      <c r="T3719" s="45"/>
      <c r="U3719" s="45"/>
      <c r="V3719" s="45"/>
      <c r="X3719" s="42"/>
    </row>
    <row r="3720" spans="2:24" x14ac:dyDescent="0.3">
      <c r="B3720" s="41"/>
      <c r="O3720" s="38"/>
      <c r="P3720" s="157"/>
      <c r="T3720" s="45"/>
      <c r="U3720" s="45"/>
      <c r="V3720" s="45"/>
      <c r="X3720" s="42"/>
    </row>
    <row r="3721" spans="2:24" x14ac:dyDescent="0.3">
      <c r="B3721" s="41"/>
      <c r="O3721" s="38"/>
      <c r="P3721" s="157"/>
      <c r="T3721" s="45"/>
      <c r="U3721" s="45"/>
      <c r="V3721" s="45"/>
      <c r="X3721" s="42"/>
    </row>
    <row r="3722" spans="2:24" x14ac:dyDescent="0.3">
      <c r="B3722" s="41"/>
      <c r="O3722" s="38"/>
      <c r="P3722" s="157"/>
      <c r="T3722" s="45"/>
      <c r="U3722" s="45"/>
      <c r="V3722" s="45"/>
      <c r="X3722" s="42"/>
    </row>
    <row r="3723" spans="2:24" x14ac:dyDescent="0.3">
      <c r="B3723" s="41"/>
      <c r="O3723" s="38"/>
      <c r="P3723" s="157"/>
      <c r="T3723" s="45"/>
      <c r="U3723" s="45"/>
      <c r="V3723" s="45"/>
      <c r="X3723" s="42"/>
    </row>
    <row r="3724" spans="2:24" x14ac:dyDescent="0.3">
      <c r="B3724" s="41"/>
      <c r="O3724" s="38"/>
      <c r="T3724" s="45"/>
      <c r="U3724" s="45"/>
      <c r="V3724" s="45"/>
      <c r="X3724" s="42"/>
    </row>
    <row r="3725" spans="2:24" x14ac:dyDescent="0.3">
      <c r="B3725" s="41"/>
      <c r="O3725" s="38"/>
      <c r="P3725" s="157"/>
      <c r="T3725" s="45"/>
      <c r="U3725" s="45"/>
      <c r="V3725" s="45"/>
      <c r="X3725" s="42"/>
    </row>
    <row r="3726" spans="2:24" x14ac:dyDescent="0.3">
      <c r="B3726" s="41"/>
      <c r="O3726" s="38"/>
      <c r="T3726" s="45"/>
      <c r="U3726" s="45"/>
      <c r="V3726" s="45"/>
      <c r="X3726" s="42"/>
    </row>
    <row r="3727" spans="2:24" x14ac:dyDescent="0.3">
      <c r="B3727" s="41"/>
      <c r="O3727" s="38"/>
      <c r="P3727" s="157"/>
      <c r="T3727" s="45"/>
      <c r="U3727" s="45"/>
      <c r="V3727" s="45"/>
      <c r="X3727" s="42"/>
    </row>
    <row r="3728" spans="2:24" x14ac:dyDescent="0.3">
      <c r="B3728" s="41"/>
      <c r="O3728" s="38"/>
      <c r="T3728" s="45"/>
      <c r="U3728" s="45"/>
      <c r="V3728" s="45"/>
      <c r="X3728" s="42"/>
    </row>
    <row r="3729" spans="2:24" x14ac:dyDescent="0.3">
      <c r="B3729" s="41"/>
      <c r="O3729" s="38"/>
      <c r="T3729" s="45"/>
      <c r="U3729" s="45"/>
      <c r="V3729" s="45"/>
      <c r="X3729" s="42"/>
    </row>
    <row r="3730" spans="2:24" x14ac:dyDescent="0.3">
      <c r="B3730" s="41"/>
      <c r="O3730" s="38"/>
      <c r="T3730" s="45"/>
      <c r="U3730" s="45"/>
      <c r="V3730" s="45"/>
      <c r="X3730" s="42"/>
    </row>
    <row r="3731" spans="2:24" x14ac:dyDescent="0.3">
      <c r="B3731" s="41"/>
      <c r="O3731" s="38"/>
      <c r="T3731" s="45"/>
      <c r="U3731" s="45"/>
      <c r="V3731" s="45"/>
      <c r="X3731" s="42"/>
    </row>
    <row r="3732" spans="2:24" x14ac:dyDescent="0.3">
      <c r="B3732" s="41"/>
      <c r="O3732" s="38"/>
      <c r="P3732" s="157"/>
      <c r="T3732" s="45"/>
      <c r="U3732" s="45"/>
      <c r="V3732" s="45"/>
      <c r="X3732" s="42"/>
    </row>
    <row r="3733" spans="2:24" x14ac:dyDescent="0.3">
      <c r="B3733" s="41"/>
      <c r="O3733" s="38"/>
      <c r="T3733" s="45"/>
      <c r="U3733" s="45"/>
      <c r="V3733" s="45"/>
      <c r="X3733" s="42"/>
    </row>
    <row r="3734" spans="2:24" x14ac:dyDescent="0.3">
      <c r="B3734" s="41"/>
      <c r="O3734" s="38"/>
      <c r="T3734" s="45"/>
      <c r="U3734" s="45"/>
      <c r="V3734" s="45"/>
      <c r="X3734" s="42"/>
    </row>
    <row r="3735" spans="2:24" x14ac:dyDescent="0.3">
      <c r="B3735" s="41"/>
      <c r="O3735" s="38"/>
      <c r="T3735" s="45"/>
      <c r="U3735" s="45"/>
      <c r="V3735" s="45"/>
      <c r="X3735" s="42"/>
    </row>
    <row r="3736" spans="2:24" x14ac:dyDescent="0.3">
      <c r="B3736" s="41"/>
      <c r="O3736" s="38"/>
      <c r="P3736" s="157"/>
      <c r="T3736" s="45"/>
      <c r="U3736" s="45"/>
      <c r="V3736" s="45"/>
      <c r="X3736" s="42"/>
    </row>
    <row r="3737" spans="2:24" x14ac:dyDescent="0.3">
      <c r="B3737" s="41"/>
      <c r="O3737" s="38"/>
      <c r="P3737" s="157"/>
      <c r="T3737" s="45"/>
      <c r="U3737" s="45"/>
      <c r="V3737" s="45"/>
      <c r="X3737" s="42"/>
    </row>
    <row r="3738" spans="2:24" x14ac:dyDescent="0.3">
      <c r="B3738" s="41"/>
      <c r="O3738" s="38"/>
      <c r="P3738" s="157"/>
      <c r="T3738" s="45"/>
      <c r="U3738" s="45"/>
      <c r="V3738" s="45"/>
      <c r="X3738" s="42"/>
    </row>
    <row r="3739" spans="2:24" x14ac:dyDescent="0.3">
      <c r="B3739" s="41"/>
      <c r="O3739" s="38"/>
      <c r="P3739" s="157"/>
      <c r="T3739" s="45"/>
      <c r="U3739" s="45"/>
      <c r="V3739" s="45"/>
      <c r="X3739" s="42"/>
    </row>
    <row r="3740" spans="2:24" x14ac:dyDescent="0.3">
      <c r="B3740" s="41"/>
      <c r="O3740" s="38"/>
      <c r="P3740" s="157"/>
      <c r="T3740" s="45"/>
      <c r="U3740" s="45"/>
      <c r="V3740" s="45"/>
      <c r="X3740" s="42"/>
    </row>
    <row r="3741" spans="2:24" x14ac:dyDescent="0.3">
      <c r="B3741" s="41"/>
      <c r="O3741" s="38"/>
      <c r="P3741" s="157"/>
      <c r="T3741" s="45"/>
      <c r="U3741" s="45"/>
      <c r="V3741" s="45"/>
      <c r="X3741" s="42"/>
    </row>
    <row r="3742" spans="2:24" x14ac:dyDescent="0.3">
      <c r="B3742" s="41"/>
      <c r="O3742" s="38"/>
      <c r="P3742" s="157"/>
      <c r="T3742" s="45"/>
      <c r="U3742" s="45"/>
      <c r="V3742" s="45"/>
      <c r="X3742" s="42"/>
    </row>
    <row r="3743" spans="2:24" x14ac:dyDescent="0.3">
      <c r="B3743" s="41"/>
      <c r="O3743" s="38"/>
      <c r="T3743" s="45"/>
      <c r="U3743" s="45"/>
      <c r="V3743" s="45"/>
      <c r="X3743" s="42"/>
    </row>
    <row r="3744" spans="2:24" x14ac:dyDescent="0.3">
      <c r="B3744" s="41"/>
      <c r="O3744" s="38"/>
      <c r="P3744" s="157"/>
      <c r="T3744" s="45"/>
      <c r="U3744" s="45"/>
      <c r="V3744" s="45"/>
      <c r="X3744" s="42"/>
    </row>
    <row r="3745" spans="2:24" x14ac:dyDescent="0.3">
      <c r="B3745" s="41"/>
      <c r="O3745" s="38"/>
      <c r="P3745" s="157"/>
      <c r="T3745" s="45"/>
      <c r="U3745" s="45"/>
      <c r="V3745" s="45"/>
      <c r="X3745" s="42"/>
    </row>
    <row r="3746" spans="2:24" x14ac:dyDescent="0.3">
      <c r="B3746" s="41"/>
      <c r="O3746" s="38"/>
      <c r="P3746" s="157"/>
      <c r="T3746" s="45"/>
      <c r="U3746" s="45"/>
      <c r="V3746" s="45"/>
      <c r="X3746" s="42"/>
    </row>
    <row r="3747" spans="2:24" x14ac:dyDescent="0.3">
      <c r="B3747" s="41"/>
      <c r="O3747" s="38"/>
      <c r="P3747" s="157"/>
      <c r="T3747" s="45"/>
      <c r="U3747" s="45"/>
      <c r="V3747" s="45"/>
      <c r="X3747" s="42"/>
    </row>
    <row r="3748" spans="2:24" x14ac:dyDescent="0.3">
      <c r="B3748" s="41"/>
      <c r="O3748" s="38"/>
      <c r="T3748" s="45"/>
      <c r="U3748" s="45"/>
      <c r="V3748" s="45"/>
      <c r="X3748" s="42"/>
    </row>
    <row r="3749" spans="2:24" x14ac:dyDescent="0.3">
      <c r="B3749" s="41"/>
      <c r="O3749" s="38"/>
      <c r="T3749" s="45"/>
      <c r="U3749" s="45"/>
      <c r="V3749" s="45"/>
      <c r="X3749" s="42"/>
    </row>
    <row r="3750" spans="2:24" x14ac:dyDescent="0.3">
      <c r="B3750" s="41"/>
      <c r="O3750" s="38"/>
      <c r="T3750" s="45"/>
      <c r="U3750" s="45"/>
      <c r="V3750" s="45"/>
      <c r="X3750" s="42"/>
    </row>
    <row r="3751" spans="2:24" x14ac:dyDescent="0.3">
      <c r="B3751" s="41"/>
      <c r="O3751" s="38"/>
      <c r="T3751" s="45"/>
      <c r="U3751" s="45"/>
      <c r="V3751" s="45"/>
      <c r="X3751" s="42"/>
    </row>
    <row r="3752" spans="2:24" x14ac:dyDescent="0.3">
      <c r="B3752" s="41"/>
      <c r="O3752" s="38"/>
      <c r="T3752" s="45"/>
      <c r="U3752" s="45"/>
      <c r="V3752" s="45"/>
      <c r="X3752" s="42"/>
    </row>
    <row r="3753" spans="2:24" x14ac:dyDescent="0.3">
      <c r="B3753" s="41"/>
      <c r="O3753" s="38"/>
      <c r="P3753" s="157"/>
      <c r="T3753" s="45"/>
      <c r="U3753" s="45"/>
      <c r="V3753" s="45"/>
      <c r="X3753" s="42"/>
    </row>
    <row r="3754" spans="2:24" x14ac:dyDescent="0.3">
      <c r="B3754" s="41"/>
      <c r="O3754" s="38"/>
      <c r="P3754" s="157"/>
      <c r="T3754" s="45"/>
      <c r="U3754" s="45"/>
      <c r="V3754" s="45"/>
      <c r="X3754" s="42"/>
    </row>
    <row r="3755" spans="2:24" x14ac:dyDescent="0.3">
      <c r="B3755" s="41"/>
      <c r="O3755" s="38"/>
      <c r="P3755" s="157"/>
      <c r="T3755" s="45"/>
      <c r="U3755" s="45"/>
      <c r="V3755" s="45"/>
      <c r="X3755" s="42"/>
    </row>
    <row r="3756" spans="2:24" x14ac:dyDescent="0.3">
      <c r="B3756" s="41"/>
      <c r="O3756" s="38"/>
      <c r="P3756" s="157"/>
      <c r="T3756" s="45"/>
      <c r="U3756" s="45"/>
      <c r="V3756" s="45"/>
      <c r="X3756" s="42"/>
    </row>
    <row r="3757" spans="2:24" x14ac:dyDescent="0.3">
      <c r="B3757" s="41"/>
      <c r="O3757" s="38"/>
      <c r="P3757" s="157"/>
      <c r="T3757" s="45"/>
      <c r="U3757" s="45"/>
      <c r="V3757" s="45"/>
      <c r="X3757" s="42"/>
    </row>
    <row r="3758" spans="2:24" x14ac:dyDescent="0.3">
      <c r="B3758" s="41"/>
      <c r="O3758" s="38"/>
      <c r="P3758" s="157"/>
      <c r="T3758" s="45"/>
      <c r="U3758" s="45"/>
      <c r="V3758" s="45"/>
      <c r="X3758" s="42"/>
    </row>
    <row r="3759" spans="2:24" x14ac:dyDescent="0.3">
      <c r="B3759" s="41"/>
      <c r="O3759" s="38"/>
      <c r="T3759" s="45"/>
      <c r="U3759" s="45"/>
      <c r="V3759" s="45"/>
      <c r="X3759" s="42"/>
    </row>
    <row r="3760" spans="2:24" x14ac:dyDescent="0.3">
      <c r="B3760" s="41"/>
      <c r="O3760" s="38"/>
      <c r="P3760" s="157"/>
      <c r="T3760" s="45"/>
      <c r="U3760" s="45"/>
      <c r="V3760" s="45"/>
      <c r="X3760" s="42"/>
    </row>
    <row r="3761" spans="2:24" x14ac:dyDescent="0.3">
      <c r="B3761" s="41"/>
      <c r="O3761" s="38"/>
      <c r="P3761" s="157"/>
      <c r="T3761" s="45"/>
      <c r="U3761" s="45"/>
      <c r="V3761" s="45"/>
      <c r="X3761" s="42"/>
    </row>
    <row r="3762" spans="2:24" x14ac:dyDescent="0.3">
      <c r="B3762" s="41"/>
      <c r="O3762" s="38"/>
      <c r="P3762" s="157"/>
      <c r="T3762" s="45"/>
      <c r="U3762" s="45"/>
      <c r="V3762" s="45"/>
      <c r="X3762" s="42"/>
    </row>
    <row r="3763" spans="2:24" x14ac:dyDescent="0.3">
      <c r="B3763" s="41"/>
      <c r="O3763" s="38"/>
      <c r="P3763" s="157"/>
      <c r="T3763" s="45"/>
      <c r="U3763" s="45"/>
      <c r="V3763" s="45"/>
      <c r="X3763" s="42"/>
    </row>
    <row r="3764" spans="2:24" x14ac:dyDescent="0.3">
      <c r="B3764" s="41"/>
      <c r="O3764" s="38"/>
      <c r="T3764" s="45"/>
      <c r="U3764" s="45"/>
      <c r="V3764" s="45"/>
      <c r="X3764" s="42"/>
    </row>
    <row r="3765" spans="2:24" x14ac:dyDescent="0.3">
      <c r="B3765" s="41"/>
      <c r="O3765" s="38"/>
      <c r="T3765" s="45"/>
      <c r="U3765" s="45"/>
      <c r="V3765" s="45"/>
      <c r="X3765" s="42"/>
    </row>
    <row r="3766" spans="2:24" x14ac:dyDescent="0.3">
      <c r="B3766" s="41"/>
      <c r="O3766" s="38"/>
      <c r="T3766" s="45"/>
      <c r="U3766" s="45"/>
      <c r="V3766" s="45"/>
      <c r="X3766" s="42"/>
    </row>
    <row r="3767" spans="2:24" x14ac:dyDescent="0.3">
      <c r="B3767" s="41"/>
      <c r="O3767" s="38"/>
      <c r="P3767" s="157"/>
      <c r="T3767" s="45"/>
      <c r="U3767" s="45"/>
      <c r="V3767" s="45"/>
      <c r="X3767" s="42"/>
    </row>
    <row r="3768" spans="2:24" x14ac:dyDescent="0.3">
      <c r="B3768" s="41"/>
      <c r="O3768" s="38"/>
      <c r="T3768" s="45"/>
      <c r="U3768" s="45"/>
      <c r="V3768" s="45"/>
      <c r="X3768" s="42"/>
    </row>
    <row r="3769" spans="2:24" x14ac:dyDescent="0.3">
      <c r="B3769" s="41"/>
      <c r="O3769" s="38"/>
      <c r="P3769" s="157"/>
      <c r="T3769" s="45"/>
      <c r="U3769" s="45"/>
      <c r="V3769" s="45"/>
      <c r="X3769" s="42"/>
    </row>
    <row r="3770" spans="2:24" x14ac:dyDescent="0.3">
      <c r="B3770" s="41"/>
      <c r="O3770" s="38"/>
      <c r="T3770" s="45"/>
      <c r="U3770" s="45"/>
      <c r="V3770" s="45"/>
      <c r="X3770" s="42"/>
    </row>
    <row r="3771" spans="2:24" x14ac:dyDescent="0.3">
      <c r="B3771" s="41"/>
      <c r="O3771" s="38"/>
      <c r="P3771" s="157"/>
      <c r="T3771" s="45"/>
      <c r="U3771" s="45"/>
      <c r="V3771" s="45"/>
      <c r="X3771" s="42"/>
    </row>
    <row r="3772" spans="2:24" x14ac:dyDescent="0.3">
      <c r="B3772" s="41"/>
      <c r="O3772" s="38"/>
      <c r="P3772" s="157"/>
      <c r="T3772" s="45"/>
      <c r="U3772" s="45"/>
      <c r="V3772" s="45"/>
      <c r="X3772" s="42"/>
    </row>
    <row r="3773" spans="2:24" x14ac:dyDescent="0.3">
      <c r="B3773" s="41"/>
      <c r="O3773" s="38"/>
      <c r="P3773" s="157"/>
      <c r="T3773" s="45"/>
      <c r="U3773" s="45"/>
      <c r="V3773" s="45"/>
      <c r="X3773" s="42"/>
    </row>
    <row r="3774" spans="2:24" x14ac:dyDescent="0.3">
      <c r="B3774" s="41"/>
      <c r="O3774" s="38"/>
      <c r="P3774" s="157"/>
      <c r="T3774" s="45"/>
      <c r="U3774" s="45"/>
      <c r="V3774" s="45"/>
      <c r="X3774" s="42"/>
    </row>
    <row r="3775" spans="2:24" x14ac:dyDescent="0.3">
      <c r="B3775" s="41"/>
      <c r="O3775" s="38"/>
      <c r="P3775" s="157"/>
      <c r="T3775" s="45"/>
      <c r="U3775" s="45"/>
      <c r="V3775" s="45"/>
      <c r="X3775" s="42"/>
    </row>
    <row r="3776" spans="2:24" x14ac:dyDescent="0.3">
      <c r="B3776" s="41"/>
      <c r="O3776" s="38"/>
      <c r="P3776" s="157"/>
      <c r="T3776" s="45"/>
      <c r="U3776" s="45"/>
      <c r="V3776" s="45"/>
      <c r="X3776" s="42"/>
    </row>
    <row r="3777" spans="2:24" x14ac:dyDescent="0.3">
      <c r="B3777" s="41"/>
      <c r="O3777" s="38"/>
      <c r="P3777" s="157"/>
      <c r="T3777" s="45"/>
      <c r="U3777" s="45"/>
      <c r="V3777" s="45"/>
      <c r="X3777" s="42"/>
    </row>
    <row r="3778" spans="2:24" x14ac:dyDescent="0.3">
      <c r="B3778" s="41"/>
      <c r="O3778" s="38"/>
      <c r="P3778" s="157"/>
      <c r="T3778" s="45"/>
      <c r="U3778" s="45"/>
      <c r="V3778" s="45"/>
      <c r="X3778" s="42"/>
    </row>
    <row r="3779" spans="2:24" x14ac:dyDescent="0.3">
      <c r="B3779" s="41"/>
      <c r="O3779" s="38"/>
      <c r="P3779" s="157"/>
      <c r="T3779" s="45"/>
      <c r="U3779" s="45"/>
      <c r="V3779" s="45"/>
      <c r="X3779" s="42"/>
    </row>
    <row r="3780" spans="2:24" x14ac:dyDescent="0.3">
      <c r="B3780" s="41"/>
      <c r="O3780" s="38"/>
      <c r="P3780" s="157"/>
      <c r="T3780" s="45"/>
      <c r="U3780" s="45"/>
      <c r="V3780" s="45"/>
      <c r="X3780" s="42"/>
    </row>
    <row r="3781" spans="2:24" x14ac:dyDescent="0.3">
      <c r="B3781" s="41"/>
      <c r="O3781" s="38"/>
      <c r="P3781" s="157"/>
      <c r="T3781" s="45"/>
      <c r="U3781" s="45"/>
      <c r="V3781" s="45"/>
      <c r="X3781" s="42"/>
    </row>
    <row r="3782" spans="2:24" x14ac:dyDescent="0.3">
      <c r="B3782" s="41"/>
      <c r="O3782" s="38"/>
      <c r="P3782" s="157"/>
      <c r="T3782" s="45"/>
      <c r="U3782" s="45"/>
      <c r="V3782" s="45"/>
      <c r="X3782" s="42"/>
    </row>
    <row r="3783" spans="2:24" x14ac:dyDescent="0.3">
      <c r="B3783" s="41"/>
      <c r="O3783" s="38"/>
      <c r="P3783" s="157"/>
      <c r="T3783" s="45"/>
      <c r="U3783" s="45"/>
      <c r="V3783" s="45"/>
      <c r="X3783" s="42"/>
    </row>
    <row r="3784" spans="2:24" x14ac:dyDescent="0.3">
      <c r="B3784" s="41"/>
      <c r="O3784" s="38"/>
      <c r="P3784" s="157"/>
      <c r="T3784" s="45"/>
      <c r="U3784" s="45"/>
      <c r="V3784" s="45"/>
      <c r="X3784" s="42"/>
    </row>
    <row r="3785" spans="2:24" x14ac:dyDescent="0.3">
      <c r="B3785" s="41"/>
      <c r="O3785" s="38"/>
      <c r="P3785" s="157"/>
      <c r="T3785" s="45"/>
      <c r="U3785" s="45"/>
      <c r="V3785" s="45"/>
      <c r="X3785" s="42"/>
    </row>
    <row r="3786" spans="2:24" x14ac:dyDescent="0.3">
      <c r="B3786" s="41"/>
      <c r="O3786" s="38"/>
      <c r="P3786" s="157"/>
      <c r="T3786" s="45"/>
      <c r="U3786" s="45"/>
      <c r="V3786" s="45"/>
      <c r="X3786" s="42"/>
    </row>
    <row r="3787" spans="2:24" x14ac:dyDescent="0.3">
      <c r="B3787" s="41"/>
      <c r="O3787" s="38"/>
      <c r="P3787" s="157"/>
      <c r="T3787" s="45"/>
      <c r="U3787" s="45"/>
      <c r="V3787" s="45"/>
      <c r="X3787" s="42"/>
    </row>
    <row r="3788" spans="2:24" x14ac:dyDescent="0.3">
      <c r="B3788" s="41"/>
      <c r="O3788" s="38"/>
      <c r="P3788" s="157"/>
      <c r="T3788" s="45"/>
      <c r="U3788" s="45"/>
      <c r="V3788" s="45"/>
      <c r="X3788" s="42"/>
    </row>
    <row r="3789" spans="2:24" x14ac:dyDescent="0.3">
      <c r="B3789" s="41"/>
      <c r="O3789" s="38"/>
      <c r="P3789" s="157"/>
      <c r="T3789" s="45"/>
      <c r="U3789" s="45"/>
      <c r="V3789" s="45"/>
      <c r="X3789" s="42"/>
    </row>
    <row r="3790" spans="2:24" x14ac:dyDescent="0.3">
      <c r="B3790" s="41"/>
      <c r="O3790" s="38"/>
      <c r="P3790" s="157"/>
      <c r="T3790" s="45"/>
      <c r="U3790" s="45"/>
      <c r="V3790" s="45"/>
      <c r="X3790" s="42"/>
    </row>
    <row r="3791" spans="2:24" x14ac:dyDescent="0.3">
      <c r="B3791" s="41"/>
      <c r="O3791" s="38"/>
      <c r="P3791" s="157"/>
      <c r="T3791" s="45"/>
      <c r="U3791" s="45"/>
      <c r="V3791" s="45"/>
      <c r="X3791" s="42"/>
    </row>
    <row r="3792" spans="2:24" x14ac:dyDescent="0.3">
      <c r="B3792" s="41"/>
      <c r="O3792" s="38"/>
      <c r="T3792" s="45"/>
      <c r="U3792" s="45"/>
      <c r="V3792" s="45"/>
      <c r="X3792" s="42"/>
    </row>
    <row r="3793" spans="2:24" x14ac:dyDescent="0.3">
      <c r="B3793" s="41"/>
      <c r="O3793" s="38"/>
      <c r="T3793" s="45"/>
      <c r="U3793" s="45"/>
      <c r="V3793" s="45"/>
      <c r="X3793" s="42"/>
    </row>
    <row r="3794" spans="2:24" x14ac:dyDescent="0.3">
      <c r="B3794" s="41"/>
      <c r="O3794" s="38"/>
      <c r="P3794" s="157"/>
      <c r="T3794" s="45"/>
      <c r="U3794" s="45"/>
      <c r="V3794" s="45"/>
      <c r="X3794" s="42"/>
    </row>
    <row r="3795" spans="2:24" x14ac:dyDescent="0.3">
      <c r="B3795" s="41"/>
      <c r="O3795" s="38"/>
      <c r="P3795" s="157"/>
      <c r="T3795" s="45"/>
      <c r="U3795" s="45"/>
      <c r="V3795" s="45"/>
      <c r="X3795" s="42"/>
    </row>
    <row r="3796" spans="2:24" x14ac:dyDescent="0.3">
      <c r="B3796" s="41"/>
      <c r="O3796" s="38"/>
      <c r="P3796" s="157"/>
      <c r="T3796" s="45"/>
      <c r="U3796" s="45"/>
      <c r="V3796" s="45"/>
      <c r="X3796" s="42"/>
    </row>
    <row r="3797" spans="2:24" x14ac:dyDescent="0.3">
      <c r="B3797" s="41"/>
      <c r="O3797" s="38"/>
      <c r="P3797" s="157"/>
      <c r="T3797" s="45"/>
      <c r="U3797" s="45"/>
      <c r="V3797" s="45"/>
      <c r="X3797" s="42"/>
    </row>
    <row r="3798" spans="2:24" x14ac:dyDescent="0.3">
      <c r="B3798" s="41"/>
      <c r="O3798" s="38"/>
      <c r="P3798" s="157"/>
      <c r="T3798" s="45"/>
      <c r="U3798" s="45"/>
      <c r="V3798" s="45"/>
      <c r="X3798" s="42"/>
    </row>
    <row r="3799" spans="2:24" x14ac:dyDescent="0.3">
      <c r="B3799" s="41"/>
      <c r="O3799" s="38"/>
      <c r="P3799" s="157"/>
      <c r="T3799" s="45"/>
      <c r="U3799" s="45"/>
      <c r="V3799" s="45"/>
      <c r="X3799" s="42"/>
    </row>
    <row r="3800" spans="2:24" x14ac:dyDescent="0.3">
      <c r="B3800" s="41"/>
      <c r="O3800" s="38"/>
      <c r="P3800" s="157"/>
      <c r="T3800" s="45"/>
      <c r="U3800" s="45"/>
      <c r="V3800" s="45"/>
      <c r="X3800" s="42"/>
    </row>
    <row r="3801" spans="2:24" x14ac:dyDescent="0.3">
      <c r="B3801" s="41"/>
      <c r="O3801" s="38"/>
      <c r="P3801" s="157"/>
      <c r="T3801" s="45"/>
      <c r="U3801" s="45"/>
      <c r="V3801" s="45"/>
      <c r="X3801" s="42"/>
    </row>
    <row r="3802" spans="2:24" x14ac:dyDescent="0.3">
      <c r="B3802" s="41"/>
      <c r="O3802" s="38"/>
      <c r="P3802" s="157"/>
      <c r="T3802" s="45"/>
      <c r="U3802" s="45"/>
      <c r="V3802" s="45"/>
      <c r="X3802" s="42"/>
    </row>
    <row r="3803" spans="2:24" x14ac:dyDescent="0.3">
      <c r="B3803" s="41"/>
      <c r="O3803" s="38"/>
      <c r="P3803" s="157"/>
      <c r="T3803" s="45"/>
      <c r="U3803" s="45"/>
      <c r="V3803" s="45"/>
      <c r="X3803" s="42"/>
    </row>
    <row r="3804" spans="2:24" x14ac:dyDescent="0.3">
      <c r="B3804" s="41"/>
      <c r="O3804" s="38"/>
      <c r="T3804" s="45"/>
      <c r="U3804" s="45"/>
      <c r="V3804" s="45"/>
      <c r="X3804" s="42"/>
    </row>
    <row r="3805" spans="2:24" x14ac:dyDescent="0.3">
      <c r="B3805" s="41"/>
      <c r="O3805" s="38"/>
      <c r="P3805" s="157"/>
      <c r="T3805" s="45"/>
      <c r="U3805" s="45"/>
      <c r="V3805" s="45"/>
      <c r="X3805" s="42"/>
    </row>
    <row r="3806" spans="2:24" x14ac:dyDescent="0.3">
      <c r="B3806" s="41"/>
      <c r="O3806" s="38"/>
      <c r="P3806" s="157"/>
      <c r="T3806" s="45"/>
      <c r="U3806" s="45"/>
      <c r="V3806" s="45"/>
      <c r="X3806" s="42"/>
    </row>
    <row r="3807" spans="2:24" x14ac:dyDescent="0.3">
      <c r="B3807" s="41"/>
      <c r="O3807" s="38"/>
      <c r="P3807" s="157"/>
      <c r="T3807" s="45"/>
      <c r="U3807" s="45"/>
      <c r="V3807" s="45"/>
      <c r="X3807" s="42"/>
    </row>
    <row r="3808" spans="2:24" x14ac:dyDescent="0.3">
      <c r="B3808" s="41"/>
      <c r="O3808" s="38"/>
      <c r="T3808" s="45"/>
      <c r="U3808" s="45"/>
      <c r="V3808" s="45"/>
      <c r="X3808" s="42"/>
    </row>
    <row r="3809" spans="2:24" x14ac:dyDescent="0.3">
      <c r="B3809" s="41"/>
      <c r="O3809" s="38"/>
      <c r="P3809" s="157"/>
      <c r="T3809" s="45"/>
      <c r="U3809" s="45"/>
      <c r="V3809" s="45"/>
      <c r="X3809" s="42"/>
    </row>
    <row r="3810" spans="2:24" x14ac:dyDescent="0.3">
      <c r="B3810" s="41"/>
      <c r="O3810" s="38"/>
      <c r="T3810" s="45"/>
      <c r="U3810" s="45"/>
      <c r="V3810" s="45"/>
      <c r="X3810" s="42"/>
    </row>
    <row r="3811" spans="2:24" x14ac:dyDescent="0.3">
      <c r="B3811" s="41"/>
      <c r="O3811" s="38"/>
      <c r="P3811" s="157"/>
      <c r="T3811" s="45"/>
      <c r="U3811" s="45"/>
      <c r="V3811" s="45"/>
      <c r="X3811" s="42"/>
    </row>
    <row r="3812" spans="2:24" x14ac:dyDescent="0.3">
      <c r="B3812" s="41"/>
      <c r="O3812" s="38"/>
      <c r="P3812" s="157"/>
      <c r="T3812" s="45"/>
      <c r="U3812" s="45"/>
      <c r="V3812" s="45"/>
      <c r="X3812" s="42"/>
    </row>
    <row r="3813" spans="2:24" x14ac:dyDescent="0.3">
      <c r="B3813" s="41"/>
      <c r="O3813" s="38"/>
      <c r="P3813" s="157"/>
      <c r="T3813" s="45"/>
      <c r="U3813" s="45"/>
      <c r="V3813" s="45"/>
      <c r="X3813" s="42"/>
    </row>
    <row r="3814" spans="2:24" x14ac:dyDescent="0.3">
      <c r="B3814" s="41"/>
      <c r="O3814" s="38"/>
      <c r="P3814" s="157"/>
      <c r="T3814" s="45"/>
      <c r="U3814" s="45"/>
      <c r="V3814" s="45"/>
      <c r="X3814" s="42"/>
    </row>
    <row r="3815" spans="2:24" x14ac:dyDescent="0.3">
      <c r="B3815" s="41"/>
      <c r="O3815" s="38"/>
      <c r="P3815" s="157"/>
      <c r="T3815" s="45"/>
      <c r="U3815" s="45"/>
      <c r="V3815" s="45"/>
      <c r="X3815" s="42"/>
    </row>
    <row r="3816" spans="2:24" x14ac:dyDescent="0.3">
      <c r="B3816" s="41"/>
      <c r="O3816" s="38"/>
      <c r="P3816" s="157"/>
      <c r="T3816" s="45"/>
      <c r="U3816" s="45"/>
      <c r="V3816" s="45"/>
      <c r="X3816" s="42"/>
    </row>
    <row r="3817" spans="2:24" x14ac:dyDescent="0.3">
      <c r="B3817" s="41"/>
      <c r="O3817" s="38"/>
      <c r="P3817" s="157"/>
      <c r="T3817" s="45"/>
      <c r="U3817" s="45"/>
      <c r="V3817" s="45"/>
      <c r="X3817" s="42"/>
    </row>
    <row r="3818" spans="2:24" x14ac:dyDescent="0.3">
      <c r="B3818" s="41"/>
      <c r="O3818" s="38"/>
      <c r="P3818" s="157"/>
      <c r="T3818" s="45"/>
      <c r="U3818" s="45"/>
      <c r="V3818" s="45"/>
      <c r="X3818" s="42"/>
    </row>
    <row r="3819" spans="2:24" x14ac:dyDescent="0.3">
      <c r="B3819" s="41"/>
      <c r="O3819" s="38"/>
      <c r="P3819" s="157"/>
      <c r="T3819" s="45"/>
      <c r="U3819" s="45"/>
      <c r="V3819" s="45"/>
      <c r="X3819" s="42"/>
    </row>
    <row r="3820" spans="2:24" x14ac:dyDescent="0.3">
      <c r="B3820" s="41"/>
      <c r="O3820" s="38"/>
      <c r="P3820" s="157"/>
      <c r="T3820" s="45"/>
      <c r="U3820" s="45"/>
      <c r="V3820" s="45"/>
      <c r="X3820" s="42"/>
    </row>
    <row r="3821" spans="2:24" x14ac:dyDescent="0.3">
      <c r="B3821" s="41"/>
      <c r="O3821" s="38"/>
      <c r="P3821" s="157"/>
      <c r="T3821" s="45"/>
      <c r="U3821" s="45"/>
      <c r="V3821" s="45"/>
      <c r="X3821" s="42"/>
    </row>
    <row r="3822" spans="2:24" x14ac:dyDescent="0.3">
      <c r="B3822" s="41"/>
      <c r="O3822" s="38"/>
      <c r="P3822" s="157"/>
      <c r="T3822" s="45"/>
      <c r="U3822" s="45"/>
      <c r="V3822" s="45"/>
      <c r="X3822" s="42"/>
    </row>
    <row r="3823" spans="2:24" x14ac:dyDescent="0.3">
      <c r="B3823" s="41"/>
      <c r="O3823" s="38"/>
      <c r="P3823" s="157"/>
      <c r="T3823" s="45"/>
      <c r="U3823" s="45"/>
      <c r="V3823" s="45"/>
      <c r="X3823" s="42"/>
    </row>
    <row r="3824" spans="2:24" x14ac:dyDescent="0.3">
      <c r="B3824" s="41"/>
      <c r="O3824" s="38"/>
      <c r="P3824" s="157"/>
      <c r="T3824" s="45"/>
      <c r="U3824" s="45"/>
      <c r="V3824" s="45"/>
      <c r="X3824" s="42"/>
    </row>
    <row r="3825" spans="2:24" x14ac:dyDescent="0.3">
      <c r="B3825" s="41"/>
      <c r="O3825" s="38"/>
      <c r="P3825" s="157"/>
      <c r="T3825" s="45"/>
      <c r="U3825" s="45"/>
      <c r="V3825" s="45"/>
      <c r="X3825" s="42"/>
    </row>
    <row r="3826" spans="2:24" x14ac:dyDescent="0.3">
      <c r="B3826" s="41"/>
      <c r="O3826" s="38"/>
      <c r="P3826" s="157"/>
      <c r="T3826" s="45"/>
      <c r="U3826" s="45"/>
      <c r="V3826" s="45"/>
      <c r="X3826" s="42"/>
    </row>
    <row r="3827" spans="2:24" x14ac:dyDescent="0.3">
      <c r="B3827" s="41"/>
      <c r="O3827" s="38"/>
      <c r="P3827" s="157"/>
      <c r="T3827" s="45"/>
      <c r="U3827" s="45"/>
      <c r="V3827" s="45"/>
      <c r="X3827" s="42"/>
    </row>
    <row r="3828" spans="2:24" x14ac:dyDescent="0.3">
      <c r="B3828" s="41"/>
      <c r="O3828" s="38"/>
      <c r="P3828" s="157"/>
      <c r="T3828" s="45"/>
      <c r="U3828" s="45"/>
      <c r="V3828" s="45"/>
      <c r="X3828" s="42"/>
    </row>
    <row r="3829" spans="2:24" x14ac:dyDescent="0.3">
      <c r="B3829" s="41"/>
      <c r="O3829" s="38"/>
      <c r="P3829" s="157"/>
      <c r="T3829" s="45"/>
      <c r="U3829" s="45"/>
      <c r="V3829" s="45"/>
      <c r="X3829" s="42"/>
    </row>
    <row r="3830" spans="2:24" x14ac:dyDescent="0.3">
      <c r="B3830" s="41"/>
      <c r="O3830" s="38"/>
      <c r="P3830" s="157"/>
      <c r="T3830" s="45"/>
      <c r="U3830" s="45"/>
      <c r="V3830" s="45"/>
      <c r="X3830" s="42"/>
    </row>
    <row r="3831" spans="2:24" x14ac:dyDescent="0.3">
      <c r="B3831" s="41"/>
      <c r="O3831" s="38"/>
      <c r="P3831" s="157"/>
      <c r="T3831" s="45"/>
      <c r="U3831" s="45"/>
      <c r="V3831" s="45"/>
      <c r="X3831" s="42"/>
    </row>
    <row r="3832" spans="2:24" x14ac:dyDescent="0.3">
      <c r="B3832" s="41"/>
      <c r="O3832" s="38"/>
      <c r="P3832" s="157"/>
      <c r="T3832" s="45"/>
      <c r="U3832" s="45"/>
      <c r="V3832" s="45"/>
      <c r="X3832" s="42"/>
    </row>
    <row r="3833" spans="2:24" x14ac:dyDescent="0.3">
      <c r="B3833" s="41"/>
      <c r="O3833" s="38"/>
      <c r="P3833" s="157"/>
      <c r="T3833" s="45"/>
      <c r="U3833" s="45"/>
      <c r="V3833" s="45"/>
      <c r="X3833" s="42"/>
    </row>
    <row r="3834" spans="2:24" x14ac:dyDescent="0.3">
      <c r="B3834" s="41"/>
      <c r="O3834" s="38"/>
      <c r="P3834" s="157"/>
      <c r="T3834" s="45"/>
      <c r="U3834" s="45"/>
      <c r="V3834" s="45"/>
      <c r="X3834" s="42"/>
    </row>
    <row r="3835" spans="2:24" x14ac:dyDescent="0.3">
      <c r="B3835" s="41"/>
      <c r="O3835" s="38"/>
      <c r="P3835" s="157"/>
      <c r="T3835" s="45"/>
      <c r="U3835" s="45"/>
      <c r="V3835" s="45"/>
      <c r="X3835" s="42"/>
    </row>
    <row r="3836" spans="2:24" x14ac:dyDescent="0.3">
      <c r="B3836" s="41"/>
      <c r="O3836" s="38"/>
      <c r="P3836" s="157"/>
      <c r="T3836" s="45"/>
      <c r="U3836" s="45"/>
      <c r="V3836" s="45"/>
      <c r="X3836" s="42"/>
    </row>
    <row r="3837" spans="2:24" x14ac:dyDescent="0.3">
      <c r="B3837" s="41"/>
      <c r="O3837" s="38"/>
      <c r="P3837" s="157"/>
      <c r="T3837" s="45"/>
      <c r="U3837" s="45"/>
      <c r="V3837" s="45"/>
      <c r="X3837" s="42"/>
    </row>
    <row r="3838" spans="2:24" x14ac:dyDescent="0.3">
      <c r="B3838" s="41"/>
      <c r="O3838" s="38"/>
      <c r="P3838" s="157"/>
      <c r="T3838" s="45"/>
      <c r="U3838" s="45"/>
      <c r="V3838" s="45"/>
      <c r="X3838" s="42"/>
    </row>
    <row r="3839" spans="2:24" x14ac:dyDescent="0.3">
      <c r="B3839" s="41"/>
      <c r="O3839" s="38"/>
      <c r="P3839" s="157"/>
      <c r="T3839" s="45"/>
      <c r="U3839" s="45"/>
      <c r="V3839" s="45"/>
      <c r="X3839" s="42"/>
    </row>
    <row r="3840" spans="2:24" x14ac:dyDescent="0.3">
      <c r="B3840" s="41"/>
      <c r="O3840" s="38"/>
      <c r="P3840" s="157"/>
      <c r="T3840" s="45"/>
      <c r="U3840" s="45"/>
      <c r="V3840" s="45"/>
      <c r="X3840" s="42"/>
    </row>
    <row r="3841" spans="2:24" x14ac:dyDescent="0.3">
      <c r="B3841" s="41"/>
      <c r="O3841" s="38"/>
      <c r="P3841" s="157"/>
      <c r="T3841" s="45"/>
      <c r="U3841" s="45"/>
      <c r="V3841" s="45"/>
      <c r="X3841" s="42"/>
    </row>
    <row r="3842" spans="2:24" x14ac:dyDescent="0.3">
      <c r="B3842" s="41"/>
      <c r="O3842" s="38"/>
      <c r="P3842" s="157"/>
      <c r="T3842" s="45"/>
      <c r="U3842" s="45"/>
      <c r="V3842" s="45"/>
      <c r="X3842" s="42"/>
    </row>
    <row r="3843" spans="2:24" x14ac:dyDescent="0.3">
      <c r="B3843" s="41"/>
      <c r="O3843" s="38"/>
      <c r="P3843" s="157"/>
      <c r="T3843" s="45"/>
      <c r="U3843" s="45"/>
      <c r="V3843" s="45"/>
      <c r="X3843" s="42"/>
    </row>
    <row r="3844" spans="2:24" x14ac:dyDescent="0.3">
      <c r="B3844" s="41"/>
      <c r="O3844" s="38"/>
      <c r="T3844" s="45"/>
      <c r="U3844" s="45"/>
      <c r="V3844" s="45"/>
      <c r="X3844" s="42"/>
    </row>
    <row r="3845" spans="2:24" x14ac:dyDescent="0.3">
      <c r="B3845" s="41"/>
      <c r="O3845" s="38"/>
      <c r="P3845" s="157"/>
      <c r="T3845" s="45"/>
      <c r="U3845" s="45"/>
      <c r="V3845" s="45"/>
      <c r="X3845" s="42"/>
    </row>
    <row r="3846" spans="2:24" x14ac:dyDescent="0.3">
      <c r="B3846" s="41"/>
      <c r="O3846" s="38"/>
      <c r="P3846" s="157"/>
      <c r="T3846" s="45"/>
      <c r="U3846" s="45"/>
      <c r="V3846" s="45"/>
      <c r="X3846" s="42"/>
    </row>
    <row r="3847" spans="2:24" x14ac:dyDescent="0.3">
      <c r="B3847" s="41"/>
      <c r="O3847" s="38"/>
      <c r="P3847" s="157"/>
      <c r="T3847" s="45"/>
      <c r="U3847" s="45"/>
      <c r="V3847" s="45"/>
      <c r="X3847" s="42"/>
    </row>
    <row r="3848" spans="2:24" x14ac:dyDescent="0.3">
      <c r="B3848" s="41"/>
      <c r="O3848" s="38"/>
      <c r="P3848" s="157"/>
      <c r="T3848" s="45"/>
      <c r="U3848" s="45"/>
      <c r="V3848" s="45"/>
      <c r="X3848" s="42"/>
    </row>
    <row r="3849" spans="2:24" x14ac:dyDescent="0.3">
      <c r="B3849" s="41"/>
      <c r="O3849" s="38"/>
      <c r="P3849" s="157"/>
      <c r="T3849" s="45"/>
      <c r="U3849" s="45"/>
      <c r="V3849" s="45"/>
      <c r="X3849" s="42"/>
    </row>
    <row r="3850" spans="2:24" x14ac:dyDescent="0.3">
      <c r="B3850" s="41"/>
      <c r="O3850" s="38"/>
      <c r="P3850" s="157"/>
      <c r="T3850" s="45"/>
      <c r="U3850" s="45"/>
      <c r="V3850" s="45"/>
      <c r="X3850" s="42"/>
    </row>
    <row r="3851" spans="2:24" x14ac:dyDescent="0.3">
      <c r="B3851" s="41"/>
      <c r="O3851" s="38"/>
      <c r="P3851" s="157"/>
      <c r="T3851" s="45"/>
      <c r="U3851" s="45"/>
      <c r="V3851" s="45"/>
      <c r="X3851" s="42"/>
    </row>
    <row r="3852" spans="2:24" x14ac:dyDescent="0.3">
      <c r="B3852" s="41"/>
      <c r="O3852" s="38"/>
      <c r="P3852" s="157"/>
      <c r="T3852" s="45"/>
      <c r="U3852" s="45"/>
      <c r="V3852" s="45"/>
      <c r="X3852" s="42"/>
    </row>
    <row r="3853" spans="2:24" x14ac:dyDescent="0.3">
      <c r="B3853" s="41"/>
      <c r="O3853" s="38"/>
      <c r="P3853" s="157"/>
      <c r="T3853" s="45"/>
      <c r="U3853" s="45"/>
      <c r="V3853" s="45"/>
      <c r="X3853" s="42"/>
    </row>
    <row r="3854" spans="2:24" x14ac:dyDescent="0.3">
      <c r="B3854" s="41"/>
      <c r="O3854" s="38"/>
      <c r="P3854" s="157"/>
      <c r="T3854" s="45"/>
      <c r="U3854" s="45"/>
      <c r="V3854" s="45"/>
      <c r="X3854" s="42"/>
    </row>
    <row r="3855" spans="2:24" x14ac:dyDescent="0.3">
      <c r="B3855" s="41"/>
      <c r="O3855" s="38"/>
      <c r="P3855" s="157"/>
      <c r="T3855" s="45"/>
      <c r="U3855" s="45"/>
      <c r="V3855" s="45"/>
      <c r="X3855" s="42"/>
    </row>
    <row r="3856" spans="2:24" x14ac:dyDescent="0.3">
      <c r="B3856" s="41"/>
      <c r="O3856" s="38"/>
      <c r="P3856" s="157"/>
      <c r="T3856" s="45"/>
      <c r="U3856" s="45"/>
      <c r="V3856" s="45"/>
      <c r="X3856" s="42"/>
    </row>
    <row r="3857" spans="2:24" x14ac:dyDescent="0.3">
      <c r="B3857" s="41"/>
      <c r="O3857" s="38"/>
      <c r="P3857" s="157"/>
      <c r="T3857" s="45"/>
      <c r="U3857" s="45"/>
      <c r="V3857" s="45"/>
      <c r="X3857" s="42"/>
    </row>
    <row r="3858" spans="2:24" x14ac:dyDescent="0.3">
      <c r="B3858" s="41"/>
      <c r="O3858" s="38"/>
      <c r="P3858" s="157"/>
      <c r="T3858" s="45"/>
      <c r="U3858" s="45"/>
      <c r="V3858" s="45"/>
      <c r="X3858" s="42"/>
    </row>
    <row r="3859" spans="2:24" x14ac:dyDescent="0.3">
      <c r="B3859" s="41"/>
      <c r="O3859" s="38"/>
      <c r="P3859" s="157"/>
      <c r="T3859" s="45"/>
      <c r="U3859" s="45"/>
      <c r="V3859" s="45"/>
      <c r="X3859" s="42"/>
    </row>
    <row r="3860" spans="2:24" x14ac:dyDescent="0.3">
      <c r="B3860" s="41"/>
      <c r="O3860" s="38"/>
      <c r="P3860" s="157"/>
      <c r="T3860" s="45"/>
      <c r="U3860" s="45"/>
      <c r="V3860" s="45"/>
      <c r="X3860" s="42"/>
    </row>
    <row r="3861" spans="2:24" x14ac:dyDescent="0.3">
      <c r="B3861" s="41"/>
      <c r="O3861" s="38"/>
      <c r="P3861" s="157"/>
      <c r="T3861" s="45"/>
      <c r="U3861" s="45"/>
      <c r="V3861" s="45"/>
      <c r="X3861" s="42"/>
    </row>
    <row r="3862" spans="2:24" x14ac:dyDescent="0.3">
      <c r="B3862" s="41"/>
      <c r="O3862" s="38"/>
      <c r="P3862" s="157"/>
      <c r="T3862" s="45"/>
      <c r="U3862" s="45"/>
      <c r="V3862" s="45"/>
      <c r="X3862" s="42"/>
    </row>
    <row r="3863" spans="2:24" x14ac:dyDescent="0.3">
      <c r="B3863" s="41"/>
      <c r="O3863" s="38"/>
      <c r="P3863" s="157"/>
      <c r="T3863" s="45"/>
      <c r="U3863" s="45"/>
      <c r="V3863" s="45"/>
      <c r="X3863" s="42"/>
    </row>
    <row r="3864" spans="2:24" x14ac:dyDescent="0.3">
      <c r="B3864" s="41"/>
      <c r="O3864" s="38"/>
      <c r="P3864" s="157"/>
      <c r="T3864" s="45"/>
      <c r="U3864" s="45"/>
      <c r="V3864" s="45"/>
      <c r="X3864" s="42"/>
    </row>
    <row r="3865" spans="2:24" x14ac:dyDescent="0.3">
      <c r="B3865" s="41"/>
      <c r="O3865" s="38"/>
      <c r="P3865" s="157"/>
      <c r="T3865" s="45"/>
      <c r="U3865" s="45"/>
      <c r="V3865" s="45"/>
      <c r="X3865" s="42"/>
    </row>
    <row r="3866" spans="2:24" x14ac:dyDescent="0.3">
      <c r="B3866" s="41"/>
      <c r="O3866" s="38"/>
      <c r="P3866" s="157"/>
      <c r="T3866" s="45"/>
      <c r="U3866" s="45"/>
      <c r="V3866" s="45"/>
      <c r="X3866" s="42"/>
    </row>
    <row r="3867" spans="2:24" x14ac:dyDescent="0.3">
      <c r="B3867" s="41"/>
      <c r="O3867" s="38"/>
      <c r="P3867" s="157"/>
      <c r="T3867" s="45"/>
      <c r="U3867" s="45"/>
      <c r="V3867" s="45"/>
      <c r="X3867" s="42"/>
    </row>
    <row r="3868" spans="2:24" x14ac:dyDescent="0.3">
      <c r="B3868" s="41"/>
      <c r="O3868" s="38"/>
      <c r="P3868" s="157"/>
      <c r="T3868" s="45"/>
      <c r="U3868" s="45"/>
      <c r="V3868" s="45"/>
      <c r="X3868" s="42"/>
    </row>
    <row r="3869" spans="2:24" x14ac:dyDescent="0.3">
      <c r="B3869" s="41"/>
      <c r="O3869" s="38"/>
      <c r="P3869" s="157"/>
      <c r="T3869" s="45"/>
      <c r="U3869" s="45"/>
      <c r="V3869" s="45"/>
      <c r="X3869" s="42"/>
    </row>
    <row r="3870" spans="2:24" x14ac:dyDescent="0.3">
      <c r="B3870" s="41"/>
      <c r="O3870" s="38"/>
      <c r="P3870" s="157"/>
      <c r="T3870" s="45"/>
      <c r="U3870" s="45"/>
      <c r="V3870" s="45"/>
      <c r="X3870" s="42"/>
    </row>
    <row r="3871" spans="2:24" x14ac:dyDescent="0.3">
      <c r="B3871" s="41"/>
      <c r="O3871" s="38"/>
      <c r="P3871" s="157"/>
      <c r="T3871" s="45"/>
      <c r="U3871" s="45"/>
      <c r="V3871" s="45"/>
      <c r="X3871" s="42"/>
    </row>
    <row r="3872" spans="2:24" x14ac:dyDescent="0.3">
      <c r="B3872" s="41"/>
      <c r="O3872" s="38"/>
      <c r="P3872" s="157"/>
      <c r="T3872" s="45"/>
      <c r="U3872" s="45"/>
      <c r="V3872" s="45"/>
      <c r="X3872" s="42"/>
    </row>
    <row r="3873" spans="2:24" x14ac:dyDescent="0.3">
      <c r="B3873" s="41"/>
      <c r="O3873" s="38"/>
      <c r="P3873" s="157"/>
      <c r="T3873" s="45"/>
      <c r="U3873" s="45"/>
      <c r="V3873" s="45"/>
      <c r="X3873" s="42"/>
    </row>
    <row r="3874" spans="2:24" x14ac:dyDescent="0.3">
      <c r="B3874" s="41"/>
      <c r="O3874" s="38"/>
      <c r="T3874" s="45"/>
      <c r="U3874" s="45"/>
      <c r="V3874" s="45"/>
      <c r="X3874" s="42"/>
    </row>
    <row r="3875" spans="2:24" x14ac:dyDescent="0.3">
      <c r="B3875" s="41"/>
      <c r="O3875" s="38"/>
      <c r="T3875" s="45"/>
      <c r="U3875" s="45"/>
      <c r="V3875" s="45"/>
      <c r="X3875" s="42"/>
    </row>
    <row r="3876" spans="2:24" x14ac:dyDescent="0.3">
      <c r="B3876" s="41"/>
      <c r="O3876" s="38"/>
      <c r="P3876" s="157"/>
      <c r="T3876" s="45"/>
      <c r="U3876" s="45"/>
      <c r="V3876" s="45"/>
      <c r="X3876" s="42"/>
    </row>
    <row r="3877" spans="2:24" x14ac:dyDescent="0.3">
      <c r="B3877" s="41"/>
      <c r="O3877" s="38"/>
      <c r="P3877" s="157"/>
      <c r="T3877" s="45"/>
      <c r="U3877" s="45"/>
      <c r="V3877" s="45"/>
      <c r="X3877" s="42"/>
    </row>
    <row r="3878" spans="2:24" x14ac:dyDescent="0.3">
      <c r="B3878" s="41"/>
      <c r="O3878" s="38"/>
      <c r="P3878" s="157"/>
      <c r="T3878" s="45"/>
      <c r="U3878" s="45"/>
      <c r="V3878" s="45"/>
      <c r="X3878" s="42"/>
    </row>
    <row r="3879" spans="2:24" x14ac:dyDescent="0.3">
      <c r="B3879" s="41"/>
      <c r="O3879" s="38"/>
      <c r="P3879" s="157"/>
      <c r="T3879" s="45"/>
      <c r="U3879" s="45"/>
      <c r="V3879" s="45"/>
      <c r="X3879" s="42"/>
    </row>
    <row r="3880" spans="2:24" x14ac:dyDescent="0.3">
      <c r="B3880" s="41"/>
      <c r="O3880" s="38"/>
      <c r="P3880" s="157"/>
      <c r="T3880" s="45"/>
      <c r="U3880" s="45"/>
      <c r="V3880" s="45"/>
      <c r="X3880" s="42"/>
    </row>
    <row r="3881" spans="2:24" x14ac:dyDescent="0.3">
      <c r="B3881" s="41"/>
      <c r="O3881" s="38"/>
      <c r="T3881" s="45"/>
      <c r="U3881" s="45"/>
      <c r="V3881" s="45"/>
      <c r="X3881" s="42"/>
    </row>
    <row r="3882" spans="2:24" x14ac:dyDescent="0.3">
      <c r="B3882" s="41"/>
      <c r="O3882" s="38"/>
      <c r="P3882" s="157"/>
      <c r="T3882" s="45"/>
      <c r="U3882" s="45"/>
      <c r="V3882" s="45"/>
      <c r="X3882" s="42"/>
    </row>
    <row r="3883" spans="2:24" x14ac:dyDescent="0.3">
      <c r="B3883" s="41"/>
      <c r="O3883" s="38"/>
      <c r="P3883" s="157"/>
      <c r="T3883" s="45"/>
      <c r="U3883" s="45"/>
      <c r="V3883" s="45"/>
      <c r="X3883" s="42"/>
    </row>
    <row r="3884" spans="2:24" x14ac:dyDescent="0.3">
      <c r="B3884" s="41"/>
      <c r="O3884" s="38"/>
      <c r="P3884" s="157"/>
      <c r="T3884" s="45"/>
      <c r="U3884" s="45"/>
      <c r="V3884" s="45"/>
      <c r="X3884" s="42"/>
    </row>
    <row r="3885" spans="2:24" x14ac:dyDescent="0.3">
      <c r="B3885" s="41"/>
      <c r="O3885" s="38"/>
      <c r="T3885" s="45"/>
      <c r="U3885" s="45"/>
      <c r="V3885" s="45"/>
      <c r="X3885" s="42"/>
    </row>
    <row r="3886" spans="2:24" x14ac:dyDescent="0.3">
      <c r="B3886" s="41"/>
      <c r="O3886" s="38"/>
      <c r="P3886" s="157"/>
      <c r="T3886" s="45"/>
      <c r="U3886" s="45"/>
      <c r="V3886" s="45"/>
      <c r="X3886" s="42"/>
    </row>
    <row r="3887" spans="2:24" x14ac:dyDescent="0.3">
      <c r="B3887" s="41"/>
      <c r="O3887" s="38"/>
      <c r="P3887" s="157"/>
      <c r="T3887" s="45"/>
      <c r="U3887" s="45"/>
      <c r="V3887" s="45"/>
      <c r="X3887" s="42"/>
    </row>
    <row r="3888" spans="2:24" x14ac:dyDescent="0.3">
      <c r="B3888" s="41"/>
      <c r="O3888" s="38"/>
      <c r="P3888" s="157"/>
      <c r="T3888" s="45"/>
      <c r="U3888" s="45"/>
      <c r="V3888" s="45"/>
      <c r="X3888" s="42"/>
    </row>
    <row r="3889" spans="2:24" x14ac:dyDescent="0.3">
      <c r="B3889" s="41"/>
      <c r="O3889" s="38"/>
      <c r="T3889" s="45"/>
      <c r="U3889" s="45"/>
      <c r="V3889" s="45"/>
      <c r="X3889" s="42"/>
    </row>
    <row r="3890" spans="2:24" x14ac:dyDescent="0.3">
      <c r="B3890" s="41"/>
      <c r="O3890" s="38"/>
      <c r="P3890" s="157"/>
      <c r="T3890" s="45"/>
      <c r="U3890" s="45"/>
      <c r="V3890" s="45"/>
      <c r="X3890" s="42"/>
    </row>
    <row r="3891" spans="2:24" x14ac:dyDescent="0.3">
      <c r="B3891" s="41"/>
      <c r="O3891" s="38"/>
      <c r="P3891" s="157"/>
      <c r="T3891" s="45"/>
      <c r="U3891" s="45"/>
      <c r="V3891" s="45"/>
      <c r="X3891" s="42"/>
    </row>
    <row r="3892" spans="2:24" x14ac:dyDescent="0.3">
      <c r="B3892" s="41"/>
      <c r="O3892" s="38"/>
      <c r="P3892" s="157"/>
      <c r="T3892" s="45"/>
      <c r="U3892" s="45"/>
      <c r="V3892" s="45"/>
      <c r="X3892" s="42"/>
    </row>
    <row r="3893" spans="2:24" x14ac:dyDescent="0.3">
      <c r="B3893" s="41"/>
      <c r="O3893" s="38"/>
      <c r="P3893" s="157"/>
      <c r="T3893" s="45"/>
      <c r="U3893" s="45"/>
      <c r="V3893" s="45"/>
      <c r="X3893" s="42"/>
    </row>
    <row r="3894" spans="2:24" x14ac:dyDescent="0.3">
      <c r="B3894" s="41"/>
      <c r="O3894" s="38"/>
      <c r="P3894" s="157"/>
      <c r="T3894" s="45"/>
      <c r="U3894" s="45"/>
      <c r="V3894" s="45"/>
      <c r="X3894" s="42"/>
    </row>
    <row r="3895" spans="2:24" x14ac:dyDescent="0.3">
      <c r="B3895" s="41"/>
      <c r="O3895" s="38"/>
      <c r="P3895" s="157"/>
      <c r="T3895" s="45"/>
      <c r="U3895" s="45"/>
      <c r="V3895" s="45"/>
      <c r="X3895" s="42"/>
    </row>
    <row r="3896" spans="2:24" x14ac:dyDescent="0.3">
      <c r="B3896" s="41"/>
      <c r="O3896" s="38"/>
      <c r="P3896" s="157"/>
      <c r="T3896" s="45"/>
      <c r="U3896" s="45"/>
      <c r="V3896" s="45"/>
      <c r="X3896" s="42"/>
    </row>
    <row r="3897" spans="2:24" x14ac:dyDescent="0.3">
      <c r="B3897" s="41"/>
      <c r="O3897" s="38"/>
      <c r="T3897" s="45"/>
      <c r="U3897" s="45"/>
      <c r="V3897" s="45"/>
      <c r="X3897" s="42"/>
    </row>
    <row r="3898" spans="2:24" x14ac:dyDescent="0.3">
      <c r="B3898" s="41"/>
      <c r="O3898" s="38"/>
      <c r="P3898" s="157"/>
      <c r="T3898" s="45"/>
      <c r="U3898" s="45"/>
      <c r="V3898" s="45"/>
      <c r="X3898" s="42"/>
    </row>
    <row r="3899" spans="2:24" x14ac:dyDescent="0.3">
      <c r="B3899" s="41"/>
      <c r="O3899" s="38"/>
      <c r="P3899" s="157"/>
      <c r="T3899" s="45"/>
      <c r="U3899" s="45"/>
      <c r="V3899" s="45"/>
      <c r="X3899" s="42"/>
    </row>
    <row r="3900" spans="2:24" x14ac:dyDescent="0.3">
      <c r="B3900" s="41"/>
      <c r="O3900" s="38"/>
      <c r="P3900" s="157"/>
      <c r="T3900" s="45"/>
      <c r="U3900" s="45"/>
      <c r="V3900" s="45"/>
      <c r="X3900" s="42"/>
    </row>
    <row r="3901" spans="2:24" x14ac:dyDescent="0.3">
      <c r="B3901" s="41"/>
      <c r="O3901" s="38"/>
      <c r="T3901" s="45"/>
      <c r="U3901" s="45"/>
      <c r="V3901" s="45"/>
      <c r="X3901" s="42"/>
    </row>
    <row r="3902" spans="2:24" x14ac:dyDescent="0.3">
      <c r="B3902" s="41"/>
      <c r="O3902" s="38"/>
      <c r="P3902" s="157"/>
      <c r="T3902" s="45"/>
      <c r="U3902" s="45"/>
      <c r="V3902" s="45"/>
      <c r="X3902" s="42"/>
    </row>
    <row r="3903" spans="2:24" x14ac:dyDescent="0.3">
      <c r="B3903" s="41"/>
      <c r="O3903" s="38"/>
      <c r="P3903" s="157"/>
      <c r="T3903" s="45"/>
      <c r="U3903" s="45"/>
      <c r="V3903" s="45"/>
      <c r="X3903" s="42"/>
    </row>
    <row r="3904" spans="2:24" x14ac:dyDescent="0.3">
      <c r="B3904" s="41"/>
      <c r="O3904" s="38"/>
      <c r="P3904" s="157"/>
      <c r="T3904" s="45"/>
      <c r="U3904" s="45"/>
      <c r="V3904" s="45"/>
      <c r="X3904" s="42"/>
    </row>
    <row r="3905" spans="2:24" x14ac:dyDescent="0.3">
      <c r="B3905" s="41"/>
      <c r="O3905" s="38"/>
      <c r="P3905" s="157"/>
      <c r="T3905" s="45"/>
      <c r="U3905" s="45"/>
      <c r="V3905" s="45"/>
      <c r="X3905" s="42"/>
    </row>
    <row r="3906" spans="2:24" x14ac:dyDescent="0.3">
      <c r="B3906" s="41"/>
      <c r="O3906" s="38"/>
      <c r="T3906" s="45"/>
      <c r="U3906" s="45"/>
      <c r="V3906" s="45"/>
      <c r="X3906" s="42"/>
    </row>
    <row r="3907" spans="2:24" x14ac:dyDescent="0.3">
      <c r="B3907" s="41"/>
      <c r="O3907" s="38"/>
      <c r="P3907" s="157"/>
      <c r="T3907" s="45"/>
      <c r="U3907" s="45"/>
      <c r="V3907" s="45"/>
      <c r="X3907" s="42"/>
    </row>
    <row r="3908" spans="2:24" x14ac:dyDescent="0.3">
      <c r="B3908" s="41"/>
      <c r="O3908" s="38"/>
      <c r="P3908" s="157"/>
      <c r="T3908" s="45"/>
      <c r="U3908" s="45"/>
      <c r="V3908" s="45"/>
      <c r="X3908" s="42"/>
    </row>
    <row r="3909" spans="2:24" x14ac:dyDescent="0.3">
      <c r="B3909" s="41"/>
      <c r="O3909" s="38"/>
      <c r="P3909" s="157"/>
      <c r="T3909" s="45"/>
      <c r="U3909" s="45"/>
      <c r="V3909" s="45"/>
      <c r="X3909" s="42"/>
    </row>
    <row r="3910" spans="2:24" x14ac:dyDescent="0.3">
      <c r="B3910" s="41"/>
      <c r="O3910" s="38"/>
      <c r="T3910" s="45"/>
      <c r="U3910" s="45"/>
      <c r="V3910" s="45"/>
      <c r="X3910" s="42"/>
    </row>
    <row r="3911" spans="2:24" x14ac:dyDescent="0.3">
      <c r="B3911" s="41"/>
      <c r="O3911" s="38"/>
      <c r="P3911" s="157"/>
      <c r="T3911" s="45"/>
      <c r="U3911" s="45"/>
      <c r="V3911" s="45"/>
      <c r="X3911" s="42"/>
    </row>
    <row r="3912" spans="2:24" x14ac:dyDescent="0.3">
      <c r="B3912" s="41"/>
      <c r="O3912" s="38"/>
      <c r="T3912" s="45"/>
      <c r="U3912" s="45"/>
      <c r="V3912" s="45"/>
      <c r="X3912" s="42"/>
    </row>
    <row r="3913" spans="2:24" x14ac:dyDescent="0.3">
      <c r="B3913" s="41"/>
      <c r="O3913" s="38"/>
      <c r="P3913" s="157"/>
      <c r="T3913" s="45"/>
      <c r="U3913" s="45"/>
      <c r="V3913" s="45"/>
      <c r="X3913" s="42"/>
    </row>
    <row r="3914" spans="2:24" x14ac:dyDescent="0.3">
      <c r="B3914" s="41"/>
      <c r="O3914" s="38"/>
      <c r="T3914" s="45"/>
      <c r="U3914" s="45"/>
      <c r="V3914" s="45"/>
      <c r="X3914" s="42"/>
    </row>
    <row r="3915" spans="2:24" x14ac:dyDescent="0.3">
      <c r="B3915" s="41"/>
      <c r="O3915" s="38"/>
      <c r="P3915" s="157"/>
      <c r="T3915" s="45"/>
      <c r="U3915" s="45"/>
      <c r="V3915" s="45"/>
      <c r="X3915" s="42"/>
    </row>
    <row r="3916" spans="2:24" x14ac:dyDescent="0.3">
      <c r="B3916" s="41"/>
      <c r="O3916" s="38"/>
      <c r="T3916" s="45"/>
      <c r="U3916" s="45"/>
      <c r="V3916" s="45"/>
      <c r="X3916" s="42"/>
    </row>
    <row r="3917" spans="2:24" x14ac:dyDescent="0.3">
      <c r="B3917" s="41"/>
      <c r="O3917" s="38"/>
      <c r="P3917" s="157"/>
      <c r="T3917" s="45"/>
      <c r="U3917" s="45"/>
      <c r="V3917" s="45"/>
      <c r="X3917" s="42"/>
    </row>
    <row r="3918" spans="2:24" x14ac:dyDescent="0.3">
      <c r="B3918" s="41"/>
      <c r="O3918" s="38"/>
      <c r="T3918" s="45"/>
      <c r="U3918" s="45"/>
      <c r="V3918" s="45"/>
      <c r="X3918" s="42"/>
    </row>
    <row r="3919" spans="2:24" x14ac:dyDescent="0.3">
      <c r="B3919" s="41"/>
      <c r="O3919" s="38"/>
      <c r="P3919" s="157"/>
      <c r="T3919" s="45"/>
      <c r="U3919" s="45"/>
      <c r="V3919" s="45"/>
      <c r="X3919" s="42"/>
    </row>
    <row r="3920" spans="2:24" x14ac:dyDescent="0.3">
      <c r="B3920" s="41"/>
      <c r="O3920" s="38"/>
      <c r="P3920" s="157"/>
      <c r="T3920" s="45"/>
      <c r="U3920" s="45"/>
      <c r="V3920" s="45"/>
      <c r="X3920" s="42"/>
    </row>
    <row r="3921" spans="2:24" x14ac:dyDescent="0.3">
      <c r="B3921" s="41"/>
      <c r="O3921" s="38"/>
      <c r="T3921" s="45"/>
      <c r="U3921" s="45"/>
      <c r="V3921" s="45"/>
      <c r="X3921" s="42"/>
    </row>
    <row r="3922" spans="2:24" x14ac:dyDescent="0.3">
      <c r="B3922" s="41"/>
      <c r="O3922" s="38"/>
      <c r="P3922" s="157"/>
      <c r="T3922" s="45"/>
      <c r="U3922" s="45"/>
      <c r="V3922" s="45"/>
      <c r="X3922" s="42"/>
    </row>
    <row r="3923" spans="2:24" x14ac:dyDescent="0.3">
      <c r="B3923" s="41"/>
      <c r="O3923" s="38"/>
      <c r="P3923" s="157"/>
      <c r="T3923" s="45"/>
      <c r="U3923" s="45"/>
      <c r="V3923" s="45"/>
      <c r="X3923" s="42"/>
    </row>
    <row r="3924" spans="2:24" x14ac:dyDescent="0.3">
      <c r="B3924" s="41"/>
      <c r="O3924" s="38"/>
      <c r="T3924" s="45"/>
      <c r="U3924" s="45"/>
      <c r="V3924" s="45"/>
      <c r="X3924" s="42"/>
    </row>
    <row r="3925" spans="2:24" x14ac:dyDescent="0.3">
      <c r="B3925" s="41"/>
      <c r="O3925" s="38"/>
      <c r="T3925" s="45"/>
      <c r="U3925" s="45"/>
      <c r="V3925" s="45"/>
      <c r="X3925" s="42"/>
    </row>
    <row r="3926" spans="2:24" x14ac:dyDescent="0.3">
      <c r="B3926" s="41"/>
      <c r="O3926" s="38"/>
      <c r="P3926" s="157"/>
      <c r="T3926" s="45"/>
      <c r="U3926" s="45"/>
      <c r="V3926" s="45"/>
      <c r="X3926" s="42"/>
    </row>
    <row r="3927" spans="2:24" x14ac:dyDescent="0.3">
      <c r="B3927" s="41"/>
      <c r="O3927" s="38"/>
      <c r="P3927" s="157"/>
      <c r="T3927" s="45"/>
      <c r="U3927" s="45"/>
      <c r="V3927" s="45"/>
      <c r="X3927" s="42"/>
    </row>
    <row r="3928" spans="2:24" x14ac:dyDescent="0.3">
      <c r="B3928" s="41"/>
      <c r="O3928" s="38"/>
      <c r="T3928" s="45"/>
      <c r="U3928" s="45"/>
      <c r="V3928" s="45"/>
      <c r="X3928" s="42"/>
    </row>
    <row r="3929" spans="2:24" x14ac:dyDescent="0.3">
      <c r="B3929" s="41"/>
      <c r="O3929" s="38"/>
      <c r="P3929" s="157"/>
      <c r="T3929" s="45"/>
      <c r="U3929" s="45"/>
      <c r="V3929" s="45"/>
      <c r="X3929" s="42"/>
    </row>
    <row r="3930" spans="2:24" x14ac:dyDescent="0.3">
      <c r="B3930" s="41"/>
      <c r="O3930" s="38"/>
      <c r="T3930" s="45"/>
      <c r="U3930" s="45"/>
      <c r="V3930" s="45"/>
      <c r="X3930" s="42"/>
    </row>
    <row r="3931" spans="2:24" x14ac:dyDescent="0.3">
      <c r="B3931" s="41"/>
      <c r="O3931" s="38"/>
      <c r="T3931" s="45"/>
      <c r="U3931" s="45"/>
      <c r="V3931" s="45"/>
      <c r="X3931" s="42"/>
    </row>
    <row r="3932" spans="2:24" x14ac:dyDescent="0.3">
      <c r="B3932" s="41"/>
      <c r="O3932" s="38"/>
      <c r="P3932" s="157"/>
      <c r="T3932" s="45"/>
      <c r="U3932" s="45"/>
      <c r="V3932" s="45"/>
      <c r="X3932" s="42"/>
    </row>
    <row r="3933" spans="2:24" x14ac:dyDescent="0.3">
      <c r="B3933" s="41"/>
      <c r="O3933" s="38"/>
      <c r="P3933" s="157"/>
      <c r="T3933" s="45"/>
      <c r="U3933" s="45"/>
      <c r="V3933" s="45"/>
      <c r="X3933" s="42"/>
    </row>
    <row r="3934" spans="2:24" x14ac:dyDescent="0.3">
      <c r="B3934" s="41"/>
      <c r="O3934" s="38"/>
      <c r="P3934" s="157"/>
      <c r="T3934" s="45"/>
      <c r="U3934" s="45"/>
      <c r="V3934" s="45"/>
      <c r="X3934" s="42"/>
    </row>
    <row r="3935" spans="2:24" x14ac:dyDescent="0.3">
      <c r="B3935" s="41"/>
      <c r="O3935" s="38"/>
      <c r="T3935" s="45"/>
      <c r="U3935" s="45"/>
      <c r="V3935" s="45"/>
      <c r="X3935" s="42"/>
    </row>
    <row r="3936" spans="2:24" x14ac:dyDescent="0.3">
      <c r="B3936" s="41"/>
      <c r="O3936" s="38"/>
      <c r="T3936" s="45"/>
      <c r="U3936" s="45"/>
      <c r="V3936" s="45"/>
      <c r="X3936" s="42"/>
    </row>
    <row r="3937" spans="2:24" x14ac:dyDescent="0.3">
      <c r="B3937" s="41"/>
      <c r="O3937" s="38"/>
      <c r="T3937" s="45"/>
      <c r="U3937" s="45"/>
      <c r="V3937" s="45"/>
      <c r="X3937" s="42"/>
    </row>
    <row r="3938" spans="2:24" x14ac:dyDescent="0.3">
      <c r="B3938" s="41"/>
      <c r="O3938" s="38"/>
      <c r="P3938" s="157"/>
      <c r="T3938" s="45"/>
      <c r="U3938" s="45"/>
      <c r="V3938" s="45"/>
      <c r="X3938" s="42"/>
    </row>
    <row r="3939" spans="2:24" x14ac:dyDescent="0.3">
      <c r="B3939" s="41"/>
      <c r="O3939" s="38"/>
      <c r="P3939" s="157"/>
      <c r="T3939" s="45"/>
      <c r="U3939" s="45"/>
      <c r="V3939" s="45"/>
      <c r="X3939" s="42"/>
    </row>
    <row r="3940" spans="2:24" x14ac:dyDescent="0.3">
      <c r="B3940" s="41"/>
      <c r="O3940" s="38"/>
      <c r="P3940" s="157"/>
      <c r="T3940" s="45"/>
      <c r="U3940" s="45"/>
      <c r="V3940" s="45"/>
      <c r="X3940" s="42"/>
    </row>
    <row r="3941" spans="2:24" x14ac:dyDescent="0.3">
      <c r="B3941" s="41"/>
      <c r="O3941" s="38"/>
      <c r="P3941" s="157"/>
      <c r="T3941" s="45"/>
      <c r="U3941" s="45"/>
      <c r="V3941" s="45"/>
      <c r="X3941" s="42"/>
    </row>
    <row r="3942" spans="2:24" x14ac:dyDescent="0.3">
      <c r="B3942" s="41"/>
      <c r="O3942" s="38"/>
      <c r="T3942" s="45"/>
      <c r="U3942" s="45"/>
      <c r="V3942" s="45"/>
      <c r="X3942" s="42"/>
    </row>
    <row r="3943" spans="2:24" x14ac:dyDescent="0.3">
      <c r="B3943" s="41"/>
      <c r="O3943" s="38"/>
      <c r="T3943" s="45"/>
      <c r="U3943" s="45"/>
      <c r="V3943" s="45"/>
      <c r="X3943" s="42"/>
    </row>
    <row r="3944" spans="2:24" x14ac:dyDescent="0.3">
      <c r="B3944" s="41"/>
      <c r="O3944" s="38"/>
      <c r="P3944" s="157"/>
      <c r="T3944" s="45"/>
      <c r="U3944" s="45"/>
      <c r="V3944" s="45"/>
      <c r="X3944" s="42"/>
    </row>
    <row r="3945" spans="2:24" x14ac:dyDescent="0.3">
      <c r="B3945" s="41"/>
      <c r="O3945" s="38"/>
      <c r="T3945" s="45"/>
      <c r="U3945" s="45"/>
      <c r="V3945" s="45"/>
      <c r="X3945" s="42"/>
    </row>
    <row r="3946" spans="2:24" x14ac:dyDescent="0.3">
      <c r="B3946" s="41"/>
      <c r="O3946" s="38"/>
      <c r="T3946" s="45"/>
      <c r="U3946" s="45"/>
      <c r="V3946" s="45"/>
      <c r="X3946" s="42"/>
    </row>
    <row r="3947" spans="2:24" x14ac:dyDescent="0.3">
      <c r="B3947" s="41"/>
      <c r="O3947" s="38"/>
      <c r="P3947" s="157"/>
      <c r="T3947" s="45"/>
      <c r="U3947" s="45"/>
      <c r="V3947" s="45"/>
      <c r="X3947" s="42"/>
    </row>
    <row r="3948" spans="2:24" x14ac:dyDescent="0.3">
      <c r="B3948" s="41"/>
      <c r="O3948" s="38"/>
      <c r="T3948" s="45"/>
      <c r="U3948" s="45"/>
      <c r="V3948" s="45"/>
      <c r="X3948" s="42"/>
    </row>
    <row r="3949" spans="2:24" x14ac:dyDescent="0.3">
      <c r="B3949" s="41"/>
      <c r="O3949" s="38"/>
      <c r="P3949" s="157"/>
      <c r="T3949" s="45"/>
      <c r="U3949" s="45"/>
      <c r="V3949" s="45"/>
      <c r="X3949" s="42"/>
    </row>
    <row r="3950" spans="2:24" x14ac:dyDescent="0.3">
      <c r="B3950" s="41"/>
      <c r="O3950" s="38"/>
      <c r="P3950" s="157"/>
      <c r="T3950" s="45"/>
      <c r="U3950" s="45"/>
      <c r="V3950" s="45"/>
      <c r="X3950" s="42"/>
    </row>
    <row r="3951" spans="2:24" x14ac:dyDescent="0.3">
      <c r="B3951" s="41"/>
      <c r="O3951" s="38"/>
      <c r="T3951" s="45"/>
      <c r="U3951" s="45"/>
      <c r="V3951" s="45"/>
      <c r="X3951" s="42"/>
    </row>
    <row r="3952" spans="2:24" x14ac:dyDescent="0.3">
      <c r="B3952" s="41"/>
      <c r="O3952" s="38"/>
      <c r="P3952" s="157"/>
      <c r="T3952" s="45"/>
      <c r="U3952" s="45"/>
      <c r="V3952" s="45"/>
      <c r="X3952" s="42"/>
    </row>
    <row r="3953" spans="2:24" x14ac:dyDescent="0.3">
      <c r="B3953" s="41"/>
      <c r="O3953" s="38"/>
      <c r="P3953" s="157"/>
      <c r="T3953" s="45"/>
      <c r="U3953" s="45"/>
      <c r="V3953" s="45"/>
      <c r="X3953" s="42"/>
    </row>
    <row r="3954" spans="2:24" x14ac:dyDescent="0.3">
      <c r="B3954" s="41"/>
      <c r="O3954" s="38"/>
      <c r="P3954" s="157"/>
      <c r="T3954" s="45"/>
      <c r="U3954" s="45"/>
      <c r="V3954" s="45"/>
      <c r="X3954" s="42"/>
    </row>
    <row r="3955" spans="2:24" x14ac:dyDescent="0.3">
      <c r="B3955" s="41"/>
      <c r="O3955" s="38"/>
      <c r="P3955" s="157"/>
      <c r="T3955" s="45"/>
      <c r="U3955" s="45"/>
      <c r="V3955" s="45"/>
      <c r="X3955" s="42"/>
    </row>
    <row r="3956" spans="2:24" x14ac:dyDescent="0.3">
      <c r="B3956" s="41"/>
      <c r="O3956" s="38"/>
      <c r="P3956" s="157"/>
      <c r="T3956" s="45"/>
      <c r="U3956" s="45"/>
      <c r="V3956" s="45"/>
      <c r="X3956" s="42"/>
    </row>
    <row r="3957" spans="2:24" x14ac:dyDescent="0.3">
      <c r="B3957" s="41"/>
      <c r="O3957" s="38"/>
      <c r="P3957" s="157"/>
      <c r="T3957" s="45"/>
      <c r="U3957" s="45"/>
      <c r="V3957" s="45"/>
      <c r="X3957" s="42"/>
    </row>
    <row r="3958" spans="2:24" x14ac:dyDescent="0.3">
      <c r="B3958" s="41"/>
      <c r="O3958" s="38"/>
      <c r="P3958" s="157"/>
      <c r="T3958" s="45"/>
      <c r="U3958" s="45"/>
      <c r="V3958" s="45"/>
      <c r="X3958" s="42"/>
    </row>
    <row r="3959" spans="2:24" x14ac:dyDescent="0.3">
      <c r="B3959" s="41"/>
      <c r="O3959" s="38"/>
      <c r="P3959" s="157"/>
      <c r="T3959" s="45"/>
      <c r="U3959" s="45"/>
      <c r="V3959" s="45"/>
      <c r="X3959" s="42"/>
    </row>
    <row r="3960" spans="2:24" x14ac:dyDescent="0.3">
      <c r="B3960" s="41"/>
      <c r="O3960" s="38"/>
      <c r="T3960" s="45"/>
      <c r="U3960" s="45"/>
      <c r="V3960" s="45"/>
      <c r="X3960" s="42"/>
    </row>
    <row r="3961" spans="2:24" x14ac:dyDescent="0.3">
      <c r="B3961" s="41"/>
      <c r="O3961" s="38"/>
      <c r="T3961" s="45"/>
      <c r="U3961" s="45"/>
      <c r="V3961" s="45"/>
      <c r="X3961" s="42"/>
    </row>
    <row r="3962" spans="2:24" x14ac:dyDescent="0.3">
      <c r="B3962" s="41"/>
      <c r="O3962" s="38"/>
      <c r="P3962" s="157"/>
      <c r="T3962" s="45"/>
      <c r="U3962" s="45"/>
      <c r="V3962" s="45"/>
      <c r="X3962" s="42"/>
    </row>
    <row r="3963" spans="2:24" x14ac:dyDescent="0.3">
      <c r="B3963" s="41"/>
      <c r="O3963" s="38"/>
      <c r="P3963" s="157"/>
      <c r="T3963" s="45"/>
      <c r="U3963" s="45"/>
      <c r="V3963" s="45"/>
      <c r="X3963" s="42"/>
    </row>
    <row r="3964" spans="2:24" x14ac:dyDescent="0.3">
      <c r="B3964" s="41"/>
      <c r="O3964" s="38"/>
      <c r="T3964" s="45"/>
      <c r="U3964" s="45"/>
      <c r="V3964" s="45"/>
      <c r="X3964" s="42"/>
    </row>
    <row r="3965" spans="2:24" x14ac:dyDescent="0.3">
      <c r="B3965" s="41"/>
      <c r="O3965" s="38"/>
      <c r="P3965" s="157"/>
      <c r="T3965" s="45"/>
      <c r="U3965" s="45"/>
      <c r="V3965" s="45"/>
      <c r="X3965" s="42"/>
    </row>
    <row r="3966" spans="2:24" x14ac:dyDescent="0.3">
      <c r="B3966" s="41"/>
      <c r="O3966" s="38"/>
      <c r="T3966" s="45"/>
      <c r="U3966" s="45"/>
      <c r="V3966" s="45"/>
      <c r="X3966" s="42"/>
    </row>
    <row r="3967" spans="2:24" x14ac:dyDescent="0.3">
      <c r="B3967" s="41"/>
      <c r="O3967" s="38"/>
      <c r="P3967" s="157"/>
      <c r="T3967" s="45"/>
      <c r="U3967" s="45"/>
      <c r="V3967" s="45"/>
      <c r="X3967" s="42"/>
    </row>
    <row r="3968" spans="2:24" x14ac:dyDescent="0.3">
      <c r="B3968" s="41"/>
      <c r="O3968" s="38"/>
      <c r="P3968" s="157"/>
      <c r="T3968" s="45"/>
      <c r="U3968" s="45"/>
      <c r="V3968" s="45"/>
      <c r="X3968" s="42"/>
    </row>
    <row r="3969" spans="2:24" x14ac:dyDescent="0.3">
      <c r="B3969" s="41"/>
      <c r="O3969" s="38"/>
      <c r="P3969" s="157"/>
      <c r="T3969" s="45"/>
      <c r="U3969" s="45"/>
      <c r="V3969" s="45"/>
      <c r="X3969" s="42"/>
    </row>
    <row r="3970" spans="2:24" x14ac:dyDescent="0.3">
      <c r="B3970" s="41"/>
      <c r="O3970" s="38"/>
      <c r="T3970" s="45"/>
      <c r="U3970" s="45"/>
      <c r="V3970" s="45"/>
      <c r="X3970" s="42"/>
    </row>
    <row r="3971" spans="2:24" x14ac:dyDescent="0.3">
      <c r="B3971" s="41"/>
      <c r="O3971" s="38"/>
      <c r="P3971" s="157"/>
      <c r="T3971" s="45"/>
      <c r="U3971" s="45"/>
      <c r="V3971" s="45"/>
      <c r="X3971" s="42"/>
    </row>
    <row r="3972" spans="2:24" x14ac:dyDescent="0.3">
      <c r="B3972" s="41"/>
      <c r="O3972" s="38"/>
      <c r="T3972" s="45"/>
      <c r="U3972" s="45"/>
      <c r="V3972" s="45"/>
      <c r="X3972" s="42"/>
    </row>
    <row r="3973" spans="2:24" x14ac:dyDescent="0.3">
      <c r="B3973" s="41"/>
      <c r="O3973" s="38"/>
      <c r="P3973" s="157"/>
      <c r="T3973" s="45"/>
      <c r="U3973" s="45"/>
      <c r="V3973" s="45"/>
      <c r="X3973" s="42"/>
    </row>
    <row r="3974" spans="2:24" x14ac:dyDescent="0.3">
      <c r="B3974" s="41"/>
      <c r="O3974" s="38"/>
      <c r="P3974" s="157"/>
      <c r="T3974" s="45"/>
      <c r="U3974" s="45"/>
      <c r="V3974" s="45"/>
      <c r="X3974" s="42"/>
    </row>
    <row r="3975" spans="2:24" x14ac:dyDescent="0.3">
      <c r="B3975" s="41"/>
      <c r="O3975" s="38"/>
      <c r="T3975" s="45"/>
      <c r="U3975" s="45"/>
      <c r="V3975" s="45"/>
      <c r="X3975" s="42"/>
    </row>
    <row r="3976" spans="2:24" x14ac:dyDescent="0.3">
      <c r="B3976" s="41"/>
      <c r="O3976" s="38"/>
      <c r="P3976" s="157"/>
      <c r="T3976" s="45"/>
      <c r="U3976" s="45"/>
      <c r="V3976" s="45"/>
      <c r="X3976" s="42"/>
    </row>
    <row r="3977" spans="2:24" x14ac:dyDescent="0.3">
      <c r="B3977" s="41"/>
      <c r="O3977" s="38"/>
      <c r="T3977" s="45"/>
      <c r="U3977" s="45"/>
      <c r="V3977" s="45"/>
      <c r="X3977" s="42"/>
    </row>
    <row r="3978" spans="2:24" x14ac:dyDescent="0.3">
      <c r="B3978" s="41"/>
      <c r="O3978" s="38"/>
      <c r="P3978" s="157"/>
      <c r="T3978" s="45"/>
      <c r="U3978" s="45"/>
      <c r="V3978" s="45"/>
      <c r="X3978" s="42"/>
    </row>
    <row r="3979" spans="2:24" x14ac:dyDescent="0.3">
      <c r="B3979" s="41"/>
      <c r="O3979" s="38"/>
      <c r="P3979" s="157"/>
      <c r="T3979" s="45"/>
      <c r="U3979" s="45"/>
      <c r="V3979" s="45"/>
      <c r="X3979" s="42"/>
    </row>
    <row r="3980" spans="2:24" x14ac:dyDescent="0.3">
      <c r="B3980" s="41"/>
      <c r="O3980" s="38"/>
      <c r="P3980" s="157"/>
      <c r="T3980" s="45"/>
      <c r="U3980" s="45"/>
      <c r="V3980" s="45"/>
      <c r="X3980" s="42"/>
    </row>
    <row r="3981" spans="2:24" x14ac:dyDescent="0.3">
      <c r="B3981" s="41"/>
      <c r="O3981" s="38"/>
      <c r="P3981" s="157"/>
      <c r="T3981" s="45"/>
      <c r="U3981" s="45"/>
      <c r="V3981" s="45"/>
      <c r="X3981" s="42"/>
    </row>
    <row r="3982" spans="2:24" x14ac:dyDescent="0.3">
      <c r="B3982" s="41"/>
      <c r="O3982" s="38"/>
      <c r="P3982" s="157"/>
      <c r="T3982" s="45"/>
      <c r="U3982" s="45"/>
      <c r="V3982" s="45"/>
      <c r="X3982" s="42"/>
    </row>
    <row r="3983" spans="2:24" x14ac:dyDescent="0.3">
      <c r="B3983" s="41"/>
      <c r="O3983" s="38"/>
      <c r="P3983" s="157"/>
      <c r="T3983" s="45"/>
      <c r="U3983" s="45"/>
      <c r="V3983" s="45"/>
      <c r="X3983" s="42"/>
    </row>
    <row r="3984" spans="2:24" x14ac:dyDescent="0.3">
      <c r="B3984" s="41"/>
      <c r="O3984" s="38"/>
      <c r="P3984" s="157"/>
      <c r="T3984" s="45"/>
      <c r="U3984" s="45"/>
      <c r="V3984" s="45"/>
      <c r="X3984" s="42"/>
    </row>
    <row r="3985" spans="2:24" x14ac:dyDescent="0.3">
      <c r="B3985" s="41"/>
      <c r="O3985" s="38"/>
      <c r="P3985" s="157"/>
      <c r="T3985" s="45"/>
      <c r="U3985" s="45"/>
      <c r="V3985" s="45"/>
      <c r="X3985" s="42"/>
    </row>
    <row r="3986" spans="2:24" x14ac:dyDescent="0.3">
      <c r="B3986" s="41"/>
      <c r="O3986" s="38"/>
      <c r="P3986" s="157"/>
      <c r="T3986" s="45"/>
      <c r="U3986" s="45"/>
      <c r="V3986" s="45"/>
      <c r="X3986" s="42"/>
    </row>
    <row r="3987" spans="2:24" x14ac:dyDescent="0.3">
      <c r="B3987" s="41"/>
      <c r="O3987" s="38"/>
      <c r="P3987" s="157"/>
      <c r="T3987" s="45"/>
      <c r="U3987" s="45"/>
      <c r="V3987" s="45"/>
      <c r="X3987" s="42"/>
    </row>
    <row r="3988" spans="2:24" x14ac:dyDescent="0.3">
      <c r="B3988" s="41"/>
      <c r="O3988" s="38"/>
      <c r="P3988" s="157"/>
      <c r="T3988" s="45"/>
      <c r="U3988" s="45"/>
      <c r="V3988" s="45"/>
      <c r="X3988" s="42"/>
    </row>
    <row r="3989" spans="2:24" x14ac:dyDescent="0.3">
      <c r="B3989" s="41"/>
      <c r="O3989" s="38"/>
      <c r="P3989" s="157"/>
      <c r="T3989" s="45"/>
      <c r="U3989" s="45"/>
      <c r="V3989" s="45"/>
      <c r="X3989" s="42"/>
    </row>
    <row r="3990" spans="2:24" x14ac:dyDescent="0.3">
      <c r="B3990" s="41"/>
      <c r="O3990" s="38"/>
      <c r="P3990" s="157"/>
      <c r="T3990" s="45"/>
      <c r="U3990" s="45"/>
      <c r="V3990" s="45"/>
      <c r="X3990" s="42"/>
    </row>
    <row r="3991" spans="2:24" x14ac:dyDescent="0.3">
      <c r="B3991" s="41"/>
      <c r="O3991" s="38"/>
      <c r="P3991" s="157"/>
      <c r="T3991" s="45"/>
      <c r="U3991" s="45"/>
      <c r="V3991" s="45"/>
      <c r="X3991" s="42"/>
    </row>
    <row r="3992" spans="2:24" x14ac:dyDescent="0.3">
      <c r="B3992" s="41"/>
      <c r="O3992" s="38"/>
      <c r="P3992" s="157"/>
      <c r="T3992" s="45"/>
      <c r="U3992" s="45"/>
      <c r="V3992" s="45"/>
      <c r="X3992" s="42"/>
    </row>
    <row r="3993" spans="2:24" x14ac:dyDescent="0.3">
      <c r="B3993" s="41"/>
      <c r="O3993" s="38"/>
      <c r="P3993" s="157"/>
      <c r="T3993" s="45"/>
      <c r="U3993" s="45"/>
      <c r="V3993" s="45"/>
      <c r="X3993" s="42"/>
    </row>
    <row r="3994" spans="2:24" x14ac:dyDescent="0.3">
      <c r="B3994" s="41"/>
      <c r="O3994" s="38"/>
      <c r="P3994" s="157"/>
      <c r="T3994" s="45"/>
      <c r="U3994" s="45"/>
      <c r="V3994" s="45"/>
      <c r="X3994" s="42"/>
    </row>
    <row r="3995" spans="2:24" x14ac:dyDescent="0.3">
      <c r="B3995" s="41"/>
      <c r="O3995" s="38"/>
      <c r="P3995" s="157"/>
      <c r="T3995" s="45"/>
      <c r="U3995" s="45"/>
      <c r="V3995" s="45"/>
      <c r="X3995" s="42"/>
    </row>
    <row r="3996" spans="2:24" x14ac:dyDescent="0.3">
      <c r="B3996" s="41"/>
      <c r="O3996" s="38"/>
      <c r="T3996" s="45"/>
      <c r="U3996" s="45"/>
      <c r="V3996" s="45"/>
      <c r="X3996" s="42"/>
    </row>
    <row r="3997" spans="2:24" x14ac:dyDescent="0.3">
      <c r="B3997" s="41"/>
      <c r="O3997" s="38"/>
      <c r="P3997" s="157"/>
      <c r="T3997" s="45"/>
      <c r="U3997" s="45"/>
      <c r="V3997" s="45"/>
      <c r="X3997" s="42"/>
    </row>
    <row r="3998" spans="2:24" x14ac:dyDescent="0.3">
      <c r="B3998" s="41"/>
      <c r="O3998" s="38"/>
      <c r="P3998" s="157"/>
      <c r="T3998" s="45"/>
      <c r="U3998" s="45"/>
      <c r="V3998" s="45"/>
      <c r="X3998" s="42"/>
    </row>
    <row r="3999" spans="2:24" x14ac:dyDescent="0.3">
      <c r="B3999" s="41"/>
      <c r="O3999" s="38"/>
      <c r="P3999" s="157"/>
      <c r="T3999" s="45"/>
      <c r="U3999" s="45"/>
      <c r="V3999" s="45"/>
      <c r="X3999" s="42"/>
    </row>
    <row r="4000" spans="2:24" x14ac:dyDescent="0.3">
      <c r="B4000" s="41"/>
      <c r="O4000" s="38"/>
      <c r="T4000" s="45"/>
      <c r="U4000" s="45"/>
      <c r="V4000" s="45"/>
      <c r="X4000" s="42"/>
    </row>
    <row r="4001" spans="2:24" x14ac:dyDescent="0.3">
      <c r="B4001" s="41"/>
      <c r="O4001" s="38"/>
      <c r="T4001" s="45"/>
      <c r="U4001" s="45"/>
      <c r="V4001" s="45"/>
      <c r="X4001" s="42"/>
    </row>
    <row r="4002" spans="2:24" x14ac:dyDescent="0.3">
      <c r="B4002" s="41"/>
      <c r="O4002" s="38"/>
      <c r="P4002" s="157"/>
      <c r="T4002" s="45"/>
      <c r="U4002" s="45"/>
      <c r="V4002" s="45"/>
      <c r="X4002" s="42"/>
    </row>
    <row r="4003" spans="2:24" x14ac:dyDescent="0.3">
      <c r="B4003" s="41"/>
      <c r="O4003" s="38"/>
      <c r="T4003" s="45"/>
      <c r="U4003" s="45"/>
      <c r="V4003" s="45"/>
      <c r="X4003" s="42"/>
    </row>
    <row r="4004" spans="2:24" x14ac:dyDescent="0.3">
      <c r="B4004" s="41"/>
      <c r="O4004" s="38"/>
      <c r="T4004" s="45"/>
      <c r="U4004" s="45"/>
      <c r="V4004" s="45"/>
      <c r="X4004" s="42"/>
    </row>
    <row r="4005" spans="2:24" x14ac:dyDescent="0.3">
      <c r="B4005" s="41"/>
      <c r="O4005" s="38"/>
      <c r="T4005" s="45"/>
      <c r="U4005" s="45"/>
      <c r="V4005" s="45"/>
      <c r="X4005" s="42"/>
    </row>
    <row r="4006" spans="2:24" x14ac:dyDescent="0.3">
      <c r="B4006" s="41"/>
      <c r="O4006" s="38"/>
      <c r="T4006" s="45"/>
      <c r="U4006" s="45"/>
      <c r="V4006" s="45"/>
      <c r="X4006" s="42"/>
    </row>
    <row r="4007" spans="2:24" x14ac:dyDescent="0.3">
      <c r="B4007" s="41"/>
      <c r="O4007" s="38"/>
      <c r="T4007" s="45"/>
      <c r="U4007" s="45"/>
      <c r="V4007" s="45"/>
      <c r="X4007" s="42"/>
    </row>
    <row r="4008" spans="2:24" x14ac:dyDescent="0.3">
      <c r="B4008" s="41"/>
      <c r="O4008" s="38"/>
      <c r="T4008" s="45"/>
      <c r="U4008" s="45"/>
      <c r="V4008" s="45"/>
      <c r="X4008" s="42"/>
    </row>
    <row r="4009" spans="2:24" x14ac:dyDescent="0.3">
      <c r="B4009" s="41"/>
      <c r="O4009" s="38"/>
      <c r="P4009" s="157"/>
      <c r="T4009" s="45"/>
      <c r="U4009" s="45"/>
      <c r="V4009" s="45"/>
      <c r="X4009" s="42"/>
    </row>
    <row r="4010" spans="2:24" x14ac:dyDescent="0.3">
      <c r="B4010" s="41"/>
      <c r="O4010" s="38"/>
      <c r="P4010" s="157"/>
      <c r="T4010" s="45"/>
      <c r="U4010" s="45"/>
      <c r="V4010" s="45"/>
      <c r="X4010" s="42"/>
    </row>
    <row r="4011" spans="2:24" x14ac:dyDescent="0.3">
      <c r="B4011" s="41"/>
      <c r="O4011" s="38"/>
      <c r="P4011" s="157"/>
      <c r="T4011" s="45"/>
      <c r="U4011" s="45"/>
      <c r="V4011" s="45"/>
      <c r="X4011" s="42"/>
    </row>
    <row r="4012" spans="2:24" x14ac:dyDescent="0.3">
      <c r="B4012" s="41"/>
      <c r="O4012" s="38"/>
      <c r="T4012" s="45"/>
      <c r="U4012" s="45"/>
      <c r="V4012" s="45"/>
      <c r="X4012" s="42"/>
    </row>
    <row r="4013" spans="2:24" x14ac:dyDescent="0.3">
      <c r="B4013" s="41"/>
      <c r="O4013" s="38"/>
      <c r="P4013" s="157"/>
      <c r="T4013" s="45"/>
      <c r="U4013" s="45"/>
      <c r="V4013" s="45"/>
      <c r="X4013" s="42"/>
    </row>
    <row r="4014" spans="2:24" x14ac:dyDescent="0.3">
      <c r="B4014" s="41"/>
      <c r="O4014" s="38"/>
      <c r="T4014" s="45"/>
      <c r="U4014" s="45"/>
      <c r="V4014" s="45"/>
      <c r="X4014" s="42"/>
    </row>
    <row r="4015" spans="2:24" x14ac:dyDescent="0.3">
      <c r="B4015" s="41"/>
      <c r="O4015" s="38"/>
      <c r="T4015" s="45"/>
      <c r="U4015" s="45"/>
      <c r="V4015" s="45"/>
      <c r="X4015" s="42"/>
    </row>
    <row r="4016" spans="2:24" x14ac:dyDescent="0.3">
      <c r="B4016" s="41"/>
      <c r="O4016" s="38"/>
      <c r="T4016" s="45"/>
      <c r="U4016" s="45"/>
      <c r="V4016" s="45"/>
      <c r="X4016" s="42"/>
    </row>
    <row r="4017" spans="2:24" x14ac:dyDescent="0.3">
      <c r="B4017" s="41"/>
      <c r="O4017" s="38"/>
      <c r="T4017" s="45"/>
      <c r="U4017" s="45"/>
      <c r="V4017" s="45"/>
      <c r="X4017" s="42"/>
    </row>
    <row r="4018" spans="2:24" x14ac:dyDescent="0.3">
      <c r="B4018" s="41"/>
      <c r="O4018" s="38"/>
      <c r="P4018" s="157"/>
      <c r="T4018" s="45"/>
      <c r="U4018" s="45"/>
      <c r="V4018" s="45"/>
      <c r="X4018" s="42"/>
    </row>
    <row r="4019" spans="2:24" x14ac:dyDescent="0.3">
      <c r="B4019" s="41"/>
      <c r="O4019" s="38"/>
      <c r="T4019" s="45"/>
      <c r="U4019" s="45"/>
      <c r="V4019" s="45"/>
      <c r="X4019" s="42"/>
    </row>
    <row r="4020" spans="2:24" x14ac:dyDescent="0.3">
      <c r="B4020" s="41"/>
      <c r="O4020" s="38"/>
      <c r="P4020" s="157"/>
      <c r="T4020" s="45"/>
      <c r="U4020" s="45"/>
      <c r="V4020" s="45"/>
      <c r="X4020" s="42"/>
    </row>
    <row r="4021" spans="2:24" x14ac:dyDescent="0.3">
      <c r="B4021" s="41"/>
      <c r="O4021" s="38"/>
      <c r="P4021" s="157"/>
      <c r="T4021" s="45"/>
      <c r="U4021" s="45"/>
      <c r="V4021" s="45"/>
      <c r="X4021" s="42"/>
    </row>
    <row r="4022" spans="2:24" x14ac:dyDescent="0.3">
      <c r="B4022" s="41"/>
      <c r="O4022" s="38"/>
      <c r="P4022" s="157"/>
      <c r="T4022" s="45"/>
      <c r="U4022" s="45"/>
      <c r="V4022" s="45"/>
      <c r="X4022" s="42"/>
    </row>
    <row r="4023" spans="2:24" x14ac:dyDescent="0.3">
      <c r="B4023" s="41"/>
      <c r="O4023" s="38"/>
      <c r="T4023" s="45"/>
      <c r="U4023" s="45"/>
      <c r="V4023" s="45"/>
      <c r="X4023" s="42"/>
    </row>
    <row r="4024" spans="2:24" x14ac:dyDescent="0.3">
      <c r="B4024" s="41"/>
      <c r="O4024" s="38"/>
      <c r="P4024" s="157"/>
      <c r="T4024" s="45"/>
      <c r="U4024" s="45"/>
      <c r="V4024" s="45"/>
      <c r="X4024" s="42"/>
    </row>
    <row r="4025" spans="2:24" x14ac:dyDescent="0.3">
      <c r="B4025" s="41"/>
      <c r="O4025" s="38"/>
      <c r="T4025" s="45"/>
      <c r="U4025" s="45"/>
      <c r="V4025" s="45"/>
      <c r="X4025" s="42"/>
    </row>
    <row r="4026" spans="2:24" x14ac:dyDescent="0.3">
      <c r="B4026" s="41"/>
      <c r="O4026" s="38"/>
      <c r="P4026" s="157"/>
      <c r="T4026" s="45"/>
      <c r="U4026" s="45"/>
      <c r="V4026" s="45"/>
      <c r="X4026" s="42"/>
    </row>
    <row r="4027" spans="2:24" x14ac:dyDescent="0.3">
      <c r="B4027" s="41"/>
      <c r="O4027" s="38"/>
      <c r="T4027" s="45"/>
      <c r="U4027" s="45"/>
      <c r="V4027" s="45"/>
      <c r="X4027" s="42"/>
    </row>
    <row r="4028" spans="2:24" x14ac:dyDescent="0.3">
      <c r="B4028" s="41"/>
      <c r="O4028" s="38"/>
      <c r="P4028" s="157"/>
      <c r="T4028" s="45"/>
      <c r="U4028" s="45"/>
      <c r="V4028" s="45"/>
      <c r="X4028" s="42"/>
    </row>
    <row r="4029" spans="2:24" x14ac:dyDescent="0.3">
      <c r="B4029" s="41"/>
      <c r="O4029" s="38"/>
      <c r="T4029" s="45"/>
      <c r="U4029" s="45"/>
      <c r="V4029" s="45"/>
      <c r="X4029" s="42"/>
    </row>
    <row r="4030" spans="2:24" x14ac:dyDescent="0.3">
      <c r="B4030" s="41"/>
      <c r="O4030" s="38"/>
      <c r="P4030" s="157"/>
      <c r="T4030" s="45"/>
      <c r="U4030" s="45"/>
      <c r="V4030" s="45"/>
      <c r="X4030" s="42"/>
    </row>
    <row r="4031" spans="2:24" x14ac:dyDescent="0.3">
      <c r="B4031" s="41"/>
      <c r="O4031" s="38"/>
      <c r="P4031" s="157"/>
      <c r="T4031" s="45"/>
      <c r="U4031" s="45"/>
      <c r="V4031" s="45"/>
      <c r="X4031" s="42"/>
    </row>
    <row r="4032" spans="2:24" x14ac:dyDescent="0.3">
      <c r="B4032" s="41"/>
      <c r="O4032" s="38"/>
      <c r="P4032" s="157"/>
      <c r="T4032" s="45"/>
      <c r="U4032" s="45"/>
      <c r="V4032" s="45"/>
      <c r="X4032" s="42"/>
    </row>
    <row r="4033" spans="2:24" x14ac:dyDescent="0.3">
      <c r="B4033" s="41"/>
      <c r="O4033" s="38"/>
      <c r="T4033" s="45"/>
      <c r="U4033" s="45"/>
      <c r="V4033" s="45"/>
      <c r="X4033" s="42"/>
    </row>
    <row r="4034" spans="2:24" x14ac:dyDescent="0.3">
      <c r="B4034" s="41"/>
      <c r="O4034" s="38"/>
      <c r="P4034" s="157"/>
      <c r="T4034" s="45"/>
      <c r="U4034" s="45"/>
      <c r="V4034" s="45"/>
      <c r="X4034" s="42"/>
    </row>
    <row r="4035" spans="2:24" x14ac:dyDescent="0.3">
      <c r="B4035" s="41"/>
      <c r="O4035" s="38"/>
      <c r="P4035" s="157"/>
      <c r="T4035" s="45"/>
      <c r="U4035" s="45"/>
      <c r="V4035" s="45"/>
      <c r="X4035" s="42"/>
    </row>
    <row r="4036" spans="2:24" x14ac:dyDescent="0.3">
      <c r="B4036" s="41"/>
      <c r="O4036" s="38"/>
      <c r="T4036" s="45"/>
      <c r="U4036" s="45"/>
      <c r="V4036" s="45"/>
      <c r="X4036" s="42"/>
    </row>
    <row r="4037" spans="2:24" x14ac:dyDescent="0.3">
      <c r="B4037" s="41"/>
      <c r="O4037" s="38"/>
      <c r="P4037" s="157"/>
      <c r="T4037" s="45"/>
      <c r="U4037" s="45"/>
      <c r="V4037" s="45"/>
      <c r="X4037" s="42"/>
    </row>
    <row r="4038" spans="2:24" x14ac:dyDescent="0.3">
      <c r="B4038" s="41"/>
      <c r="O4038" s="38"/>
      <c r="P4038" s="157"/>
      <c r="T4038" s="45"/>
      <c r="U4038" s="45"/>
      <c r="V4038" s="45"/>
      <c r="X4038" s="42"/>
    </row>
    <row r="4039" spans="2:24" x14ac:dyDescent="0.3">
      <c r="B4039" s="41"/>
      <c r="O4039" s="38"/>
      <c r="P4039" s="157"/>
      <c r="T4039" s="45"/>
      <c r="U4039" s="45"/>
      <c r="V4039" s="45"/>
      <c r="X4039" s="42"/>
    </row>
    <row r="4040" spans="2:24" x14ac:dyDescent="0.3">
      <c r="B4040" s="41"/>
      <c r="O4040" s="38"/>
      <c r="P4040" s="157"/>
      <c r="T4040" s="45"/>
      <c r="U4040" s="45"/>
      <c r="V4040" s="45"/>
      <c r="X4040" s="42"/>
    </row>
    <row r="4041" spans="2:24" x14ac:dyDescent="0.3">
      <c r="B4041" s="41"/>
      <c r="O4041" s="38"/>
      <c r="P4041" s="157"/>
      <c r="T4041" s="45"/>
      <c r="U4041" s="45"/>
      <c r="V4041" s="45"/>
      <c r="X4041" s="42"/>
    </row>
    <row r="4042" spans="2:24" x14ac:dyDescent="0.3">
      <c r="B4042" s="41"/>
      <c r="O4042" s="38"/>
      <c r="T4042" s="45"/>
      <c r="U4042" s="45"/>
      <c r="V4042" s="45"/>
      <c r="X4042" s="42"/>
    </row>
    <row r="4043" spans="2:24" x14ac:dyDescent="0.3">
      <c r="B4043" s="41"/>
      <c r="O4043" s="38"/>
      <c r="P4043" s="157"/>
      <c r="T4043" s="45"/>
      <c r="U4043" s="45"/>
      <c r="V4043" s="45"/>
      <c r="X4043" s="42"/>
    </row>
    <row r="4044" spans="2:24" x14ac:dyDescent="0.3">
      <c r="B4044" s="41"/>
      <c r="O4044" s="38"/>
      <c r="T4044" s="45"/>
      <c r="U4044" s="45"/>
      <c r="V4044" s="45"/>
      <c r="X4044" s="42"/>
    </row>
    <row r="4045" spans="2:24" x14ac:dyDescent="0.3">
      <c r="B4045" s="41"/>
      <c r="O4045" s="38"/>
      <c r="P4045" s="157"/>
      <c r="T4045" s="45"/>
      <c r="U4045" s="45"/>
      <c r="V4045" s="45"/>
      <c r="X4045" s="42"/>
    </row>
    <row r="4046" spans="2:24" x14ac:dyDescent="0.3">
      <c r="B4046" s="41"/>
      <c r="O4046" s="38"/>
      <c r="T4046" s="45"/>
      <c r="U4046" s="45"/>
      <c r="V4046" s="45"/>
      <c r="X4046" s="42"/>
    </row>
    <row r="4047" spans="2:24" x14ac:dyDescent="0.3">
      <c r="B4047" s="41"/>
      <c r="O4047" s="38"/>
      <c r="P4047" s="157"/>
      <c r="T4047" s="45"/>
      <c r="U4047" s="45"/>
      <c r="V4047" s="45"/>
      <c r="X4047" s="42"/>
    </row>
    <row r="4048" spans="2:24" x14ac:dyDescent="0.3">
      <c r="B4048" s="41"/>
      <c r="O4048" s="38"/>
      <c r="P4048" s="157"/>
      <c r="T4048" s="45"/>
      <c r="U4048" s="45"/>
      <c r="V4048" s="45"/>
      <c r="X4048" s="42"/>
    </row>
    <row r="4049" spans="2:24" x14ac:dyDescent="0.3">
      <c r="B4049" s="41"/>
      <c r="O4049" s="38"/>
      <c r="T4049" s="45"/>
      <c r="U4049" s="45"/>
      <c r="V4049" s="45"/>
      <c r="X4049" s="42"/>
    </row>
    <row r="4050" spans="2:24" x14ac:dyDescent="0.3">
      <c r="B4050" s="41"/>
      <c r="O4050" s="38"/>
      <c r="P4050" s="157"/>
      <c r="T4050" s="45"/>
      <c r="U4050" s="45"/>
      <c r="V4050" s="45"/>
      <c r="X4050" s="42"/>
    </row>
    <row r="4051" spans="2:24" x14ac:dyDescent="0.3">
      <c r="B4051" s="41"/>
      <c r="O4051" s="38"/>
      <c r="T4051" s="45"/>
      <c r="U4051" s="45"/>
      <c r="V4051" s="45"/>
      <c r="X4051" s="42"/>
    </row>
    <row r="4052" spans="2:24" x14ac:dyDescent="0.3">
      <c r="B4052" s="41"/>
      <c r="O4052" s="38"/>
      <c r="T4052" s="45"/>
      <c r="U4052" s="45"/>
      <c r="V4052" s="45"/>
      <c r="X4052" s="42"/>
    </row>
    <row r="4053" spans="2:24" x14ac:dyDescent="0.3">
      <c r="B4053" s="41"/>
      <c r="O4053" s="38"/>
      <c r="P4053" s="157"/>
      <c r="T4053" s="45"/>
      <c r="U4053" s="45"/>
      <c r="V4053" s="45"/>
      <c r="X4053" s="42"/>
    </row>
    <row r="4054" spans="2:24" x14ac:dyDescent="0.3">
      <c r="B4054" s="41"/>
      <c r="O4054" s="38"/>
      <c r="T4054" s="45"/>
      <c r="U4054" s="45"/>
      <c r="V4054" s="45"/>
      <c r="X4054" s="42"/>
    </row>
    <row r="4055" spans="2:24" x14ac:dyDescent="0.3">
      <c r="B4055" s="41"/>
      <c r="O4055" s="38"/>
      <c r="P4055" s="157"/>
      <c r="T4055" s="45"/>
      <c r="U4055" s="45"/>
      <c r="V4055" s="45"/>
      <c r="X4055" s="42"/>
    </row>
    <row r="4056" spans="2:24" x14ac:dyDescent="0.3">
      <c r="B4056" s="41"/>
      <c r="O4056" s="38"/>
      <c r="P4056" s="157"/>
      <c r="T4056" s="45"/>
      <c r="U4056" s="45"/>
      <c r="V4056" s="45"/>
      <c r="X4056" s="42"/>
    </row>
    <row r="4057" spans="2:24" x14ac:dyDescent="0.3">
      <c r="B4057" s="41"/>
      <c r="O4057" s="38"/>
      <c r="T4057" s="45"/>
      <c r="U4057" s="45"/>
      <c r="V4057" s="45"/>
      <c r="X4057" s="42"/>
    </row>
    <row r="4058" spans="2:24" x14ac:dyDescent="0.3">
      <c r="B4058" s="41"/>
      <c r="O4058" s="38"/>
      <c r="P4058" s="157"/>
      <c r="T4058" s="45"/>
      <c r="U4058" s="45"/>
      <c r="V4058" s="45"/>
      <c r="X4058" s="42"/>
    </row>
    <row r="4059" spans="2:24" x14ac:dyDescent="0.3">
      <c r="B4059" s="41"/>
      <c r="O4059" s="38"/>
      <c r="P4059" s="157"/>
      <c r="T4059" s="45"/>
      <c r="U4059" s="45"/>
      <c r="V4059" s="45"/>
      <c r="X4059" s="42"/>
    </row>
    <row r="4060" spans="2:24" x14ac:dyDescent="0.3">
      <c r="B4060" s="41"/>
      <c r="O4060" s="38"/>
      <c r="P4060" s="157"/>
      <c r="T4060" s="45"/>
      <c r="U4060" s="45"/>
      <c r="V4060" s="45"/>
      <c r="X4060" s="42"/>
    </row>
    <row r="4061" spans="2:24" x14ac:dyDescent="0.3">
      <c r="B4061" s="41"/>
      <c r="O4061" s="38"/>
      <c r="P4061" s="157"/>
      <c r="T4061" s="45"/>
      <c r="U4061" s="45"/>
      <c r="V4061" s="45"/>
      <c r="X4061" s="42"/>
    </row>
    <row r="4062" spans="2:24" x14ac:dyDescent="0.3">
      <c r="B4062" s="41"/>
      <c r="O4062" s="38"/>
      <c r="P4062" s="157"/>
      <c r="T4062" s="45"/>
      <c r="U4062" s="45"/>
      <c r="V4062" s="45"/>
      <c r="X4062" s="42"/>
    </row>
    <row r="4063" spans="2:24" x14ac:dyDescent="0.3">
      <c r="B4063" s="41"/>
      <c r="O4063" s="38"/>
      <c r="T4063" s="45"/>
      <c r="U4063" s="45"/>
      <c r="V4063" s="45"/>
      <c r="X4063" s="42"/>
    </row>
    <row r="4064" spans="2:24" x14ac:dyDescent="0.3">
      <c r="B4064" s="41"/>
      <c r="O4064" s="38"/>
      <c r="P4064" s="157"/>
      <c r="T4064" s="45"/>
      <c r="U4064" s="45"/>
      <c r="V4064" s="45"/>
      <c r="X4064" s="42"/>
    </row>
    <row r="4065" spans="2:24" x14ac:dyDescent="0.3">
      <c r="B4065" s="41"/>
      <c r="O4065" s="38"/>
      <c r="T4065" s="45"/>
      <c r="U4065" s="45"/>
      <c r="V4065" s="45"/>
      <c r="X4065" s="42"/>
    </row>
    <row r="4066" spans="2:24" x14ac:dyDescent="0.3">
      <c r="B4066" s="41"/>
      <c r="O4066" s="38"/>
      <c r="T4066" s="45"/>
      <c r="U4066" s="45"/>
      <c r="V4066" s="45"/>
      <c r="X4066" s="42"/>
    </row>
    <row r="4067" spans="2:24" x14ac:dyDescent="0.3">
      <c r="B4067" s="41"/>
      <c r="O4067" s="38"/>
      <c r="P4067" s="157"/>
      <c r="T4067" s="45"/>
      <c r="U4067" s="45"/>
      <c r="V4067" s="45"/>
      <c r="X4067" s="42"/>
    </row>
    <row r="4068" spans="2:24" x14ac:dyDescent="0.3">
      <c r="B4068" s="41"/>
      <c r="O4068" s="38"/>
      <c r="T4068" s="45"/>
      <c r="U4068" s="45"/>
      <c r="V4068" s="45"/>
      <c r="X4068" s="42"/>
    </row>
    <row r="4069" spans="2:24" x14ac:dyDescent="0.3">
      <c r="B4069" s="41"/>
      <c r="O4069" s="38"/>
      <c r="T4069" s="45"/>
      <c r="U4069" s="45"/>
      <c r="V4069" s="45"/>
      <c r="X4069" s="42"/>
    </row>
    <row r="4070" spans="2:24" x14ac:dyDescent="0.3">
      <c r="B4070" s="41"/>
      <c r="O4070" s="38"/>
      <c r="P4070" s="157"/>
      <c r="T4070" s="45"/>
      <c r="U4070" s="45"/>
      <c r="V4070" s="45"/>
      <c r="X4070" s="42"/>
    </row>
    <row r="4071" spans="2:24" x14ac:dyDescent="0.3">
      <c r="B4071" s="41"/>
      <c r="O4071" s="38"/>
      <c r="T4071" s="45"/>
      <c r="U4071" s="45"/>
      <c r="V4071" s="45"/>
      <c r="X4071" s="42"/>
    </row>
    <row r="4072" spans="2:24" x14ac:dyDescent="0.3">
      <c r="B4072" s="41"/>
      <c r="O4072" s="38"/>
      <c r="P4072" s="157"/>
      <c r="T4072" s="45"/>
      <c r="U4072" s="45"/>
      <c r="V4072" s="45"/>
      <c r="X4072" s="42"/>
    </row>
    <row r="4073" spans="2:24" x14ac:dyDescent="0.3">
      <c r="B4073" s="41"/>
      <c r="O4073" s="38"/>
      <c r="T4073" s="45"/>
      <c r="U4073" s="45"/>
      <c r="V4073" s="45"/>
      <c r="X4073" s="42"/>
    </row>
    <row r="4074" spans="2:24" x14ac:dyDescent="0.3">
      <c r="B4074" s="41"/>
      <c r="O4074" s="38"/>
      <c r="T4074" s="45"/>
      <c r="U4074" s="45"/>
      <c r="V4074" s="45"/>
      <c r="X4074" s="42"/>
    </row>
    <row r="4075" spans="2:24" x14ac:dyDescent="0.3">
      <c r="B4075" s="41"/>
      <c r="O4075" s="38"/>
      <c r="P4075" s="157"/>
      <c r="T4075" s="45"/>
      <c r="U4075" s="45"/>
      <c r="V4075" s="45"/>
      <c r="X4075" s="42"/>
    </row>
    <row r="4076" spans="2:24" x14ac:dyDescent="0.3">
      <c r="B4076" s="41"/>
      <c r="O4076" s="38"/>
      <c r="P4076" s="157"/>
      <c r="T4076" s="45"/>
      <c r="U4076" s="45"/>
      <c r="V4076" s="45"/>
      <c r="X4076" s="42"/>
    </row>
    <row r="4077" spans="2:24" x14ac:dyDescent="0.3">
      <c r="B4077" s="41"/>
      <c r="O4077" s="38"/>
      <c r="P4077" s="157"/>
      <c r="T4077" s="45"/>
      <c r="U4077" s="45"/>
      <c r="V4077" s="45"/>
      <c r="X4077" s="42"/>
    </row>
    <row r="4078" spans="2:24" x14ac:dyDescent="0.3">
      <c r="B4078" s="41"/>
      <c r="O4078" s="38"/>
      <c r="P4078" s="157"/>
      <c r="T4078" s="45"/>
      <c r="U4078" s="45"/>
      <c r="V4078" s="45"/>
      <c r="X4078" s="42"/>
    </row>
    <row r="4079" spans="2:24" x14ac:dyDescent="0.3">
      <c r="B4079" s="41"/>
      <c r="O4079" s="38"/>
      <c r="P4079" s="157"/>
      <c r="T4079" s="45"/>
      <c r="U4079" s="45"/>
      <c r="V4079" s="45"/>
      <c r="X4079" s="42"/>
    </row>
    <row r="4080" spans="2:24" x14ac:dyDescent="0.3">
      <c r="B4080" s="41"/>
      <c r="O4080" s="38"/>
      <c r="P4080" s="157"/>
      <c r="T4080" s="45"/>
      <c r="U4080" s="45"/>
      <c r="V4080" s="45"/>
      <c r="X4080" s="42"/>
    </row>
    <row r="4081" spans="2:24" x14ac:dyDescent="0.3">
      <c r="B4081" s="41"/>
      <c r="O4081" s="38"/>
      <c r="P4081" s="157"/>
      <c r="T4081" s="45"/>
      <c r="U4081" s="45"/>
      <c r="V4081" s="45"/>
      <c r="X4081" s="42"/>
    </row>
    <row r="4082" spans="2:24" x14ac:dyDescent="0.3">
      <c r="B4082" s="41"/>
      <c r="O4082" s="38"/>
      <c r="P4082" s="157"/>
      <c r="T4082" s="45"/>
      <c r="U4082" s="45"/>
      <c r="V4082" s="45"/>
      <c r="X4082" s="42"/>
    </row>
    <row r="4083" spans="2:24" x14ac:dyDescent="0.3">
      <c r="B4083" s="41"/>
      <c r="O4083" s="38"/>
      <c r="T4083" s="45"/>
      <c r="U4083" s="45"/>
      <c r="V4083" s="45"/>
      <c r="X4083" s="42"/>
    </row>
    <row r="4084" spans="2:24" x14ac:dyDescent="0.3">
      <c r="B4084" s="41"/>
      <c r="O4084" s="38"/>
      <c r="T4084" s="45"/>
      <c r="U4084" s="45"/>
      <c r="V4084" s="45"/>
      <c r="X4084" s="42"/>
    </row>
    <row r="4085" spans="2:24" x14ac:dyDescent="0.3">
      <c r="B4085" s="41"/>
      <c r="O4085" s="38"/>
      <c r="P4085" s="157"/>
      <c r="T4085" s="45"/>
      <c r="U4085" s="45"/>
      <c r="V4085" s="45"/>
      <c r="X4085" s="42"/>
    </row>
    <row r="4086" spans="2:24" x14ac:dyDescent="0.3">
      <c r="B4086" s="41"/>
      <c r="O4086" s="38"/>
      <c r="P4086" s="157"/>
      <c r="T4086" s="45"/>
      <c r="U4086" s="45"/>
      <c r="V4086" s="45"/>
      <c r="X4086" s="42"/>
    </row>
    <row r="4087" spans="2:24" x14ac:dyDescent="0.3">
      <c r="B4087" s="41"/>
      <c r="O4087" s="38"/>
      <c r="T4087" s="45"/>
      <c r="U4087" s="45"/>
      <c r="V4087" s="45"/>
      <c r="X4087" s="42"/>
    </row>
    <row r="4088" spans="2:24" x14ac:dyDescent="0.3">
      <c r="B4088" s="41"/>
      <c r="O4088" s="38"/>
      <c r="T4088" s="45"/>
      <c r="U4088" s="45"/>
      <c r="V4088" s="45"/>
      <c r="X4088" s="42"/>
    </row>
    <row r="4089" spans="2:24" x14ac:dyDescent="0.3">
      <c r="B4089" s="41"/>
      <c r="O4089" s="38"/>
      <c r="P4089" s="157"/>
      <c r="T4089" s="45"/>
      <c r="U4089" s="45"/>
      <c r="V4089" s="45"/>
      <c r="X4089" s="42"/>
    </row>
    <row r="4090" spans="2:24" x14ac:dyDescent="0.3">
      <c r="B4090" s="41"/>
      <c r="O4090" s="38"/>
      <c r="P4090" s="157"/>
      <c r="T4090" s="45"/>
      <c r="U4090" s="45"/>
      <c r="V4090" s="45"/>
      <c r="X4090" s="42"/>
    </row>
    <row r="4091" spans="2:24" x14ac:dyDescent="0.3">
      <c r="B4091" s="41"/>
      <c r="O4091" s="38"/>
      <c r="T4091" s="45"/>
      <c r="U4091" s="45"/>
      <c r="V4091" s="45"/>
      <c r="X4091" s="42"/>
    </row>
    <row r="4092" spans="2:24" x14ac:dyDescent="0.3">
      <c r="B4092" s="41"/>
      <c r="O4092" s="38"/>
      <c r="P4092" s="157"/>
      <c r="T4092" s="45"/>
      <c r="U4092" s="45"/>
      <c r="V4092" s="45"/>
      <c r="X4092" s="42"/>
    </row>
    <row r="4093" spans="2:24" x14ac:dyDescent="0.3">
      <c r="B4093" s="41"/>
      <c r="O4093" s="38"/>
      <c r="P4093" s="157"/>
      <c r="T4093" s="45"/>
      <c r="U4093" s="45"/>
      <c r="V4093" s="45"/>
      <c r="X4093" s="42"/>
    </row>
    <row r="4094" spans="2:24" x14ac:dyDescent="0.3">
      <c r="B4094" s="41"/>
      <c r="O4094" s="38"/>
      <c r="P4094" s="157"/>
      <c r="T4094" s="45"/>
      <c r="U4094" s="45"/>
      <c r="V4094" s="45"/>
      <c r="X4094" s="42"/>
    </row>
    <row r="4095" spans="2:24" x14ac:dyDescent="0.3">
      <c r="B4095" s="41"/>
      <c r="O4095" s="38"/>
      <c r="T4095" s="45"/>
      <c r="U4095" s="45"/>
      <c r="V4095" s="45"/>
      <c r="X4095" s="42"/>
    </row>
    <row r="4096" spans="2:24" x14ac:dyDescent="0.3">
      <c r="B4096" s="41"/>
      <c r="O4096" s="38"/>
      <c r="T4096" s="45"/>
      <c r="U4096" s="45"/>
      <c r="V4096" s="45"/>
      <c r="X4096" s="42"/>
    </row>
    <row r="4097" spans="2:24" x14ac:dyDescent="0.3">
      <c r="B4097" s="41"/>
      <c r="O4097" s="38"/>
      <c r="P4097" s="157"/>
      <c r="T4097" s="45"/>
      <c r="U4097" s="45"/>
      <c r="V4097" s="45"/>
      <c r="X4097" s="42"/>
    </row>
    <row r="4098" spans="2:24" x14ac:dyDescent="0.3">
      <c r="B4098" s="41"/>
      <c r="O4098" s="38"/>
      <c r="T4098" s="45"/>
      <c r="U4098" s="45"/>
      <c r="V4098" s="45"/>
      <c r="X4098" s="42"/>
    </row>
    <row r="4099" spans="2:24" x14ac:dyDescent="0.3">
      <c r="B4099" s="41"/>
      <c r="O4099" s="38"/>
      <c r="T4099" s="45"/>
      <c r="U4099" s="45"/>
      <c r="V4099" s="45"/>
      <c r="X4099" s="42"/>
    </row>
    <row r="4100" spans="2:24" x14ac:dyDescent="0.3">
      <c r="B4100" s="41"/>
      <c r="O4100" s="38"/>
      <c r="T4100" s="45"/>
      <c r="U4100" s="45"/>
      <c r="V4100" s="45"/>
      <c r="X4100" s="42"/>
    </row>
    <row r="4101" spans="2:24" x14ac:dyDescent="0.3">
      <c r="B4101" s="41"/>
      <c r="O4101" s="38"/>
      <c r="T4101" s="45"/>
      <c r="U4101" s="45"/>
      <c r="V4101" s="45"/>
      <c r="X4101" s="42"/>
    </row>
    <row r="4102" spans="2:24" x14ac:dyDescent="0.3">
      <c r="B4102" s="41"/>
      <c r="O4102" s="38"/>
      <c r="T4102" s="45"/>
      <c r="U4102" s="45"/>
      <c r="V4102" s="45"/>
      <c r="X4102" s="42"/>
    </row>
    <row r="4103" spans="2:24" x14ac:dyDescent="0.3">
      <c r="B4103" s="41"/>
      <c r="O4103" s="38"/>
      <c r="T4103" s="45"/>
      <c r="U4103" s="45"/>
      <c r="V4103" s="45"/>
      <c r="X4103" s="42"/>
    </row>
    <row r="4104" spans="2:24" x14ac:dyDescent="0.3">
      <c r="B4104" s="41"/>
      <c r="O4104" s="38"/>
      <c r="T4104" s="45"/>
      <c r="U4104" s="45"/>
      <c r="V4104" s="45"/>
      <c r="X4104" s="42"/>
    </row>
    <row r="4105" spans="2:24" x14ac:dyDescent="0.3">
      <c r="B4105" s="41"/>
      <c r="O4105" s="38"/>
      <c r="P4105" s="157"/>
      <c r="T4105" s="45"/>
      <c r="U4105" s="45"/>
      <c r="V4105" s="45"/>
      <c r="X4105" s="42"/>
    </row>
    <row r="4106" spans="2:24" x14ac:dyDescent="0.3">
      <c r="B4106" s="41"/>
      <c r="O4106" s="38"/>
      <c r="T4106" s="45"/>
      <c r="U4106" s="45"/>
      <c r="V4106" s="45"/>
      <c r="X4106" s="42"/>
    </row>
    <row r="4107" spans="2:24" x14ac:dyDescent="0.3">
      <c r="B4107" s="41"/>
      <c r="O4107" s="38"/>
      <c r="T4107" s="45"/>
      <c r="U4107" s="45"/>
      <c r="V4107" s="45"/>
      <c r="X4107" s="42"/>
    </row>
    <row r="4108" spans="2:24" x14ac:dyDescent="0.3">
      <c r="B4108" s="41"/>
      <c r="O4108" s="38"/>
      <c r="T4108" s="45"/>
      <c r="U4108" s="45"/>
      <c r="V4108" s="45"/>
      <c r="X4108" s="42"/>
    </row>
    <row r="4109" spans="2:24" x14ac:dyDescent="0.3">
      <c r="B4109" s="41"/>
      <c r="O4109" s="38"/>
      <c r="P4109" s="157"/>
      <c r="T4109" s="45"/>
      <c r="U4109" s="45"/>
      <c r="V4109" s="45"/>
      <c r="X4109" s="42"/>
    </row>
    <row r="4110" spans="2:24" x14ac:dyDescent="0.3">
      <c r="B4110" s="41"/>
      <c r="O4110" s="38"/>
      <c r="T4110" s="45"/>
      <c r="U4110" s="45"/>
      <c r="V4110" s="45"/>
      <c r="X4110" s="42"/>
    </row>
    <row r="4111" spans="2:24" x14ac:dyDescent="0.3">
      <c r="B4111" s="41"/>
      <c r="O4111" s="38"/>
      <c r="T4111" s="45"/>
      <c r="U4111" s="45"/>
      <c r="V4111" s="45"/>
      <c r="X4111" s="42"/>
    </row>
    <row r="4112" spans="2:24" x14ac:dyDescent="0.3">
      <c r="B4112" s="41"/>
      <c r="O4112" s="38"/>
      <c r="P4112" s="157"/>
      <c r="T4112" s="45"/>
      <c r="U4112" s="45"/>
      <c r="V4112" s="45"/>
      <c r="X4112" s="42"/>
    </row>
    <row r="4113" spans="2:24" x14ac:dyDescent="0.3">
      <c r="B4113" s="41"/>
      <c r="O4113" s="38"/>
      <c r="T4113" s="45"/>
      <c r="U4113" s="45"/>
      <c r="V4113" s="45"/>
      <c r="X4113" s="42"/>
    </row>
    <row r="4114" spans="2:24" x14ac:dyDescent="0.3">
      <c r="B4114" s="41"/>
      <c r="O4114" s="38"/>
      <c r="P4114" s="157"/>
      <c r="T4114" s="45"/>
      <c r="U4114" s="45"/>
      <c r="V4114" s="45"/>
      <c r="X4114" s="42"/>
    </row>
    <row r="4115" spans="2:24" x14ac:dyDescent="0.3">
      <c r="B4115" s="41"/>
      <c r="O4115" s="38"/>
      <c r="T4115" s="45"/>
      <c r="U4115" s="45"/>
      <c r="V4115" s="45"/>
      <c r="X4115" s="42"/>
    </row>
    <row r="4116" spans="2:24" x14ac:dyDescent="0.3">
      <c r="B4116" s="41"/>
      <c r="O4116" s="38"/>
      <c r="P4116" s="157"/>
      <c r="T4116" s="45"/>
      <c r="U4116" s="45"/>
      <c r="V4116" s="45"/>
      <c r="X4116" s="42"/>
    </row>
    <row r="4117" spans="2:24" x14ac:dyDescent="0.3">
      <c r="B4117" s="41"/>
      <c r="O4117" s="38"/>
      <c r="P4117" s="157"/>
      <c r="T4117" s="45"/>
      <c r="U4117" s="45"/>
      <c r="V4117" s="45"/>
      <c r="X4117" s="42"/>
    </row>
    <row r="4118" spans="2:24" x14ac:dyDescent="0.3">
      <c r="B4118" s="41"/>
      <c r="O4118" s="38"/>
      <c r="T4118" s="45"/>
      <c r="U4118" s="45"/>
      <c r="V4118" s="45"/>
      <c r="X4118" s="42"/>
    </row>
    <row r="4119" spans="2:24" x14ac:dyDescent="0.3">
      <c r="B4119" s="41"/>
      <c r="O4119" s="38"/>
      <c r="P4119" s="157"/>
      <c r="T4119" s="45"/>
      <c r="U4119" s="45"/>
      <c r="V4119" s="45"/>
      <c r="X4119" s="42"/>
    </row>
    <row r="4120" spans="2:24" x14ac:dyDescent="0.3">
      <c r="B4120" s="41"/>
      <c r="O4120" s="38"/>
      <c r="P4120" s="157"/>
      <c r="T4120" s="45"/>
      <c r="U4120" s="45"/>
      <c r="V4120" s="45"/>
      <c r="X4120" s="42"/>
    </row>
    <row r="4121" spans="2:24" x14ac:dyDescent="0.3">
      <c r="B4121" s="41"/>
      <c r="O4121" s="38"/>
      <c r="P4121" s="157"/>
      <c r="T4121" s="45"/>
      <c r="U4121" s="45"/>
      <c r="V4121" s="45"/>
      <c r="X4121" s="42"/>
    </row>
    <row r="4122" spans="2:24" x14ac:dyDescent="0.3">
      <c r="B4122" s="41"/>
      <c r="O4122" s="38"/>
      <c r="P4122" s="157"/>
      <c r="T4122" s="45"/>
      <c r="U4122" s="45"/>
      <c r="V4122" s="45"/>
      <c r="X4122" s="42"/>
    </row>
    <row r="4123" spans="2:24" x14ac:dyDescent="0.3">
      <c r="B4123" s="41"/>
      <c r="O4123" s="38"/>
      <c r="P4123" s="157"/>
      <c r="T4123" s="45"/>
      <c r="U4123" s="45"/>
      <c r="V4123" s="45"/>
      <c r="X4123" s="42"/>
    </row>
    <row r="4124" spans="2:24" x14ac:dyDescent="0.3">
      <c r="B4124" s="41"/>
      <c r="O4124" s="38"/>
      <c r="T4124" s="45"/>
      <c r="U4124" s="45"/>
      <c r="V4124" s="45"/>
      <c r="X4124" s="42"/>
    </row>
    <row r="4125" spans="2:24" x14ac:dyDescent="0.3">
      <c r="B4125" s="41"/>
      <c r="O4125" s="38"/>
      <c r="P4125" s="157"/>
      <c r="T4125" s="45"/>
      <c r="U4125" s="45"/>
      <c r="V4125" s="45"/>
      <c r="X4125" s="42"/>
    </row>
    <row r="4126" spans="2:24" x14ac:dyDescent="0.3">
      <c r="B4126" s="41"/>
      <c r="O4126" s="38"/>
      <c r="P4126" s="157"/>
      <c r="T4126" s="45"/>
      <c r="U4126" s="45"/>
      <c r="V4126" s="45"/>
      <c r="X4126" s="42"/>
    </row>
    <row r="4127" spans="2:24" x14ac:dyDescent="0.3">
      <c r="B4127" s="41"/>
      <c r="O4127" s="38"/>
      <c r="P4127" s="157"/>
      <c r="T4127" s="45"/>
      <c r="U4127" s="45"/>
      <c r="V4127" s="45"/>
      <c r="X4127" s="42"/>
    </row>
    <row r="4128" spans="2:24" x14ac:dyDescent="0.3">
      <c r="B4128" s="41"/>
      <c r="O4128" s="38"/>
      <c r="P4128" s="157"/>
      <c r="T4128" s="45"/>
      <c r="U4128" s="45"/>
      <c r="V4128" s="45"/>
      <c r="X4128" s="42"/>
    </row>
    <row r="4129" spans="2:24" x14ac:dyDescent="0.3">
      <c r="B4129" s="41"/>
      <c r="O4129" s="38"/>
      <c r="T4129" s="45"/>
      <c r="U4129" s="45"/>
      <c r="V4129" s="45"/>
      <c r="X4129" s="42"/>
    </row>
    <row r="4130" spans="2:24" x14ac:dyDescent="0.3">
      <c r="B4130" s="41"/>
      <c r="O4130" s="38"/>
      <c r="T4130" s="45"/>
      <c r="U4130" s="45"/>
      <c r="V4130" s="45"/>
      <c r="X4130" s="42"/>
    </row>
    <row r="4131" spans="2:24" x14ac:dyDescent="0.3">
      <c r="B4131" s="41"/>
      <c r="O4131" s="38"/>
      <c r="T4131" s="45"/>
      <c r="U4131" s="45"/>
      <c r="V4131" s="45"/>
      <c r="X4131" s="42"/>
    </row>
    <row r="4132" spans="2:24" x14ac:dyDescent="0.3">
      <c r="B4132" s="41"/>
      <c r="O4132" s="38"/>
      <c r="T4132" s="45"/>
      <c r="U4132" s="45"/>
      <c r="V4132" s="45"/>
      <c r="X4132" s="42"/>
    </row>
    <row r="4133" spans="2:24" x14ac:dyDescent="0.3">
      <c r="B4133" s="41"/>
      <c r="O4133" s="38"/>
      <c r="P4133" s="157"/>
      <c r="T4133" s="45"/>
      <c r="U4133" s="45"/>
      <c r="V4133" s="45"/>
      <c r="X4133" s="42"/>
    </row>
    <row r="4134" spans="2:24" x14ac:dyDescent="0.3">
      <c r="B4134" s="41"/>
      <c r="O4134" s="38"/>
      <c r="T4134" s="45"/>
      <c r="U4134" s="45"/>
      <c r="V4134" s="45"/>
      <c r="X4134" s="42"/>
    </row>
    <row r="4135" spans="2:24" x14ac:dyDescent="0.3">
      <c r="B4135" s="41"/>
      <c r="O4135" s="38"/>
      <c r="T4135" s="45"/>
      <c r="U4135" s="45"/>
      <c r="V4135" s="45"/>
      <c r="X4135" s="42"/>
    </row>
    <row r="4136" spans="2:24" x14ac:dyDescent="0.3">
      <c r="B4136" s="41"/>
      <c r="O4136" s="38"/>
      <c r="P4136" s="157"/>
      <c r="T4136" s="45"/>
      <c r="U4136" s="45"/>
      <c r="V4136" s="45"/>
      <c r="X4136" s="42"/>
    </row>
    <row r="4137" spans="2:24" x14ac:dyDescent="0.3">
      <c r="B4137" s="41"/>
      <c r="O4137" s="38"/>
      <c r="P4137" s="157"/>
      <c r="T4137" s="45"/>
      <c r="U4137" s="45"/>
      <c r="V4137" s="45"/>
      <c r="X4137" s="42"/>
    </row>
    <row r="4138" spans="2:24" x14ac:dyDescent="0.3">
      <c r="B4138" s="41"/>
      <c r="O4138" s="38"/>
      <c r="T4138" s="45"/>
      <c r="U4138" s="45"/>
      <c r="V4138" s="45"/>
      <c r="X4138" s="42"/>
    </row>
    <row r="4139" spans="2:24" x14ac:dyDescent="0.3">
      <c r="B4139" s="41"/>
      <c r="O4139" s="38"/>
      <c r="T4139" s="45"/>
      <c r="U4139" s="45"/>
      <c r="V4139" s="45"/>
      <c r="X4139" s="42"/>
    </row>
    <row r="4140" spans="2:24" x14ac:dyDescent="0.3">
      <c r="B4140" s="41"/>
      <c r="O4140" s="38"/>
      <c r="P4140" s="157"/>
      <c r="T4140" s="45"/>
      <c r="U4140" s="45"/>
      <c r="V4140" s="45"/>
      <c r="X4140" s="42"/>
    </row>
    <row r="4141" spans="2:24" x14ac:dyDescent="0.3">
      <c r="B4141" s="41"/>
      <c r="O4141" s="38"/>
      <c r="P4141" s="157"/>
      <c r="T4141" s="45"/>
      <c r="U4141" s="45"/>
      <c r="V4141" s="45"/>
      <c r="X4141" s="42"/>
    </row>
    <row r="4142" spans="2:24" x14ac:dyDescent="0.3">
      <c r="B4142" s="41"/>
      <c r="O4142" s="38"/>
      <c r="P4142" s="157"/>
      <c r="T4142" s="45"/>
      <c r="U4142" s="45"/>
      <c r="V4142" s="45"/>
      <c r="X4142" s="42"/>
    </row>
    <row r="4143" spans="2:24" x14ac:dyDescent="0.3">
      <c r="B4143" s="41"/>
      <c r="O4143" s="38"/>
      <c r="T4143" s="45"/>
      <c r="U4143" s="45"/>
      <c r="V4143" s="45"/>
      <c r="X4143" s="42"/>
    </row>
    <row r="4144" spans="2:24" x14ac:dyDescent="0.3">
      <c r="B4144" s="41"/>
      <c r="O4144" s="38"/>
      <c r="P4144" s="157"/>
      <c r="T4144" s="45"/>
      <c r="U4144" s="45"/>
      <c r="V4144" s="45"/>
      <c r="X4144" s="42"/>
    </row>
    <row r="4145" spans="2:24" x14ac:dyDescent="0.3">
      <c r="B4145" s="41"/>
      <c r="O4145" s="38"/>
      <c r="T4145" s="45"/>
      <c r="U4145" s="45"/>
      <c r="V4145" s="45"/>
      <c r="X4145" s="42"/>
    </row>
    <row r="4146" spans="2:24" x14ac:dyDescent="0.3">
      <c r="B4146" s="41"/>
      <c r="O4146" s="38"/>
      <c r="T4146" s="45"/>
      <c r="U4146" s="45"/>
      <c r="V4146" s="45"/>
      <c r="X4146" s="42"/>
    </row>
    <row r="4147" spans="2:24" x14ac:dyDescent="0.3">
      <c r="B4147" s="41"/>
      <c r="O4147" s="38"/>
      <c r="T4147" s="45"/>
      <c r="U4147" s="45"/>
      <c r="V4147" s="45"/>
      <c r="X4147" s="42"/>
    </row>
    <row r="4148" spans="2:24" x14ac:dyDescent="0.3">
      <c r="B4148" s="41"/>
      <c r="O4148" s="38"/>
      <c r="P4148" s="157"/>
      <c r="T4148" s="45"/>
      <c r="U4148" s="45"/>
      <c r="V4148" s="45"/>
      <c r="X4148" s="42"/>
    </row>
    <row r="4149" spans="2:24" x14ac:dyDescent="0.3">
      <c r="B4149" s="41"/>
      <c r="O4149" s="38"/>
      <c r="T4149" s="45"/>
      <c r="U4149" s="45"/>
      <c r="V4149" s="45"/>
      <c r="X4149" s="42"/>
    </row>
    <row r="4150" spans="2:24" x14ac:dyDescent="0.3">
      <c r="B4150" s="41"/>
      <c r="O4150" s="38"/>
      <c r="P4150" s="157"/>
      <c r="T4150" s="45"/>
      <c r="U4150" s="45"/>
      <c r="V4150" s="45"/>
      <c r="X4150" s="42"/>
    </row>
    <row r="4151" spans="2:24" x14ac:dyDescent="0.3">
      <c r="B4151" s="41"/>
      <c r="O4151" s="38"/>
      <c r="T4151" s="45"/>
      <c r="U4151" s="45"/>
      <c r="V4151" s="45"/>
      <c r="X4151" s="42"/>
    </row>
    <row r="4152" spans="2:24" x14ac:dyDescent="0.3">
      <c r="B4152" s="41"/>
      <c r="O4152" s="38"/>
      <c r="T4152" s="45"/>
      <c r="U4152" s="45"/>
      <c r="V4152" s="45"/>
      <c r="X4152" s="42"/>
    </row>
    <row r="4153" spans="2:24" x14ac:dyDescent="0.3">
      <c r="B4153" s="41"/>
      <c r="O4153" s="38"/>
      <c r="P4153" s="157"/>
      <c r="T4153" s="45"/>
      <c r="U4153" s="45"/>
      <c r="V4153" s="45"/>
      <c r="X4153" s="42"/>
    </row>
    <row r="4154" spans="2:24" x14ac:dyDescent="0.3">
      <c r="B4154" s="41"/>
      <c r="O4154" s="38"/>
      <c r="T4154" s="45"/>
      <c r="U4154" s="45"/>
      <c r="V4154" s="45"/>
      <c r="X4154" s="42"/>
    </row>
    <row r="4155" spans="2:24" x14ac:dyDescent="0.3">
      <c r="B4155" s="41"/>
      <c r="O4155" s="38"/>
      <c r="T4155" s="45"/>
      <c r="U4155" s="45"/>
      <c r="V4155" s="45"/>
      <c r="X4155" s="42"/>
    </row>
    <row r="4156" spans="2:24" x14ac:dyDescent="0.3">
      <c r="B4156" s="41"/>
      <c r="O4156" s="38"/>
      <c r="P4156" s="157"/>
      <c r="T4156" s="45"/>
      <c r="U4156" s="45"/>
      <c r="V4156" s="45"/>
      <c r="X4156" s="42"/>
    </row>
    <row r="4157" spans="2:24" x14ac:dyDescent="0.3">
      <c r="B4157" s="41"/>
      <c r="O4157" s="38"/>
      <c r="T4157" s="45"/>
      <c r="U4157" s="45"/>
      <c r="V4157" s="45"/>
      <c r="X4157" s="42"/>
    </row>
    <row r="4158" spans="2:24" x14ac:dyDescent="0.3">
      <c r="B4158" s="41"/>
      <c r="O4158" s="38"/>
      <c r="T4158" s="45"/>
      <c r="U4158" s="45"/>
      <c r="V4158" s="45"/>
      <c r="X4158" s="42"/>
    </row>
    <row r="4159" spans="2:24" x14ac:dyDescent="0.3">
      <c r="B4159" s="41"/>
      <c r="O4159" s="38"/>
      <c r="P4159" s="157"/>
      <c r="T4159" s="45"/>
      <c r="U4159" s="45"/>
      <c r="V4159" s="45"/>
      <c r="X4159" s="42"/>
    </row>
    <row r="4160" spans="2:24" x14ac:dyDescent="0.3">
      <c r="B4160" s="41"/>
      <c r="O4160" s="38"/>
      <c r="T4160" s="45"/>
      <c r="U4160" s="45"/>
      <c r="V4160" s="45"/>
      <c r="X4160" s="42"/>
    </row>
    <row r="4161" spans="2:24" x14ac:dyDescent="0.3">
      <c r="B4161" s="41"/>
      <c r="O4161" s="38"/>
      <c r="P4161" s="157"/>
      <c r="T4161" s="45"/>
      <c r="U4161" s="45"/>
      <c r="V4161" s="45"/>
      <c r="X4161" s="42"/>
    </row>
    <row r="4162" spans="2:24" x14ac:dyDescent="0.3">
      <c r="B4162" s="41"/>
      <c r="O4162" s="38"/>
      <c r="T4162" s="45"/>
      <c r="U4162" s="45"/>
      <c r="V4162" s="45"/>
      <c r="X4162" s="42"/>
    </row>
    <row r="4163" spans="2:24" x14ac:dyDescent="0.3">
      <c r="B4163" s="41"/>
      <c r="O4163" s="38"/>
      <c r="P4163" s="157"/>
      <c r="T4163" s="45"/>
      <c r="U4163" s="45"/>
      <c r="V4163" s="45"/>
      <c r="X4163" s="42"/>
    </row>
    <row r="4164" spans="2:24" x14ac:dyDescent="0.3">
      <c r="B4164" s="41"/>
      <c r="O4164" s="38"/>
      <c r="P4164" s="157"/>
      <c r="T4164" s="45"/>
      <c r="U4164" s="45"/>
      <c r="V4164" s="45"/>
      <c r="X4164" s="42"/>
    </row>
    <row r="4165" spans="2:24" x14ac:dyDescent="0.3">
      <c r="B4165" s="41"/>
      <c r="O4165" s="38"/>
      <c r="T4165" s="45"/>
      <c r="U4165" s="45"/>
      <c r="V4165" s="45"/>
      <c r="X4165" s="42"/>
    </row>
    <row r="4166" spans="2:24" x14ac:dyDescent="0.3">
      <c r="B4166" s="41"/>
      <c r="O4166" s="38"/>
      <c r="P4166" s="157"/>
      <c r="T4166" s="45"/>
      <c r="U4166" s="45"/>
      <c r="V4166" s="45"/>
      <c r="X4166" s="42"/>
    </row>
    <row r="4167" spans="2:24" x14ac:dyDescent="0.3">
      <c r="B4167" s="41"/>
      <c r="O4167" s="38"/>
      <c r="T4167" s="45"/>
      <c r="U4167" s="45"/>
      <c r="V4167" s="45"/>
      <c r="X4167" s="42"/>
    </row>
    <row r="4168" spans="2:24" x14ac:dyDescent="0.3">
      <c r="B4168" s="41"/>
      <c r="O4168" s="38"/>
      <c r="P4168" s="157"/>
      <c r="T4168" s="45"/>
      <c r="U4168" s="45"/>
      <c r="V4168" s="45"/>
      <c r="X4168" s="42"/>
    </row>
    <row r="4169" spans="2:24" x14ac:dyDescent="0.3">
      <c r="B4169" s="41"/>
      <c r="O4169" s="38"/>
      <c r="P4169" s="157"/>
      <c r="T4169" s="45"/>
      <c r="U4169" s="45"/>
      <c r="V4169" s="45"/>
      <c r="X4169" s="42"/>
    </row>
    <row r="4170" spans="2:24" x14ac:dyDescent="0.3">
      <c r="B4170" s="41"/>
      <c r="O4170" s="38"/>
      <c r="P4170" s="157"/>
      <c r="T4170" s="45"/>
      <c r="U4170" s="45"/>
      <c r="V4170" s="45"/>
      <c r="X4170" s="42"/>
    </row>
    <row r="4171" spans="2:24" x14ac:dyDescent="0.3">
      <c r="B4171" s="41"/>
      <c r="O4171" s="38"/>
      <c r="T4171" s="45"/>
      <c r="U4171" s="45"/>
      <c r="V4171" s="45"/>
      <c r="X4171" s="42"/>
    </row>
    <row r="4172" spans="2:24" x14ac:dyDescent="0.3">
      <c r="B4172" s="41"/>
      <c r="O4172" s="38"/>
      <c r="T4172" s="45"/>
      <c r="U4172" s="45"/>
      <c r="V4172" s="45"/>
      <c r="X4172" s="42"/>
    </row>
    <row r="4173" spans="2:24" x14ac:dyDescent="0.3">
      <c r="B4173" s="41"/>
      <c r="O4173" s="38"/>
      <c r="T4173" s="45"/>
      <c r="U4173" s="45"/>
      <c r="V4173" s="45"/>
      <c r="X4173" s="42"/>
    </row>
    <row r="4174" spans="2:24" x14ac:dyDescent="0.3">
      <c r="B4174" s="41"/>
      <c r="O4174" s="38"/>
      <c r="T4174" s="45"/>
      <c r="U4174" s="45"/>
      <c r="V4174" s="45"/>
      <c r="X4174" s="42"/>
    </row>
    <row r="4175" spans="2:24" x14ac:dyDescent="0.3">
      <c r="B4175" s="41"/>
      <c r="O4175" s="38"/>
      <c r="P4175" s="157"/>
      <c r="T4175" s="45"/>
      <c r="U4175" s="45"/>
      <c r="V4175" s="45"/>
      <c r="X4175" s="42"/>
    </row>
    <row r="4176" spans="2:24" x14ac:dyDescent="0.3">
      <c r="B4176" s="41"/>
      <c r="O4176" s="38"/>
      <c r="T4176" s="45"/>
      <c r="U4176" s="45"/>
      <c r="V4176" s="45"/>
      <c r="X4176" s="42"/>
    </row>
    <row r="4177" spans="2:24" x14ac:dyDescent="0.3">
      <c r="B4177" s="41"/>
      <c r="O4177" s="38"/>
      <c r="P4177" s="157"/>
      <c r="T4177" s="45"/>
      <c r="U4177" s="45"/>
      <c r="V4177" s="45"/>
      <c r="X4177" s="42"/>
    </row>
    <row r="4178" spans="2:24" x14ac:dyDescent="0.3">
      <c r="B4178" s="41"/>
      <c r="O4178" s="38"/>
      <c r="P4178" s="157"/>
      <c r="T4178" s="45"/>
      <c r="U4178" s="45"/>
      <c r="V4178" s="45"/>
      <c r="X4178" s="42"/>
    </row>
    <row r="4179" spans="2:24" x14ac:dyDescent="0.3">
      <c r="B4179" s="41"/>
      <c r="O4179" s="38"/>
      <c r="T4179" s="45"/>
      <c r="U4179" s="45"/>
      <c r="V4179" s="45"/>
      <c r="X4179" s="42"/>
    </row>
    <row r="4180" spans="2:24" x14ac:dyDescent="0.3">
      <c r="B4180" s="41"/>
      <c r="O4180" s="38"/>
      <c r="P4180" s="157"/>
      <c r="T4180" s="45"/>
      <c r="U4180" s="45"/>
      <c r="V4180" s="45"/>
      <c r="X4180" s="42"/>
    </row>
    <row r="4181" spans="2:24" x14ac:dyDescent="0.3">
      <c r="B4181" s="41"/>
      <c r="O4181" s="38"/>
      <c r="T4181" s="45"/>
      <c r="U4181" s="45"/>
      <c r="V4181" s="45"/>
      <c r="X4181" s="42"/>
    </row>
    <row r="4182" spans="2:24" x14ac:dyDescent="0.3">
      <c r="B4182" s="41"/>
      <c r="O4182" s="38"/>
      <c r="P4182" s="157"/>
      <c r="T4182" s="45"/>
      <c r="U4182" s="45"/>
      <c r="V4182" s="45"/>
      <c r="X4182" s="42"/>
    </row>
    <row r="4183" spans="2:24" x14ac:dyDescent="0.3">
      <c r="B4183" s="41"/>
      <c r="O4183" s="38"/>
      <c r="P4183" s="157"/>
      <c r="T4183" s="45"/>
      <c r="U4183" s="45"/>
      <c r="V4183" s="45"/>
      <c r="X4183" s="42"/>
    </row>
    <row r="4184" spans="2:24" x14ac:dyDescent="0.3">
      <c r="B4184" s="41"/>
      <c r="O4184" s="38"/>
      <c r="P4184" s="157"/>
      <c r="T4184" s="45"/>
      <c r="U4184" s="45"/>
      <c r="V4184" s="45"/>
      <c r="X4184" s="42"/>
    </row>
    <row r="4185" spans="2:24" x14ac:dyDescent="0.3">
      <c r="B4185" s="41"/>
      <c r="O4185" s="38"/>
      <c r="P4185" s="157"/>
      <c r="T4185" s="45"/>
      <c r="U4185" s="45"/>
      <c r="V4185" s="45"/>
      <c r="X4185" s="42"/>
    </row>
    <row r="4186" spans="2:24" x14ac:dyDescent="0.3">
      <c r="B4186" s="41"/>
      <c r="O4186" s="38"/>
      <c r="P4186" s="157"/>
      <c r="T4186" s="45"/>
      <c r="U4186" s="45"/>
      <c r="V4186" s="45"/>
      <c r="X4186" s="42"/>
    </row>
    <row r="4187" spans="2:24" x14ac:dyDescent="0.3">
      <c r="B4187" s="41"/>
      <c r="O4187" s="38"/>
      <c r="T4187" s="45"/>
      <c r="U4187" s="45"/>
      <c r="V4187" s="45"/>
      <c r="X4187" s="42"/>
    </row>
    <row r="4188" spans="2:24" x14ac:dyDescent="0.3">
      <c r="B4188" s="41"/>
      <c r="O4188" s="38"/>
      <c r="T4188" s="45"/>
      <c r="U4188" s="45"/>
      <c r="V4188" s="45"/>
      <c r="X4188" s="42"/>
    </row>
    <row r="4189" spans="2:24" x14ac:dyDescent="0.3">
      <c r="B4189" s="41"/>
      <c r="O4189" s="38"/>
      <c r="T4189" s="45"/>
      <c r="U4189" s="45"/>
      <c r="V4189" s="45"/>
      <c r="X4189" s="42"/>
    </row>
    <row r="4190" spans="2:24" x14ac:dyDescent="0.3">
      <c r="B4190" s="41"/>
      <c r="O4190" s="38"/>
      <c r="T4190" s="45"/>
      <c r="U4190" s="45"/>
      <c r="V4190" s="45"/>
      <c r="X4190" s="42"/>
    </row>
    <row r="4191" spans="2:24" x14ac:dyDescent="0.3">
      <c r="B4191" s="41"/>
      <c r="O4191" s="38"/>
      <c r="P4191" s="157"/>
      <c r="T4191" s="45"/>
      <c r="U4191" s="45"/>
      <c r="V4191" s="45"/>
      <c r="X4191" s="42"/>
    </row>
    <row r="4192" spans="2:24" x14ac:dyDescent="0.3">
      <c r="B4192" s="41"/>
      <c r="O4192" s="38"/>
      <c r="T4192" s="45"/>
      <c r="U4192" s="45"/>
      <c r="V4192" s="45"/>
      <c r="X4192" s="42"/>
    </row>
    <row r="4193" spans="2:24" x14ac:dyDescent="0.3">
      <c r="B4193" s="41"/>
      <c r="O4193" s="38"/>
      <c r="P4193" s="157"/>
      <c r="T4193" s="45"/>
      <c r="U4193" s="45"/>
      <c r="V4193" s="45"/>
      <c r="X4193" s="42"/>
    </row>
    <row r="4194" spans="2:24" x14ac:dyDescent="0.3">
      <c r="B4194" s="41"/>
      <c r="O4194" s="38"/>
      <c r="P4194" s="157"/>
      <c r="T4194" s="45"/>
      <c r="U4194" s="45"/>
      <c r="V4194" s="45"/>
      <c r="X4194" s="42"/>
    </row>
    <row r="4195" spans="2:24" x14ac:dyDescent="0.3">
      <c r="B4195" s="41"/>
      <c r="O4195" s="38"/>
      <c r="P4195" s="157"/>
      <c r="T4195" s="45"/>
      <c r="U4195" s="45"/>
      <c r="V4195" s="45"/>
      <c r="X4195" s="42"/>
    </row>
    <row r="4196" spans="2:24" x14ac:dyDescent="0.3">
      <c r="B4196" s="41"/>
      <c r="O4196" s="38"/>
      <c r="T4196" s="45"/>
      <c r="U4196" s="45"/>
      <c r="V4196" s="45"/>
      <c r="X4196" s="42"/>
    </row>
    <row r="4197" spans="2:24" x14ac:dyDescent="0.3">
      <c r="B4197" s="41"/>
      <c r="O4197" s="38"/>
      <c r="T4197" s="45"/>
      <c r="U4197" s="45"/>
      <c r="V4197" s="45"/>
      <c r="X4197" s="42"/>
    </row>
    <row r="4198" spans="2:24" x14ac:dyDescent="0.3">
      <c r="B4198" s="41"/>
      <c r="O4198" s="38"/>
      <c r="P4198" s="157"/>
      <c r="T4198" s="45"/>
      <c r="U4198" s="45"/>
      <c r="V4198" s="45"/>
      <c r="X4198" s="42"/>
    </row>
    <row r="4199" spans="2:24" x14ac:dyDescent="0.3">
      <c r="B4199" s="41"/>
      <c r="O4199" s="38"/>
      <c r="P4199" s="157"/>
      <c r="T4199" s="45"/>
      <c r="U4199" s="45"/>
      <c r="V4199" s="45"/>
      <c r="X4199" s="42"/>
    </row>
    <row r="4200" spans="2:24" x14ac:dyDescent="0.3">
      <c r="B4200" s="41"/>
      <c r="O4200" s="38"/>
      <c r="P4200" s="157"/>
      <c r="T4200" s="45"/>
      <c r="U4200" s="45"/>
      <c r="V4200" s="45"/>
      <c r="X4200" s="42"/>
    </row>
    <row r="4201" spans="2:24" x14ac:dyDescent="0.3">
      <c r="B4201" s="41"/>
      <c r="O4201" s="38"/>
      <c r="T4201" s="45"/>
      <c r="U4201" s="45"/>
      <c r="V4201" s="45"/>
      <c r="X4201" s="42"/>
    </row>
    <row r="4202" spans="2:24" x14ac:dyDescent="0.3">
      <c r="B4202" s="41"/>
      <c r="O4202" s="38"/>
      <c r="T4202" s="45"/>
      <c r="U4202" s="45"/>
      <c r="V4202" s="45"/>
      <c r="X4202" s="42"/>
    </row>
    <row r="4203" spans="2:24" x14ac:dyDescent="0.3">
      <c r="B4203" s="41"/>
      <c r="O4203" s="38"/>
      <c r="P4203" s="157"/>
      <c r="T4203" s="45"/>
      <c r="U4203" s="45"/>
      <c r="V4203" s="45"/>
      <c r="X4203" s="42"/>
    </row>
    <row r="4204" spans="2:24" x14ac:dyDescent="0.3">
      <c r="B4204" s="41"/>
      <c r="O4204" s="38"/>
      <c r="T4204" s="45"/>
      <c r="U4204" s="45"/>
      <c r="V4204" s="45"/>
      <c r="X4204" s="42"/>
    </row>
    <row r="4205" spans="2:24" x14ac:dyDescent="0.3">
      <c r="B4205" s="41"/>
      <c r="O4205" s="38"/>
      <c r="T4205" s="45"/>
      <c r="U4205" s="45"/>
      <c r="V4205" s="45"/>
      <c r="X4205" s="42"/>
    </row>
    <row r="4206" spans="2:24" x14ac:dyDescent="0.3">
      <c r="B4206" s="41"/>
      <c r="O4206" s="38"/>
      <c r="P4206" s="157"/>
      <c r="T4206" s="45"/>
      <c r="U4206" s="45"/>
      <c r="V4206" s="45"/>
      <c r="X4206" s="42"/>
    </row>
    <row r="4207" spans="2:24" x14ac:dyDescent="0.3">
      <c r="B4207" s="41"/>
      <c r="O4207" s="38"/>
      <c r="P4207" s="157"/>
      <c r="T4207" s="45"/>
      <c r="U4207" s="45"/>
      <c r="V4207" s="45"/>
      <c r="X4207" s="42"/>
    </row>
    <row r="4208" spans="2:24" x14ac:dyDescent="0.3">
      <c r="B4208" s="41"/>
      <c r="O4208" s="38"/>
      <c r="P4208" s="157"/>
      <c r="T4208" s="45"/>
      <c r="U4208" s="45"/>
      <c r="V4208" s="45"/>
      <c r="X4208" s="42"/>
    </row>
    <row r="4209" spans="2:24" x14ac:dyDescent="0.3">
      <c r="B4209" s="41"/>
      <c r="O4209" s="38"/>
      <c r="P4209" s="157"/>
      <c r="T4209" s="45"/>
      <c r="U4209" s="45"/>
      <c r="V4209" s="45"/>
      <c r="X4209" s="42"/>
    </row>
    <row r="4210" spans="2:24" x14ac:dyDescent="0.3">
      <c r="B4210" s="41"/>
      <c r="O4210" s="38"/>
      <c r="P4210" s="157"/>
      <c r="T4210" s="45"/>
      <c r="U4210" s="45"/>
      <c r="V4210" s="45"/>
      <c r="X4210" s="42"/>
    </row>
    <row r="4211" spans="2:24" x14ac:dyDescent="0.3">
      <c r="B4211" s="41"/>
      <c r="O4211" s="38"/>
      <c r="P4211" s="157"/>
      <c r="T4211" s="45"/>
      <c r="U4211" s="45"/>
      <c r="V4211" s="45"/>
      <c r="X4211" s="42"/>
    </row>
    <row r="4212" spans="2:24" x14ac:dyDescent="0.3">
      <c r="B4212" s="41"/>
      <c r="O4212" s="38"/>
      <c r="T4212" s="45"/>
      <c r="U4212" s="45"/>
      <c r="V4212" s="45"/>
      <c r="X4212" s="42"/>
    </row>
    <row r="4213" spans="2:24" x14ac:dyDescent="0.3">
      <c r="B4213" s="41"/>
      <c r="O4213" s="38"/>
      <c r="P4213" s="157"/>
      <c r="T4213" s="45"/>
      <c r="U4213" s="45"/>
      <c r="V4213" s="45"/>
      <c r="X4213" s="42"/>
    </row>
    <row r="4214" spans="2:24" x14ac:dyDescent="0.3">
      <c r="B4214" s="41"/>
      <c r="O4214" s="38"/>
      <c r="T4214" s="45"/>
      <c r="U4214" s="45"/>
      <c r="V4214" s="45"/>
      <c r="X4214" s="42"/>
    </row>
    <row r="4215" spans="2:24" x14ac:dyDescent="0.3">
      <c r="B4215" s="41"/>
      <c r="O4215" s="38"/>
      <c r="T4215" s="45"/>
      <c r="U4215" s="45"/>
      <c r="V4215" s="45"/>
      <c r="X4215" s="42"/>
    </row>
    <row r="4216" spans="2:24" x14ac:dyDescent="0.3">
      <c r="B4216" s="41"/>
      <c r="O4216" s="38"/>
      <c r="P4216" s="157"/>
      <c r="T4216" s="45"/>
      <c r="U4216" s="45"/>
      <c r="V4216" s="45"/>
      <c r="X4216" s="42"/>
    </row>
    <row r="4217" spans="2:24" x14ac:dyDescent="0.3">
      <c r="B4217" s="41"/>
      <c r="O4217" s="38"/>
      <c r="T4217" s="45"/>
      <c r="U4217" s="45"/>
      <c r="V4217" s="45"/>
      <c r="X4217" s="42"/>
    </row>
    <row r="4218" spans="2:24" x14ac:dyDescent="0.3">
      <c r="B4218" s="41"/>
      <c r="O4218" s="38"/>
      <c r="T4218" s="45"/>
      <c r="U4218" s="45"/>
      <c r="V4218" s="45"/>
      <c r="X4218" s="42"/>
    </row>
    <row r="4219" spans="2:24" x14ac:dyDescent="0.3">
      <c r="B4219" s="41"/>
      <c r="O4219" s="38"/>
      <c r="P4219" s="157"/>
      <c r="T4219" s="45"/>
      <c r="U4219" s="45"/>
      <c r="V4219" s="45"/>
      <c r="X4219" s="42"/>
    </row>
    <row r="4220" spans="2:24" x14ac:dyDescent="0.3">
      <c r="B4220" s="41"/>
      <c r="O4220" s="38"/>
      <c r="T4220" s="45"/>
      <c r="U4220" s="45"/>
      <c r="V4220" s="45"/>
      <c r="X4220" s="42"/>
    </row>
    <row r="4221" spans="2:24" x14ac:dyDescent="0.3">
      <c r="B4221" s="41"/>
      <c r="O4221" s="38"/>
      <c r="T4221" s="45"/>
      <c r="U4221" s="45"/>
      <c r="V4221" s="45"/>
      <c r="X4221" s="42"/>
    </row>
    <row r="4222" spans="2:24" x14ac:dyDescent="0.3">
      <c r="B4222" s="41"/>
      <c r="O4222" s="38"/>
      <c r="P4222" s="157"/>
      <c r="T4222" s="45"/>
      <c r="U4222" s="45"/>
      <c r="V4222" s="45"/>
      <c r="X4222" s="42"/>
    </row>
    <row r="4223" spans="2:24" x14ac:dyDescent="0.3">
      <c r="B4223" s="41"/>
      <c r="O4223" s="38"/>
      <c r="P4223" s="157"/>
      <c r="T4223" s="45"/>
      <c r="U4223" s="45"/>
      <c r="V4223" s="45"/>
      <c r="X4223" s="42"/>
    </row>
    <row r="4224" spans="2:24" x14ac:dyDescent="0.3">
      <c r="B4224" s="41"/>
      <c r="O4224" s="38"/>
      <c r="T4224" s="45"/>
      <c r="U4224" s="45"/>
      <c r="V4224" s="45"/>
      <c r="X4224" s="42"/>
    </row>
    <row r="4225" spans="2:24" x14ac:dyDescent="0.3">
      <c r="B4225" s="41"/>
      <c r="O4225" s="38"/>
      <c r="T4225" s="45"/>
      <c r="U4225" s="45"/>
      <c r="V4225" s="45"/>
      <c r="X4225" s="42"/>
    </row>
    <row r="4226" spans="2:24" x14ac:dyDescent="0.3">
      <c r="B4226" s="41"/>
      <c r="O4226" s="38"/>
      <c r="P4226" s="157"/>
      <c r="T4226" s="45"/>
      <c r="U4226" s="45"/>
      <c r="V4226" s="45"/>
      <c r="X4226" s="42"/>
    </row>
    <row r="4227" spans="2:24" x14ac:dyDescent="0.3">
      <c r="B4227" s="41"/>
      <c r="O4227" s="38"/>
      <c r="T4227" s="45"/>
      <c r="U4227" s="45"/>
      <c r="V4227" s="45"/>
      <c r="X4227" s="42"/>
    </row>
    <row r="4228" spans="2:24" x14ac:dyDescent="0.3">
      <c r="B4228" s="41"/>
      <c r="O4228" s="38"/>
      <c r="T4228" s="45"/>
      <c r="U4228" s="45"/>
      <c r="V4228" s="45"/>
      <c r="X4228" s="42"/>
    </row>
    <row r="4229" spans="2:24" x14ac:dyDescent="0.3">
      <c r="B4229" s="41"/>
      <c r="O4229" s="38"/>
      <c r="T4229" s="45"/>
      <c r="U4229" s="45"/>
      <c r="V4229" s="45"/>
      <c r="X4229" s="42"/>
    </row>
    <row r="4230" spans="2:24" x14ac:dyDescent="0.3">
      <c r="B4230" s="41"/>
      <c r="O4230" s="38"/>
      <c r="T4230" s="45"/>
      <c r="U4230" s="45"/>
      <c r="V4230" s="45"/>
      <c r="X4230" s="42"/>
    </row>
    <row r="4231" spans="2:24" x14ac:dyDescent="0.3">
      <c r="B4231" s="41"/>
      <c r="O4231" s="38"/>
      <c r="T4231" s="45"/>
      <c r="U4231" s="45"/>
      <c r="V4231" s="45"/>
      <c r="X4231" s="42"/>
    </row>
    <row r="4232" spans="2:24" x14ac:dyDescent="0.3">
      <c r="B4232" s="41"/>
      <c r="O4232" s="38"/>
      <c r="T4232" s="45"/>
      <c r="U4232" s="45"/>
      <c r="V4232" s="45"/>
      <c r="X4232" s="42"/>
    </row>
    <row r="4233" spans="2:24" x14ac:dyDescent="0.3">
      <c r="B4233" s="41"/>
      <c r="O4233" s="38"/>
      <c r="T4233" s="45"/>
      <c r="U4233" s="45"/>
      <c r="V4233" s="45"/>
      <c r="X4233" s="42"/>
    </row>
    <row r="4234" spans="2:24" x14ac:dyDescent="0.3">
      <c r="B4234" s="41"/>
      <c r="O4234" s="38"/>
      <c r="P4234" s="157"/>
      <c r="T4234" s="45"/>
      <c r="U4234" s="45"/>
      <c r="V4234" s="45"/>
      <c r="X4234" s="42"/>
    </row>
    <row r="4235" spans="2:24" x14ac:dyDescent="0.3">
      <c r="B4235" s="41"/>
      <c r="O4235" s="38"/>
      <c r="T4235" s="45"/>
      <c r="U4235" s="45"/>
      <c r="V4235" s="45"/>
      <c r="X4235" s="42"/>
    </row>
    <row r="4236" spans="2:24" x14ac:dyDescent="0.3">
      <c r="B4236" s="41"/>
      <c r="O4236" s="38"/>
      <c r="T4236" s="45"/>
      <c r="U4236" s="45"/>
      <c r="V4236" s="45"/>
      <c r="X4236" s="42"/>
    </row>
    <row r="4237" spans="2:24" x14ac:dyDescent="0.3">
      <c r="B4237" s="41"/>
      <c r="O4237" s="38"/>
      <c r="P4237" s="157"/>
      <c r="T4237" s="45"/>
      <c r="U4237" s="45"/>
      <c r="V4237" s="45"/>
      <c r="X4237" s="42"/>
    </row>
    <row r="4238" spans="2:24" x14ac:dyDescent="0.3">
      <c r="B4238" s="41"/>
      <c r="O4238" s="38"/>
      <c r="T4238" s="45"/>
      <c r="U4238" s="45"/>
      <c r="V4238" s="45"/>
      <c r="X4238" s="42"/>
    </row>
    <row r="4239" spans="2:24" x14ac:dyDescent="0.3">
      <c r="B4239" s="41"/>
      <c r="O4239" s="38"/>
      <c r="T4239" s="45"/>
      <c r="U4239" s="45"/>
      <c r="V4239" s="45"/>
      <c r="X4239" s="42"/>
    </row>
    <row r="4240" spans="2:24" x14ac:dyDescent="0.3">
      <c r="B4240" s="41"/>
      <c r="O4240" s="38"/>
      <c r="T4240" s="45"/>
      <c r="U4240" s="45"/>
      <c r="V4240" s="45"/>
      <c r="X4240" s="42"/>
    </row>
    <row r="4241" spans="2:24" x14ac:dyDescent="0.3">
      <c r="B4241" s="41"/>
      <c r="O4241" s="38"/>
      <c r="P4241" s="157"/>
      <c r="T4241" s="45"/>
      <c r="U4241" s="45"/>
      <c r="V4241" s="45"/>
      <c r="X4241" s="42"/>
    </row>
    <row r="4242" spans="2:24" x14ac:dyDescent="0.3">
      <c r="B4242" s="41"/>
      <c r="O4242" s="38"/>
      <c r="T4242" s="45"/>
      <c r="U4242" s="45"/>
      <c r="V4242" s="45"/>
      <c r="X4242" s="42"/>
    </row>
    <row r="4243" spans="2:24" x14ac:dyDescent="0.3">
      <c r="B4243" s="41"/>
      <c r="O4243" s="38"/>
      <c r="T4243" s="45"/>
      <c r="U4243" s="45"/>
      <c r="V4243" s="45"/>
      <c r="X4243" s="42"/>
    </row>
    <row r="4244" spans="2:24" x14ac:dyDescent="0.3">
      <c r="B4244" s="41"/>
      <c r="O4244" s="38"/>
      <c r="T4244" s="45"/>
      <c r="U4244" s="45"/>
      <c r="V4244" s="45"/>
      <c r="X4244" s="42"/>
    </row>
    <row r="4245" spans="2:24" x14ac:dyDescent="0.3">
      <c r="B4245" s="41"/>
      <c r="O4245" s="38"/>
      <c r="T4245" s="45"/>
      <c r="U4245" s="45"/>
      <c r="V4245" s="45"/>
      <c r="X4245" s="42"/>
    </row>
    <row r="4246" spans="2:24" x14ac:dyDescent="0.3">
      <c r="B4246" s="41"/>
      <c r="O4246" s="38"/>
      <c r="T4246" s="45"/>
      <c r="U4246" s="45"/>
      <c r="V4246" s="45"/>
      <c r="X4246" s="42"/>
    </row>
    <row r="4247" spans="2:24" x14ac:dyDescent="0.3">
      <c r="B4247" s="41"/>
      <c r="O4247" s="38"/>
      <c r="T4247" s="45"/>
      <c r="U4247" s="45"/>
      <c r="V4247" s="45"/>
      <c r="X4247" s="42"/>
    </row>
    <row r="4248" spans="2:24" x14ac:dyDescent="0.3">
      <c r="B4248" s="41"/>
      <c r="O4248" s="38"/>
      <c r="T4248" s="45"/>
      <c r="U4248" s="45"/>
      <c r="V4248" s="45"/>
      <c r="X4248" s="42"/>
    </row>
    <row r="4249" spans="2:24" x14ac:dyDescent="0.3">
      <c r="B4249" s="41"/>
      <c r="O4249" s="38"/>
      <c r="T4249" s="45"/>
      <c r="U4249" s="45"/>
      <c r="V4249" s="45"/>
      <c r="X4249" s="42"/>
    </row>
    <row r="4250" spans="2:24" x14ac:dyDescent="0.3">
      <c r="B4250" s="41"/>
      <c r="O4250" s="38"/>
      <c r="T4250" s="45"/>
      <c r="U4250" s="45"/>
      <c r="V4250" s="45"/>
      <c r="X4250" s="42"/>
    </row>
    <row r="4251" spans="2:24" x14ac:dyDescent="0.3">
      <c r="B4251" s="41"/>
      <c r="O4251" s="38"/>
      <c r="P4251" s="157"/>
      <c r="T4251" s="45"/>
      <c r="U4251" s="45"/>
      <c r="V4251" s="45"/>
      <c r="X4251" s="42"/>
    </row>
    <row r="4252" spans="2:24" x14ac:dyDescent="0.3">
      <c r="B4252" s="41"/>
      <c r="O4252" s="38"/>
      <c r="P4252" s="157"/>
      <c r="T4252" s="45"/>
      <c r="U4252" s="45"/>
      <c r="V4252" s="45"/>
      <c r="X4252" s="42"/>
    </row>
    <row r="4253" spans="2:24" x14ac:dyDescent="0.3">
      <c r="B4253" s="41"/>
      <c r="O4253" s="38"/>
      <c r="P4253" s="157"/>
      <c r="T4253" s="45"/>
      <c r="U4253" s="45"/>
      <c r="V4253" s="45"/>
      <c r="X4253" s="42"/>
    </row>
    <row r="4254" spans="2:24" x14ac:dyDescent="0.3">
      <c r="B4254" s="41"/>
      <c r="O4254" s="38"/>
      <c r="P4254" s="157"/>
      <c r="T4254" s="45"/>
      <c r="U4254" s="45"/>
      <c r="V4254" s="45"/>
      <c r="X4254" s="42"/>
    </row>
    <row r="4255" spans="2:24" x14ac:dyDescent="0.3">
      <c r="B4255" s="41"/>
      <c r="O4255" s="38"/>
      <c r="T4255" s="45"/>
      <c r="U4255" s="45"/>
      <c r="V4255" s="45"/>
      <c r="X4255" s="42"/>
    </row>
    <row r="4256" spans="2:24" x14ac:dyDescent="0.3">
      <c r="B4256" s="41"/>
      <c r="O4256" s="38"/>
      <c r="T4256" s="45"/>
      <c r="U4256" s="45"/>
      <c r="V4256" s="45"/>
      <c r="X4256" s="42"/>
    </row>
    <row r="4257" spans="2:24" x14ac:dyDescent="0.3">
      <c r="B4257" s="41"/>
      <c r="O4257" s="38"/>
      <c r="T4257" s="45"/>
      <c r="U4257" s="45"/>
      <c r="V4257" s="45"/>
      <c r="X4257" s="42"/>
    </row>
    <row r="4258" spans="2:24" x14ac:dyDescent="0.3">
      <c r="B4258" s="41"/>
      <c r="O4258" s="38"/>
      <c r="T4258" s="45"/>
      <c r="U4258" s="45"/>
      <c r="V4258" s="45"/>
      <c r="X4258" s="42"/>
    </row>
    <row r="4259" spans="2:24" x14ac:dyDescent="0.3">
      <c r="B4259" s="41"/>
      <c r="O4259" s="38"/>
      <c r="T4259" s="45"/>
      <c r="U4259" s="45"/>
      <c r="V4259" s="45"/>
      <c r="X4259" s="42"/>
    </row>
    <row r="4260" spans="2:24" x14ac:dyDescent="0.3">
      <c r="B4260" s="41"/>
      <c r="O4260" s="38"/>
      <c r="T4260" s="45"/>
      <c r="U4260" s="45"/>
      <c r="V4260" s="45"/>
      <c r="X4260" s="42"/>
    </row>
    <row r="4261" spans="2:24" x14ac:dyDescent="0.3">
      <c r="B4261" s="41"/>
      <c r="O4261" s="38"/>
      <c r="P4261" s="157"/>
      <c r="T4261" s="45"/>
      <c r="U4261" s="45"/>
      <c r="V4261" s="45"/>
      <c r="X4261" s="42"/>
    </row>
    <row r="4262" spans="2:24" x14ac:dyDescent="0.3">
      <c r="B4262" s="41"/>
      <c r="O4262" s="38"/>
      <c r="P4262" s="157"/>
      <c r="T4262" s="45"/>
      <c r="U4262" s="45"/>
      <c r="V4262" s="45"/>
      <c r="X4262" s="42"/>
    </row>
    <row r="4263" spans="2:24" x14ac:dyDescent="0.3">
      <c r="B4263" s="41"/>
      <c r="O4263" s="38"/>
      <c r="P4263" s="157"/>
      <c r="T4263" s="45"/>
      <c r="U4263" s="45"/>
      <c r="V4263" s="45"/>
      <c r="X4263" s="42"/>
    </row>
    <row r="4264" spans="2:24" x14ac:dyDescent="0.3">
      <c r="B4264" s="41"/>
      <c r="O4264" s="38"/>
      <c r="T4264" s="45"/>
      <c r="U4264" s="45"/>
      <c r="V4264" s="45"/>
      <c r="X4264" s="42"/>
    </row>
    <row r="4265" spans="2:24" x14ac:dyDescent="0.3">
      <c r="B4265" s="41"/>
      <c r="O4265" s="38"/>
      <c r="P4265" s="157"/>
      <c r="T4265" s="45"/>
      <c r="U4265" s="45"/>
      <c r="V4265" s="45"/>
      <c r="X4265" s="42"/>
    </row>
    <row r="4266" spans="2:24" x14ac:dyDescent="0.3">
      <c r="B4266" s="41"/>
      <c r="O4266" s="38"/>
      <c r="T4266" s="45"/>
      <c r="U4266" s="45"/>
      <c r="V4266" s="45"/>
      <c r="X4266" s="42"/>
    </row>
    <row r="4267" spans="2:24" x14ac:dyDescent="0.3">
      <c r="B4267" s="41"/>
      <c r="O4267" s="38"/>
      <c r="T4267" s="45"/>
      <c r="U4267" s="45"/>
      <c r="V4267" s="45"/>
      <c r="X4267" s="42"/>
    </row>
    <row r="4268" spans="2:24" x14ac:dyDescent="0.3">
      <c r="B4268" s="41"/>
      <c r="O4268" s="38"/>
      <c r="T4268" s="45"/>
      <c r="U4268" s="45"/>
      <c r="V4268" s="45"/>
      <c r="X4268" s="42"/>
    </row>
    <row r="4269" spans="2:24" x14ac:dyDescent="0.3">
      <c r="B4269" s="41"/>
      <c r="O4269" s="38"/>
      <c r="T4269" s="45"/>
      <c r="U4269" s="45"/>
      <c r="V4269" s="45"/>
      <c r="X4269" s="42"/>
    </row>
    <row r="4270" spans="2:24" x14ac:dyDescent="0.3">
      <c r="B4270" s="41"/>
      <c r="O4270" s="38"/>
      <c r="T4270" s="45"/>
      <c r="U4270" s="45"/>
      <c r="V4270" s="45"/>
      <c r="X4270" s="42"/>
    </row>
    <row r="4271" spans="2:24" x14ac:dyDescent="0.3">
      <c r="B4271" s="41"/>
      <c r="O4271" s="38"/>
      <c r="T4271" s="45"/>
      <c r="U4271" s="45"/>
      <c r="V4271" s="45"/>
      <c r="X4271" s="42"/>
    </row>
    <row r="4272" spans="2:24" x14ac:dyDescent="0.3">
      <c r="B4272" s="41"/>
      <c r="O4272" s="38"/>
      <c r="T4272" s="45"/>
      <c r="U4272" s="45"/>
      <c r="V4272" s="45"/>
      <c r="X4272" s="42"/>
    </row>
    <row r="4273" spans="2:24" x14ac:dyDescent="0.3">
      <c r="B4273" s="41"/>
      <c r="O4273" s="38"/>
      <c r="T4273" s="45"/>
      <c r="U4273" s="45"/>
      <c r="V4273" s="45"/>
      <c r="X4273" s="42"/>
    </row>
    <row r="4274" spans="2:24" x14ac:dyDescent="0.3">
      <c r="B4274" s="41"/>
      <c r="O4274" s="38"/>
      <c r="P4274" s="157"/>
      <c r="T4274" s="45"/>
      <c r="U4274" s="45"/>
      <c r="V4274" s="45"/>
      <c r="X4274" s="42"/>
    </row>
    <row r="4275" spans="2:24" x14ac:dyDescent="0.3">
      <c r="B4275" s="41"/>
      <c r="O4275" s="38"/>
      <c r="T4275" s="45"/>
      <c r="U4275" s="45"/>
      <c r="V4275" s="45"/>
      <c r="X4275" s="42"/>
    </row>
    <row r="4276" spans="2:24" x14ac:dyDescent="0.3">
      <c r="B4276" s="41"/>
      <c r="O4276" s="38"/>
      <c r="T4276" s="45"/>
      <c r="U4276" s="45"/>
      <c r="V4276" s="45"/>
      <c r="X4276" s="42"/>
    </row>
    <row r="4277" spans="2:24" x14ac:dyDescent="0.3">
      <c r="B4277" s="41"/>
      <c r="O4277" s="38"/>
      <c r="T4277" s="45"/>
      <c r="U4277" s="45"/>
      <c r="V4277" s="45"/>
      <c r="X4277" s="42"/>
    </row>
    <row r="4278" spans="2:24" x14ac:dyDescent="0.3">
      <c r="B4278" s="41"/>
      <c r="O4278" s="38"/>
      <c r="T4278" s="45"/>
      <c r="U4278" s="45"/>
      <c r="V4278" s="45"/>
      <c r="X4278" s="42"/>
    </row>
    <row r="4279" spans="2:24" x14ac:dyDescent="0.3">
      <c r="B4279" s="41"/>
      <c r="O4279" s="38"/>
      <c r="T4279" s="45"/>
      <c r="U4279" s="45"/>
      <c r="V4279" s="45"/>
      <c r="X4279" s="42"/>
    </row>
    <row r="4280" spans="2:24" x14ac:dyDescent="0.3">
      <c r="B4280" s="41"/>
      <c r="O4280" s="38"/>
      <c r="T4280" s="45"/>
      <c r="U4280" s="45"/>
      <c r="V4280" s="45"/>
      <c r="X4280" s="42"/>
    </row>
    <row r="4281" spans="2:24" x14ac:dyDescent="0.3">
      <c r="B4281" s="41"/>
      <c r="O4281" s="38"/>
      <c r="T4281" s="45"/>
      <c r="U4281" s="45"/>
      <c r="V4281" s="45"/>
      <c r="X4281" s="42"/>
    </row>
    <row r="4282" spans="2:24" x14ac:dyDescent="0.3">
      <c r="B4282" s="41"/>
      <c r="O4282" s="38"/>
      <c r="P4282" s="157"/>
      <c r="T4282" s="45"/>
      <c r="U4282" s="45"/>
      <c r="V4282" s="45"/>
      <c r="X4282" s="42"/>
    </row>
    <row r="4283" spans="2:24" x14ac:dyDescent="0.3">
      <c r="B4283" s="41"/>
      <c r="O4283" s="38"/>
      <c r="P4283" s="157"/>
      <c r="T4283" s="45"/>
      <c r="U4283" s="45"/>
      <c r="V4283" s="45"/>
      <c r="X4283" s="42"/>
    </row>
    <row r="4284" spans="2:24" x14ac:dyDescent="0.3">
      <c r="B4284" s="41"/>
      <c r="O4284" s="38"/>
      <c r="T4284" s="45"/>
      <c r="U4284" s="45"/>
      <c r="V4284" s="45"/>
      <c r="X4284" s="42"/>
    </row>
    <row r="4285" spans="2:24" x14ac:dyDescent="0.3">
      <c r="B4285" s="41"/>
      <c r="O4285" s="38"/>
      <c r="T4285" s="45"/>
      <c r="U4285" s="45"/>
      <c r="V4285" s="45"/>
      <c r="X4285" s="42"/>
    </row>
    <row r="4286" spans="2:24" x14ac:dyDescent="0.3">
      <c r="B4286" s="41"/>
      <c r="O4286" s="38"/>
      <c r="P4286" s="157"/>
      <c r="T4286" s="45"/>
      <c r="U4286" s="45"/>
      <c r="V4286" s="45"/>
      <c r="X4286" s="42"/>
    </row>
    <row r="4287" spans="2:24" x14ac:dyDescent="0.3">
      <c r="B4287" s="41"/>
      <c r="O4287" s="38"/>
      <c r="T4287" s="45"/>
      <c r="U4287" s="45"/>
      <c r="V4287" s="45"/>
      <c r="X4287" s="42"/>
    </row>
    <row r="4288" spans="2:24" x14ac:dyDescent="0.3">
      <c r="B4288" s="41"/>
      <c r="O4288" s="38"/>
      <c r="P4288" s="157"/>
      <c r="T4288" s="45"/>
      <c r="U4288" s="45"/>
      <c r="V4288" s="45"/>
      <c r="X4288" s="42"/>
    </row>
    <row r="4289" spans="2:24" x14ac:dyDescent="0.3">
      <c r="B4289" s="41"/>
      <c r="O4289" s="38"/>
      <c r="P4289" s="157"/>
      <c r="T4289" s="45"/>
      <c r="U4289" s="45"/>
      <c r="V4289" s="45"/>
      <c r="X4289" s="42"/>
    </row>
    <row r="4290" spans="2:24" x14ac:dyDescent="0.3">
      <c r="B4290" s="41"/>
      <c r="O4290" s="38"/>
      <c r="P4290" s="157"/>
      <c r="T4290" s="45"/>
      <c r="U4290" s="45"/>
      <c r="V4290" s="45"/>
      <c r="X4290" s="42"/>
    </row>
    <row r="4291" spans="2:24" x14ac:dyDescent="0.3">
      <c r="B4291" s="41"/>
      <c r="O4291" s="38"/>
      <c r="P4291" s="157"/>
      <c r="T4291" s="45"/>
      <c r="U4291" s="45"/>
      <c r="V4291" s="45"/>
      <c r="X4291" s="42"/>
    </row>
    <row r="4292" spans="2:24" x14ac:dyDescent="0.3">
      <c r="B4292" s="41"/>
      <c r="O4292" s="38"/>
      <c r="P4292" s="157"/>
      <c r="T4292" s="45"/>
      <c r="U4292" s="45"/>
      <c r="V4292" s="45"/>
      <c r="X4292" s="42"/>
    </row>
    <row r="4293" spans="2:24" x14ac:dyDescent="0.3">
      <c r="B4293" s="41"/>
      <c r="O4293" s="38"/>
      <c r="P4293" s="157"/>
      <c r="T4293" s="45"/>
      <c r="U4293" s="45"/>
      <c r="V4293" s="45"/>
      <c r="X4293" s="42"/>
    </row>
    <row r="4294" spans="2:24" x14ac:dyDescent="0.3">
      <c r="B4294" s="41"/>
      <c r="O4294" s="38"/>
      <c r="T4294" s="45"/>
      <c r="U4294" s="45"/>
      <c r="V4294" s="45"/>
      <c r="X4294" s="42"/>
    </row>
    <row r="4295" spans="2:24" x14ac:dyDescent="0.3">
      <c r="B4295" s="41"/>
      <c r="O4295" s="38"/>
      <c r="P4295" s="157"/>
      <c r="T4295" s="45"/>
      <c r="U4295" s="45"/>
      <c r="V4295" s="45"/>
      <c r="X4295" s="42"/>
    </row>
    <row r="4296" spans="2:24" x14ac:dyDescent="0.3">
      <c r="B4296" s="41"/>
      <c r="O4296" s="38"/>
      <c r="P4296" s="157"/>
      <c r="T4296" s="45"/>
      <c r="U4296" s="45"/>
      <c r="V4296" s="45"/>
      <c r="X4296" s="42"/>
    </row>
    <row r="4297" spans="2:24" x14ac:dyDescent="0.3">
      <c r="B4297" s="41"/>
      <c r="O4297" s="38"/>
      <c r="P4297" s="157"/>
      <c r="T4297" s="45"/>
      <c r="U4297" s="45"/>
      <c r="V4297" s="45"/>
      <c r="X4297" s="42"/>
    </row>
    <row r="4298" spans="2:24" x14ac:dyDescent="0.3">
      <c r="B4298" s="41"/>
      <c r="O4298" s="38"/>
      <c r="P4298" s="157"/>
      <c r="T4298" s="45"/>
      <c r="U4298" s="45"/>
      <c r="V4298" s="45"/>
      <c r="X4298" s="42"/>
    </row>
    <row r="4299" spans="2:24" x14ac:dyDescent="0.3">
      <c r="B4299" s="41"/>
      <c r="O4299" s="38"/>
      <c r="P4299" s="157"/>
      <c r="T4299" s="45"/>
      <c r="U4299" s="45"/>
      <c r="V4299" s="45"/>
      <c r="X4299" s="42"/>
    </row>
    <row r="4300" spans="2:24" x14ac:dyDescent="0.3">
      <c r="B4300" s="41"/>
      <c r="O4300" s="38"/>
      <c r="P4300" s="157"/>
      <c r="T4300" s="45"/>
      <c r="U4300" s="45"/>
      <c r="V4300" s="45"/>
      <c r="X4300" s="42"/>
    </row>
    <row r="4301" spans="2:24" x14ac:dyDescent="0.3">
      <c r="B4301" s="41"/>
      <c r="O4301" s="38"/>
      <c r="T4301" s="45"/>
      <c r="U4301" s="45"/>
      <c r="V4301" s="45"/>
      <c r="X4301" s="42"/>
    </row>
    <row r="4302" spans="2:24" x14ac:dyDescent="0.3">
      <c r="B4302" s="41"/>
      <c r="O4302" s="38"/>
      <c r="T4302" s="45"/>
      <c r="U4302" s="45"/>
      <c r="V4302" s="45"/>
      <c r="X4302" s="42"/>
    </row>
    <row r="4303" spans="2:24" x14ac:dyDescent="0.3">
      <c r="B4303" s="41"/>
      <c r="O4303" s="38"/>
      <c r="T4303" s="45"/>
      <c r="U4303" s="45"/>
      <c r="V4303" s="45"/>
      <c r="X4303" s="42"/>
    </row>
    <row r="4304" spans="2:24" x14ac:dyDescent="0.3">
      <c r="B4304" s="41"/>
      <c r="O4304" s="38"/>
      <c r="T4304" s="45"/>
      <c r="U4304" s="45"/>
      <c r="V4304" s="45"/>
      <c r="X4304" s="42"/>
    </row>
    <row r="4305" spans="2:24" x14ac:dyDescent="0.3">
      <c r="B4305" s="41"/>
      <c r="O4305" s="38"/>
      <c r="T4305" s="45"/>
      <c r="U4305" s="45"/>
      <c r="V4305" s="45"/>
      <c r="X4305" s="42"/>
    </row>
    <row r="4306" spans="2:24" x14ac:dyDescent="0.3">
      <c r="B4306" s="41"/>
      <c r="O4306" s="38"/>
      <c r="T4306" s="45"/>
      <c r="U4306" s="45"/>
      <c r="V4306" s="45"/>
      <c r="X4306" s="42"/>
    </row>
    <row r="4307" spans="2:24" x14ac:dyDescent="0.3">
      <c r="B4307" s="41"/>
      <c r="O4307" s="38"/>
      <c r="T4307" s="45"/>
      <c r="U4307" s="45"/>
      <c r="V4307" s="45"/>
      <c r="X4307" s="42"/>
    </row>
    <row r="4308" spans="2:24" x14ac:dyDescent="0.3">
      <c r="B4308" s="41"/>
      <c r="O4308" s="38"/>
      <c r="P4308" s="157"/>
      <c r="T4308" s="45"/>
      <c r="U4308" s="45"/>
      <c r="V4308" s="45"/>
      <c r="X4308" s="42"/>
    </row>
    <row r="4309" spans="2:24" x14ac:dyDescent="0.3">
      <c r="B4309" s="41"/>
      <c r="O4309" s="38"/>
      <c r="T4309" s="45"/>
      <c r="U4309" s="45"/>
      <c r="V4309" s="45"/>
      <c r="X4309" s="42"/>
    </row>
    <row r="4310" spans="2:24" x14ac:dyDescent="0.3">
      <c r="B4310" s="41"/>
      <c r="O4310" s="38"/>
      <c r="T4310" s="45"/>
      <c r="U4310" s="45"/>
      <c r="V4310" s="45"/>
      <c r="X4310" s="42"/>
    </row>
    <row r="4311" spans="2:24" x14ac:dyDescent="0.3">
      <c r="B4311" s="41"/>
      <c r="O4311" s="38"/>
      <c r="T4311" s="45"/>
      <c r="U4311" s="45"/>
      <c r="V4311" s="45"/>
      <c r="X4311" s="42"/>
    </row>
    <row r="4312" spans="2:24" x14ac:dyDescent="0.3">
      <c r="B4312" s="41"/>
      <c r="O4312" s="38"/>
      <c r="T4312" s="45"/>
      <c r="U4312" s="45"/>
      <c r="V4312" s="45"/>
      <c r="X4312" s="42"/>
    </row>
    <row r="4313" spans="2:24" x14ac:dyDescent="0.3">
      <c r="B4313" s="41"/>
      <c r="O4313" s="38"/>
      <c r="P4313" s="157"/>
      <c r="T4313" s="45"/>
      <c r="U4313" s="45"/>
      <c r="V4313" s="45"/>
      <c r="X4313" s="42"/>
    </row>
    <row r="4314" spans="2:24" x14ac:dyDescent="0.3">
      <c r="B4314" s="41"/>
      <c r="O4314" s="38"/>
      <c r="T4314" s="45"/>
      <c r="U4314" s="45"/>
      <c r="V4314" s="45"/>
      <c r="X4314" s="42"/>
    </row>
    <row r="4315" spans="2:24" x14ac:dyDescent="0.3">
      <c r="B4315" s="41"/>
      <c r="O4315" s="38"/>
      <c r="T4315" s="45"/>
      <c r="U4315" s="45"/>
      <c r="V4315" s="45"/>
      <c r="X4315" s="42"/>
    </row>
    <row r="4316" spans="2:24" x14ac:dyDescent="0.3">
      <c r="B4316" s="41"/>
      <c r="O4316" s="38"/>
      <c r="T4316" s="45"/>
      <c r="U4316" s="45"/>
      <c r="V4316" s="45"/>
      <c r="X4316" s="42"/>
    </row>
    <row r="4317" spans="2:24" x14ac:dyDescent="0.3">
      <c r="B4317" s="41"/>
      <c r="O4317" s="38"/>
      <c r="P4317" s="157"/>
      <c r="T4317" s="45"/>
      <c r="U4317" s="45"/>
      <c r="V4317" s="45"/>
      <c r="X4317" s="42"/>
    </row>
    <row r="4318" spans="2:24" x14ac:dyDescent="0.3">
      <c r="B4318" s="41"/>
      <c r="O4318" s="38"/>
      <c r="P4318" s="157"/>
      <c r="T4318" s="45"/>
      <c r="U4318" s="45"/>
      <c r="V4318" s="45"/>
      <c r="X4318" s="42"/>
    </row>
    <row r="4319" spans="2:24" x14ac:dyDescent="0.3">
      <c r="B4319" s="41"/>
      <c r="O4319" s="38"/>
      <c r="T4319" s="45"/>
      <c r="U4319" s="45"/>
      <c r="V4319" s="45"/>
      <c r="X4319" s="42"/>
    </row>
    <row r="4320" spans="2:24" x14ac:dyDescent="0.3">
      <c r="B4320" s="41"/>
      <c r="O4320" s="38"/>
      <c r="T4320" s="45"/>
      <c r="U4320" s="45"/>
      <c r="V4320" s="45"/>
      <c r="X4320" s="42"/>
    </row>
    <row r="4321" spans="2:24" x14ac:dyDescent="0.3">
      <c r="B4321" s="41"/>
      <c r="O4321" s="38"/>
      <c r="T4321" s="45"/>
      <c r="U4321" s="45"/>
      <c r="V4321" s="45"/>
      <c r="X4321" s="42"/>
    </row>
    <row r="4322" spans="2:24" x14ac:dyDescent="0.3">
      <c r="B4322" s="41"/>
      <c r="O4322" s="38"/>
      <c r="P4322" s="157"/>
      <c r="T4322" s="45"/>
      <c r="U4322" s="45"/>
      <c r="V4322" s="45"/>
      <c r="X4322" s="42"/>
    </row>
    <row r="4323" spans="2:24" x14ac:dyDescent="0.3">
      <c r="B4323" s="41"/>
      <c r="O4323" s="38"/>
      <c r="T4323" s="45"/>
      <c r="U4323" s="45"/>
      <c r="V4323" s="45"/>
      <c r="X4323" s="42"/>
    </row>
    <row r="4324" spans="2:24" x14ac:dyDescent="0.3">
      <c r="B4324" s="41"/>
      <c r="O4324" s="38"/>
      <c r="T4324" s="45"/>
      <c r="U4324" s="45"/>
      <c r="V4324" s="45"/>
      <c r="X4324" s="42"/>
    </row>
    <row r="4325" spans="2:24" x14ac:dyDescent="0.3">
      <c r="B4325" s="41"/>
      <c r="O4325" s="38"/>
      <c r="T4325" s="45"/>
      <c r="U4325" s="45"/>
      <c r="V4325" s="45"/>
      <c r="X4325" s="42"/>
    </row>
    <row r="4326" spans="2:24" x14ac:dyDescent="0.3">
      <c r="B4326" s="41"/>
      <c r="O4326" s="38"/>
      <c r="P4326" s="157"/>
      <c r="T4326" s="45"/>
      <c r="U4326" s="45"/>
      <c r="V4326" s="45"/>
      <c r="X4326" s="42"/>
    </row>
    <row r="4327" spans="2:24" x14ac:dyDescent="0.3">
      <c r="B4327" s="41"/>
      <c r="O4327" s="38"/>
      <c r="T4327" s="45"/>
      <c r="U4327" s="45"/>
      <c r="V4327" s="45"/>
      <c r="X4327" s="42"/>
    </row>
    <row r="4328" spans="2:24" x14ac:dyDescent="0.3">
      <c r="B4328" s="41"/>
      <c r="O4328" s="38"/>
      <c r="T4328" s="45"/>
      <c r="U4328" s="45"/>
      <c r="V4328" s="45"/>
      <c r="X4328" s="42"/>
    </row>
    <row r="4329" spans="2:24" x14ac:dyDescent="0.3">
      <c r="B4329" s="41"/>
      <c r="O4329" s="38"/>
      <c r="P4329" s="157"/>
      <c r="T4329" s="45"/>
      <c r="U4329" s="45"/>
      <c r="V4329" s="45"/>
      <c r="X4329" s="42"/>
    </row>
    <row r="4330" spans="2:24" x14ac:dyDescent="0.3">
      <c r="B4330" s="41"/>
      <c r="O4330" s="38"/>
      <c r="P4330" s="157"/>
      <c r="T4330" s="45"/>
      <c r="U4330" s="45"/>
      <c r="V4330" s="45"/>
      <c r="X4330" s="42"/>
    </row>
    <row r="4331" spans="2:24" x14ac:dyDescent="0.3">
      <c r="B4331" s="41"/>
      <c r="O4331" s="38"/>
      <c r="P4331" s="157"/>
      <c r="T4331" s="45"/>
      <c r="U4331" s="45"/>
      <c r="V4331" s="45"/>
      <c r="X4331" s="42"/>
    </row>
    <row r="4332" spans="2:24" x14ac:dyDescent="0.3">
      <c r="B4332" s="41"/>
      <c r="O4332" s="38"/>
      <c r="T4332" s="45"/>
      <c r="U4332" s="45"/>
      <c r="V4332" s="45"/>
      <c r="X4332" s="42"/>
    </row>
    <row r="4333" spans="2:24" x14ac:dyDescent="0.3">
      <c r="B4333" s="41"/>
      <c r="O4333" s="38"/>
      <c r="P4333" s="157"/>
      <c r="T4333" s="45"/>
      <c r="U4333" s="45"/>
      <c r="V4333" s="45"/>
      <c r="X4333" s="42"/>
    </row>
    <row r="4334" spans="2:24" x14ac:dyDescent="0.3">
      <c r="B4334" s="41"/>
      <c r="O4334" s="38"/>
      <c r="T4334" s="45"/>
      <c r="U4334" s="45"/>
      <c r="V4334" s="45"/>
      <c r="X4334" s="42"/>
    </row>
    <row r="4335" spans="2:24" x14ac:dyDescent="0.3">
      <c r="B4335" s="41"/>
      <c r="O4335" s="38"/>
      <c r="P4335" s="157"/>
      <c r="T4335" s="45"/>
      <c r="U4335" s="45"/>
      <c r="V4335" s="45"/>
      <c r="X4335" s="42"/>
    </row>
    <row r="4336" spans="2:24" x14ac:dyDescent="0.3">
      <c r="B4336" s="41"/>
      <c r="O4336" s="38"/>
      <c r="P4336" s="157"/>
      <c r="T4336" s="45"/>
      <c r="U4336" s="45"/>
      <c r="V4336" s="45"/>
      <c r="X4336" s="42"/>
    </row>
    <row r="4337" spans="2:24" x14ac:dyDescent="0.3">
      <c r="B4337" s="41"/>
      <c r="O4337" s="38"/>
      <c r="P4337" s="157"/>
      <c r="T4337" s="45"/>
      <c r="U4337" s="45"/>
      <c r="V4337" s="45"/>
      <c r="X4337" s="42"/>
    </row>
    <row r="4338" spans="2:24" x14ac:dyDescent="0.3">
      <c r="B4338" s="41"/>
      <c r="O4338" s="38"/>
      <c r="P4338" s="157"/>
      <c r="T4338" s="45"/>
      <c r="U4338" s="45"/>
      <c r="V4338" s="45"/>
      <c r="X4338" s="42"/>
    </row>
    <row r="4339" spans="2:24" x14ac:dyDescent="0.3">
      <c r="B4339" s="41"/>
      <c r="O4339" s="38"/>
      <c r="T4339" s="45"/>
      <c r="U4339" s="45"/>
      <c r="V4339" s="45"/>
      <c r="X4339" s="42"/>
    </row>
    <row r="4340" spans="2:24" x14ac:dyDescent="0.3">
      <c r="B4340" s="41"/>
      <c r="O4340" s="38"/>
      <c r="P4340" s="157"/>
      <c r="T4340" s="45"/>
      <c r="U4340" s="45"/>
      <c r="V4340" s="45"/>
      <c r="X4340" s="42"/>
    </row>
    <row r="4341" spans="2:24" x14ac:dyDescent="0.3">
      <c r="B4341" s="41"/>
      <c r="O4341" s="38"/>
      <c r="T4341" s="45"/>
      <c r="U4341" s="45"/>
      <c r="V4341" s="45"/>
      <c r="X4341" s="42"/>
    </row>
    <row r="4342" spans="2:24" x14ac:dyDescent="0.3">
      <c r="B4342" s="41"/>
      <c r="O4342" s="38"/>
      <c r="T4342" s="45"/>
      <c r="U4342" s="45"/>
      <c r="V4342" s="45"/>
      <c r="X4342" s="42"/>
    </row>
    <row r="4343" spans="2:24" x14ac:dyDescent="0.3">
      <c r="B4343" s="41"/>
      <c r="O4343" s="38"/>
      <c r="P4343" s="157"/>
      <c r="T4343" s="45"/>
      <c r="U4343" s="45"/>
      <c r="V4343" s="45"/>
      <c r="X4343" s="42"/>
    </row>
    <row r="4344" spans="2:24" x14ac:dyDescent="0.3">
      <c r="B4344" s="41"/>
      <c r="O4344" s="38"/>
      <c r="T4344" s="45"/>
      <c r="U4344" s="45"/>
      <c r="V4344" s="45"/>
      <c r="X4344" s="42"/>
    </row>
    <row r="4345" spans="2:24" x14ac:dyDescent="0.3">
      <c r="B4345" s="41"/>
      <c r="O4345" s="38"/>
      <c r="P4345" s="157"/>
      <c r="T4345" s="45"/>
      <c r="U4345" s="45"/>
      <c r="V4345" s="45"/>
      <c r="X4345" s="42"/>
    </row>
    <row r="4346" spans="2:24" x14ac:dyDescent="0.3">
      <c r="B4346" s="41"/>
      <c r="O4346" s="38"/>
      <c r="P4346" s="157"/>
      <c r="T4346" s="45"/>
      <c r="U4346" s="45"/>
      <c r="V4346" s="45"/>
      <c r="X4346" s="42"/>
    </row>
    <row r="4347" spans="2:24" x14ac:dyDescent="0.3">
      <c r="B4347" s="41"/>
      <c r="O4347" s="38"/>
      <c r="P4347" s="157"/>
      <c r="T4347" s="45"/>
      <c r="U4347" s="45"/>
      <c r="V4347" s="45"/>
      <c r="X4347" s="42"/>
    </row>
    <row r="4348" spans="2:24" x14ac:dyDescent="0.3">
      <c r="B4348" s="41"/>
      <c r="O4348" s="38"/>
      <c r="T4348" s="45"/>
      <c r="U4348" s="45"/>
      <c r="V4348" s="45"/>
      <c r="X4348" s="42"/>
    </row>
    <row r="4349" spans="2:24" x14ac:dyDescent="0.3">
      <c r="B4349" s="41"/>
      <c r="O4349" s="38"/>
      <c r="P4349" s="157"/>
      <c r="T4349" s="45"/>
      <c r="U4349" s="45"/>
      <c r="V4349" s="45"/>
      <c r="X4349" s="42"/>
    </row>
    <row r="4350" spans="2:24" x14ac:dyDescent="0.3">
      <c r="B4350" s="41"/>
      <c r="O4350" s="38"/>
      <c r="P4350" s="157"/>
      <c r="T4350" s="45"/>
      <c r="U4350" s="45"/>
      <c r="V4350" s="45"/>
      <c r="X4350" s="42"/>
    </row>
    <row r="4351" spans="2:24" x14ac:dyDescent="0.3">
      <c r="B4351" s="41"/>
      <c r="O4351" s="38"/>
      <c r="P4351" s="157"/>
      <c r="T4351" s="45"/>
      <c r="U4351" s="45"/>
      <c r="V4351" s="45"/>
      <c r="X4351" s="42"/>
    </row>
    <row r="4352" spans="2:24" x14ac:dyDescent="0.3">
      <c r="B4352" s="41"/>
      <c r="O4352" s="38"/>
      <c r="P4352" s="157"/>
      <c r="T4352" s="45"/>
      <c r="U4352" s="45"/>
      <c r="V4352" s="45"/>
      <c r="X4352" s="42"/>
    </row>
    <row r="4353" spans="2:24" x14ac:dyDescent="0.3">
      <c r="B4353" s="41"/>
      <c r="O4353" s="38"/>
      <c r="T4353" s="45"/>
      <c r="U4353" s="45"/>
      <c r="V4353" s="45"/>
      <c r="X4353" s="42"/>
    </row>
    <row r="4354" spans="2:24" x14ac:dyDescent="0.3">
      <c r="B4354" s="41"/>
      <c r="O4354" s="38"/>
      <c r="P4354" s="157"/>
      <c r="T4354" s="45"/>
      <c r="U4354" s="45"/>
      <c r="V4354" s="45"/>
      <c r="X4354" s="42"/>
    </row>
    <row r="4355" spans="2:24" x14ac:dyDescent="0.3">
      <c r="B4355" s="41"/>
      <c r="O4355" s="38"/>
      <c r="T4355" s="45"/>
      <c r="U4355" s="45"/>
      <c r="V4355" s="45"/>
      <c r="X4355" s="42"/>
    </row>
    <row r="4356" spans="2:24" x14ac:dyDescent="0.3">
      <c r="B4356" s="41"/>
      <c r="O4356" s="38"/>
      <c r="T4356" s="45"/>
      <c r="U4356" s="45"/>
      <c r="V4356" s="45"/>
      <c r="X4356" s="42"/>
    </row>
    <row r="4357" spans="2:24" x14ac:dyDescent="0.3">
      <c r="B4357" s="41"/>
      <c r="O4357" s="38"/>
      <c r="P4357" s="157"/>
      <c r="T4357" s="45"/>
      <c r="U4357" s="45"/>
      <c r="V4357" s="45"/>
      <c r="X4357" s="42"/>
    </row>
    <row r="4358" spans="2:24" x14ac:dyDescent="0.3">
      <c r="B4358" s="41"/>
      <c r="O4358" s="38"/>
      <c r="P4358" s="157"/>
      <c r="T4358" s="45"/>
      <c r="U4358" s="45"/>
      <c r="V4358" s="45"/>
      <c r="X4358" s="42"/>
    </row>
    <row r="4359" spans="2:24" x14ac:dyDescent="0.3">
      <c r="B4359" s="41"/>
      <c r="O4359" s="38"/>
      <c r="P4359" s="157"/>
      <c r="T4359" s="45"/>
      <c r="U4359" s="45"/>
      <c r="V4359" s="45"/>
      <c r="X4359" s="42"/>
    </row>
    <row r="4360" spans="2:24" x14ac:dyDescent="0.3">
      <c r="B4360" s="41"/>
      <c r="O4360" s="38"/>
      <c r="T4360" s="45"/>
      <c r="U4360" s="45"/>
      <c r="V4360" s="45"/>
      <c r="X4360" s="42"/>
    </row>
    <row r="4361" spans="2:24" x14ac:dyDescent="0.3">
      <c r="B4361" s="41"/>
      <c r="O4361" s="38"/>
      <c r="T4361" s="45"/>
      <c r="U4361" s="45"/>
      <c r="V4361" s="45"/>
      <c r="X4361" s="42"/>
    </row>
    <row r="4362" spans="2:24" x14ac:dyDescent="0.3">
      <c r="B4362" s="41"/>
      <c r="O4362" s="38"/>
      <c r="P4362" s="157"/>
      <c r="T4362" s="45"/>
      <c r="U4362" s="45"/>
      <c r="V4362" s="45"/>
      <c r="X4362" s="42"/>
    </row>
    <row r="4363" spans="2:24" x14ac:dyDescent="0.3">
      <c r="B4363" s="41"/>
      <c r="O4363" s="38"/>
      <c r="P4363" s="157"/>
      <c r="T4363" s="45"/>
      <c r="U4363" s="45"/>
      <c r="V4363" s="45"/>
      <c r="X4363" s="42"/>
    </row>
    <row r="4364" spans="2:24" x14ac:dyDescent="0.3">
      <c r="B4364" s="41"/>
      <c r="O4364" s="38"/>
      <c r="P4364" s="157"/>
      <c r="T4364" s="45"/>
      <c r="U4364" s="45"/>
      <c r="V4364" s="45"/>
      <c r="X4364" s="42"/>
    </row>
    <row r="4365" spans="2:24" x14ac:dyDescent="0.3">
      <c r="B4365" s="41"/>
      <c r="O4365" s="38"/>
      <c r="P4365" s="157"/>
      <c r="T4365" s="45"/>
      <c r="U4365" s="45"/>
      <c r="V4365" s="45"/>
      <c r="X4365" s="42"/>
    </row>
    <row r="4366" spans="2:24" x14ac:dyDescent="0.3">
      <c r="B4366" s="41"/>
      <c r="O4366" s="38"/>
      <c r="P4366" s="157"/>
      <c r="T4366" s="45"/>
      <c r="U4366" s="45"/>
      <c r="V4366" s="45"/>
      <c r="X4366" s="42"/>
    </row>
    <row r="4367" spans="2:24" x14ac:dyDescent="0.3">
      <c r="B4367" s="41"/>
      <c r="O4367" s="38"/>
      <c r="T4367" s="45"/>
      <c r="U4367" s="45"/>
      <c r="V4367" s="45"/>
      <c r="X4367" s="42"/>
    </row>
    <row r="4368" spans="2:24" x14ac:dyDescent="0.3">
      <c r="B4368" s="41"/>
      <c r="O4368" s="38"/>
      <c r="T4368" s="45"/>
      <c r="U4368" s="45"/>
      <c r="V4368" s="45"/>
      <c r="X4368" s="42"/>
    </row>
    <row r="4369" spans="2:24" x14ac:dyDescent="0.3">
      <c r="B4369" s="41"/>
      <c r="O4369" s="38"/>
      <c r="P4369" s="157"/>
      <c r="T4369" s="45"/>
      <c r="U4369" s="45"/>
      <c r="V4369" s="45"/>
      <c r="X4369" s="42"/>
    </row>
    <row r="4370" spans="2:24" x14ac:dyDescent="0.3">
      <c r="B4370" s="41"/>
      <c r="O4370" s="38"/>
      <c r="P4370" s="157"/>
      <c r="T4370" s="45"/>
      <c r="U4370" s="45"/>
      <c r="V4370" s="45"/>
      <c r="X4370" s="42"/>
    </row>
    <row r="4371" spans="2:24" x14ac:dyDescent="0.3">
      <c r="B4371" s="41"/>
      <c r="O4371" s="38"/>
      <c r="T4371" s="45"/>
      <c r="U4371" s="45"/>
      <c r="V4371" s="45"/>
      <c r="X4371" s="42"/>
    </row>
    <row r="4372" spans="2:24" x14ac:dyDescent="0.3">
      <c r="B4372" s="41"/>
      <c r="O4372" s="38"/>
      <c r="P4372" s="157"/>
      <c r="T4372" s="45"/>
      <c r="U4372" s="45"/>
      <c r="V4372" s="45"/>
      <c r="X4372" s="42"/>
    </row>
    <row r="4373" spans="2:24" x14ac:dyDescent="0.3">
      <c r="B4373" s="41"/>
      <c r="O4373" s="38"/>
      <c r="P4373" s="157"/>
      <c r="T4373" s="45"/>
      <c r="U4373" s="45"/>
      <c r="V4373" s="45"/>
      <c r="X4373" s="42"/>
    </row>
    <row r="4374" spans="2:24" x14ac:dyDescent="0.3">
      <c r="B4374" s="41"/>
      <c r="O4374" s="38"/>
      <c r="T4374" s="45"/>
      <c r="U4374" s="45"/>
      <c r="V4374" s="45"/>
      <c r="X4374" s="42"/>
    </row>
    <row r="4375" spans="2:24" x14ac:dyDescent="0.3">
      <c r="B4375" s="41"/>
      <c r="O4375" s="38"/>
      <c r="T4375" s="45"/>
      <c r="U4375" s="45"/>
      <c r="V4375" s="45"/>
      <c r="X4375" s="42"/>
    </row>
    <row r="4376" spans="2:24" x14ac:dyDescent="0.3">
      <c r="B4376" s="41"/>
      <c r="O4376" s="38"/>
      <c r="P4376" s="157"/>
      <c r="T4376" s="45"/>
      <c r="U4376" s="45"/>
      <c r="V4376" s="45"/>
      <c r="X4376" s="42"/>
    </row>
    <row r="4377" spans="2:24" x14ac:dyDescent="0.3">
      <c r="B4377" s="41"/>
      <c r="O4377" s="38"/>
      <c r="P4377" s="157"/>
      <c r="T4377" s="45"/>
      <c r="U4377" s="45"/>
      <c r="V4377" s="45"/>
      <c r="X4377" s="42"/>
    </row>
    <row r="4378" spans="2:24" x14ac:dyDescent="0.3">
      <c r="B4378" s="41"/>
      <c r="O4378" s="38"/>
      <c r="P4378" s="157"/>
      <c r="T4378" s="45"/>
      <c r="U4378" s="45"/>
      <c r="V4378" s="45"/>
      <c r="X4378" s="42"/>
    </row>
    <row r="4379" spans="2:24" x14ac:dyDescent="0.3">
      <c r="B4379" s="41"/>
      <c r="O4379" s="38"/>
      <c r="P4379" s="157"/>
      <c r="T4379" s="45"/>
      <c r="U4379" s="45"/>
      <c r="V4379" s="45"/>
      <c r="X4379" s="42"/>
    </row>
    <row r="4380" spans="2:24" x14ac:dyDescent="0.3">
      <c r="B4380" s="41"/>
      <c r="O4380" s="38"/>
      <c r="P4380" s="157"/>
      <c r="T4380" s="45"/>
      <c r="U4380" s="45"/>
      <c r="V4380" s="45"/>
      <c r="X4380" s="42"/>
    </row>
    <row r="4381" spans="2:24" x14ac:dyDescent="0.3">
      <c r="B4381" s="41"/>
      <c r="O4381" s="38"/>
      <c r="P4381" s="157"/>
      <c r="T4381" s="45"/>
      <c r="U4381" s="45"/>
      <c r="V4381" s="45"/>
      <c r="X4381" s="42"/>
    </row>
    <row r="4382" spans="2:24" x14ac:dyDescent="0.3">
      <c r="B4382" s="41"/>
      <c r="O4382" s="38"/>
      <c r="T4382" s="45"/>
      <c r="U4382" s="45"/>
      <c r="V4382" s="45"/>
      <c r="X4382" s="42"/>
    </row>
    <row r="4383" spans="2:24" x14ac:dyDescent="0.3">
      <c r="B4383" s="41"/>
      <c r="O4383" s="38"/>
      <c r="P4383" s="157"/>
      <c r="T4383" s="45"/>
      <c r="U4383" s="45"/>
      <c r="V4383" s="45"/>
      <c r="X4383" s="42"/>
    </row>
    <row r="4384" spans="2:24" x14ac:dyDescent="0.3">
      <c r="B4384" s="41"/>
      <c r="O4384" s="38"/>
      <c r="P4384" s="157"/>
      <c r="T4384" s="45"/>
      <c r="U4384" s="45"/>
      <c r="V4384" s="45"/>
      <c r="X4384" s="42"/>
    </row>
    <row r="4385" spans="2:24" x14ac:dyDescent="0.3">
      <c r="B4385" s="41"/>
      <c r="O4385" s="38"/>
      <c r="P4385" s="157"/>
      <c r="T4385" s="45"/>
      <c r="U4385" s="45"/>
      <c r="V4385" s="45"/>
      <c r="X4385" s="42"/>
    </row>
    <row r="4386" spans="2:24" x14ac:dyDescent="0.3">
      <c r="B4386" s="41"/>
      <c r="O4386" s="38"/>
      <c r="P4386" s="157"/>
      <c r="T4386" s="45"/>
      <c r="U4386" s="45"/>
      <c r="V4386" s="45"/>
      <c r="X4386" s="42"/>
    </row>
    <row r="4387" spans="2:24" x14ac:dyDescent="0.3">
      <c r="B4387" s="41"/>
      <c r="O4387" s="38"/>
      <c r="P4387" s="157"/>
      <c r="T4387" s="45"/>
      <c r="U4387" s="45"/>
      <c r="V4387" s="45"/>
      <c r="X4387" s="42"/>
    </row>
    <row r="4388" spans="2:24" x14ac:dyDescent="0.3">
      <c r="B4388" s="41"/>
      <c r="O4388" s="38"/>
      <c r="P4388" s="157"/>
      <c r="T4388" s="45"/>
      <c r="U4388" s="45"/>
      <c r="V4388" s="45"/>
      <c r="X4388" s="42"/>
    </row>
    <row r="4389" spans="2:24" x14ac:dyDescent="0.3">
      <c r="B4389" s="41"/>
      <c r="O4389" s="38"/>
      <c r="P4389" s="157"/>
      <c r="T4389" s="45"/>
      <c r="U4389" s="45"/>
      <c r="V4389" s="45"/>
      <c r="X4389" s="42"/>
    </row>
    <row r="4390" spans="2:24" x14ac:dyDescent="0.3">
      <c r="B4390" s="41"/>
      <c r="O4390" s="38"/>
      <c r="T4390" s="45"/>
      <c r="U4390" s="45"/>
      <c r="V4390" s="45"/>
      <c r="X4390" s="42"/>
    </row>
    <row r="4391" spans="2:24" x14ac:dyDescent="0.3">
      <c r="B4391" s="41"/>
      <c r="O4391" s="38"/>
      <c r="T4391" s="45"/>
      <c r="U4391" s="45"/>
      <c r="V4391" s="45"/>
      <c r="X4391" s="42"/>
    </row>
    <row r="4392" spans="2:24" x14ac:dyDescent="0.3">
      <c r="B4392" s="41"/>
      <c r="O4392" s="38"/>
      <c r="T4392" s="45"/>
      <c r="U4392" s="45"/>
      <c r="V4392" s="45"/>
      <c r="X4392" s="42"/>
    </row>
    <row r="4393" spans="2:24" x14ac:dyDescent="0.3">
      <c r="B4393" s="41"/>
      <c r="O4393" s="38"/>
      <c r="T4393" s="45"/>
      <c r="U4393" s="45"/>
      <c r="V4393" s="45"/>
      <c r="X4393" s="42"/>
    </row>
    <row r="4394" spans="2:24" x14ac:dyDescent="0.3">
      <c r="B4394" s="41"/>
      <c r="O4394" s="38"/>
      <c r="P4394" s="157"/>
      <c r="T4394" s="45"/>
      <c r="U4394" s="45"/>
      <c r="V4394" s="45"/>
      <c r="X4394" s="42"/>
    </row>
    <row r="4395" spans="2:24" x14ac:dyDescent="0.3">
      <c r="B4395" s="41"/>
      <c r="O4395" s="38"/>
      <c r="P4395" s="157"/>
      <c r="T4395" s="45"/>
      <c r="U4395" s="45"/>
      <c r="V4395" s="45"/>
      <c r="X4395" s="42"/>
    </row>
    <row r="4396" spans="2:24" x14ac:dyDescent="0.3">
      <c r="B4396" s="41"/>
      <c r="O4396" s="38"/>
      <c r="T4396" s="45"/>
      <c r="U4396" s="45"/>
      <c r="V4396" s="45"/>
      <c r="X4396" s="42"/>
    </row>
    <row r="4397" spans="2:24" x14ac:dyDescent="0.3">
      <c r="B4397" s="41"/>
      <c r="O4397" s="38"/>
      <c r="T4397" s="45"/>
      <c r="U4397" s="45"/>
      <c r="V4397" s="45"/>
      <c r="X4397" s="42"/>
    </row>
    <row r="4398" spans="2:24" x14ac:dyDescent="0.3">
      <c r="B4398" s="41"/>
      <c r="O4398" s="38"/>
      <c r="P4398" s="157"/>
      <c r="T4398" s="45"/>
      <c r="U4398" s="45"/>
      <c r="V4398" s="45"/>
      <c r="X4398" s="42"/>
    </row>
    <row r="4399" spans="2:24" x14ac:dyDescent="0.3">
      <c r="B4399" s="41"/>
      <c r="O4399" s="38"/>
      <c r="P4399" s="157"/>
      <c r="T4399" s="45"/>
      <c r="U4399" s="45"/>
      <c r="V4399" s="45"/>
      <c r="X4399" s="42"/>
    </row>
    <row r="4400" spans="2:24" x14ac:dyDescent="0.3">
      <c r="B4400" s="41"/>
      <c r="O4400" s="38"/>
      <c r="T4400" s="45"/>
      <c r="U4400" s="45"/>
      <c r="V4400" s="45"/>
      <c r="X4400" s="42"/>
    </row>
    <row r="4401" spans="2:24" x14ac:dyDescent="0.3">
      <c r="B4401" s="41"/>
      <c r="O4401" s="38"/>
      <c r="T4401" s="45"/>
      <c r="U4401" s="45"/>
      <c r="V4401" s="45"/>
      <c r="X4401" s="42"/>
    </row>
    <row r="4402" spans="2:24" x14ac:dyDescent="0.3">
      <c r="B4402" s="41"/>
      <c r="O4402" s="38"/>
      <c r="T4402" s="45"/>
      <c r="U4402" s="45"/>
      <c r="V4402" s="45"/>
      <c r="X4402" s="42"/>
    </row>
    <row r="4403" spans="2:24" x14ac:dyDescent="0.3">
      <c r="B4403" s="41"/>
      <c r="O4403" s="38"/>
      <c r="T4403" s="45"/>
      <c r="U4403" s="45"/>
      <c r="V4403" s="45"/>
      <c r="X4403" s="42"/>
    </row>
    <row r="4404" spans="2:24" x14ac:dyDescent="0.3">
      <c r="B4404" s="41"/>
      <c r="O4404" s="38"/>
      <c r="T4404" s="45"/>
      <c r="U4404" s="45"/>
      <c r="V4404" s="45"/>
      <c r="X4404" s="42"/>
    </row>
    <row r="4405" spans="2:24" x14ac:dyDescent="0.3">
      <c r="B4405" s="41"/>
      <c r="O4405" s="38"/>
      <c r="P4405" s="157"/>
      <c r="T4405" s="45"/>
      <c r="U4405" s="45"/>
      <c r="V4405" s="45"/>
      <c r="X4405" s="42"/>
    </row>
    <row r="4406" spans="2:24" x14ac:dyDescent="0.3">
      <c r="B4406" s="41"/>
      <c r="O4406" s="38"/>
      <c r="T4406" s="45"/>
      <c r="U4406" s="45"/>
      <c r="V4406" s="45"/>
      <c r="X4406" s="42"/>
    </row>
    <row r="4407" spans="2:24" x14ac:dyDescent="0.3">
      <c r="B4407" s="41"/>
      <c r="O4407" s="38"/>
      <c r="P4407" s="157"/>
      <c r="T4407" s="45"/>
      <c r="U4407" s="45"/>
      <c r="V4407" s="45"/>
      <c r="X4407" s="42"/>
    </row>
    <row r="4408" spans="2:24" x14ac:dyDescent="0.3">
      <c r="B4408" s="41"/>
      <c r="O4408" s="38"/>
      <c r="T4408" s="45"/>
      <c r="U4408" s="45"/>
      <c r="V4408" s="45"/>
      <c r="X4408" s="42"/>
    </row>
    <row r="4409" spans="2:24" x14ac:dyDescent="0.3">
      <c r="B4409" s="41"/>
      <c r="O4409" s="38"/>
      <c r="T4409" s="45"/>
      <c r="U4409" s="45"/>
      <c r="V4409" s="45"/>
      <c r="X4409" s="42"/>
    </row>
    <row r="4410" spans="2:24" x14ac:dyDescent="0.3">
      <c r="B4410" s="41"/>
      <c r="O4410" s="38"/>
      <c r="T4410" s="45"/>
      <c r="U4410" s="45"/>
      <c r="V4410" s="45"/>
      <c r="X4410" s="42"/>
    </row>
    <row r="4411" spans="2:24" x14ac:dyDescent="0.3">
      <c r="B4411" s="41"/>
      <c r="O4411" s="38"/>
      <c r="P4411" s="157"/>
      <c r="T4411" s="45"/>
      <c r="U4411" s="45"/>
      <c r="V4411" s="45"/>
      <c r="X4411" s="42"/>
    </row>
    <row r="4412" spans="2:24" x14ac:dyDescent="0.3">
      <c r="B4412" s="41"/>
      <c r="O4412" s="38"/>
      <c r="T4412" s="45"/>
      <c r="U4412" s="45"/>
      <c r="V4412" s="45"/>
      <c r="X4412" s="42"/>
    </row>
    <row r="4413" spans="2:24" x14ac:dyDescent="0.3">
      <c r="B4413" s="41"/>
      <c r="O4413" s="38"/>
      <c r="T4413" s="45"/>
      <c r="U4413" s="45"/>
      <c r="V4413" s="45"/>
      <c r="X4413" s="42"/>
    </row>
    <row r="4414" spans="2:24" x14ac:dyDescent="0.3">
      <c r="B4414" s="41"/>
      <c r="O4414" s="38"/>
      <c r="P4414" s="157"/>
      <c r="T4414" s="45"/>
      <c r="U4414" s="45"/>
      <c r="V4414" s="45"/>
      <c r="X4414" s="42"/>
    </row>
    <row r="4415" spans="2:24" x14ac:dyDescent="0.3">
      <c r="B4415" s="41"/>
      <c r="O4415" s="38"/>
      <c r="P4415" s="157"/>
      <c r="T4415" s="45"/>
      <c r="U4415" s="45"/>
      <c r="V4415" s="45"/>
      <c r="X4415" s="42"/>
    </row>
    <row r="4416" spans="2:24" x14ac:dyDescent="0.3">
      <c r="B4416" s="41"/>
      <c r="O4416" s="38"/>
      <c r="T4416" s="45"/>
      <c r="U4416" s="45"/>
      <c r="V4416" s="45"/>
      <c r="X4416" s="42"/>
    </row>
    <row r="4417" spans="2:24" x14ac:dyDescent="0.3">
      <c r="B4417" s="41"/>
      <c r="O4417" s="38"/>
      <c r="P4417" s="157"/>
      <c r="T4417" s="45"/>
      <c r="U4417" s="45"/>
      <c r="V4417" s="45"/>
      <c r="X4417" s="42"/>
    </row>
    <row r="4418" spans="2:24" x14ac:dyDescent="0.3">
      <c r="B4418" s="41"/>
      <c r="O4418" s="38"/>
      <c r="P4418" s="157"/>
      <c r="T4418" s="45"/>
      <c r="U4418" s="45"/>
      <c r="V4418" s="45"/>
      <c r="X4418" s="42"/>
    </row>
    <row r="4419" spans="2:24" x14ac:dyDescent="0.3">
      <c r="B4419" s="41"/>
      <c r="O4419" s="38"/>
      <c r="T4419" s="45"/>
      <c r="U4419" s="45"/>
      <c r="V4419" s="45"/>
      <c r="X4419" s="42"/>
    </row>
    <row r="4420" spans="2:24" x14ac:dyDescent="0.3">
      <c r="B4420" s="41"/>
      <c r="O4420" s="38"/>
      <c r="T4420" s="45"/>
      <c r="U4420" s="45"/>
      <c r="V4420" s="45"/>
      <c r="X4420" s="42"/>
    </row>
    <row r="4421" spans="2:24" x14ac:dyDescent="0.3">
      <c r="B4421" s="41"/>
      <c r="O4421" s="38"/>
      <c r="P4421" s="157"/>
      <c r="T4421" s="45"/>
      <c r="U4421" s="45"/>
      <c r="V4421" s="45"/>
      <c r="X4421" s="42"/>
    </row>
    <row r="4422" spans="2:24" x14ac:dyDescent="0.3">
      <c r="B4422" s="41"/>
      <c r="O4422" s="38"/>
      <c r="T4422" s="45"/>
      <c r="U4422" s="45"/>
      <c r="V4422" s="45"/>
      <c r="X4422" s="42"/>
    </row>
    <row r="4423" spans="2:24" x14ac:dyDescent="0.3">
      <c r="B4423" s="41"/>
      <c r="O4423" s="38"/>
      <c r="P4423" s="157"/>
      <c r="T4423" s="45"/>
      <c r="U4423" s="45"/>
      <c r="V4423" s="45"/>
      <c r="X4423" s="42"/>
    </row>
    <row r="4424" spans="2:24" x14ac:dyDescent="0.3">
      <c r="B4424" s="41"/>
      <c r="O4424" s="38"/>
      <c r="P4424" s="157"/>
      <c r="T4424" s="45"/>
      <c r="U4424" s="45"/>
      <c r="V4424" s="45"/>
      <c r="X4424" s="42"/>
    </row>
    <row r="4425" spans="2:24" x14ac:dyDescent="0.3">
      <c r="B4425" s="41"/>
      <c r="O4425" s="38"/>
      <c r="P4425" s="157"/>
      <c r="T4425" s="45"/>
      <c r="U4425" s="45"/>
      <c r="V4425" s="45"/>
      <c r="X4425" s="42"/>
    </row>
    <row r="4426" spans="2:24" x14ac:dyDescent="0.3">
      <c r="B4426" s="41"/>
      <c r="O4426" s="38"/>
      <c r="P4426" s="157"/>
      <c r="T4426" s="45"/>
      <c r="U4426" s="45"/>
      <c r="V4426" s="45"/>
      <c r="X4426" s="42"/>
    </row>
    <row r="4427" spans="2:24" x14ac:dyDescent="0.3">
      <c r="B4427" s="41"/>
      <c r="O4427" s="38"/>
      <c r="P4427" s="157"/>
      <c r="T4427" s="45"/>
      <c r="U4427" s="45"/>
      <c r="V4427" s="45"/>
      <c r="X4427" s="42"/>
    </row>
    <row r="4428" spans="2:24" x14ac:dyDescent="0.3">
      <c r="B4428" s="41"/>
      <c r="O4428" s="38"/>
      <c r="P4428" s="157"/>
      <c r="T4428" s="45"/>
      <c r="U4428" s="45"/>
      <c r="V4428" s="45"/>
      <c r="X4428" s="42"/>
    </row>
    <row r="4429" spans="2:24" x14ac:dyDescent="0.3">
      <c r="B4429" s="41"/>
      <c r="O4429" s="38"/>
      <c r="P4429" s="157"/>
      <c r="T4429" s="45"/>
      <c r="U4429" s="45"/>
      <c r="V4429" s="45"/>
      <c r="X4429" s="42"/>
    </row>
    <row r="4430" spans="2:24" x14ac:dyDescent="0.3">
      <c r="B4430" s="41"/>
      <c r="O4430" s="38"/>
      <c r="P4430" s="157"/>
      <c r="T4430" s="45"/>
      <c r="U4430" s="45"/>
      <c r="V4430" s="45"/>
      <c r="X4430" s="42"/>
    </row>
    <row r="4431" spans="2:24" x14ac:dyDescent="0.3">
      <c r="B4431" s="41"/>
      <c r="O4431" s="38"/>
      <c r="P4431" s="157"/>
      <c r="T4431" s="45"/>
      <c r="U4431" s="45"/>
      <c r="V4431" s="45"/>
      <c r="X4431" s="42"/>
    </row>
    <row r="4432" spans="2:24" x14ac:dyDescent="0.3">
      <c r="B4432" s="41"/>
      <c r="O4432" s="38"/>
      <c r="T4432" s="45"/>
      <c r="U4432" s="45"/>
      <c r="V4432" s="45"/>
      <c r="X4432" s="42"/>
    </row>
    <row r="4433" spans="2:24" x14ac:dyDescent="0.3">
      <c r="B4433" s="41"/>
      <c r="O4433" s="38"/>
      <c r="P4433" s="157"/>
      <c r="T4433" s="45"/>
      <c r="U4433" s="45"/>
      <c r="V4433" s="45"/>
      <c r="X4433" s="42"/>
    </row>
    <row r="4434" spans="2:24" x14ac:dyDescent="0.3">
      <c r="B4434" s="41"/>
      <c r="O4434" s="38"/>
      <c r="T4434" s="45"/>
      <c r="U4434" s="45"/>
      <c r="V4434" s="45"/>
      <c r="X4434" s="42"/>
    </row>
    <row r="4435" spans="2:24" x14ac:dyDescent="0.3">
      <c r="B4435" s="41"/>
      <c r="O4435" s="38"/>
      <c r="P4435" s="157"/>
      <c r="T4435" s="45"/>
      <c r="U4435" s="45"/>
      <c r="V4435" s="45"/>
      <c r="X4435" s="42"/>
    </row>
    <row r="4436" spans="2:24" x14ac:dyDescent="0.3">
      <c r="B4436" s="41"/>
      <c r="O4436" s="38"/>
      <c r="P4436" s="157"/>
      <c r="T4436" s="45"/>
      <c r="U4436" s="45"/>
      <c r="V4436" s="45"/>
      <c r="X4436" s="42"/>
    </row>
    <row r="4437" spans="2:24" x14ac:dyDescent="0.3">
      <c r="B4437" s="41"/>
      <c r="O4437" s="38"/>
      <c r="T4437" s="45"/>
      <c r="U4437" s="45"/>
      <c r="V4437" s="45"/>
      <c r="X4437" s="42"/>
    </row>
    <row r="4438" spans="2:24" x14ac:dyDescent="0.3">
      <c r="B4438" s="41"/>
      <c r="O4438" s="38"/>
      <c r="P4438" s="157"/>
      <c r="T4438" s="45"/>
      <c r="U4438" s="45"/>
      <c r="V4438" s="45"/>
      <c r="X4438" s="42"/>
    </row>
    <row r="4439" spans="2:24" x14ac:dyDescent="0.3">
      <c r="B4439" s="41"/>
      <c r="O4439" s="38"/>
      <c r="P4439" s="157"/>
      <c r="T4439" s="45"/>
      <c r="U4439" s="45"/>
      <c r="V4439" s="45"/>
      <c r="X4439" s="42"/>
    </row>
    <row r="4440" spans="2:24" x14ac:dyDescent="0.3">
      <c r="B4440" s="41"/>
      <c r="O4440" s="38"/>
      <c r="T4440" s="45"/>
      <c r="U4440" s="45"/>
      <c r="V4440" s="45"/>
      <c r="X4440" s="42"/>
    </row>
    <row r="4441" spans="2:24" x14ac:dyDescent="0.3">
      <c r="B4441" s="41"/>
      <c r="O4441" s="38"/>
      <c r="P4441" s="157"/>
      <c r="T4441" s="45"/>
      <c r="U4441" s="45"/>
      <c r="V4441" s="45"/>
      <c r="X4441" s="42"/>
    </row>
    <row r="4442" spans="2:24" x14ac:dyDescent="0.3">
      <c r="B4442" s="41"/>
      <c r="O4442" s="38"/>
      <c r="P4442" s="157"/>
      <c r="T4442" s="45"/>
      <c r="U4442" s="45"/>
      <c r="V4442" s="45"/>
      <c r="X4442" s="42"/>
    </row>
    <row r="4443" spans="2:24" x14ac:dyDescent="0.3">
      <c r="B4443" s="41"/>
      <c r="O4443" s="38"/>
      <c r="T4443" s="45"/>
      <c r="U4443" s="45"/>
      <c r="V4443" s="45"/>
      <c r="X4443" s="42"/>
    </row>
    <row r="4444" spans="2:24" x14ac:dyDescent="0.3">
      <c r="B4444" s="41"/>
      <c r="O4444" s="38"/>
      <c r="T4444" s="45"/>
      <c r="U4444" s="45"/>
      <c r="V4444" s="45"/>
      <c r="X4444" s="42"/>
    </row>
    <row r="4445" spans="2:24" x14ac:dyDescent="0.3">
      <c r="B4445" s="41"/>
      <c r="O4445" s="38"/>
      <c r="P4445" s="157"/>
      <c r="T4445" s="45"/>
      <c r="U4445" s="45"/>
      <c r="V4445" s="45"/>
      <c r="X4445" s="42"/>
    </row>
    <row r="4446" spans="2:24" x14ac:dyDescent="0.3">
      <c r="B4446" s="41"/>
      <c r="O4446" s="38"/>
      <c r="T4446" s="45"/>
      <c r="U4446" s="45"/>
      <c r="V4446" s="45"/>
      <c r="X4446" s="42"/>
    </row>
    <row r="4447" spans="2:24" x14ac:dyDescent="0.3">
      <c r="B4447" s="41"/>
      <c r="O4447" s="38"/>
      <c r="T4447" s="45"/>
      <c r="U4447" s="45"/>
      <c r="V4447" s="45"/>
      <c r="X4447" s="42"/>
    </row>
    <row r="4448" spans="2:24" x14ac:dyDescent="0.3">
      <c r="B4448" s="41"/>
      <c r="O4448" s="38"/>
      <c r="T4448" s="45"/>
      <c r="U4448" s="45"/>
      <c r="V4448" s="45"/>
      <c r="X4448" s="42"/>
    </row>
    <row r="4449" spans="2:24" x14ac:dyDescent="0.3">
      <c r="B4449" s="41"/>
      <c r="O4449" s="38"/>
      <c r="P4449" s="157"/>
      <c r="T4449" s="45"/>
      <c r="U4449" s="45"/>
      <c r="V4449" s="45"/>
      <c r="X4449" s="42"/>
    </row>
    <row r="4450" spans="2:24" x14ac:dyDescent="0.3">
      <c r="B4450" s="41"/>
      <c r="O4450" s="38"/>
      <c r="T4450" s="45"/>
      <c r="U4450" s="45"/>
      <c r="V4450" s="45"/>
      <c r="X4450" s="42"/>
    </row>
    <row r="4451" spans="2:24" x14ac:dyDescent="0.3">
      <c r="B4451" s="41"/>
      <c r="O4451" s="38"/>
      <c r="P4451" s="157"/>
      <c r="T4451" s="45"/>
      <c r="U4451" s="45"/>
      <c r="V4451" s="45"/>
      <c r="X4451" s="42"/>
    </row>
    <row r="4452" spans="2:24" x14ac:dyDescent="0.3">
      <c r="B4452" s="41"/>
      <c r="O4452" s="38"/>
      <c r="P4452" s="157"/>
      <c r="T4452" s="45"/>
      <c r="U4452" s="45"/>
      <c r="V4452" s="45"/>
      <c r="X4452" s="42"/>
    </row>
    <row r="4453" spans="2:24" x14ac:dyDescent="0.3">
      <c r="B4453" s="41"/>
      <c r="O4453" s="38"/>
      <c r="T4453" s="45"/>
      <c r="U4453" s="45"/>
      <c r="V4453" s="45"/>
      <c r="X4453" s="42"/>
    </row>
    <row r="4454" spans="2:24" x14ac:dyDescent="0.3">
      <c r="B4454" s="41"/>
      <c r="O4454" s="38"/>
      <c r="T4454" s="45"/>
      <c r="U4454" s="45"/>
      <c r="V4454" s="45"/>
      <c r="X4454" s="42"/>
    </row>
    <row r="4455" spans="2:24" x14ac:dyDescent="0.3">
      <c r="B4455" s="41"/>
      <c r="O4455" s="38"/>
      <c r="T4455" s="45"/>
      <c r="U4455" s="45"/>
      <c r="V4455" s="45"/>
      <c r="X4455" s="42"/>
    </row>
    <row r="4456" spans="2:24" x14ac:dyDescent="0.3">
      <c r="B4456" s="41"/>
      <c r="O4456" s="38"/>
      <c r="T4456" s="45"/>
      <c r="U4456" s="45"/>
      <c r="V4456" s="45"/>
      <c r="X4456" s="42"/>
    </row>
    <row r="4457" spans="2:24" x14ac:dyDescent="0.3">
      <c r="B4457" s="41"/>
      <c r="O4457" s="38"/>
      <c r="P4457" s="157"/>
      <c r="T4457" s="45"/>
      <c r="U4457" s="45"/>
      <c r="V4457" s="45"/>
      <c r="X4457" s="42"/>
    </row>
    <row r="4458" spans="2:24" x14ac:dyDescent="0.3">
      <c r="B4458" s="41"/>
      <c r="O4458" s="38"/>
      <c r="T4458" s="45"/>
      <c r="U4458" s="45"/>
      <c r="V4458" s="45"/>
      <c r="X4458" s="42"/>
    </row>
    <row r="4459" spans="2:24" x14ac:dyDescent="0.3">
      <c r="B4459" s="41"/>
      <c r="O4459" s="38"/>
      <c r="P4459" s="157"/>
      <c r="T4459" s="45"/>
      <c r="U4459" s="45"/>
      <c r="V4459" s="45"/>
      <c r="X4459" s="42"/>
    </row>
    <row r="4460" spans="2:24" x14ac:dyDescent="0.3">
      <c r="B4460" s="41"/>
      <c r="O4460" s="38"/>
      <c r="P4460" s="157"/>
      <c r="T4460" s="45"/>
      <c r="U4460" s="45"/>
      <c r="V4460" s="45"/>
      <c r="X4460" s="42"/>
    </row>
    <row r="4461" spans="2:24" x14ac:dyDescent="0.3">
      <c r="B4461" s="41"/>
      <c r="O4461" s="38"/>
      <c r="P4461" s="157"/>
      <c r="T4461" s="45"/>
      <c r="U4461" s="45"/>
      <c r="V4461" s="45"/>
      <c r="X4461" s="42"/>
    </row>
    <row r="4462" spans="2:24" x14ac:dyDescent="0.3">
      <c r="B4462" s="41"/>
      <c r="O4462" s="38"/>
      <c r="P4462" s="157"/>
      <c r="T4462" s="45"/>
      <c r="U4462" s="45"/>
      <c r="V4462" s="45"/>
      <c r="X4462" s="42"/>
    </row>
    <row r="4463" spans="2:24" x14ac:dyDescent="0.3">
      <c r="B4463" s="41"/>
      <c r="O4463" s="38"/>
      <c r="T4463" s="45"/>
      <c r="U4463" s="45"/>
      <c r="V4463" s="45"/>
      <c r="X4463" s="42"/>
    </row>
    <row r="4464" spans="2:24" x14ac:dyDescent="0.3">
      <c r="B4464" s="41"/>
      <c r="O4464" s="38"/>
      <c r="P4464" s="157"/>
      <c r="T4464" s="45"/>
      <c r="U4464" s="45"/>
      <c r="V4464" s="45"/>
      <c r="X4464" s="42"/>
    </row>
    <row r="4465" spans="2:24" x14ac:dyDescent="0.3">
      <c r="B4465" s="41"/>
      <c r="O4465" s="38"/>
      <c r="P4465" s="157"/>
      <c r="T4465" s="45"/>
      <c r="U4465" s="45"/>
      <c r="V4465" s="45"/>
      <c r="X4465" s="42"/>
    </row>
    <row r="4466" spans="2:24" x14ac:dyDescent="0.3">
      <c r="B4466" s="41"/>
      <c r="O4466" s="38"/>
      <c r="P4466" s="157"/>
      <c r="T4466" s="45"/>
      <c r="U4466" s="45"/>
      <c r="V4466" s="45"/>
      <c r="X4466" s="42"/>
    </row>
    <row r="4467" spans="2:24" x14ac:dyDescent="0.3">
      <c r="B4467" s="41"/>
      <c r="O4467" s="38"/>
      <c r="P4467" s="157"/>
      <c r="T4467" s="45"/>
      <c r="U4467" s="45"/>
      <c r="V4467" s="45"/>
      <c r="X4467" s="42"/>
    </row>
    <row r="4468" spans="2:24" x14ac:dyDescent="0.3">
      <c r="B4468" s="41"/>
      <c r="O4468" s="38"/>
      <c r="P4468" s="157"/>
      <c r="T4468" s="45"/>
      <c r="U4468" s="45"/>
      <c r="V4468" s="45"/>
      <c r="X4468" s="42"/>
    </row>
    <row r="4469" spans="2:24" x14ac:dyDescent="0.3">
      <c r="B4469" s="41"/>
      <c r="O4469" s="38"/>
      <c r="P4469" s="157"/>
      <c r="T4469" s="45"/>
      <c r="U4469" s="45"/>
      <c r="V4469" s="45"/>
      <c r="X4469" s="42"/>
    </row>
    <row r="4470" spans="2:24" x14ac:dyDescent="0.3">
      <c r="B4470" s="41"/>
      <c r="O4470" s="38"/>
      <c r="P4470" s="157"/>
      <c r="T4470" s="45"/>
      <c r="U4470" s="45"/>
      <c r="V4470" s="45"/>
      <c r="X4470" s="42"/>
    </row>
    <row r="4471" spans="2:24" x14ac:dyDescent="0.3">
      <c r="B4471" s="41"/>
      <c r="O4471" s="38"/>
      <c r="P4471" s="157"/>
      <c r="T4471" s="45"/>
      <c r="U4471" s="45"/>
      <c r="V4471" s="45"/>
      <c r="X4471" s="42"/>
    </row>
    <row r="4472" spans="2:24" x14ac:dyDescent="0.3">
      <c r="B4472" s="41"/>
      <c r="O4472" s="38"/>
      <c r="P4472" s="157"/>
      <c r="T4472" s="45"/>
      <c r="U4472" s="45"/>
      <c r="V4472" s="45"/>
      <c r="X4472" s="42"/>
    </row>
    <row r="4473" spans="2:24" x14ac:dyDescent="0.3">
      <c r="B4473" s="41"/>
      <c r="O4473" s="38"/>
      <c r="P4473" s="157"/>
      <c r="T4473" s="45"/>
      <c r="U4473" s="45"/>
      <c r="V4473" s="45"/>
      <c r="X4473" s="42"/>
    </row>
    <row r="4474" spans="2:24" x14ac:dyDescent="0.3">
      <c r="B4474" s="41"/>
      <c r="O4474" s="38"/>
      <c r="P4474" s="157"/>
      <c r="T4474" s="45"/>
      <c r="U4474" s="45"/>
      <c r="V4474" s="45"/>
      <c r="X4474" s="42"/>
    </row>
    <row r="4475" spans="2:24" x14ac:dyDescent="0.3">
      <c r="B4475" s="41"/>
      <c r="O4475" s="38"/>
      <c r="T4475" s="45"/>
      <c r="U4475" s="45"/>
      <c r="V4475" s="45"/>
      <c r="X4475" s="42"/>
    </row>
    <row r="4476" spans="2:24" x14ac:dyDescent="0.3">
      <c r="B4476" s="41"/>
      <c r="O4476" s="38"/>
      <c r="T4476" s="45"/>
      <c r="U4476" s="45"/>
      <c r="V4476" s="45"/>
      <c r="X4476" s="42"/>
    </row>
    <row r="4477" spans="2:24" x14ac:dyDescent="0.3">
      <c r="B4477" s="41"/>
      <c r="O4477" s="38"/>
      <c r="T4477" s="45"/>
      <c r="U4477" s="45"/>
      <c r="V4477" s="45"/>
      <c r="X4477" s="42"/>
    </row>
    <row r="4478" spans="2:24" x14ac:dyDescent="0.3">
      <c r="B4478" s="41"/>
      <c r="O4478" s="38"/>
      <c r="T4478" s="45"/>
      <c r="U4478" s="45"/>
      <c r="V4478" s="45"/>
      <c r="X4478" s="42"/>
    </row>
    <row r="4479" spans="2:24" x14ac:dyDescent="0.3">
      <c r="B4479" s="41"/>
      <c r="O4479" s="38"/>
      <c r="T4479" s="45"/>
      <c r="U4479" s="45"/>
      <c r="V4479" s="45"/>
      <c r="X4479" s="42"/>
    </row>
    <row r="4480" spans="2:24" x14ac:dyDescent="0.3">
      <c r="B4480" s="41"/>
      <c r="O4480" s="38"/>
      <c r="T4480" s="45"/>
      <c r="U4480" s="45"/>
      <c r="V4480" s="45"/>
      <c r="X4480" s="42"/>
    </row>
    <row r="4481" spans="2:24" x14ac:dyDescent="0.3">
      <c r="B4481" s="41"/>
      <c r="O4481" s="38"/>
      <c r="P4481" s="157"/>
      <c r="T4481" s="45"/>
      <c r="U4481" s="45"/>
      <c r="V4481" s="45"/>
      <c r="X4481" s="42"/>
    </row>
    <row r="4482" spans="2:24" x14ac:dyDescent="0.3">
      <c r="B4482" s="41"/>
      <c r="O4482" s="38"/>
      <c r="T4482" s="45"/>
      <c r="U4482" s="45"/>
      <c r="V4482" s="45"/>
      <c r="X4482" s="42"/>
    </row>
    <row r="4483" spans="2:24" x14ac:dyDescent="0.3">
      <c r="B4483" s="41"/>
      <c r="O4483" s="38"/>
      <c r="P4483" s="157"/>
      <c r="T4483" s="45"/>
      <c r="U4483" s="45"/>
      <c r="V4483" s="45"/>
      <c r="X4483" s="42"/>
    </row>
    <row r="4484" spans="2:24" x14ac:dyDescent="0.3">
      <c r="B4484" s="41"/>
      <c r="O4484" s="38"/>
      <c r="T4484" s="45"/>
      <c r="U4484" s="45"/>
      <c r="V4484" s="45"/>
      <c r="X4484" s="42"/>
    </row>
    <row r="4485" spans="2:24" x14ac:dyDescent="0.3">
      <c r="B4485" s="41"/>
      <c r="O4485" s="38"/>
      <c r="T4485" s="45"/>
      <c r="U4485" s="45"/>
      <c r="V4485" s="45"/>
      <c r="X4485" s="42"/>
    </row>
    <row r="4486" spans="2:24" x14ac:dyDescent="0.3">
      <c r="B4486" s="41"/>
      <c r="O4486" s="38"/>
      <c r="P4486" s="157"/>
      <c r="T4486" s="45"/>
      <c r="U4486" s="45"/>
      <c r="V4486" s="45"/>
      <c r="X4486" s="42"/>
    </row>
    <row r="4487" spans="2:24" x14ac:dyDescent="0.3">
      <c r="B4487" s="41"/>
      <c r="O4487" s="38"/>
      <c r="T4487" s="45"/>
      <c r="U4487" s="45"/>
      <c r="V4487" s="45"/>
      <c r="X4487" s="42"/>
    </row>
    <row r="4488" spans="2:24" x14ac:dyDescent="0.3">
      <c r="B4488" s="41"/>
      <c r="O4488" s="38"/>
      <c r="T4488" s="45"/>
      <c r="U4488" s="45"/>
      <c r="V4488" s="45"/>
      <c r="X4488" s="42"/>
    </row>
    <row r="4489" spans="2:24" x14ac:dyDescent="0.3">
      <c r="B4489" s="41"/>
      <c r="O4489" s="38"/>
      <c r="T4489" s="45"/>
      <c r="U4489" s="45"/>
      <c r="V4489" s="45"/>
      <c r="X4489" s="42"/>
    </row>
    <row r="4490" spans="2:24" x14ac:dyDescent="0.3">
      <c r="B4490" s="41"/>
      <c r="O4490" s="38"/>
      <c r="T4490" s="45"/>
      <c r="U4490" s="45"/>
      <c r="V4490" s="45"/>
      <c r="X4490" s="42"/>
    </row>
    <row r="4491" spans="2:24" x14ac:dyDescent="0.3">
      <c r="B4491" s="41"/>
      <c r="O4491" s="38"/>
      <c r="P4491" s="157"/>
      <c r="T4491" s="45"/>
      <c r="U4491" s="45"/>
      <c r="V4491" s="45"/>
      <c r="X4491" s="42"/>
    </row>
    <row r="4492" spans="2:24" x14ac:dyDescent="0.3">
      <c r="B4492" s="41"/>
      <c r="O4492" s="38"/>
      <c r="P4492" s="157"/>
      <c r="T4492" s="45"/>
      <c r="U4492" s="45"/>
      <c r="V4492" s="45"/>
      <c r="X4492" s="42"/>
    </row>
    <row r="4493" spans="2:24" x14ac:dyDescent="0.3">
      <c r="B4493" s="41"/>
      <c r="O4493" s="38"/>
      <c r="P4493" s="157"/>
      <c r="T4493" s="45"/>
      <c r="U4493" s="45"/>
      <c r="V4493" s="45"/>
      <c r="X4493" s="42"/>
    </row>
    <row r="4494" spans="2:24" x14ac:dyDescent="0.3">
      <c r="B4494" s="41"/>
      <c r="O4494" s="38"/>
      <c r="T4494" s="45"/>
      <c r="U4494" s="45"/>
      <c r="V4494" s="45"/>
      <c r="X4494" s="42"/>
    </row>
    <row r="4495" spans="2:24" x14ac:dyDescent="0.3">
      <c r="B4495" s="41"/>
      <c r="O4495" s="38"/>
      <c r="T4495" s="45"/>
      <c r="U4495" s="45"/>
      <c r="V4495" s="45"/>
      <c r="X4495" s="42"/>
    </row>
    <row r="4496" spans="2:24" x14ac:dyDescent="0.3">
      <c r="B4496" s="41"/>
      <c r="O4496" s="38"/>
      <c r="T4496" s="45"/>
      <c r="U4496" s="45"/>
      <c r="V4496" s="45"/>
      <c r="X4496" s="42"/>
    </row>
    <row r="4497" spans="2:24" x14ac:dyDescent="0.3">
      <c r="B4497" s="41"/>
      <c r="O4497" s="38"/>
      <c r="T4497" s="45"/>
      <c r="U4497" s="45"/>
      <c r="V4497" s="45"/>
      <c r="X4497" s="42"/>
    </row>
    <row r="4498" spans="2:24" x14ac:dyDescent="0.3">
      <c r="B4498" s="41"/>
      <c r="O4498" s="38"/>
      <c r="P4498" s="157"/>
      <c r="T4498" s="45"/>
      <c r="U4498" s="45"/>
      <c r="V4498" s="45"/>
      <c r="X4498" s="42"/>
    </row>
    <row r="4499" spans="2:24" x14ac:dyDescent="0.3">
      <c r="B4499" s="41"/>
      <c r="O4499" s="38"/>
      <c r="T4499" s="45"/>
      <c r="U4499" s="45"/>
      <c r="V4499" s="45"/>
      <c r="X4499" s="42"/>
    </row>
    <row r="4500" spans="2:24" x14ac:dyDescent="0.3">
      <c r="B4500" s="41"/>
      <c r="O4500" s="38"/>
      <c r="T4500" s="45"/>
      <c r="U4500" s="45"/>
      <c r="V4500" s="45"/>
      <c r="X4500" s="42"/>
    </row>
    <row r="4501" spans="2:24" x14ac:dyDescent="0.3">
      <c r="B4501" s="41"/>
      <c r="O4501" s="38"/>
      <c r="T4501" s="45"/>
      <c r="U4501" s="45"/>
      <c r="V4501" s="45"/>
      <c r="X4501" s="42"/>
    </row>
    <row r="4502" spans="2:24" x14ac:dyDescent="0.3">
      <c r="B4502" s="41"/>
      <c r="O4502" s="38"/>
      <c r="P4502" s="157"/>
      <c r="T4502" s="45"/>
      <c r="U4502" s="45"/>
      <c r="V4502" s="45"/>
      <c r="X4502" s="42"/>
    </row>
    <row r="4503" spans="2:24" x14ac:dyDescent="0.3">
      <c r="B4503" s="41"/>
      <c r="O4503" s="38"/>
      <c r="T4503" s="45"/>
      <c r="U4503" s="45"/>
      <c r="V4503" s="45"/>
      <c r="X4503" s="42"/>
    </row>
    <row r="4504" spans="2:24" x14ac:dyDescent="0.3">
      <c r="B4504" s="41"/>
      <c r="O4504" s="38"/>
      <c r="T4504" s="45"/>
      <c r="U4504" s="45"/>
      <c r="V4504" s="45"/>
      <c r="X4504" s="42"/>
    </row>
    <row r="4505" spans="2:24" x14ac:dyDescent="0.3">
      <c r="B4505" s="41"/>
      <c r="O4505" s="38"/>
      <c r="T4505" s="45"/>
      <c r="U4505" s="45"/>
      <c r="V4505" s="45"/>
      <c r="X4505" s="42"/>
    </row>
    <row r="4506" spans="2:24" x14ac:dyDescent="0.3">
      <c r="B4506" s="41"/>
      <c r="O4506" s="38"/>
      <c r="P4506" s="157"/>
      <c r="T4506" s="45"/>
      <c r="U4506" s="45"/>
      <c r="V4506" s="45"/>
      <c r="X4506" s="42"/>
    </row>
    <row r="4507" spans="2:24" x14ac:dyDescent="0.3">
      <c r="B4507" s="41"/>
      <c r="O4507" s="38"/>
      <c r="T4507" s="45"/>
      <c r="U4507" s="45"/>
      <c r="V4507" s="45"/>
      <c r="X4507" s="42"/>
    </row>
    <row r="4508" spans="2:24" x14ac:dyDescent="0.3">
      <c r="B4508" s="41"/>
      <c r="O4508" s="38"/>
      <c r="P4508" s="157"/>
      <c r="T4508" s="45"/>
      <c r="U4508" s="45"/>
      <c r="V4508" s="45"/>
      <c r="X4508" s="42"/>
    </row>
    <row r="4509" spans="2:24" x14ac:dyDescent="0.3">
      <c r="B4509" s="41"/>
      <c r="O4509" s="38"/>
      <c r="T4509" s="45"/>
      <c r="U4509" s="45"/>
      <c r="V4509" s="45"/>
      <c r="X4509" s="42"/>
    </row>
    <row r="4510" spans="2:24" x14ac:dyDescent="0.3">
      <c r="B4510" s="41"/>
      <c r="O4510" s="38"/>
      <c r="P4510" s="157"/>
      <c r="T4510" s="45"/>
      <c r="U4510" s="45"/>
      <c r="V4510" s="45"/>
      <c r="X4510" s="42"/>
    </row>
    <row r="4511" spans="2:24" x14ac:dyDescent="0.3">
      <c r="B4511" s="41"/>
      <c r="O4511" s="38"/>
      <c r="P4511" s="157"/>
      <c r="T4511" s="45"/>
      <c r="U4511" s="45"/>
      <c r="V4511" s="45"/>
      <c r="X4511" s="42"/>
    </row>
    <row r="4512" spans="2:24" x14ac:dyDescent="0.3">
      <c r="B4512" s="41"/>
      <c r="O4512" s="38"/>
      <c r="T4512" s="45"/>
      <c r="U4512" s="45"/>
      <c r="V4512" s="45"/>
      <c r="X4512" s="42"/>
    </row>
    <row r="4513" spans="2:24" x14ac:dyDescent="0.3">
      <c r="B4513" s="41"/>
      <c r="O4513" s="38"/>
      <c r="P4513" s="157"/>
      <c r="T4513" s="45"/>
      <c r="U4513" s="45"/>
      <c r="V4513" s="45"/>
      <c r="X4513" s="42"/>
    </row>
    <row r="4514" spans="2:24" x14ac:dyDescent="0.3">
      <c r="B4514" s="41"/>
      <c r="O4514" s="38"/>
      <c r="T4514" s="45"/>
      <c r="U4514" s="45"/>
      <c r="V4514" s="45"/>
      <c r="X4514" s="42"/>
    </row>
    <row r="4515" spans="2:24" x14ac:dyDescent="0.3">
      <c r="B4515" s="41"/>
      <c r="O4515" s="38"/>
      <c r="T4515" s="45"/>
      <c r="U4515" s="45"/>
      <c r="V4515" s="45"/>
      <c r="X4515" s="42"/>
    </row>
    <row r="4516" spans="2:24" x14ac:dyDescent="0.3">
      <c r="B4516" s="41"/>
      <c r="O4516" s="38"/>
      <c r="T4516" s="45"/>
      <c r="U4516" s="45"/>
      <c r="V4516" s="45"/>
      <c r="X4516" s="42"/>
    </row>
    <row r="4517" spans="2:24" x14ac:dyDescent="0.3">
      <c r="B4517" s="41"/>
      <c r="O4517" s="38"/>
      <c r="P4517" s="157"/>
      <c r="T4517" s="45"/>
      <c r="U4517" s="45"/>
      <c r="V4517" s="45"/>
      <c r="X4517" s="42"/>
    </row>
    <row r="4518" spans="2:24" x14ac:dyDescent="0.3">
      <c r="B4518" s="41"/>
      <c r="O4518" s="38"/>
      <c r="T4518" s="45"/>
      <c r="U4518" s="45"/>
      <c r="V4518" s="45"/>
      <c r="X4518" s="42"/>
    </row>
    <row r="4519" spans="2:24" x14ac:dyDescent="0.3">
      <c r="B4519" s="41"/>
      <c r="O4519" s="38"/>
      <c r="P4519" s="157"/>
      <c r="T4519" s="45"/>
      <c r="U4519" s="45"/>
      <c r="V4519" s="45"/>
      <c r="X4519" s="42"/>
    </row>
    <row r="4520" spans="2:24" x14ac:dyDescent="0.3">
      <c r="B4520" s="41"/>
      <c r="O4520" s="38"/>
      <c r="T4520" s="45"/>
      <c r="U4520" s="45"/>
      <c r="V4520" s="45"/>
      <c r="X4520" s="42"/>
    </row>
    <row r="4521" spans="2:24" x14ac:dyDescent="0.3">
      <c r="B4521" s="41"/>
      <c r="O4521" s="38"/>
      <c r="T4521" s="45"/>
      <c r="U4521" s="45"/>
      <c r="V4521" s="45"/>
      <c r="X4521" s="42"/>
    </row>
    <row r="4522" spans="2:24" x14ac:dyDescent="0.3">
      <c r="B4522" s="41"/>
      <c r="O4522" s="38"/>
      <c r="T4522" s="45"/>
      <c r="U4522" s="45"/>
      <c r="V4522" s="45"/>
      <c r="X4522" s="42"/>
    </row>
    <row r="4523" spans="2:24" x14ac:dyDescent="0.3">
      <c r="B4523" s="41"/>
      <c r="O4523" s="38"/>
      <c r="T4523" s="45"/>
      <c r="U4523" s="45"/>
      <c r="V4523" s="45"/>
      <c r="X4523" s="42"/>
    </row>
    <row r="4524" spans="2:24" x14ac:dyDescent="0.3">
      <c r="B4524" s="41"/>
      <c r="O4524" s="38"/>
      <c r="T4524" s="45"/>
      <c r="U4524" s="45"/>
      <c r="V4524" s="45"/>
      <c r="X4524" s="42"/>
    </row>
    <row r="4525" spans="2:24" x14ac:dyDescent="0.3">
      <c r="B4525" s="41"/>
      <c r="O4525" s="38"/>
      <c r="P4525" s="157"/>
      <c r="T4525" s="45"/>
      <c r="U4525" s="45"/>
      <c r="V4525" s="45"/>
      <c r="X4525" s="42"/>
    </row>
    <row r="4526" spans="2:24" x14ac:dyDescent="0.3">
      <c r="B4526" s="41"/>
      <c r="O4526" s="38"/>
      <c r="T4526" s="45"/>
      <c r="U4526" s="45"/>
      <c r="V4526" s="45"/>
      <c r="X4526" s="42"/>
    </row>
    <row r="4527" spans="2:24" x14ac:dyDescent="0.3">
      <c r="B4527" s="41"/>
      <c r="O4527" s="38"/>
      <c r="T4527" s="45"/>
      <c r="U4527" s="45"/>
      <c r="V4527" s="45"/>
      <c r="X4527" s="42"/>
    </row>
    <row r="4528" spans="2:24" x14ac:dyDescent="0.3">
      <c r="B4528" s="41"/>
      <c r="O4528" s="38"/>
      <c r="P4528" s="157"/>
      <c r="T4528" s="45"/>
      <c r="U4528" s="45"/>
      <c r="V4528" s="45"/>
      <c r="X4528" s="42"/>
    </row>
    <row r="4529" spans="2:24" x14ac:dyDescent="0.3">
      <c r="B4529" s="41"/>
      <c r="O4529" s="38"/>
      <c r="P4529" s="157"/>
      <c r="T4529" s="45"/>
      <c r="U4529" s="45"/>
      <c r="V4529" s="45"/>
      <c r="X4529" s="42"/>
    </row>
    <row r="4530" spans="2:24" x14ac:dyDescent="0.3">
      <c r="B4530" s="41"/>
      <c r="O4530" s="38"/>
      <c r="T4530" s="45"/>
      <c r="U4530" s="45"/>
      <c r="V4530" s="45"/>
      <c r="X4530" s="42"/>
    </row>
    <row r="4531" spans="2:24" x14ac:dyDescent="0.3">
      <c r="B4531" s="41"/>
      <c r="O4531" s="38"/>
      <c r="T4531" s="45"/>
      <c r="U4531" s="45"/>
      <c r="V4531" s="45"/>
      <c r="X4531" s="42"/>
    </row>
    <row r="4532" spans="2:24" x14ac:dyDescent="0.3">
      <c r="B4532" s="41"/>
      <c r="O4532" s="38"/>
      <c r="P4532" s="157"/>
      <c r="T4532" s="45"/>
      <c r="U4532" s="45"/>
      <c r="V4532" s="45"/>
      <c r="X4532" s="42"/>
    </row>
    <row r="4533" spans="2:24" x14ac:dyDescent="0.3">
      <c r="B4533" s="41"/>
      <c r="O4533" s="38"/>
      <c r="T4533" s="45"/>
      <c r="U4533" s="45"/>
      <c r="V4533" s="45"/>
      <c r="X4533" s="42"/>
    </row>
    <row r="4534" spans="2:24" x14ac:dyDescent="0.3">
      <c r="B4534" s="41"/>
      <c r="O4534" s="38"/>
      <c r="T4534" s="45"/>
      <c r="U4534" s="45"/>
      <c r="V4534" s="45"/>
      <c r="X4534" s="42"/>
    </row>
    <row r="4535" spans="2:24" x14ac:dyDescent="0.3">
      <c r="B4535" s="41"/>
      <c r="O4535" s="38"/>
      <c r="T4535" s="45"/>
      <c r="U4535" s="45"/>
      <c r="V4535" s="45"/>
      <c r="X4535" s="42"/>
    </row>
    <row r="4536" spans="2:24" x14ac:dyDescent="0.3">
      <c r="B4536" s="41"/>
      <c r="O4536" s="38"/>
      <c r="T4536" s="45"/>
      <c r="U4536" s="45"/>
      <c r="V4536" s="45"/>
      <c r="X4536" s="42"/>
    </row>
    <row r="4537" spans="2:24" x14ac:dyDescent="0.3">
      <c r="B4537" s="41"/>
      <c r="O4537" s="38"/>
      <c r="T4537" s="45"/>
      <c r="U4537" s="45"/>
      <c r="V4537" s="45"/>
      <c r="X4537" s="42"/>
    </row>
    <row r="4538" spans="2:24" x14ac:dyDescent="0.3">
      <c r="B4538" s="41"/>
      <c r="O4538" s="38"/>
      <c r="P4538" s="157"/>
      <c r="T4538" s="45"/>
      <c r="U4538" s="45"/>
      <c r="V4538" s="45"/>
      <c r="X4538" s="42"/>
    </row>
    <row r="4539" spans="2:24" x14ac:dyDescent="0.3">
      <c r="B4539" s="41"/>
      <c r="O4539" s="38"/>
      <c r="T4539" s="45"/>
      <c r="U4539" s="45"/>
      <c r="V4539" s="45"/>
      <c r="X4539" s="42"/>
    </row>
    <row r="4540" spans="2:24" x14ac:dyDescent="0.3">
      <c r="B4540" s="41"/>
      <c r="O4540" s="38"/>
      <c r="T4540" s="45"/>
      <c r="U4540" s="45"/>
      <c r="V4540" s="45"/>
      <c r="X4540" s="42"/>
    </row>
    <row r="4541" spans="2:24" x14ac:dyDescent="0.3">
      <c r="B4541" s="41"/>
      <c r="O4541" s="38"/>
      <c r="T4541" s="45"/>
      <c r="U4541" s="45"/>
      <c r="V4541" s="45"/>
      <c r="X4541" s="42"/>
    </row>
    <row r="4542" spans="2:24" x14ac:dyDescent="0.3">
      <c r="B4542" s="41"/>
      <c r="O4542" s="38"/>
      <c r="T4542" s="45"/>
      <c r="U4542" s="45"/>
      <c r="V4542" s="45"/>
      <c r="X4542" s="42"/>
    </row>
    <row r="4543" spans="2:24" x14ac:dyDescent="0.3">
      <c r="B4543" s="41"/>
      <c r="O4543" s="38"/>
      <c r="P4543" s="157"/>
      <c r="T4543" s="45"/>
      <c r="U4543" s="45"/>
      <c r="V4543" s="45"/>
      <c r="X4543" s="42"/>
    </row>
    <row r="4544" spans="2:24" x14ac:dyDescent="0.3">
      <c r="B4544" s="41"/>
      <c r="O4544" s="38"/>
      <c r="P4544" s="157"/>
      <c r="T4544" s="45"/>
      <c r="U4544" s="45"/>
      <c r="V4544" s="45"/>
      <c r="X4544" s="42"/>
    </row>
    <row r="4545" spans="2:24" x14ac:dyDescent="0.3">
      <c r="B4545" s="41"/>
      <c r="O4545" s="38"/>
      <c r="T4545" s="45"/>
      <c r="U4545" s="45"/>
      <c r="V4545" s="45"/>
      <c r="X4545" s="42"/>
    </row>
    <row r="4546" spans="2:24" x14ac:dyDescent="0.3">
      <c r="B4546" s="41"/>
      <c r="O4546" s="38"/>
      <c r="T4546" s="45"/>
      <c r="U4546" s="45"/>
      <c r="V4546" s="45"/>
      <c r="X4546" s="42"/>
    </row>
    <row r="4547" spans="2:24" x14ac:dyDescent="0.3">
      <c r="B4547" s="41"/>
      <c r="O4547" s="38"/>
      <c r="P4547" s="157"/>
      <c r="T4547" s="45"/>
      <c r="U4547" s="45"/>
      <c r="V4547" s="45"/>
      <c r="X4547" s="42"/>
    </row>
    <row r="4548" spans="2:24" x14ac:dyDescent="0.3">
      <c r="B4548" s="41"/>
      <c r="O4548" s="38"/>
      <c r="P4548" s="157"/>
      <c r="T4548" s="45"/>
      <c r="U4548" s="45"/>
      <c r="V4548" s="45"/>
      <c r="X4548" s="42"/>
    </row>
    <row r="4549" spans="2:24" x14ac:dyDescent="0.3">
      <c r="B4549" s="41"/>
      <c r="O4549" s="38"/>
      <c r="P4549" s="157"/>
      <c r="T4549" s="45"/>
      <c r="U4549" s="45"/>
      <c r="V4549" s="45"/>
      <c r="X4549" s="42"/>
    </row>
    <row r="4550" spans="2:24" x14ac:dyDescent="0.3">
      <c r="B4550" s="41"/>
      <c r="O4550" s="38"/>
      <c r="P4550" s="157"/>
      <c r="T4550" s="45"/>
      <c r="U4550" s="45"/>
      <c r="V4550" s="45"/>
      <c r="X4550" s="42"/>
    </row>
    <row r="4551" spans="2:24" x14ac:dyDescent="0.3">
      <c r="B4551" s="41"/>
      <c r="O4551" s="38"/>
      <c r="T4551" s="45"/>
      <c r="U4551" s="45"/>
      <c r="V4551" s="45"/>
      <c r="X4551" s="42"/>
    </row>
    <row r="4552" spans="2:24" x14ac:dyDescent="0.3">
      <c r="B4552" s="41"/>
      <c r="O4552" s="38"/>
      <c r="T4552" s="45"/>
      <c r="U4552" s="45"/>
      <c r="V4552" s="45"/>
      <c r="X4552" s="42"/>
    </row>
    <row r="4553" spans="2:24" x14ac:dyDescent="0.3">
      <c r="B4553" s="41"/>
      <c r="O4553" s="38"/>
      <c r="P4553" s="157"/>
      <c r="T4553" s="45"/>
      <c r="U4553" s="45"/>
      <c r="V4553" s="45"/>
      <c r="X4553" s="42"/>
    </row>
    <row r="4554" spans="2:24" x14ac:dyDescent="0.3">
      <c r="B4554" s="41"/>
      <c r="O4554" s="38"/>
      <c r="T4554" s="45"/>
      <c r="U4554" s="45"/>
      <c r="V4554" s="45"/>
      <c r="X4554" s="42"/>
    </row>
    <row r="4555" spans="2:24" x14ac:dyDescent="0.3">
      <c r="B4555" s="41"/>
      <c r="O4555" s="38"/>
      <c r="T4555" s="45"/>
      <c r="U4555" s="45"/>
      <c r="V4555" s="45"/>
      <c r="X4555" s="42"/>
    </row>
    <row r="4556" spans="2:24" x14ac:dyDescent="0.3">
      <c r="B4556" s="41"/>
      <c r="O4556" s="38"/>
      <c r="P4556" s="157"/>
      <c r="T4556" s="45"/>
      <c r="U4556" s="45"/>
      <c r="V4556" s="45"/>
      <c r="X4556" s="42"/>
    </row>
    <row r="4557" spans="2:24" x14ac:dyDescent="0.3">
      <c r="B4557" s="41"/>
      <c r="O4557" s="38"/>
      <c r="T4557" s="45"/>
      <c r="U4557" s="45"/>
      <c r="V4557" s="45"/>
      <c r="X4557" s="42"/>
    </row>
    <row r="4558" spans="2:24" x14ac:dyDescent="0.3">
      <c r="B4558" s="41"/>
      <c r="O4558" s="38"/>
      <c r="T4558" s="45"/>
      <c r="U4558" s="45"/>
      <c r="V4558" s="45"/>
      <c r="X4558" s="42"/>
    </row>
    <row r="4559" spans="2:24" x14ac:dyDescent="0.3">
      <c r="B4559" s="41"/>
      <c r="O4559" s="38"/>
      <c r="T4559" s="45"/>
      <c r="U4559" s="45"/>
      <c r="V4559" s="45"/>
      <c r="X4559" s="42"/>
    </row>
    <row r="4560" spans="2:24" x14ac:dyDescent="0.3">
      <c r="B4560" s="41"/>
      <c r="O4560" s="38"/>
      <c r="P4560" s="157"/>
      <c r="T4560" s="45"/>
      <c r="U4560" s="45"/>
      <c r="V4560" s="45"/>
      <c r="X4560" s="42"/>
    </row>
    <row r="4561" spans="2:24" x14ac:dyDescent="0.3">
      <c r="B4561" s="41"/>
      <c r="O4561" s="38"/>
      <c r="P4561" s="157"/>
      <c r="T4561" s="45"/>
      <c r="U4561" s="45"/>
      <c r="V4561" s="45"/>
      <c r="X4561" s="42"/>
    </row>
    <row r="4562" spans="2:24" x14ac:dyDescent="0.3">
      <c r="B4562" s="41"/>
      <c r="O4562" s="38"/>
      <c r="T4562" s="45"/>
      <c r="U4562" s="45"/>
      <c r="V4562" s="45"/>
      <c r="X4562" s="42"/>
    </row>
    <row r="4563" spans="2:24" x14ac:dyDescent="0.3">
      <c r="B4563" s="41"/>
      <c r="O4563" s="38"/>
      <c r="P4563" s="157"/>
      <c r="T4563" s="45"/>
      <c r="U4563" s="45"/>
      <c r="V4563" s="45"/>
      <c r="X4563" s="42"/>
    </row>
    <row r="4564" spans="2:24" x14ac:dyDescent="0.3">
      <c r="B4564" s="41"/>
      <c r="O4564" s="38"/>
      <c r="P4564" s="157"/>
      <c r="T4564" s="45"/>
      <c r="U4564" s="45"/>
      <c r="V4564" s="45"/>
      <c r="X4564" s="42"/>
    </row>
    <row r="4565" spans="2:24" x14ac:dyDescent="0.3">
      <c r="B4565" s="41"/>
      <c r="O4565" s="38"/>
      <c r="P4565" s="157"/>
      <c r="T4565" s="45"/>
      <c r="U4565" s="45"/>
      <c r="V4565" s="45"/>
      <c r="X4565" s="42"/>
    </row>
    <row r="4566" spans="2:24" x14ac:dyDescent="0.3">
      <c r="B4566" s="41"/>
      <c r="O4566" s="38"/>
      <c r="T4566" s="45"/>
      <c r="U4566" s="45"/>
      <c r="V4566" s="45"/>
      <c r="X4566" s="42"/>
    </row>
    <row r="4567" spans="2:24" x14ac:dyDescent="0.3">
      <c r="B4567" s="41"/>
      <c r="O4567" s="38"/>
      <c r="T4567" s="45"/>
      <c r="U4567" s="45"/>
      <c r="V4567" s="45"/>
      <c r="X4567" s="42"/>
    </row>
    <row r="4568" spans="2:24" x14ac:dyDescent="0.3">
      <c r="B4568" s="41"/>
      <c r="O4568" s="38"/>
      <c r="P4568" s="157"/>
      <c r="T4568" s="45"/>
      <c r="U4568" s="45"/>
      <c r="V4568" s="45"/>
      <c r="X4568" s="42"/>
    </row>
    <row r="4569" spans="2:24" x14ac:dyDescent="0.3">
      <c r="B4569" s="41"/>
      <c r="O4569" s="38"/>
      <c r="T4569" s="45"/>
      <c r="U4569" s="45"/>
      <c r="V4569" s="45"/>
      <c r="X4569" s="42"/>
    </row>
    <row r="4570" spans="2:24" x14ac:dyDescent="0.3">
      <c r="B4570" s="41"/>
      <c r="O4570" s="38"/>
      <c r="T4570" s="45"/>
      <c r="U4570" s="45"/>
      <c r="V4570" s="45"/>
      <c r="X4570" s="42"/>
    </row>
    <row r="4571" spans="2:24" x14ac:dyDescent="0.3">
      <c r="B4571" s="41"/>
      <c r="O4571" s="38"/>
      <c r="T4571" s="45"/>
      <c r="U4571" s="45"/>
      <c r="V4571" s="45"/>
      <c r="X4571" s="42"/>
    </row>
    <row r="4572" spans="2:24" x14ac:dyDescent="0.3">
      <c r="B4572" s="41"/>
      <c r="O4572" s="38"/>
      <c r="T4572" s="45"/>
      <c r="U4572" s="45"/>
      <c r="V4572" s="45"/>
      <c r="X4572" s="42"/>
    </row>
    <row r="4573" spans="2:24" x14ac:dyDescent="0.3">
      <c r="B4573" s="41"/>
      <c r="O4573" s="38"/>
      <c r="T4573" s="45"/>
      <c r="U4573" s="45"/>
      <c r="V4573" s="45"/>
      <c r="X4573" s="42"/>
    </row>
    <row r="4574" spans="2:24" x14ac:dyDescent="0.3">
      <c r="B4574" s="41"/>
      <c r="O4574" s="38"/>
      <c r="T4574" s="45"/>
      <c r="U4574" s="45"/>
      <c r="V4574" s="45"/>
      <c r="X4574" s="42"/>
    </row>
    <row r="4575" spans="2:24" x14ac:dyDescent="0.3">
      <c r="B4575" s="41"/>
      <c r="O4575" s="38"/>
      <c r="P4575" s="157"/>
      <c r="T4575" s="45"/>
      <c r="U4575" s="45"/>
      <c r="V4575" s="45"/>
      <c r="X4575" s="42"/>
    </row>
    <row r="4576" spans="2:24" x14ac:dyDescent="0.3">
      <c r="B4576" s="41"/>
      <c r="O4576" s="38"/>
      <c r="T4576" s="45"/>
      <c r="U4576" s="45"/>
      <c r="V4576" s="45"/>
      <c r="X4576" s="42"/>
    </row>
    <row r="4577" spans="2:24" x14ac:dyDescent="0.3">
      <c r="B4577" s="41"/>
      <c r="O4577" s="38"/>
      <c r="T4577" s="45"/>
      <c r="U4577" s="45"/>
      <c r="V4577" s="45"/>
      <c r="X4577" s="42"/>
    </row>
    <row r="4578" spans="2:24" x14ac:dyDescent="0.3">
      <c r="B4578" s="41"/>
      <c r="O4578" s="38"/>
      <c r="T4578" s="45"/>
      <c r="U4578" s="45"/>
      <c r="V4578" s="45"/>
      <c r="X4578" s="42"/>
    </row>
    <row r="4579" spans="2:24" x14ac:dyDescent="0.3">
      <c r="B4579" s="41"/>
      <c r="O4579" s="38"/>
      <c r="T4579" s="45"/>
      <c r="U4579" s="45"/>
      <c r="V4579" s="45"/>
      <c r="X4579" s="42"/>
    </row>
    <row r="4580" spans="2:24" x14ac:dyDescent="0.3">
      <c r="B4580" s="41"/>
      <c r="O4580" s="38"/>
      <c r="T4580" s="45"/>
      <c r="U4580" s="45"/>
      <c r="V4580" s="45"/>
      <c r="X4580" s="42"/>
    </row>
    <row r="4581" spans="2:24" x14ac:dyDescent="0.3">
      <c r="B4581" s="41"/>
      <c r="O4581" s="38"/>
      <c r="T4581" s="45"/>
      <c r="U4581" s="45"/>
      <c r="V4581" s="45"/>
      <c r="X4581" s="42"/>
    </row>
    <row r="4582" spans="2:24" x14ac:dyDescent="0.3">
      <c r="B4582" s="41"/>
      <c r="O4582" s="38"/>
      <c r="P4582" s="157"/>
      <c r="T4582" s="45"/>
      <c r="U4582" s="45"/>
      <c r="V4582" s="45"/>
      <c r="X4582" s="42"/>
    </row>
    <row r="4583" spans="2:24" x14ac:dyDescent="0.3">
      <c r="B4583" s="41"/>
      <c r="O4583" s="38"/>
      <c r="T4583" s="45"/>
      <c r="U4583" s="45"/>
      <c r="V4583" s="45"/>
      <c r="X4583" s="42"/>
    </row>
    <row r="4584" spans="2:24" x14ac:dyDescent="0.3">
      <c r="B4584" s="41"/>
      <c r="O4584" s="38"/>
      <c r="T4584" s="45"/>
      <c r="U4584" s="45"/>
      <c r="V4584" s="45"/>
      <c r="X4584" s="42"/>
    </row>
    <row r="4585" spans="2:24" x14ac:dyDescent="0.3">
      <c r="B4585" s="41"/>
      <c r="O4585" s="38"/>
      <c r="T4585" s="45"/>
      <c r="U4585" s="45"/>
      <c r="V4585" s="45"/>
      <c r="X4585" s="42"/>
    </row>
    <row r="4586" spans="2:24" x14ac:dyDescent="0.3">
      <c r="B4586" s="41"/>
      <c r="O4586" s="38"/>
      <c r="T4586" s="45"/>
      <c r="U4586" s="45"/>
      <c r="V4586" s="45"/>
      <c r="X4586" s="42"/>
    </row>
    <row r="4587" spans="2:24" x14ac:dyDescent="0.3">
      <c r="B4587" s="41"/>
      <c r="O4587" s="38"/>
      <c r="T4587" s="45"/>
      <c r="U4587" s="45"/>
      <c r="V4587" s="45"/>
      <c r="X4587" s="42"/>
    </row>
    <row r="4588" spans="2:24" x14ac:dyDescent="0.3">
      <c r="B4588" s="41"/>
      <c r="O4588" s="38"/>
      <c r="T4588" s="45"/>
      <c r="U4588" s="45"/>
      <c r="V4588" s="45"/>
      <c r="X4588" s="42"/>
    </row>
    <row r="4589" spans="2:24" x14ac:dyDescent="0.3">
      <c r="B4589" s="41"/>
      <c r="O4589" s="38"/>
      <c r="T4589" s="45"/>
      <c r="U4589" s="45"/>
      <c r="V4589" s="45"/>
      <c r="X4589" s="42"/>
    </row>
    <row r="4590" spans="2:24" x14ac:dyDescent="0.3">
      <c r="B4590" s="41"/>
      <c r="O4590" s="38"/>
      <c r="T4590" s="45"/>
      <c r="U4590" s="45"/>
      <c r="V4590" s="45"/>
      <c r="X4590" s="42"/>
    </row>
    <row r="4591" spans="2:24" x14ac:dyDescent="0.3">
      <c r="B4591" s="41"/>
      <c r="O4591" s="38"/>
      <c r="P4591" s="157"/>
      <c r="T4591" s="45"/>
      <c r="U4591" s="45"/>
      <c r="V4591" s="45"/>
      <c r="X4591" s="42"/>
    </row>
    <row r="4592" spans="2:24" x14ac:dyDescent="0.3">
      <c r="B4592" s="41"/>
      <c r="O4592" s="38"/>
      <c r="P4592" s="157"/>
      <c r="T4592" s="45"/>
      <c r="U4592" s="45"/>
      <c r="V4592" s="45"/>
      <c r="X4592" s="42"/>
    </row>
    <row r="4593" spans="2:24" x14ac:dyDescent="0.3">
      <c r="B4593" s="41"/>
      <c r="O4593" s="38"/>
      <c r="P4593" s="157"/>
      <c r="T4593" s="45"/>
      <c r="U4593" s="45"/>
      <c r="V4593" s="45"/>
      <c r="X4593" s="42"/>
    </row>
    <row r="4594" spans="2:24" x14ac:dyDescent="0.3">
      <c r="B4594" s="41"/>
      <c r="O4594" s="38"/>
      <c r="T4594" s="45"/>
      <c r="U4594" s="45"/>
      <c r="V4594" s="45"/>
      <c r="X4594" s="42"/>
    </row>
    <row r="4595" spans="2:24" x14ac:dyDescent="0.3">
      <c r="B4595" s="41"/>
      <c r="O4595" s="38"/>
      <c r="T4595" s="45"/>
      <c r="U4595" s="45"/>
      <c r="V4595" s="45"/>
      <c r="X4595" s="42"/>
    </row>
    <row r="4596" spans="2:24" x14ac:dyDescent="0.3">
      <c r="B4596" s="41"/>
      <c r="O4596" s="38"/>
      <c r="T4596" s="45"/>
      <c r="U4596" s="45"/>
      <c r="V4596" s="45"/>
      <c r="X4596" s="42"/>
    </row>
    <row r="4597" spans="2:24" x14ac:dyDescent="0.3">
      <c r="B4597" s="41"/>
      <c r="O4597" s="38"/>
      <c r="T4597" s="45"/>
      <c r="U4597" s="45"/>
      <c r="V4597" s="45"/>
      <c r="X4597" s="42"/>
    </row>
    <row r="4598" spans="2:24" x14ac:dyDescent="0.3">
      <c r="B4598" s="41"/>
      <c r="O4598" s="38"/>
      <c r="T4598" s="45"/>
      <c r="U4598" s="45"/>
      <c r="V4598" s="45"/>
      <c r="X4598" s="42"/>
    </row>
    <row r="4599" spans="2:24" x14ac:dyDescent="0.3">
      <c r="B4599" s="41"/>
      <c r="O4599" s="38"/>
      <c r="P4599" s="157"/>
      <c r="T4599" s="45"/>
      <c r="U4599" s="45"/>
      <c r="V4599" s="45"/>
      <c r="X4599" s="42"/>
    </row>
    <row r="4600" spans="2:24" x14ac:dyDescent="0.3">
      <c r="B4600" s="41"/>
      <c r="O4600" s="38"/>
      <c r="T4600" s="45"/>
      <c r="U4600" s="45"/>
      <c r="V4600" s="45"/>
      <c r="X4600" s="42"/>
    </row>
    <row r="4601" spans="2:24" x14ac:dyDescent="0.3">
      <c r="B4601" s="41"/>
      <c r="O4601" s="38"/>
      <c r="T4601" s="45"/>
      <c r="U4601" s="45"/>
      <c r="V4601" s="45"/>
      <c r="X4601" s="42"/>
    </row>
    <row r="4602" spans="2:24" x14ac:dyDescent="0.3">
      <c r="B4602" s="41"/>
      <c r="O4602" s="38"/>
      <c r="T4602" s="45"/>
      <c r="U4602" s="45"/>
      <c r="V4602" s="45"/>
      <c r="X4602" s="42"/>
    </row>
    <row r="4603" spans="2:24" x14ac:dyDescent="0.3">
      <c r="B4603" s="41"/>
      <c r="O4603" s="38"/>
      <c r="T4603" s="45"/>
      <c r="U4603" s="45"/>
      <c r="V4603" s="45"/>
      <c r="X4603" s="42"/>
    </row>
    <row r="4604" spans="2:24" x14ac:dyDescent="0.3">
      <c r="B4604" s="41"/>
      <c r="O4604" s="38"/>
      <c r="P4604" s="157"/>
      <c r="T4604" s="45"/>
      <c r="U4604" s="45"/>
      <c r="V4604" s="45"/>
      <c r="X4604" s="42"/>
    </row>
    <row r="4605" spans="2:24" x14ac:dyDescent="0.3">
      <c r="B4605" s="41"/>
      <c r="O4605" s="38"/>
      <c r="T4605" s="45"/>
      <c r="U4605" s="45"/>
      <c r="V4605" s="45"/>
      <c r="X4605" s="42"/>
    </row>
    <row r="4606" spans="2:24" x14ac:dyDescent="0.3">
      <c r="B4606" s="41"/>
      <c r="O4606" s="38"/>
      <c r="T4606" s="45"/>
      <c r="U4606" s="45"/>
      <c r="V4606" s="45"/>
      <c r="X4606" s="42"/>
    </row>
    <row r="4607" spans="2:24" x14ac:dyDescent="0.3">
      <c r="B4607" s="41"/>
      <c r="O4607" s="38"/>
      <c r="T4607" s="45"/>
      <c r="U4607" s="45"/>
      <c r="V4607" s="45"/>
      <c r="X4607" s="42"/>
    </row>
    <row r="4608" spans="2:24" x14ac:dyDescent="0.3">
      <c r="B4608" s="41"/>
      <c r="O4608" s="38"/>
      <c r="P4608" s="157"/>
      <c r="T4608" s="45"/>
      <c r="U4608" s="45"/>
      <c r="V4608" s="45"/>
      <c r="X4608" s="42"/>
    </row>
    <row r="4609" spans="2:24" x14ac:dyDescent="0.3">
      <c r="B4609" s="41"/>
      <c r="O4609" s="38"/>
      <c r="T4609" s="45"/>
      <c r="U4609" s="45"/>
      <c r="V4609" s="45"/>
      <c r="X4609" s="42"/>
    </row>
    <row r="4610" spans="2:24" x14ac:dyDescent="0.3">
      <c r="B4610" s="41"/>
      <c r="O4610" s="38"/>
      <c r="T4610" s="45"/>
      <c r="U4610" s="45"/>
      <c r="V4610" s="45"/>
      <c r="X4610" s="42"/>
    </row>
    <row r="4611" spans="2:24" x14ac:dyDescent="0.3">
      <c r="B4611" s="41"/>
      <c r="O4611" s="38"/>
      <c r="P4611" s="157"/>
      <c r="T4611" s="45"/>
      <c r="U4611" s="45"/>
      <c r="V4611" s="45"/>
      <c r="X4611" s="42"/>
    </row>
    <row r="4612" spans="2:24" x14ac:dyDescent="0.3">
      <c r="B4612" s="41"/>
      <c r="O4612" s="38"/>
      <c r="T4612" s="45"/>
      <c r="U4612" s="45"/>
      <c r="V4612" s="45"/>
      <c r="X4612" s="42"/>
    </row>
    <row r="4613" spans="2:24" x14ac:dyDescent="0.3">
      <c r="B4613" s="41"/>
      <c r="O4613" s="38"/>
      <c r="P4613" s="157"/>
      <c r="T4613" s="45"/>
      <c r="U4613" s="45"/>
      <c r="V4613" s="45"/>
      <c r="X4613" s="42"/>
    </row>
    <row r="4614" spans="2:24" x14ac:dyDescent="0.3">
      <c r="B4614" s="41"/>
      <c r="O4614" s="38"/>
      <c r="T4614" s="45"/>
      <c r="U4614" s="45"/>
      <c r="V4614" s="45"/>
      <c r="X4614" s="42"/>
    </row>
    <row r="4615" spans="2:24" x14ac:dyDescent="0.3">
      <c r="B4615" s="41"/>
      <c r="O4615" s="38"/>
      <c r="T4615" s="45"/>
      <c r="U4615" s="45"/>
      <c r="V4615" s="45"/>
      <c r="X4615" s="42"/>
    </row>
    <row r="4616" spans="2:24" x14ac:dyDescent="0.3">
      <c r="B4616" s="41"/>
      <c r="O4616" s="38"/>
      <c r="T4616" s="45"/>
      <c r="U4616" s="45"/>
      <c r="V4616" s="45"/>
      <c r="X4616" s="42"/>
    </row>
    <row r="4617" spans="2:24" x14ac:dyDescent="0.3">
      <c r="B4617" s="41"/>
      <c r="O4617" s="38"/>
      <c r="P4617" s="157"/>
      <c r="T4617" s="45"/>
      <c r="U4617" s="45"/>
      <c r="V4617" s="45"/>
      <c r="X4617" s="42"/>
    </row>
    <row r="4618" spans="2:24" x14ac:dyDescent="0.3">
      <c r="B4618" s="41"/>
      <c r="O4618" s="38"/>
      <c r="P4618" s="157"/>
      <c r="T4618" s="45"/>
      <c r="U4618" s="45"/>
      <c r="V4618" s="45"/>
      <c r="X4618" s="42"/>
    </row>
    <row r="4619" spans="2:24" x14ac:dyDescent="0.3">
      <c r="B4619" s="41"/>
      <c r="O4619" s="38"/>
      <c r="P4619" s="157"/>
      <c r="T4619" s="45"/>
      <c r="U4619" s="45"/>
      <c r="V4619" s="45"/>
      <c r="X4619" s="42"/>
    </row>
    <row r="4620" spans="2:24" x14ac:dyDescent="0.3">
      <c r="B4620" s="41"/>
      <c r="O4620" s="38"/>
      <c r="P4620" s="157"/>
      <c r="T4620" s="45"/>
      <c r="U4620" s="45"/>
      <c r="V4620" s="45"/>
      <c r="X4620" s="42"/>
    </row>
    <row r="4621" spans="2:24" x14ac:dyDescent="0.3">
      <c r="B4621" s="41"/>
      <c r="O4621" s="38"/>
      <c r="P4621" s="157"/>
      <c r="T4621" s="45"/>
      <c r="U4621" s="45"/>
      <c r="V4621" s="45"/>
      <c r="X4621" s="42"/>
    </row>
    <row r="4622" spans="2:24" x14ac:dyDescent="0.3">
      <c r="B4622" s="41"/>
      <c r="O4622" s="38"/>
      <c r="T4622" s="45"/>
      <c r="U4622" s="45"/>
      <c r="V4622" s="45"/>
      <c r="X4622" s="42"/>
    </row>
    <row r="4623" spans="2:24" x14ac:dyDescent="0.3">
      <c r="B4623" s="41"/>
      <c r="O4623" s="38"/>
      <c r="P4623" s="157"/>
      <c r="T4623" s="45"/>
      <c r="U4623" s="45"/>
      <c r="V4623" s="45"/>
      <c r="X4623" s="42"/>
    </row>
    <row r="4624" spans="2:24" x14ac:dyDescent="0.3">
      <c r="B4624" s="41"/>
      <c r="O4624" s="38"/>
      <c r="T4624" s="45"/>
      <c r="U4624" s="45"/>
      <c r="V4624" s="45"/>
      <c r="X4624" s="42"/>
    </row>
    <row r="4625" spans="2:24" x14ac:dyDescent="0.3">
      <c r="B4625" s="41"/>
      <c r="O4625" s="38"/>
      <c r="T4625" s="45"/>
      <c r="U4625" s="45"/>
      <c r="V4625" s="45"/>
      <c r="X4625" s="42"/>
    </row>
    <row r="4626" spans="2:24" x14ac:dyDescent="0.3">
      <c r="B4626" s="41"/>
      <c r="O4626" s="38"/>
      <c r="T4626" s="45"/>
      <c r="U4626" s="45"/>
      <c r="V4626" s="45"/>
      <c r="X4626" s="42"/>
    </row>
    <row r="4627" spans="2:24" x14ac:dyDescent="0.3">
      <c r="B4627" s="41"/>
      <c r="O4627" s="38"/>
      <c r="T4627" s="45"/>
      <c r="U4627" s="45"/>
      <c r="V4627" s="45"/>
      <c r="X4627" s="42"/>
    </row>
    <row r="4628" spans="2:24" x14ac:dyDescent="0.3">
      <c r="B4628" s="41"/>
      <c r="O4628" s="38"/>
      <c r="T4628" s="45"/>
      <c r="U4628" s="45"/>
      <c r="V4628" s="45"/>
      <c r="X4628" s="42"/>
    </row>
    <row r="4629" spans="2:24" x14ac:dyDescent="0.3">
      <c r="B4629" s="41"/>
      <c r="O4629" s="38"/>
      <c r="T4629" s="45"/>
      <c r="U4629" s="45"/>
      <c r="V4629" s="45"/>
      <c r="X4629" s="42"/>
    </row>
    <row r="4630" spans="2:24" x14ac:dyDescent="0.3">
      <c r="B4630" s="41"/>
      <c r="O4630" s="38"/>
      <c r="T4630" s="45"/>
      <c r="U4630" s="45"/>
      <c r="V4630" s="45"/>
      <c r="X4630" s="42"/>
    </row>
    <row r="4631" spans="2:24" x14ac:dyDescent="0.3">
      <c r="B4631" s="41"/>
      <c r="O4631" s="38"/>
      <c r="P4631" s="157"/>
      <c r="T4631" s="45"/>
      <c r="U4631" s="45"/>
      <c r="V4631" s="45"/>
      <c r="X4631" s="42"/>
    </row>
    <row r="4632" spans="2:24" x14ac:dyDescent="0.3">
      <c r="B4632" s="41"/>
      <c r="O4632" s="38"/>
      <c r="T4632" s="45"/>
      <c r="U4632" s="45"/>
      <c r="V4632" s="45"/>
      <c r="X4632" s="42"/>
    </row>
    <row r="4633" spans="2:24" x14ac:dyDescent="0.3">
      <c r="B4633" s="41"/>
      <c r="O4633" s="38"/>
      <c r="T4633" s="45"/>
      <c r="U4633" s="45"/>
      <c r="V4633" s="45"/>
      <c r="X4633" s="42"/>
    </row>
    <row r="4634" spans="2:24" x14ac:dyDescent="0.3">
      <c r="B4634" s="41"/>
      <c r="O4634" s="38"/>
      <c r="P4634" s="157"/>
      <c r="T4634" s="45"/>
      <c r="U4634" s="45"/>
      <c r="V4634" s="45"/>
      <c r="X4634" s="42"/>
    </row>
    <row r="4635" spans="2:24" x14ac:dyDescent="0.3">
      <c r="B4635" s="41"/>
      <c r="O4635" s="38"/>
      <c r="P4635" s="157"/>
      <c r="T4635" s="45"/>
      <c r="U4635" s="45"/>
      <c r="V4635" s="45"/>
      <c r="X4635" s="42"/>
    </row>
    <row r="4636" spans="2:24" x14ac:dyDescent="0.3">
      <c r="B4636" s="41"/>
      <c r="O4636" s="38"/>
      <c r="T4636" s="45"/>
      <c r="U4636" s="45"/>
      <c r="V4636" s="45"/>
      <c r="X4636" s="42"/>
    </row>
    <row r="4637" spans="2:24" x14ac:dyDescent="0.3">
      <c r="B4637" s="41"/>
      <c r="O4637" s="38"/>
      <c r="P4637" s="157"/>
      <c r="T4637" s="45"/>
      <c r="U4637" s="45"/>
      <c r="V4637" s="45"/>
      <c r="X4637" s="42"/>
    </row>
    <row r="4638" spans="2:24" x14ac:dyDescent="0.3">
      <c r="B4638" s="41"/>
      <c r="O4638" s="38"/>
      <c r="T4638" s="45"/>
      <c r="U4638" s="45"/>
      <c r="V4638" s="45"/>
      <c r="X4638" s="42"/>
    </row>
    <row r="4639" spans="2:24" x14ac:dyDescent="0.3">
      <c r="B4639" s="41"/>
      <c r="O4639" s="38"/>
      <c r="T4639" s="45"/>
      <c r="U4639" s="45"/>
      <c r="V4639" s="45"/>
      <c r="X4639" s="42"/>
    </row>
    <row r="4640" spans="2:24" x14ac:dyDescent="0.3">
      <c r="B4640" s="41"/>
      <c r="O4640" s="38"/>
      <c r="T4640" s="45"/>
      <c r="U4640" s="45"/>
      <c r="V4640" s="45"/>
      <c r="X4640" s="42"/>
    </row>
    <row r="4641" spans="2:24" x14ac:dyDescent="0.3">
      <c r="B4641" s="41"/>
      <c r="O4641" s="38"/>
      <c r="T4641" s="45"/>
      <c r="U4641" s="45"/>
      <c r="V4641" s="45"/>
      <c r="X4641" s="42"/>
    </row>
    <row r="4642" spans="2:24" x14ac:dyDescent="0.3">
      <c r="B4642" s="41"/>
      <c r="O4642" s="38"/>
      <c r="T4642" s="45"/>
      <c r="U4642" s="45"/>
      <c r="V4642" s="45"/>
      <c r="X4642" s="42"/>
    </row>
    <row r="4643" spans="2:24" x14ac:dyDescent="0.3">
      <c r="B4643" s="41"/>
      <c r="O4643" s="38"/>
      <c r="T4643" s="45"/>
      <c r="U4643" s="45"/>
      <c r="V4643" s="45"/>
      <c r="X4643" s="42"/>
    </row>
    <row r="4644" spans="2:24" x14ac:dyDescent="0.3">
      <c r="B4644" s="41"/>
      <c r="O4644" s="38"/>
      <c r="P4644" s="157"/>
      <c r="T4644" s="45"/>
      <c r="U4644" s="45"/>
      <c r="V4644" s="45"/>
      <c r="X4644" s="42"/>
    </row>
    <row r="4645" spans="2:24" x14ac:dyDescent="0.3">
      <c r="B4645" s="41"/>
      <c r="O4645" s="38"/>
      <c r="T4645" s="45"/>
      <c r="U4645" s="45"/>
      <c r="V4645" s="45"/>
      <c r="X4645" s="42"/>
    </row>
    <row r="4646" spans="2:24" x14ac:dyDescent="0.3">
      <c r="B4646" s="41"/>
      <c r="O4646" s="38"/>
      <c r="T4646" s="45"/>
      <c r="U4646" s="45"/>
      <c r="V4646" s="45"/>
      <c r="X4646" s="42"/>
    </row>
    <row r="4647" spans="2:24" x14ac:dyDescent="0.3">
      <c r="B4647" s="41"/>
      <c r="O4647" s="38"/>
      <c r="P4647" s="157"/>
      <c r="T4647" s="45"/>
      <c r="U4647" s="45"/>
      <c r="V4647" s="45"/>
      <c r="X4647" s="42"/>
    </row>
    <row r="4648" spans="2:24" x14ac:dyDescent="0.3">
      <c r="B4648" s="41"/>
      <c r="O4648" s="38"/>
      <c r="P4648" s="157"/>
      <c r="T4648" s="45"/>
      <c r="U4648" s="45"/>
      <c r="V4648" s="45"/>
      <c r="X4648" s="42"/>
    </row>
    <row r="4649" spans="2:24" x14ac:dyDescent="0.3">
      <c r="B4649" s="41"/>
      <c r="O4649" s="38"/>
      <c r="P4649" s="157"/>
      <c r="T4649" s="45"/>
      <c r="U4649" s="45"/>
      <c r="V4649" s="45"/>
      <c r="X4649" s="42"/>
    </row>
    <row r="4650" spans="2:24" x14ac:dyDescent="0.3">
      <c r="B4650" s="41"/>
      <c r="O4650" s="38"/>
      <c r="P4650" s="157"/>
      <c r="T4650" s="45"/>
      <c r="U4650" s="45"/>
      <c r="V4650" s="45"/>
      <c r="X4650" s="42"/>
    </row>
    <row r="4651" spans="2:24" x14ac:dyDescent="0.3">
      <c r="B4651" s="41"/>
      <c r="O4651" s="38"/>
      <c r="T4651" s="45"/>
      <c r="U4651" s="45"/>
      <c r="V4651" s="45"/>
      <c r="X4651" s="42"/>
    </row>
    <row r="4652" spans="2:24" x14ac:dyDescent="0.3">
      <c r="B4652" s="41"/>
      <c r="O4652" s="38"/>
      <c r="T4652" s="45"/>
      <c r="U4652" s="45"/>
      <c r="V4652" s="45"/>
      <c r="X4652" s="42"/>
    </row>
    <row r="4653" spans="2:24" x14ac:dyDescent="0.3">
      <c r="B4653" s="41"/>
      <c r="O4653" s="38"/>
      <c r="P4653" s="157"/>
      <c r="T4653" s="45"/>
      <c r="U4653" s="45"/>
      <c r="V4653" s="45"/>
      <c r="X4653" s="42"/>
    </row>
    <row r="4654" spans="2:24" x14ac:dyDescent="0.3">
      <c r="B4654" s="41"/>
      <c r="O4654" s="38"/>
      <c r="T4654" s="45"/>
      <c r="U4654" s="45"/>
      <c r="V4654" s="45"/>
      <c r="X4654" s="42"/>
    </row>
    <row r="4655" spans="2:24" x14ac:dyDescent="0.3">
      <c r="B4655" s="41"/>
      <c r="O4655" s="38"/>
      <c r="T4655" s="45"/>
      <c r="U4655" s="45"/>
      <c r="V4655" s="45"/>
      <c r="X4655" s="42"/>
    </row>
    <row r="4656" spans="2:24" x14ac:dyDescent="0.3">
      <c r="B4656" s="41"/>
      <c r="O4656" s="38"/>
      <c r="P4656" s="157"/>
      <c r="T4656" s="45"/>
      <c r="U4656" s="45"/>
      <c r="V4656" s="45"/>
      <c r="X4656" s="42"/>
    </row>
    <row r="4657" spans="2:24" x14ac:dyDescent="0.3">
      <c r="B4657" s="41"/>
      <c r="O4657" s="38"/>
      <c r="P4657" s="157"/>
      <c r="T4657" s="45"/>
      <c r="U4657" s="45"/>
      <c r="V4657" s="45"/>
      <c r="X4657" s="42"/>
    </row>
    <row r="4658" spans="2:24" x14ac:dyDescent="0.3">
      <c r="B4658" s="41"/>
      <c r="O4658" s="38"/>
      <c r="T4658" s="45"/>
      <c r="U4658" s="45"/>
      <c r="V4658" s="45"/>
      <c r="X4658" s="42"/>
    </row>
    <row r="4659" spans="2:24" x14ac:dyDescent="0.3">
      <c r="B4659" s="41"/>
      <c r="O4659" s="38"/>
      <c r="P4659" s="157"/>
      <c r="T4659" s="45"/>
      <c r="U4659" s="45"/>
      <c r="V4659" s="45"/>
      <c r="X4659" s="42"/>
    </row>
    <row r="4660" spans="2:24" x14ac:dyDescent="0.3">
      <c r="B4660" s="41"/>
      <c r="O4660" s="38"/>
      <c r="P4660" s="157"/>
      <c r="T4660" s="45"/>
      <c r="U4660" s="45"/>
      <c r="V4660" s="45"/>
      <c r="X4660" s="42"/>
    </row>
    <row r="4661" spans="2:24" x14ac:dyDescent="0.3">
      <c r="B4661" s="41"/>
      <c r="O4661" s="38"/>
      <c r="T4661" s="45"/>
      <c r="U4661" s="45"/>
      <c r="V4661" s="45"/>
      <c r="X4661" s="42"/>
    </row>
    <row r="4662" spans="2:24" x14ac:dyDescent="0.3">
      <c r="B4662" s="41"/>
      <c r="O4662" s="38"/>
      <c r="P4662" s="157"/>
      <c r="T4662" s="45"/>
      <c r="U4662" s="45"/>
      <c r="V4662" s="45"/>
      <c r="X4662" s="42"/>
    </row>
    <row r="4663" spans="2:24" x14ac:dyDescent="0.3">
      <c r="B4663" s="41"/>
      <c r="O4663" s="38"/>
      <c r="P4663" s="157"/>
      <c r="T4663" s="45"/>
      <c r="U4663" s="45"/>
      <c r="V4663" s="45"/>
      <c r="X4663" s="42"/>
    </row>
    <row r="4664" spans="2:24" x14ac:dyDescent="0.3">
      <c r="B4664" s="41"/>
      <c r="O4664" s="38"/>
      <c r="T4664" s="45"/>
      <c r="U4664" s="45"/>
      <c r="V4664" s="45"/>
      <c r="X4664" s="42"/>
    </row>
    <row r="4665" spans="2:24" x14ac:dyDescent="0.3">
      <c r="B4665" s="41"/>
      <c r="O4665" s="38"/>
      <c r="P4665" s="157"/>
      <c r="T4665" s="45"/>
      <c r="U4665" s="45"/>
      <c r="V4665" s="45"/>
      <c r="X4665" s="42"/>
    </row>
    <row r="4666" spans="2:24" x14ac:dyDescent="0.3">
      <c r="B4666" s="41"/>
      <c r="O4666" s="38"/>
      <c r="T4666" s="45"/>
      <c r="U4666" s="45"/>
      <c r="V4666" s="45"/>
      <c r="X4666" s="42"/>
    </row>
    <row r="4667" spans="2:24" x14ac:dyDescent="0.3">
      <c r="B4667" s="41"/>
      <c r="O4667" s="38"/>
      <c r="T4667" s="45"/>
      <c r="U4667" s="45"/>
      <c r="V4667" s="45"/>
      <c r="X4667" s="42"/>
    </row>
    <row r="4668" spans="2:24" x14ac:dyDescent="0.3">
      <c r="B4668" s="41"/>
      <c r="O4668" s="38"/>
      <c r="T4668" s="45"/>
      <c r="U4668" s="45"/>
      <c r="V4668" s="45"/>
      <c r="X4668" s="42"/>
    </row>
    <row r="4669" spans="2:24" x14ac:dyDescent="0.3">
      <c r="B4669" s="41"/>
      <c r="O4669" s="38"/>
      <c r="T4669" s="45"/>
      <c r="U4669" s="45"/>
      <c r="V4669" s="45"/>
      <c r="X4669" s="42"/>
    </row>
    <row r="4670" spans="2:24" x14ac:dyDescent="0.3">
      <c r="B4670" s="41"/>
      <c r="O4670" s="38"/>
      <c r="T4670" s="45"/>
      <c r="U4670" s="45"/>
      <c r="V4670" s="45"/>
      <c r="X4670" s="42"/>
    </row>
    <row r="4671" spans="2:24" x14ac:dyDescent="0.3">
      <c r="B4671" s="41"/>
      <c r="O4671" s="38"/>
      <c r="T4671" s="45"/>
      <c r="U4671" s="45"/>
      <c r="V4671" s="45"/>
      <c r="X4671" s="42"/>
    </row>
    <row r="4672" spans="2:24" x14ac:dyDescent="0.3">
      <c r="B4672" s="41"/>
      <c r="O4672" s="38"/>
      <c r="T4672" s="45"/>
      <c r="U4672" s="45"/>
      <c r="V4672" s="45"/>
      <c r="X4672" s="42"/>
    </row>
    <row r="4673" spans="2:24" x14ac:dyDescent="0.3">
      <c r="B4673" s="41"/>
      <c r="O4673" s="38"/>
      <c r="P4673" s="157"/>
      <c r="T4673" s="45"/>
      <c r="U4673" s="45"/>
      <c r="V4673" s="45"/>
      <c r="X4673" s="42"/>
    </row>
    <row r="4674" spans="2:24" x14ac:dyDescent="0.3">
      <c r="B4674" s="41"/>
      <c r="O4674" s="38"/>
      <c r="P4674" s="157"/>
      <c r="T4674" s="45"/>
      <c r="U4674" s="45"/>
      <c r="V4674" s="45"/>
      <c r="X4674" s="42"/>
    </row>
    <row r="4675" spans="2:24" x14ac:dyDescent="0.3">
      <c r="B4675" s="41"/>
      <c r="O4675" s="38"/>
      <c r="T4675" s="45"/>
      <c r="U4675" s="45"/>
      <c r="V4675" s="45"/>
      <c r="X4675" s="42"/>
    </row>
    <row r="4676" spans="2:24" x14ac:dyDescent="0.3">
      <c r="B4676" s="41"/>
      <c r="O4676" s="38"/>
      <c r="P4676" s="157"/>
      <c r="T4676" s="45"/>
      <c r="U4676" s="45"/>
      <c r="V4676" s="45"/>
      <c r="X4676" s="42"/>
    </row>
    <row r="4677" spans="2:24" x14ac:dyDescent="0.3">
      <c r="B4677" s="41"/>
      <c r="O4677" s="38"/>
      <c r="T4677" s="45"/>
      <c r="U4677" s="45"/>
      <c r="V4677" s="45"/>
      <c r="X4677" s="42"/>
    </row>
    <row r="4678" spans="2:24" x14ac:dyDescent="0.3">
      <c r="B4678" s="41"/>
      <c r="O4678" s="38"/>
      <c r="T4678" s="45"/>
      <c r="U4678" s="45"/>
      <c r="V4678" s="45"/>
      <c r="X4678" s="42"/>
    </row>
    <row r="4679" spans="2:24" x14ac:dyDescent="0.3">
      <c r="B4679" s="41"/>
      <c r="O4679" s="38"/>
      <c r="T4679" s="45"/>
      <c r="U4679" s="45"/>
      <c r="V4679" s="45"/>
      <c r="X4679" s="42"/>
    </row>
    <row r="4680" spans="2:24" x14ac:dyDescent="0.3">
      <c r="B4680" s="41"/>
      <c r="O4680" s="38"/>
      <c r="T4680" s="45"/>
      <c r="U4680" s="45"/>
      <c r="V4680" s="45"/>
      <c r="X4680" s="42"/>
    </row>
    <row r="4681" spans="2:24" x14ac:dyDescent="0.3">
      <c r="B4681" s="41"/>
      <c r="O4681" s="38"/>
      <c r="P4681" s="157"/>
      <c r="T4681" s="45"/>
      <c r="U4681" s="45"/>
      <c r="V4681" s="45"/>
      <c r="X4681" s="42"/>
    </row>
    <row r="4682" spans="2:24" x14ac:dyDescent="0.3">
      <c r="B4682" s="41"/>
      <c r="O4682" s="38"/>
      <c r="T4682" s="45"/>
      <c r="U4682" s="45"/>
      <c r="V4682" s="45"/>
      <c r="X4682" s="42"/>
    </row>
    <row r="4683" spans="2:24" x14ac:dyDescent="0.3">
      <c r="B4683" s="41"/>
      <c r="O4683" s="38"/>
      <c r="P4683" s="157"/>
      <c r="T4683" s="45"/>
      <c r="U4683" s="45"/>
      <c r="V4683" s="45"/>
      <c r="X4683" s="42"/>
    </row>
    <row r="4684" spans="2:24" x14ac:dyDescent="0.3">
      <c r="B4684" s="41"/>
      <c r="O4684" s="38"/>
      <c r="T4684" s="45"/>
      <c r="U4684" s="45"/>
      <c r="V4684" s="45"/>
      <c r="X4684" s="42"/>
    </row>
    <row r="4685" spans="2:24" x14ac:dyDescent="0.3">
      <c r="B4685" s="41"/>
      <c r="O4685" s="38"/>
      <c r="T4685" s="45"/>
      <c r="U4685" s="45"/>
      <c r="V4685" s="45"/>
      <c r="X4685" s="42"/>
    </row>
    <row r="4686" spans="2:24" x14ac:dyDescent="0.3">
      <c r="B4686" s="41"/>
      <c r="O4686" s="38"/>
      <c r="P4686" s="157"/>
      <c r="T4686" s="45"/>
      <c r="U4686" s="45"/>
      <c r="V4686" s="45"/>
      <c r="X4686" s="42"/>
    </row>
    <row r="4687" spans="2:24" x14ac:dyDescent="0.3">
      <c r="B4687" s="41"/>
      <c r="O4687" s="38"/>
      <c r="T4687" s="45"/>
      <c r="U4687" s="45"/>
      <c r="V4687" s="45"/>
      <c r="X4687" s="42"/>
    </row>
    <row r="4688" spans="2:24" x14ac:dyDescent="0.3">
      <c r="B4688" s="41"/>
      <c r="O4688" s="38"/>
      <c r="T4688" s="45"/>
      <c r="U4688" s="45"/>
      <c r="V4688" s="45"/>
      <c r="X4688" s="42"/>
    </row>
    <row r="4689" spans="2:24" x14ac:dyDescent="0.3">
      <c r="B4689" s="41"/>
      <c r="O4689" s="38"/>
      <c r="T4689" s="45"/>
      <c r="U4689" s="45"/>
      <c r="V4689" s="45"/>
      <c r="X4689" s="42"/>
    </row>
    <row r="4690" spans="2:24" x14ac:dyDescent="0.3">
      <c r="B4690" s="41"/>
      <c r="O4690" s="38"/>
      <c r="T4690" s="45"/>
      <c r="U4690" s="45"/>
      <c r="V4690" s="45"/>
      <c r="X4690" s="42"/>
    </row>
    <row r="4691" spans="2:24" x14ac:dyDescent="0.3">
      <c r="B4691" s="41"/>
      <c r="O4691" s="38"/>
      <c r="T4691" s="45"/>
      <c r="U4691" s="45"/>
      <c r="V4691" s="45"/>
      <c r="X4691" s="42"/>
    </row>
    <row r="4692" spans="2:24" x14ac:dyDescent="0.3">
      <c r="B4692" s="41"/>
      <c r="O4692" s="38"/>
      <c r="T4692" s="45"/>
      <c r="U4692" s="45"/>
      <c r="V4692" s="45"/>
      <c r="X4692" s="42"/>
    </row>
    <row r="4693" spans="2:24" x14ac:dyDescent="0.3">
      <c r="B4693" s="41"/>
      <c r="O4693" s="38"/>
      <c r="P4693" s="157"/>
      <c r="T4693" s="45"/>
      <c r="U4693" s="45"/>
      <c r="V4693" s="45"/>
      <c r="X4693" s="42"/>
    </row>
    <row r="4694" spans="2:24" x14ac:dyDescent="0.3">
      <c r="B4694" s="41"/>
      <c r="O4694" s="38"/>
      <c r="T4694" s="45"/>
      <c r="U4694" s="45"/>
      <c r="V4694" s="45"/>
      <c r="X4694" s="42"/>
    </row>
    <row r="4695" spans="2:24" x14ac:dyDescent="0.3">
      <c r="B4695" s="41"/>
      <c r="O4695" s="38"/>
      <c r="P4695" s="157"/>
      <c r="T4695" s="45"/>
      <c r="U4695" s="45"/>
      <c r="V4695" s="45"/>
      <c r="X4695" s="42"/>
    </row>
    <row r="4696" spans="2:24" x14ac:dyDescent="0.3">
      <c r="B4696" s="41"/>
      <c r="O4696" s="38"/>
      <c r="T4696" s="45"/>
      <c r="U4696" s="45"/>
      <c r="V4696" s="45"/>
      <c r="X4696" s="42"/>
    </row>
    <row r="4697" spans="2:24" x14ac:dyDescent="0.3">
      <c r="B4697" s="41"/>
      <c r="O4697" s="38"/>
      <c r="T4697" s="45"/>
      <c r="U4697" s="45"/>
      <c r="V4697" s="45"/>
      <c r="X4697" s="42"/>
    </row>
    <row r="4698" spans="2:24" x14ac:dyDescent="0.3">
      <c r="B4698" s="41"/>
      <c r="O4698" s="38"/>
      <c r="T4698" s="45"/>
      <c r="U4698" s="45"/>
      <c r="V4698" s="45"/>
      <c r="X4698" s="42"/>
    </row>
    <row r="4699" spans="2:24" x14ac:dyDescent="0.3">
      <c r="B4699" s="41"/>
      <c r="O4699" s="38"/>
      <c r="P4699" s="157"/>
      <c r="T4699" s="45"/>
      <c r="U4699" s="45"/>
      <c r="V4699" s="45"/>
      <c r="X4699" s="42"/>
    </row>
    <row r="4700" spans="2:24" x14ac:dyDescent="0.3">
      <c r="B4700" s="41"/>
      <c r="O4700" s="38"/>
      <c r="T4700" s="45"/>
      <c r="U4700" s="45"/>
      <c r="V4700" s="45"/>
      <c r="X4700" s="42"/>
    </row>
    <row r="4701" spans="2:24" x14ac:dyDescent="0.3">
      <c r="B4701" s="41"/>
      <c r="O4701" s="38"/>
      <c r="T4701" s="45"/>
      <c r="U4701" s="45"/>
      <c r="V4701" s="45"/>
      <c r="X4701" s="42"/>
    </row>
    <row r="4702" spans="2:24" x14ac:dyDescent="0.3">
      <c r="B4702" s="41"/>
      <c r="O4702" s="38"/>
      <c r="P4702" s="157"/>
      <c r="T4702" s="45"/>
      <c r="U4702" s="45"/>
      <c r="V4702" s="45"/>
      <c r="X4702" s="42"/>
    </row>
    <row r="4703" spans="2:24" x14ac:dyDescent="0.3">
      <c r="B4703" s="41"/>
      <c r="O4703" s="38"/>
      <c r="P4703" s="157"/>
      <c r="T4703" s="45"/>
      <c r="U4703" s="45"/>
      <c r="V4703" s="45"/>
      <c r="X4703" s="42"/>
    </row>
    <row r="4704" spans="2:24" x14ac:dyDescent="0.3">
      <c r="B4704" s="41"/>
      <c r="O4704" s="38"/>
      <c r="T4704" s="45"/>
      <c r="U4704" s="45"/>
      <c r="V4704" s="45"/>
      <c r="X4704" s="42"/>
    </row>
    <row r="4705" spans="2:24" x14ac:dyDescent="0.3">
      <c r="B4705" s="41"/>
      <c r="O4705" s="38"/>
      <c r="T4705" s="45"/>
      <c r="U4705" s="45"/>
      <c r="V4705" s="45"/>
      <c r="X4705" s="42"/>
    </row>
    <row r="4706" spans="2:24" x14ac:dyDescent="0.3">
      <c r="B4706" s="41"/>
      <c r="O4706" s="38"/>
      <c r="P4706" s="157"/>
      <c r="T4706" s="45"/>
      <c r="U4706" s="45"/>
      <c r="V4706" s="45"/>
      <c r="X4706" s="42"/>
    </row>
    <row r="4707" spans="2:24" x14ac:dyDescent="0.3">
      <c r="B4707" s="41"/>
      <c r="O4707" s="38"/>
      <c r="P4707" s="157"/>
      <c r="T4707" s="45"/>
      <c r="U4707" s="45"/>
      <c r="V4707" s="45"/>
      <c r="X4707" s="42"/>
    </row>
    <row r="4708" spans="2:24" x14ac:dyDescent="0.3">
      <c r="B4708" s="41"/>
      <c r="O4708" s="38"/>
      <c r="T4708" s="45"/>
      <c r="U4708" s="45"/>
      <c r="V4708" s="45"/>
      <c r="X4708" s="42"/>
    </row>
    <row r="4709" spans="2:24" x14ac:dyDescent="0.3">
      <c r="B4709" s="41"/>
      <c r="O4709" s="38"/>
      <c r="P4709" s="157"/>
      <c r="T4709" s="45"/>
      <c r="U4709" s="45"/>
      <c r="V4709" s="45"/>
      <c r="X4709" s="42"/>
    </row>
    <row r="4710" spans="2:24" x14ac:dyDescent="0.3">
      <c r="B4710" s="41"/>
      <c r="O4710" s="38"/>
      <c r="T4710" s="45"/>
      <c r="U4710" s="45"/>
      <c r="V4710" s="45"/>
      <c r="X4710" s="42"/>
    </row>
    <row r="4711" spans="2:24" x14ac:dyDescent="0.3">
      <c r="B4711" s="41"/>
      <c r="O4711" s="38"/>
      <c r="T4711" s="45"/>
      <c r="U4711" s="45"/>
      <c r="V4711" s="45"/>
      <c r="X4711" s="42"/>
    </row>
    <row r="4712" spans="2:24" x14ac:dyDescent="0.3">
      <c r="B4712" s="41"/>
      <c r="O4712" s="38"/>
      <c r="P4712" s="157"/>
      <c r="T4712" s="45"/>
      <c r="U4712" s="45"/>
      <c r="V4712" s="45"/>
      <c r="X4712" s="42"/>
    </row>
    <row r="4713" spans="2:24" x14ac:dyDescent="0.3">
      <c r="B4713" s="41"/>
      <c r="O4713" s="38"/>
      <c r="T4713" s="45"/>
      <c r="U4713" s="45"/>
      <c r="V4713" s="45"/>
      <c r="X4713" s="42"/>
    </row>
    <row r="4714" spans="2:24" x14ac:dyDescent="0.3">
      <c r="B4714" s="41"/>
      <c r="O4714" s="38"/>
      <c r="T4714" s="45"/>
      <c r="U4714" s="45"/>
      <c r="V4714" s="45"/>
      <c r="X4714" s="42"/>
    </row>
    <row r="4715" spans="2:24" x14ac:dyDescent="0.3">
      <c r="B4715" s="41"/>
      <c r="O4715" s="38"/>
      <c r="T4715" s="45"/>
      <c r="U4715" s="45"/>
      <c r="V4715" s="45"/>
      <c r="X4715" s="42"/>
    </row>
    <row r="4716" spans="2:24" x14ac:dyDescent="0.3">
      <c r="B4716" s="41"/>
      <c r="O4716" s="38"/>
      <c r="T4716" s="45"/>
      <c r="U4716" s="45"/>
      <c r="V4716" s="45"/>
      <c r="X4716" s="42"/>
    </row>
    <row r="4717" spans="2:24" x14ac:dyDescent="0.3">
      <c r="B4717" s="41"/>
      <c r="O4717" s="38"/>
      <c r="P4717" s="157"/>
      <c r="T4717" s="45"/>
      <c r="U4717" s="45"/>
      <c r="V4717" s="45"/>
      <c r="X4717" s="42"/>
    </row>
    <row r="4718" spans="2:24" x14ac:dyDescent="0.3">
      <c r="B4718" s="41"/>
      <c r="O4718" s="38"/>
      <c r="T4718" s="45"/>
      <c r="U4718" s="45"/>
      <c r="V4718" s="45"/>
      <c r="X4718" s="42"/>
    </row>
    <row r="4719" spans="2:24" x14ac:dyDescent="0.3">
      <c r="B4719" s="41"/>
      <c r="O4719" s="38"/>
      <c r="T4719" s="45"/>
      <c r="U4719" s="45"/>
      <c r="V4719" s="45"/>
      <c r="X4719" s="42"/>
    </row>
    <row r="4720" spans="2:24" x14ac:dyDescent="0.3">
      <c r="B4720" s="41"/>
      <c r="O4720" s="38"/>
      <c r="T4720" s="45"/>
      <c r="U4720" s="45"/>
      <c r="V4720" s="45"/>
      <c r="X4720" s="42"/>
    </row>
    <row r="4721" spans="2:24" x14ac:dyDescent="0.3">
      <c r="B4721" s="41"/>
      <c r="O4721" s="38"/>
      <c r="T4721" s="45"/>
      <c r="U4721" s="45"/>
      <c r="V4721" s="45"/>
      <c r="X4721" s="42"/>
    </row>
    <row r="4722" spans="2:24" x14ac:dyDescent="0.3">
      <c r="B4722" s="41"/>
      <c r="O4722" s="38"/>
      <c r="P4722" s="157"/>
      <c r="T4722" s="45"/>
      <c r="U4722" s="45"/>
      <c r="V4722" s="45"/>
      <c r="X4722" s="42"/>
    </row>
    <row r="4723" spans="2:24" x14ac:dyDescent="0.3">
      <c r="B4723" s="41"/>
      <c r="O4723" s="38"/>
      <c r="T4723" s="45"/>
      <c r="U4723" s="45"/>
      <c r="V4723" s="45"/>
      <c r="X4723" s="42"/>
    </row>
    <row r="4724" spans="2:24" x14ac:dyDescent="0.3">
      <c r="B4724" s="41"/>
      <c r="O4724" s="38"/>
      <c r="P4724" s="157"/>
      <c r="T4724" s="45"/>
      <c r="U4724" s="45"/>
      <c r="V4724" s="45"/>
      <c r="X4724" s="42"/>
    </row>
    <row r="4725" spans="2:24" x14ac:dyDescent="0.3">
      <c r="B4725" s="41"/>
      <c r="O4725" s="38"/>
      <c r="T4725" s="45"/>
      <c r="U4725" s="45"/>
      <c r="V4725" s="45"/>
      <c r="X4725" s="42"/>
    </row>
    <row r="4726" spans="2:24" x14ac:dyDescent="0.3">
      <c r="B4726" s="41"/>
      <c r="O4726" s="38"/>
      <c r="T4726" s="45"/>
      <c r="U4726" s="45"/>
      <c r="V4726" s="45"/>
      <c r="X4726" s="42"/>
    </row>
    <row r="4727" spans="2:24" x14ac:dyDescent="0.3">
      <c r="B4727" s="41"/>
      <c r="O4727" s="38"/>
      <c r="T4727" s="45"/>
      <c r="U4727" s="45"/>
      <c r="V4727" s="45"/>
      <c r="X4727" s="42"/>
    </row>
    <row r="4728" spans="2:24" x14ac:dyDescent="0.3">
      <c r="B4728" s="41"/>
      <c r="O4728" s="38"/>
      <c r="T4728" s="45"/>
      <c r="U4728" s="45"/>
      <c r="V4728" s="45"/>
      <c r="X4728" s="42"/>
    </row>
    <row r="4729" spans="2:24" x14ac:dyDescent="0.3">
      <c r="B4729" s="41"/>
      <c r="O4729" s="38"/>
      <c r="T4729" s="45"/>
      <c r="U4729" s="45"/>
      <c r="V4729" s="45"/>
      <c r="X4729" s="42"/>
    </row>
    <row r="4730" spans="2:24" x14ac:dyDescent="0.3">
      <c r="B4730" s="41"/>
      <c r="O4730" s="38"/>
      <c r="P4730" s="157"/>
      <c r="T4730" s="45"/>
      <c r="U4730" s="45"/>
      <c r="V4730" s="45"/>
      <c r="X4730" s="42"/>
    </row>
    <row r="4731" spans="2:24" x14ac:dyDescent="0.3">
      <c r="B4731" s="41"/>
      <c r="O4731" s="38"/>
      <c r="T4731" s="45"/>
      <c r="U4731" s="45"/>
      <c r="V4731" s="45"/>
      <c r="X4731" s="42"/>
    </row>
    <row r="4732" spans="2:24" x14ac:dyDescent="0.3">
      <c r="B4732" s="41"/>
      <c r="O4732" s="38"/>
      <c r="T4732" s="45"/>
      <c r="U4732" s="45"/>
      <c r="V4732" s="45"/>
      <c r="X4732" s="42"/>
    </row>
    <row r="4733" spans="2:24" x14ac:dyDescent="0.3">
      <c r="B4733" s="41"/>
      <c r="O4733" s="38"/>
      <c r="T4733" s="45"/>
      <c r="U4733" s="45"/>
      <c r="V4733" s="45"/>
      <c r="X4733" s="42"/>
    </row>
    <row r="4734" spans="2:24" x14ac:dyDescent="0.3">
      <c r="B4734" s="41"/>
      <c r="O4734" s="38"/>
      <c r="T4734" s="45"/>
      <c r="U4734" s="45"/>
      <c r="V4734" s="45"/>
      <c r="X4734" s="42"/>
    </row>
    <row r="4735" spans="2:24" x14ac:dyDescent="0.3">
      <c r="B4735" s="41"/>
      <c r="O4735" s="38"/>
      <c r="T4735" s="45"/>
      <c r="U4735" s="45"/>
      <c r="V4735" s="45"/>
      <c r="X4735" s="42"/>
    </row>
    <row r="4736" spans="2:24" x14ac:dyDescent="0.3">
      <c r="B4736" s="41"/>
      <c r="O4736" s="38"/>
      <c r="T4736" s="45"/>
      <c r="U4736" s="45"/>
      <c r="V4736" s="45"/>
      <c r="X4736" s="42"/>
    </row>
    <row r="4737" spans="2:24" x14ac:dyDescent="0.3">
      <c r="B4737" s="41"/>
      <c r="O4737" s="38"/>
      <c r="T4737" s="45"/>
      <c r="U4737" s="45"/>
      <c r="V4737" s="45"/>
      <c r="X4737" s="42"/>
    </row>
    <row r="4738" spans="2:24" x14ac:dyDescent="0.3">
      <c r="B4738" s="41"/>
      <c r="O4738" s="38"/>
      <c r="P4738" s="157"/>
      <c r="T4738" s="45"/>
      <c r="U4738" s="45"/>
      <c r="V4738" s="45"/>
      <c r="X4738" s="42"/>
    </row>
    <row r="4739" spans="2:24" x14ac:dyDescent="0.3">
      <c r="B4739" s="41"/>
      <c r="O4739" s="38"/>
      <c r="T4739" s="45"/>
      <c r="U4739" s="45"/>
      <c r="V4739" s="45"/>
      <c r="X4739" s="42"/>
    </row>
    <row r="4740" spans="2:24" x14ac:dyDescent="0.3">
      <c r="B4740" s="41"/>
      <c r="O4740" s="38"/>
      <c r="T4740" s="45"/>
      <c r="U4740" s="45"/>
      <c r="V4740" s="45"/>
      <c r="X4740" s="42"/>
    </row>
    <row r="4741" spans="2:24" x14ac:dyDescent="0.3">
      <c r="B4741" s="41"/>
      <c r="O4741" s="38"/>
      <c r="T4741" s="45"/>
      <c r="U4741" s="45"/>
      <c r="V4741" s="45"/>
      <c r="X4741" s="42"/>
    </row>
    <row r="4742" spans="2:24" x14ac:dyDescent="0.3">
      <c r="B4742" s="41"/>
      <c r="O4742" s="38"/>
      <c r="T4742" s="45"/>
      <c r="U4742" s="45"/>
      <c r="V4742" s="45"/>
      <c r="X4742" s="42"/>
    </row>
    <row r="4743" spans="2:24" x14ac:dyDescent="0.3">
      <c r="B4743" s="41"/>
      <c r="O4743" s="38"/>
      <c r="T4743" s="45"/>
      <c r="U4743" s="45"/>
      <c r="V4743" s="45"/>
      <c r="X4743" s="42"/>
    </row>
    <row r="4744" spans="2:24" x14ac:dyDescent="0.3">
      <c r="B4744" s="41"/>
      <c r="O4744" s="38"/>
      <c r="P4744" s="157"/>
      <c r="T4744" s="45"/>
      <c r="U4744" s="45"/>
      <c r="V4744" s="45"/>
      <c r="X4744" s="42"/>
    </row>
    <row r="4745" spans="2:24" x14ac:dyDescent="0.3">
      <c r="B4745" s="41"/>
      <c r="O4745" s="38"/>
      <c r="P4745" s="157"/>
      <c r="T4745" s="45"/>
      <c r="U4745" s="45"/>
      <c r="V4745" s="45"/>
      <c r="X4745" s="42"/>
    </row>
    <row r="4746" spans="2:24" x14ac:dyDescent="0.3">
      <c r="B4746" s="41"/>
      <c r="O4746" s="38"/>
      <c r="P4746" s="157"/>
      <c r="T4746" s="45"/>
      <c r="U4746" s="45"/>
      <c r="V4746" s="45"/>
      <c r="X4746" s="42"/>
    </row>
    <row r="4747" spans="2:24" x14ac:dyDescent="0.3">
      <c r="B4747" s="41"/>
      <c r="O4747" s="38"/>
      <c r="P4747" s="157"/>
      <c r="T4747" s="45"/>
      <c r="U4747" s="45"/>
      <c r="V4747" s="45"/>
      <c r="X4747" s="42"/>
    </row>
    <row r="4748" spans="2:24" x14ac:dyDescent="0.3">
      <c r="B4748" s="41"/>
      <c r="O4748" s="38"/>
      <c r="P4748" s="157"/>
      <c r="T4748" s="45"/>
      <c r="U4748" s="45"/>
      <c r="V4748" s="45"/>
      <c r="X4748" s="42"/>
    </row>
    <row r="4749" spans="2:24" x14ac:dyDescent="0.3">
      <c r="B4749" s="41"/>
      <c r="O4749" s="38"/>
      <c r="T4749" s="45"/>
      <c r="U4749" s="45"/>
      <c r="V4749" s="45"/>
      <c r="X4749" s="42"/>
    </row>
    <row r="4750" spans="2:24" x14ac:dyDescent="0.3">
      <c r="B4750" s="41"/>
      <c r="O4750" s="38"/>
      <c r="T4750" s="45"/>
      <c r="U4750" s="45"/>
      <c r="V4750" s="45"/>
      <c r="X4750" s="42"/>
    </row>
    <row r="4751" spans="2:24" x14ac:dyDescent="0.3">
      <c r="B4751" s="41"/>
      <c r="O4751" s="38"/>
      <c r="P4751" s="157"/>
      <c r="T4751" s="45"/>
      <c r="U4751" s="45"/>
      <c r="V4751" s="45"/>
      <c r="X4751" s="42"/>
    </row>
    <row r="4752" spans="2:24" x14ac:dyDescent="0.3">
      <c r="B4752" s="41"/>
      <c r="O4752" s="38"/>
      <c r="P4752" s="157"/>
      <c r="T4752" s="45"/>
      <c r="U4752" s="45"/>
      <c r="V4752" s="45"/>
      <c r="X4752" s="42"/>
    </row>
    <row r="4753" spans="2:24" x14ac:dyDescent="0.3">
      <c r="B4753" s="41"/>
      <c r="O4753" s="38"/>
      <c r="T4753" s="45"/>
      <c r="U4753" s="45"/>
      <c r="V4753" s="45"/>
      <c r="X4753" s="42"/>
    </row>
    <row r="4754" spans="2:24" x14ac:dyDescent="0.3">
      <c r="B4754" s="41"/>
      <c r="O4754" s="38"/>
      <c r="T4754" s="45"/>
      <c r="U4754" s="45"/>
      <c r="V4754" s="45"/>
      <c r="X4754" s="42"/>
    </row>
    <row r="4755" spans="2:24" x14ac:dyDescent="0.3">
      <c r="B4755" s="41"/>
      <c r="O4755" s="38"/>
      <c r="T4755" s="45"/>
      <c r="U4755" s="45"/>
      <c r="V4755" s="45"/>
      <c r="X4755" s="42"/>
    </row>
    <row r="4756" spans="2:24" x14ac:dyDescent="0.3">
      <c r="B4756" s="41"/>
      <c r="O4756" s="38"/>
      <c r="T4756" s="45"/>
      <c r="U4756" s="45"/>
      <c r="V4756" s="45"/>
      <c r="X4756" s="42"/>
    </row>
    <row r="4757" spans="2:24" x14ac:dyDescent="0.3">
      <c r="B4757" s="41"/>
      <c r="O4757" s="38"/>
      <c r="P4757" s="157"/>
      <c r="T4757" s="45"/>
      <c r="U4757" s="45"/>
      <c r="V4757" s="45"/>
      <c r="X4757" s="42"/>
    </row>
    <row r="4758" spans="2:24" x14ac:dyDescent="0.3">
      <c r="B4758" s="41"/>
      <c r="O4758" s="38"/>
      <c r="T4758" s="45"/>
      <c r="U4758" s="45"/>
      <c r="V4758" s="45"/>
      <c r="X4758" s="42"/>
    </row>
    <row r="4759" spans="2:24" x14ac:dyDescent="0.3">
      <c r="B4759" s="41"/>
      <c r="O4759" s="38"/>
      <c r="T4759" s="45"/>
      <c r="U4759" s="45"/>
      <c r="V4759" s="45"/>
      <c r="X4759" s="42"/>
    </row>
    <row r="4760" spans="2:24" x14ac:dyDescent="0.3">
      <c r="B4760" s="41"/>
      <c r="O4760" s="38"/>
      <c r="T4760" s="45"/>
      <c r="U4760" s="45"/>
      <c r="V4760" s="45"/>
      <c r="X4760" s="42"/>
    </row>
    <row r="4761" spans="2:24" x14ac:dyDescent="0.3">
      <c r="B4761" s="41"/>
      <c r="O4761" s="38"/>
      <c r="T4761" s="45"/>
      <c r="U4761" s="45"/>
      <c r="V4761" s="45"/>
      <c r="X4761" s="42"/>
    </row>
    <row r="4762" spans="2:24" x14ac:dyDescent="0.3">
      <c r="B4762" s="41"/>
      <c r="O4762" s="38"/>
      <c r="P4762" s="157"/>
      <c r="T4762" s="45"/>
      <c r="U4762" s="45"/>
      <c r="V4762" s="45"/>
      <c r="X4762" s="42"/>
    </row>
    <row r="4763" spans="2:24" x14ac:dyDescent="0.3">
      <c r="B4763" s="41"/>
      <c r="O4763" s="38"/>
      <c r="T4763" s="45"/>
      <c r="U4763" s="45"/>
      <c r="V4763" s="45"/>
      <c r="X4763" s="42"/>
    </row>
    <row r="4764" spans="2:24" x14ac:dyDescent="0.3">
      <c r="B4764" s="41"/>
      <c r="O4764" s="38"/>
      <c r="T4764" s="45"/>
      <c r="U4764" s="45"/>
      <c r="V4764" s="45"/>
      <c r="X4764" s="42"/>
    </row>
    <row r="4765" spans="2:24" x14ac:dyDescent="0.3">
      <c r="B4765" s="41"/>
      <c r="O4765" s="38"/>
      <c r="P4765" s="157"/>
      <c r="T4765" s="45"/>
      <c r="U4765" s="45"/>
      <c r="V4765" s="45"/>
      <c r="X4765" s="42"/>
    </row>
    <row r="4766" spans="2:24" x14ac:dyDescent="0.3">
      <c r="B4766" s="41"/>
      <c r="O4766" s="38"/>
      <c r="T4766" s="45"/>
      <c r="U4766" s="45"/>
      <c r="V4766" s="45"/>
      <c r="X4766" s="42"/>
    </row>
    <row r="4767" spans="2:24" x14ac:dyDescent="0.3">
      <c r="B4767" s="41"/>
      <c r="O4767" s="38"/>
      <c r="T4767" s="45"/>
      <c r="U4767" s="45"/>
      <c r="V4767" s="45"/>
      <c r="X4767" s="42"/>
    </row>
    <row r="4768" spans="2:24" x14ac:dyDescent="0.3">
      <c r="B4768" s="41"/>
      <c r="O4768" s="38"/>
      <c r="T4768" s="45"/>
      <c r="U4768" s="45"/>
      <c r="V4768" s="45"/>
      <c r="X4768" s="42"/>
    </row>
    <row r="4769" spans="2:24" x14ac:dyDescent="0.3">
      <c r="B4769" s="41"/>
      <c r="O4769" s="38"/>
      <c r="T4769" s="45"/>
      <c r="U4769" s="45"/>
      <c r="V4769" s="45"/>
      <c r="X4769" s="42"/>
    </row>
    <row r="4770" spans="2:24" x14ac:dyDescent="0.3">
      <c r="B4770" s="41"/>
      <c r="O4770" s="38"/>
      <c r="T4770" s="45"/>
      <c r="U4770" s="45"/>
      <c r="V4770" s="45"/>
      <c r="X4770" s="42"/>
    </row>
    <row r="4771" spans="2:24" x14ac:dyDescent="0.3">
      <c r="B4771" s="41"/>
      <c r="O4771" s="38"/>
      <c r="T4771" s="45"/>
      <c r="U4771" s="45"/>
      <c r="V4771" s="45"/>
      <c r="X4771" s="42"/>
    </row>
    <row r="4772" spans="2:24" x14ac:dyDescent="0.3">
      <c r="B4772" s="41"/>
      <c r="O4772" s="38"/>
      <c r="T4772" s="45"/>
      <c r="U4772" s="45"/>
      <c r="V4772" s="45"/>
      <c r="X4772" s="42"/>
    </row>
    <row r="4773" spans="2:24" x14ac:dyDescent="0.3">
      <c r="B4773" s="41"/>
      <c r="O4773" s="38"/>
      <c r="T4773" s="45"/>
      <c r="U4773" s="45"/>
      <c r="V4773" s="45"/>
      <c r="X4773" s="42"/>
    </row>
    <row r="4774" spans="2:24" x14ac:dyDescent="0.3">
      <c r="B4774" s="41"/>
      <c r="O4774" s="38"/>
      <c r="T4774" s="45"/>
      <c r="U4774" s="45"/>
      <c r="V4774" s="45"/>
      <c r="X4774" s="42"/>
    </row>
    <row r="4775" spans="2:24" x14ac:dyDescent="0.3">
      <c r="B4775" s="41"/>
      <c r="O4775" s="38"/>
      <c r="P4775" s="157"/>
      <c r="T4775" s="45"/>
      <c r="U4775" s="45"/>
      <c r="V4775" s="45"/>
      <c r="X4775" s="42"/>
    </row>
    <row r="4776" spans="2:24" x14ac:dyDescent="0.3">
      <c r="B4776" s="41"/>
      <c r="O4776" s="38"/>
      <c r="P4776" s="157"/>
      <c r="T4776" s="45"/>
      <c r="U4776" s="45"/>
      <c r="V4776" s="45"/>
      <c r="X4776" s="42"/>
    </row>
    <row r="4777" spans="2:24" x14ac:dyDescent="0.3">
      <c r="B4777" s="41"/>
      <c r="O4777" s="38"/>
      <c r="T4777" s="45"/>
      <c r="U4777" s="45"/>
      <c r="V4777" s="45"/>
      <c r="X4777" s="42"/>
    </row>
    <row r="4778" spans="2:24" x14ac:dyDescent="0.3">
      <c r="B4778" s="41"/>
      <c r="O4778" s="38"/>
      <c r="P4778" s="157"/>
      <c r="T4778" s="45"/>
      <c r="U4778" s="45"/>
      <c r="V4778" s="45"/>
      <c r="X4778" s="42"/>
    </row>
    <row r="4779" spans="2:24" x14ac:dyDescent="0.3">
      <c r="B4779" s="41"/>
      <c r="O4779" s="38"/>
      <c r="T4779" s="45"/>
      <c r="U4779" s="45"/>
      <c r="V4779" s="45"/>
      <c r="X4779" s="42"/>
    </row>
    <row r="4780" spans="2:24" x14ac:dyDescent="0.3">
      <c r="B4780" s="41"/>
      <c r="O4780" s="38"/>
      <c r="T4780" s="45"/>
      <c r="U4780" s="45"/>
      <c r="V4780" s="45"/>
      <c r="X4780" s="42"/>
    </row>
    <row r="4781" spans="2:24" x14ac:dyDescent="0.3">
      <c r="B4781" s="41"/>
      <c r="O4781" s="38"/>
      <c r="P4781" s="157"/>
      <c r="T4781" s="45"/>
      <c r="U4781" s="45"/>
      <c r="V4781" s="45"/>
      <c r="X4781" s="42"/>
    </row>
    <row r="4782" spans="2:24" x14ac:dyDescent="0.3">
      <c r="B4782" s="41"/>
      <c r="O4782" s="38"/>
      <c r="T4782" s="45"/>
      <c r="U4782" s="45"/>
      <c r="V4782" s="45"/>
      <c r="X4782" s="42"/>
    </row>
    <row r="4783" spans="2:24" x14ac:dyDescent="0.3">
      <c r="B4783" s="41"/>
      <c r="O4783" s="38"/>
      <c r="T4783" s="45"/>
      <c r="U4783" s="45"/>
      <c r="V4783" s="45"/>
      <c r="X4783" s="42"/>
    </row>
    <row r="4784" spans="2:24" x14ac:dyDescent="0.3">
      <c r="B4784" s="41"/>
      <c r="O4784" s="38"/>
      <c r="T4784" s="45"/>
      <c r="U4784" s="45"/>
      <c r="V4784" s="45"/>
      <c r="X4784" s="42"/>
    </row>
    <row r="4785" spans="2:24" x14ac:dyDescent="0.3">
      <c r="B4785" s="41"/>
      <c r="O4785" s="38"/>
      <c r="P4785" s="157"/>
      <c r="T4785" s="45"/>
      <c r="U4785" s="45"/>
      <c r="V4785" s="45"/>
      <c r="X4785" s="42"/>
    </row>
    <row r="4786" spans="2:24" x14ac:dyDescent="0.3">
      <c r="B4786" s="41"/>
      <c r="O4786" s="38"/>
      <c r="T4786" s="45"/>
      <c r="U4786" s="45"/>
      <c r="V4786" s="45"/>
      <c r="X4786" s="42"/>
    </row>
    <row r="4787" spans="2:24" x14ac:dyDescent="0.3">
      <c r="B4787" s="41"/>
      <c r="O4787" s="38"/>
      <c r="P4787" s="157"/>
      <c r="T4787" s="45"/>
      <c r="U4787" s="45"/>
      <c r="V4787" s="45"/>
      <c r="X4787" s="42"/>
    </row>
    <row r="4788" spans="2:24" x14ac:dyDescent="0.3">
      <c r="B4788" s="41"/>
      <c r="O4788" s="38"/>
      <c r="P4788" s="157"/>
      <c r="T4788" s="45"/>
      <c r="U4788" s="45"/>
      <c r="V4788" s="45"/>
      <c r="X4788" s="42"/>
    </row>
    <row r="4789" spans="2:24" x14ac:dyDescent="0.3">
      <c r="B4789" s="41"/>
      <c r="O4789" s="38"/>
      <c r="T4789" s="45"/>
      <c r="U4789" s="45"/>
      <c r="V4789" s="45"/>
      <c r="X4789" s="42"/>
    </row>
    <row r="4790" spans="2:24" x14ac:dyDescent="0.3">
      <c r="B4790" s="41"/>
      <c r="O4790" s="38"/>
      <c r="T4790" s="45"/>
      <c r="U4790" s="45"/>
      <c r="V4790" s="45"/>
      <c r="X4790" s="42"/>
    </row>
    <row r="4791" spans="2:24" x14ac:dyDescent="0.3">
      <c r="B4791" s="41"/>
      <c r="O4791" s="38"/>
      <c r="P4791" s="157"/>
      <c r="T4791" s="45"/>
      <c r="U4791" s="45"/>
      <c r="V4791" s="45"/>
      <c r="X4791" s="42"/>
    </row>
    <row r="4792" spans="2:24" x14ac:dyDescent="0.3">
      <c r="B4792" s="41"/>
      <c r="O4792" s="38"/>
      <c r="P4792" s="157"/>
      <c r="T4792" s="45"/>
      <c r="U4792" s="45"/>
      <c r="V4792" s="45"/>
      <c r="X4792" s="42"/>
    </row>
    <row r="4793" spans="2:24" x14ac:dyDescent="0.3">
      <c r="B4793" s="41"/>
      <c r="O4793" s="38"/>
      <c r="P4793" s="157"/>
      <c r="T4793" s="45"/>
      <c r="U4793" s="45"/>
      <c r="V4793" s="45"/>
      <c r="X4793" s="42"/>
    </row>
    <row r="4794" spans="2:24" x14ac:dyDescent="0.3">
      <c r="B4794" s="41"/>
      <c r="O4794" s="38"/>
      <c r="T4794" s="45"/>
      <c r="U4794" s="45"/>
      <c r="V4794" s="45"/>
      <c r="X4794" s="42"/>
    </row>
    <row r="4795" spans="2:24" x14ac:dyDescent="0.3">
      <c r="B4795" s="41"/>
      <c r="O4795" s="38"/>
      <c r="T4795" s="45"/>
      <c r="U4795" s="45"/>
      <c r="V4795" s="45"/>
      <c r="X4795" s="42"/>
    </row>
    <row r="4796" spans="2:24" x14ac:dyDescent="0.3">
      <c r="B4796" s="41"/>
      <c r="O4796" s="38"/>
      <c r="T4796" s="45"/>
      <c r="U4796" s="45"/>
      <c r="V4796" s="45"/>
      <c r="X4796" s="42"/>
    </row>
    <row r="4797" spans="2:24" x14ac:dyDescent="0.3">
      <c r="B4797" s="41"/>
      <c r="O4797" s="38"/>
      <c r="T4797" s="45"/>
      <c r="U4797" s="45"/>
      <c r="V4797" s="45"/>
      <c r="X4797" s="42"/>
    </row>
    <row r="4798" spans="2:24" x14ac:dyDescent="0.3">
      <c r="B4798" s="41"/>
      <c r="O4798" s="38"/>
      <c r="P4798" s="157"/>
      <c r="T4798" s="45"/>
      <c r="U4798" s="45"/>
      <c r="V4798" s="45"/>
      <c r="X4798" s="42"/>
    </row>
    <row r="4799" spans="2:24" x14ac:dyDescent="0.3">
      <c r="B4799" s="41"/>
      <c r="O4799" s="38"/>
      <c r="T4799" s="45"/>
      <c r="U4799" s="45"/>
      <c r="V4799" s="45"/>
      <c r="X4799" s="42"/>
    </row>
    <row r="4800" spans="2:24" x14ac:dyDescent="0.3">
      <c r="B4800" s="41"/>
      <c r="O4800" s="38"/>
      <c r="T4800" s="45"/>
      <c r="U4800" s="45"/>
      <c r="V4800" s="45"/>
      <c r="X4800" s="42"/>
    </row>
    <row r="4801" spans="2:24" x14ac:dyDescent="0.3">
      <c r="B4801" s="41"/>
      <c r="O4801" s="38"/>
      <c r="T4801" s="45"/>
      <c r="U4801" s="45"/>
      <c r="V4801" s="45"/>
      <c r="X4801" s="42"/>
    </row>
    <row r="4802" spans="2:24" x14ac:dyDescent="0.3">
      <c r="B4802" s="41"/>
      <c r="O4802" s="38"/>
      <c r="T4802" s="45"/>
      <c r="U4802" s="45"/>
      <c r="V4802" s="45"/>
      <c r="X4802" s="42"/>
    </row>
    <row r="4803" spans="2:24" x14ac:dyDescent="0.3">
      <c r="B4803" s="41"/>
      <c r="O4803" s="38"/>
      <c r="T4803" s="45"/>
      <c r="U4803" s="45"/>
      <c r="V4803" s="45"/>
      <c r="X4803" s="42"/>
    </row>
    <row r="4804" spans="2:24" x14ac:dyDescent="0.3">
      <c r="B4804" s="41"/>
      <c r="O4804" s="38"/>
      <c r="T4804" s="45"/>
      <c r="U4804" s="45"/>
      <c r="V4804" s="45"/>
      <c r="X4804" s="42"/>
    </row>
    <row r="4805" spans="2:24" x14ac:dyDescent="0.3">
      <c r="B4805" s="41"/>
      <c r="O4805" s="38"/>
      <c r="T4805" s="45"/>
      <c r="U4805" s="45"/>
      <c r="V4805" s="45"/>
      <c r="X4805" s="42"/>
    </row>
    <row r="4806" spans="2:24" x14ac:dyDescent="0.3">
      <c r="B4806" s="41"/>
      <c r="O4806" s="38"/>
      <c r="P4806" s="157"/>
      <c r="T4806" s="45"/>
      <c r="U4806" s="45"/>
      <c r="V4806" s="45"/>
      <c r="X4806" s="42"/>
    </row>
    <row r="4807" spans="2:24" x14ac:dyDescent="0.3">
      <c r="B4807" s="41"/>
      <c r="O4807" s="38"/>
      <c r="T4807" s="45"/>
      <c r="U4807" s="45"/>
      <c r="V4807" s="45"/>
      <c r="X4807" s="42"/>
    </row>
    <row r="4808" spans="2:24" x14ac:dyDescent="0.3">
      <c r="B4808" s="41"/>
      <c r="O4808" s="38"/>
      <c r="T4808" s="45"/>
      <c r="U4808" s="45"/>
      <c r="V4808" s="45"/>
      <c r="X4808" s="42"/>
    </row>
    <row r="4809" spans="2:24" x14ac:dyDescent="0.3">
      <c r="B4809" s="41"/>
      <c r="O4809" s="38"/>
      <c r="P4809" s="157"/>
      <c r="T4809" s="45"/>
      <c r="U4809" s="45"/>
      <c r="V4809" s="45"/>
      <c r="X4809" s="42"/>
    </row>
    <row r="4810" spans="2:24" x14ac:dyDescent="0.3">
      <c r="B4810" s="41"/>
      <c r="O4810" s="38"/>
      <c r="T4810" s="45"/>
      <c r="U4810" s="45"/>
      <c r="V4810" s="45"/>
      <c r="X4810" s="42"/>
    </row>
    <row r="4811" spans="2:24" x14ac:dyDescent="0.3">
      <c r="B4811" s="41"/>
      <c r="O4811" s="38"/>
      <c r="T4811" s="45"/>
      <c r="U4811" s="45"/>
      <c r="V4811" s="45"/>
      <c r="X4811" s="42"/>
    </row>
    <row r="4812" spans="2:24" x14ac:dyDescent="0.3">
      <c r="B4812" s="41"/>
      <c r="O4812" s="38"/>
      <c r="T4812" s="45"/>
      <c r="U4812" s="45"/>
      <c r="V4812" s="45"/>
      <c r="X4812" s="42"/>
    </row>
    <row r="4813" spans="2:24" x14ac:dyDescent="0.3">
      <c r="B4813" s="41"/>
      <c r="O4813" s="38"/>
      <c r="T4813" s="45"/>
      <c r="U4813" s="45"/>
      <c r="V4813" s="45"/>
      <c r="X4813" s="42"/>
    </row>
    <row r="4814" spans="2:24" x14ac:dyDescent="0.3">
      <c r="B4814" s="41"/>
      <c r="O4814" s="38"/>
      <c r="T4814" s="45"/>
      <c r="U4814" s="45"/>
      <c r="V4814" s="45"/>
      <c r="X4814" s="42"/>
    </row>
    <row r="4815" spans="2:24" x14ac:dyDescent="0.3">
      <c r="B4815" s="41"/>
      <c r="O4815" s="38"/>
      <c r="T4815" s="45"/>
      <c r="U4815" s="45"/>
      <c r="V4815" s="45"/>
      <c r="X4815" s="42"/>
    </row>
    <row r="4816" spans="2:24" x14ac:dyDescent="0.3">
      <c r="B4816" s="41"/>
      <c r="O4816" s="38"/>
      <c r="T4816" s="45"/>
      <c r="U4816" s="45"/>
      <c r="V4816" s="45"/>
      <c r="X4816" s="42"/>
    </row>
    <row r="4817" spans="2:24" x14ac:dyDescent="0.3">
      <c r="B4817" s="41"/>
      <c r="O4817" s="38"/>
      <c r="T4817" s="45"/>
      <c r="U4817" s="45"/>
      <c r="V4817" s="45"/>
      <c r="X4817" s="42"/>
    </row>
    <row r="4818" spans="2:24" x14ac:dyDescent="0.3">
      <c r="B4818" s="41"/>
      <c r="O4818" s="38"/>
      <c r="P4818" s="157"/>
      <c r="T4818" s="45"/>
      <c r="U4818" s="45"/>
      <c r="V4818" s="45"/>
      <c r="X4818" s="42"/>
    </row>
    <row r="4819" spans="2:24" x14ac:dyDescent="0.3">
      <c r="B4819" s="41"/>
      <c r="O4819" s="38"/>
      <c r="P4819" s="157"/>
      <c r="T4819" s="45"/>
      <c r="U4819" s="45"/>
      <c r="V4819" s="45"/>
      <c r="X4819" s="42"/>
    </row>
    <row r="4820" spans="2:24" x14ac:dyDescent="0.3">
      <c r="B4820" s="41"/>
      <c r="O4820" s="38"/>
      <c r="T4820" s="45"/>
      <c r="U4820" s="45"/>
      <c r="V4820" s="45"/>
      <c r="X4820" s="42"/>
    </row>
    <row r="4821" spans="2:24" x14ac:dyDescent="0.3">
      <c r="B4821" s="41"/>
      <c r="O4821" s="38"/>
      <c r="T4821" s="45"/>
      <c r="U4821" s="45"/>
      <c r="V4821" s="45"/>
      <c r="X4821" s="42"/>
    </row>
    <row r="4822" spans="2:24" x14ac:dyDescent="0.3">
      <c r="B4822" s="41"/>
      <c r="O4822" s="38"/>
      <c r="T4822" s="45"/>
      <c r="U4822" s="45"/>
      <c r="V4822" s="45"/>
      <c r="X4822" s="42"/>
    </row>
    <row r="4823" spans="2:24" x14ac:dyDescent="0.3">
      <c r="B4823" s="41"/>
      <c r="O4823" s="38"/>
      <c r="T4823" s="45"/>
      <c r="U4823" s="45"/>
      <c r="V4823" s="45"/>
      <c r="X4823" s="42"/>
    </row>
    <row r="4824" spans="2:24" x14ac:dyDescent="0.3">
      <c r="B4824" s="41"/>
      <c r="O4824" s="38"/>
      <c r="T4824" s="45"/>
      <c r="U4824" s="45"/>
      <c r="V4824" s="45"/>
      <c r="X4824" s="42"/>
    </row>
    <row r="4825" spans="2:24" x14ac:dyDescent="0.3">
      <c r="B4825" s="41"/>
      <c r="O4825" s="38"/>
      <c r="T4825" s="45"/>
      <c r="U4825" s="45"/>
      <c r="V4825" s="45"/>
      <c r="X4825" s="42"/>
    </row>
    <row r="4826" spans="2:24" x14ac:dyDescent="0.3">
      <c r="B4826" s="41"/>
      <c r="O4826" s="38"/>
      <c r="T4826" s="45"/>
      <c r="U4826" s="45"/>
      <c r="V4826" s="45"/>
      <c r="X4826" s="42"/>
    </row>
    <row r="4827" spans="2:24" x14ac:dyDescent="0.3">
      <c r="B4827" s="41"/>
      <c r="O4827" s="38"/>
      <c r="T4827" s="45"/>
      <c r="U4827" s="45"/>
      <c r="V4827" s="45"/>
      <c r="X4827" s="42"/>
    </row>
    <row r="4828" spans="2:24" x14ac:dyDescent="0.3">
      <c r="B4828" s="41"/>
      <c r="O4828" s="38"/>
      <c r="T4828" s="45"/>
      <c r="U4828" s="45"/>
      <c r="V4828" s="45"/>
      <c r="X4828" s="42"/>
    </row>
    <row r="4829" spans="2:24" x14ac:dyDescent="0.3">
      <c r="B4829" s="41"/>
      <c r="O4829" s="38"/>
      <c r="T4829" s="45"/>
      <c r="U4829" s="45"/>
      <c r="V4829" s="45"/>
      <c r="X4829" s="42"/>
    </row>
    <row r="4830" spans="2:24" x14ac:dyDescent="0.3">
      <c r="B4830" s="41"/>
      <c r="O4830" s="38"/>
      <c r="T4830" s="45"/>
      <c r="U4830" s="45"/>
      <c r="V4830" s="45"/>
      <c r="X4830" s="42"/>
    </row>
    <row r="4831" spans="2:24" x14ac:dyDescent="0.3">
      <c r="B4831" s="41"/>
      <c r="O4831" s="38"/>
      <c r="T4831" s="45"/>
      <c r="U4831" s="45"/>
      <c r="V4831" s="45"/>
      <c r="X4831" s="42"/>
    </row>
    <row r="4832" spans="2:24" x14ac:dyDescent="0.3">
      <c r="B4832" s="41"/>
      <c r="O4832" s="38"/>
      <c r="T4832" s="45"/>
      <c r="U4832" s="45"/>
      <c r="V4832" s="45"/>
      <c r="X4832" s="42"/>
    </row>
    <row r="4833" spans="2:24" x14ac:dyDescent="0.3">
      <c r="B4833" s="41"/>
      <c r="O4833" s="38"/>
      <c r="T4833" s="45"/>
      <c r="U4833" s="45"/>
      <c r="V4833" s="45"/>
      <c r="X4833" s="42"/>
    </row>
    <row r="4834" spans="2:24" x14ac:dyDescent="0.3">
      <c r="B4834" s="41"/>
      <c r="O4834" s="38"/>
      <c r="P4834" s="157"/>
      <c r="T4834" s="45"/>
      <c r="U4834" s="45"/>
      <c r="V4834" s="45"/>
      <c r="X4834" s="42"/>
    </row>
    <row r="4835" spans="2:24" x14ac:dyDescent="0.3">
      <c r="B4835" s="41"/>
      <c r="O4835" s="38"/>
      <c r="P4835" s="157"/>
      <c r="T4835" s="45"/>
      <c r="U4835" s="45"/>
      <c r="V4835" s="45"/>
      <c r="X4835" s="42"/>
    </row>
    <row r="4836" spans="2:24" x14ac:dyDescent="0.3">
      <c r="B4836" s="41"/>
      <c r="O4836" s="38"/>
      <c r="T4836" s="45"/>
      <c r="U4836" s="45"/>
      <c r="V4836" s="45"/>
      <c r="X4836" s="42"/>
    </row>
    <row r="4837" spans="2:24" x14ac:dyDescent="0.3">
      <c r="B4837" s="41"/>
      <c r="O4837" s="38"/>
      <c r="P4837" s="157"/>
      <c r="T4837" s="45"/>
      <c r="U4837" s="45"/>
      <c r="V4837" s="45"/>
      <c r="X4837" s="42"/>
    </row>
    <row r="4838" spans="2:24" x14ac:dyDescent="0.3">
      <c r="B4838" s="41"/>
      <c r="O4838" s="38"/>
      <c r="P4838" s="157"/>
      <c r="T4838" s="45"/>
      <c r="U4838" s="45"/>
      <c r="V4838" s="45"/>
      <c r="X4838" s="42"/>
    </row>
    <row r="4839" spans="2:24" x14ac:dyDescent="0.3">
      <c r="B4839" s="41"/>
      <c r="O4839" s="38"/>
      <c r="P4839" s="157"/>
      <c r="T4839" s="45"/>
      <c r="U4839" s="45"/>
      <c r="V4839" s="45"/>
      <c r="X4839" s="42"/>
    </row>
    <row r="4840" spans="2:24" x14ac:dyDescent="0.3">
      <c r="B4840" s="41"/>
      <c r="O4840" s="38"/>
      <c r="T4840" s="45"/>
      <c r="U4840" s="45"/>
      <c r="V4840" s="45"/>
      <c r="X4840" s="42"/>
    </row>
    <row r="4841" spans="2:24" x14ac:dyDescent="0.3">
      <c r="B4841" s="41"/>
      <c r="O4841" s="38"/>
      <c r="P4841" s="157"/>
      <c r="T4841" s="45"/>
      <c r="U4841" s="45"/>
      <c r="V4841" s="45"/>
      <c r="X4841" s="42"/>
    </row>
    <row r="4842" spans="2:24" x14ac:dyDescent="0.3">
      <c r="B4842" s="41"/>
      <c r="O4842" s="38"/>
      <c r="T4842" s="45"/>
      <c r="U4842" s="45"/>
      <c r="V4842" s="45"/>
      <c r="X4842" s="42"/>
    </row>
    <row r="4843" spans="2:24" x14ac:dyDescent="0.3">
      <c r="B4843" s="41"/>
      <c r="O4843" s="38"/>
      <c r="T4843" s="45"/>
      <c r="U4843" s="45"/>
      <c r="V4843" s="45"/>
      <c r="X4843" s="42"/>
    </row>
    <row r="4844" spans="2:24" x14ac:dyDescent="0.3">
      <c r="B4844" s="41"/>
      <c r="O4844" s="38"/>
      <c r="T4844" s="45"/>
      <c r="U4844" s="45"/>
      <c r="V4844" s="45"/>
      <c r="X4844" s="42"/>
    </row>
    <row r="4845" spans="2:24" x14ac:dyDescent="0.3">
      <c r="B4845" s="41"/>
      <c r="O4845" s="38"/>
      <c r="T4845" s="45"/>
      <c r="U4845" s="45"/>
      <c r="V4845" s="45"/>
      <c r="X4845" s="42"/>
    </row>
    <row r="4846" spans="2:24" x14ac:dyDescent="0.3">
      <c r="B4846" s="41"/>
      <c r="O4846" s="38"/>
      <c r="T4846" s="45"/>
      <c r="U4846" s="45"/>
      <c r="V4846" s="45"/>
      <c r="X4846" s="42"/>
    </row>
    <row r="4847" spans="2:24" x14ac:dyDescent="0.3">
      <c r="B4847" s="41"/>
      <c r="O4847" s="38"/>
      <c r="P4847" s="157"/>
      <c r="T4847" s="45"/>
      <c r="U4847" s="45"/>
      <c r="V4847" s="45"/>
      <c r="X4847" s="42"/>
    </row>
    <row r="4848" spans="2:24" x14ac:dyDescent="0.3">
      <c r="B4848" s="41"/>
      <c r="O4848" s="38"/>
      <c r="T4848" s="45"/>
      <c r="U4848" s="45"/>
      <c r="V4848" s="45"/>
      <c r="X4848" s="42"/>
    </row>
    <row r="4849" spans="2:24" x14ac:dyDescent="0.3">
      <c r="B4849" s="41"/>
      <c r="O4849" s="38"/>
      <c r="T4849" s="45"/>
      <c r="U4849" s="45"/>
      <c r="V4849" s="45"/>
      <c r="X4849" s="42"/>
    </row>
    <row r="4850" spans="2:24" x14ac:dyDescent="0.3">
      <c r="B4850" s="41"/>
      <c r="O4850" s="38"/>
      <c r="T4850" s="45"/>
      <c r="U4850" s="45"/>
      <c r="V4850" s="45"/>
      <c r="X4850" s="42"/>
    </row>
    <row r="4851" spans="2:24" x14ac:dyDescent="0.3">
      <c r="B4851" s="41"/>
      <c r="O4851" s="38"/>
      <c r="T4851" s="45"/>
      <c r="U4851" s="45"/>
      <c r="V4851" s="45"/>
      <c r="X4851" s="42"/>
    </row>
    <row r="4852" spans="2:24" x14ac:dyDescent="0.3">
      <c r="B4852" s="41"/>
      <c r="O4852" s="38"/>
      <c r="T4852" s="45"/>
      <c r="U4852" s="45"/>
      <c r="V4852" s="45"/>
      <c r="X4852" s="42"/>
    </row>
    <row r="4853" spans="2:24" x14ac:dyDescent="0.3">
      <c r="B4853" s="41"/>
      <c r="O4853" s="38"/>
      <c r="T4853" s="45"/>
      <c r="U4853" s="45"/>
      <c r="V4853" s="45"/>
      <c r="X4853" s="42"/>
    </row>
    <row r="4854" spans="2:24" x14ac:dyDescent="0.3">
      <c r="B4854" s="41"/>
      <c r="O4854" s="38"/>
      <c r="T4854" s="45"/>
      <c r="U4854" s="45"/>
      <c r="V4854" s="45"/>
      <c r="X4854" s="42"/>
    </row>
    <row r="4855" spans="2:24" x14ac:dyDescent="0.3">
      <c r="B4855" s="41"/>
      <c r="O4855" s="38"/>
      <c r="T4855" s="45"/>
      <c r="U4855" s="45"/>
      <c r="V4855" s="45"/>
      <c r="X4855" s="42"/>
    </row>
    <row r="4856" spans="2:24" x14ac:dyDescent="0.3">
      <c r="B4856" s="41"/>
      <c r="O4856" s="38"/>
      <c r="T4856" s="45"/>
      <c r="U4856" s="45"/>
      <c r="V4856" s="45"/>
      <c r="X4856" s="42"/>
    </row>
    <row r="4857" spans="2:24" x14ac:dyDescent="0.3">
      <c r="B4857" s="41"/>
      <c r="O4857" s="38"/>
      <c r="T4857" s="45"/>
      <c r="U4857" s="45"/>
      <c r="V4857" s="45"/>
      <c r="X4857" s="42"/>
    </row>
    <row r="4858" spans="2:24" x14ac:dyDescent="0.3">
      <c r="B4858" s="41"/>
      <c r="O4858" s="38"/>
      <c r="T4858" s="45"/>
      <c r="U4858" s="45"/>
      <c r="V4858" s="45"/>
      <c r="X4858" s="42"/>
    </row>
    <row r="4859" spans="2:24" x14ac:dyDescent="0.3">
      <c r="B4859" s="41"/>
      <c r="O4859" s="38"/>
      <c r="T4859" s="45"/>
      <c r="U4859" s="45"/>
      <c r="V4859" s="45"/>
      <c r="X4859" s="42"/>
    </row>
    <row r="4860" spans="2:24" x14ac:dyDescent="0.3">
      <c r="B4860" s="41"/>
      <c r="O4860" s="38"/>
      <c r="P4860" s="157"/>
      <c r="T4860" s="45"/>
      <c r="U4860" s="45"/>
      <c r="V4860" s="45"/>
      <c r="X4860" s="42"/>
    </row>
    <row r="4861" spans="2:24" x14ac:dyDescent="0.3">
      <c r="B4861" s="41"/>
      <c r="O4861" s="38"/>
      <c r="T4861" s="45"/>
      <c r="U4861" s="45"/>
      <c r="V4861" s="45"/>
      <c r="X4861" s="42"/>
    </row>
    <row r="4862" spans="2:24" x14ac:dyDescent="0.3">
      <c r="B4862" s="41"/>
      <c r="O4862" s="38"/>
      <c r="T4862" s="45"/>
      <c r="U4862" s="45"/>
      <c r="V4862" s="45"/>
      <c r="X4862" s="42"/>
    </row>
    <row r="4863" spans="2:24" x14ac:dyDescent="0.3">
      <c r="B4863" s="41"/>
      <c r="O4863" s="38"/>
      <c r="T4863" s="45"/>
      <c r="U4863" s="45"/>
      <c r="V4863" s="45"/>
      <c r="X4863" s="42"/>
    </row>
    <row r="4864" spans="2:24" x14ac:dyDescent="0.3">
      <c r="B4864" s="41"/>
      <c r="O4864" s="38"/>
      <c r="T4864" s="45"/>
      <c r="U4864" s="45"/>
      <c r="V4864" s="45"/>
      <c r="X4864" s="42"/>
    </row>
    <row r="4865" spans="2:24" x14ac:dyDescent="0.3">
      <c r="B4865" s="41"/>
      <c r="O4865" s="38"/>
      <c r="T4865" s="45"/>
      <c r="U4865" s="45"/>
      <c r="V4865" s="45"/>
      <c r="X4865" s="42"/>
    </row>
    <row r="4866" spans="2:24" x14ac:dyDescent="0.3">
      <c r="B4866" s="41"/>
      <c r="O4866" s="38"/>
      <c r="P4866" s="157"/>
      <c r="T4866" s="45"/>
      <c r="U4866" s="45"/>
      <c r="V4866" s="45"/>
      <c r="X4866" s="42"/>
    </row>
    <row r="4867" spans="2:24" x14ac:dyDescent="0.3">
      <c r="B4867" s="41"/>
      <c r="O4867" s="38"/>
      <c r="T4867" s="45"/>
      <c r="U4867" s="45"/>
      <c r="V4867" s="45"/>
      <c r="X4867" s="42"/>
    </row>
    <row r="4868" spans="2:24" x14ac:dyDescent="0.3">
      <c r="B4868" s="41"/>
      <c r="O4868" s="38"/>
      <c r="T4868" s="45"/>
      <c r="U4868" s="45"/>
      <c r="V4868" s="45"/>
      <c r="X4868" s="42"/>
    </row>
    <row r="4869" spans="2:24" x14ac:dyDescent="0.3">
      <c r="B4869" s="41"/>
      <c r="O4869" s="38"/>
      <c r="T4869" s="45"/>
      <c r="U4869" s="45"/>
      <c r="V4869" s="45"/>
      <c r="X4869" s="42"/>
    </row>
    <row r="4870" spans="2:24" x14ac:dyDescent="0.3">
      <c r="B4870" s="41"/>
      <c r="O4870" s="38"/>
      <c r="T4870" s="45"/>
      <c r="U4870" s="45"/>
      <c r="V4870" s="45"/>
      <c r="X4870" s="42"/>
    </row>
    <row r="4871" spans="2:24" x14ac:dyDescent="0.3">
      <c r="B4871" s="41"/>
      <c r="O4871" s="38"/>
      <c r="T4871" s="45"/>
      <c r="U4871" s="45"/>
      <c r="V4871" s="45"/>
      <c r="X4871" s="42"/>
    </row>
    <row r="4872" spans="2:24" x14ac:dyDescent="0.3">
      <c r="B4872" s="41"/>
      <c r="O4872" s="38"/>
      <c r="T4872" s="45"/>
      <c r="U4872" s="45"/>
      <c r="V4872" s="45"/>
      <c r="X4872" s="42"/>
    </row>
    <row r="4873" spans="2:24" x14ac:dyDescent="0.3">
      <c r="B4873" s="41"/>
      <c r="O4873" s="38"/>
      <c r="T4873" s="45"/>
      <c r="U4873" s="45"/>
      <c r="V4873" s="45"/>
      <c r="X4873" s="42"/>
    </row>
    <row r="4874" spans="2:24" x14ac:dyDescent="0.3">
      <c r="B4874" s="41"/>
      <c r="O4874" s="38"/>
      <c r="T4874" s="45"/>
      <c r="U4874" s="45"/>
      <c r="V4874" s="45"/>
      <c r="X4874" s="42"/>
    </row>
    <row r="4875" spans="2:24" x14ac:dyDescent="0.3">
      <c r="B4875" s="41"/>
      <c r="O4875" s="38"/>
      <c r="T4875" s="45"/>
      <c r="U4875" s="45"/>
      <c r="V4875" s="45"/>
      <c r="X4875" s="42"/>
    </row>
    <row r="4876" spans="2:24" x14ac:dyDescent="0.3">
      <c r="B4876" s="41"/>
      <c r="O4876" s="38"/>
      <c r="T4876" s="45"/>
      <c r="U4876" s="45"/>
      <c r="V4876" s="45"/>
      <c r="X4876" s="42"/>
    </row>
    <row r="4877" spans="2:24" x14ac:dyDescent="0.3">
      <c r="B4877" s="41"/>
      <c r="O4877" s="38"/>
      <c r="T4877" s="45"/>
      <c r="U4877" s="45"/>
      <c r="V4877" s="45"/>
      <c r="X4877" s="42"/>
    </row>
    <row r="4878" spans="2:24" x14ac:dyDescent="0.3">
      <c r="B4878" s="41"/>
      <c r="O4878" s="38"/>
      <c r="T4878" s="45"/>
      <c r="U4878" s="45"/>
      <c r="V4878" s="45"/>
      <c r="X4878" s="42"/>
    </row>
    <row r="4879" spans="2:24" x14ac:dyDescent="0.3">
      <c r="B4879" s="41"/>
      <c r="O4879" s="38"/>
      <c r="T4879" s="45"/>
      <c r="U4879" s="45"/>
      <c r="V4879" s="45"/>
      <c r="X4879" s="42"/>
    </row>
    <row r="4880" spans="2:24" x14ac:dyDescent="0.3">
      <c r="B4880" s="41"/>
      <c r="O4880" s="38"/>
      <c r="T4880" s="45"/>
      <c r="U4880" s="45"/>
      <c r="V4880" s="45"/>
      <c r="X4880" s="42"/>
    </row>
    <row r="4881" spans="2:24" x14ac:dyDescent="0.3">
      <c r="B4881" s="41"/>
      <c r="O4881" s="38"/>
      <c r="T4881" s="45"/>
      <c r="U4881" s="45"/>
      <c r="V4881" s="45"/>
      <c r="X4881" s="42"/>
    </row>
    <row r="4882" spans="2:24" x14ac:dyDescent="0.3">
      <c r="B4882" s="41"/>
      <c r="O4882" s="38"/>
      <c r="P4882" s="157"/>
      <c r="T4882" s="45"/>
      <c r="U4882" s="45"/>
      <c r="V4882" s="45"/>
      <c r="X4882" s="42"/>
    </row>
    <row r="4883" spans="2:24" x14ac:dyDescent="0.3">
      <c r="B4883" s="41"/>
      <c r="O4883" s="38"/>
      <c r="P4883" s="157"/>
      <c r="T4883" s="45"/>
      <c r="U4883" s="45"/>
      <c r="V4883" s="45"/>
      <c r="X4883" s="42"/>
    </row>
    <row r="4884" spans="2:24" x14ac:dyDescent="0.3">
      <c r="B4884" s="41"/>
      <c r="O4884" s="38"/>
      <c r="T4884" s="45"/>
      <c r="U4884" s="45"/>
      <c r="V4884" s="45"/>
      <c r="X4884" s="42"/>
    </row>
    <row r="4885" spans="2:24" x14ac:dyDescent="0.3">
      <c r="B4885" s="41"/>
      <c r="O4885" s="38"/>
      <c r="P4885" s="157"/>
      <c r="T4885" s="45"/>
      <c r="U4885" s="45"/>
      <c r="V4885" s="45"/>
      <c r="X4885" s="42"/>
    </row>
    <row r="4886" spans="2:24" x14ac:dyDescent="0.3">
      <c r="B4886" s="41"/>
      <c r="O4886" s="38"/>
      <c r="T4886" s="45"/>
      <c r="U4886" s="45"/>
      <c r="V4886" s="45"/>
      <c r="X4886" s="42"/>
    </row>
    <row r="4887" spans="2:24" x14ac:dyDescent="0.3">
      <c r="B4887" s="41"/>
      <c r="O4887" s="38"/>
      <c r="T4887" s="45"/>
      <c r="U4887" s="45"/>
      <c r="V4887" s="45"/>
      <c r="X4887" s="42"/>
    </row>
    <row r="4888" spans="2:24" x14ac:dyDescent="0.3">
      <c r="B4888" s="41"/>
      <c r="O4888" s="38"/>
      <c r="P4888" s="157"/>
      <c r="T4888" s="45"/>
      <c r="U4888" s="45"/>
      <c r="V4888" s="45"/>
      <c r="X4888" s="42"/>
    </row>
    <row r="4889" spans="2:24" x14ac:dyDescent="0.3">
      <c r="B4889" s="41"/>
      <c r="O4889" s="38"/>
      <c r="T4889" s="45"/>
      <c r="U4889" s="45"/>
      <c r="V4889" s="45"/>
      <c r="X4889" s="42"/>
    </row>
    <row r="4890" spans="2:24" x14ac:dyDescent="0.3">
      <c r="B4890" s="41"/>
      <c r="O4890" s="38"/>
      <c r="P4890" s="157"/>
      <c r="T4890" s="45"/>
      <c r="U4890" s="45"/>
      <c r="V4890" s="45"/>
      <c r="X4890" s="42"/>
    </row>
    <row r="4891" spans="2:24" x14ac:dyDescent="0.3">
      <c r="B4891" s="41"/>
      <c r="O4891" s="38"/>
      <c r="T4891" s="45"/>
      <c r="U4891" s="45"/>
      <c r="V4891" s="45"/>
      <c r="X4891" s="42"/>
    </row>
    <row r="4892" spans="2:24" x14ac:dyDescent="0.3">
      <c r="B4892" s="41"/>
      <c r="O4892" s="38"/>
      <c r="P4892" s="157"/>
      <c r="T4892" s="45"/>
      <c r="U4892" s="45"/>
      <c r="V4892" s="45"/>
      <c r="X4892" s="42"/>
    </row>
    <row r="4893" spans="2:24" x14ac:dyDescent="0.3">
      <c r="B4893" s="41"/>
      <c r="O4893" s="38"/>
      <c r="T4893" s="45"/>
      <c r="U4893" s="45"/>
      <c r="V4893" s="45"/>
      <c r="X4893" s="42"/>
    </row>
    <row r="4894" spans="2:24" x14ac:dyDescent="0.3">
      <c r="B4894" s="41"/>
      <c r="O4894" s="38"/>
      <c r="P4894" s="157"/>
      <c r="T4894" s="45"/>
      <c r="U4894" s="45"/>
      <c r="V4894" s="45"/>
      <c r="X4894" s="42"/>
    </row>
    <row r="4895" spans="2:24" x14ac:dyDescent="0.3">
      <c r="B4895" s="41"/>
      <c r="O4895" s="38"/>
      <c r="T4895" s="45"/>
      <c r="U4895" s="45"/>
      <c r="V4895" s="45"/>
      <c r="X4895" s="42"/>
    </row>
    <row r="4896" spans="2:24" x14ac:dyDescent="0.3">
      <c r="B4896" s="41"/>
      <c r="O4896" s="38"/>
      <c r="P4896" s="157"/>
      <c r="T4896" s="45"/>
      <c r="U4896" s="45"/>
      <c r="V4896" s="45"/>
      <c r="X4896" s="42"/>
    </row>
    <row r="4897" spans="2:24" x14ac:dyDescent="0.3">
      <c r="B4897" s="41"/>
      <c r="O4897" s="38"/>
      <c r="T4897" s="45"/>
      <c r="U4897" s="45"/>
      <c r="V4897" s="45"/>
      <c r="X4897" s="42"/>
    </row>
    <row r="4898" spans="2:24" x14ac:dyDescent="0.3">
      <c r="B4898" s="41"/>
      <c r="O4898" s="38"/>
      <c r="T4898" s="45"/>
      <c r="U4898" s="45"/>
      <c r="V4898" s="45"/>
      <c r="X4898" s="42"/>
    </row>
    <row r="4899" spans="2:24" x14ac:dyDescent="0.3">
      <c r="B4899" s="41"/>
      <c r="O4899" s="38"/>
      <c r="T4899" s="45"/>
      <c r="U4899" s="45"/>
      <c r="V4899" s="45"/>
      <c r="X4899" s="42"/>
    </row>
    <row r="4900" spans="2:24" x14ac:dyDescent="0.3">
      <c r="B4900" s="41"/>
      <c r="O4900" s="38"/>
      <c r="T4900" s="45"/>
      <c r="U4900" s="45"/>
      <c r="V4900" s="45"/>
      <c r="X4900" s="42"/>
    </row>
    <row r="4901" spans="2:24" x14ac:dyDescent="0.3">
      <c r="B4901" s="41"/>
      <c r="O4901" s="38"/>
      <c r="T4901" s="45"/>
      <c r="U4901" s="45"/>
      <c r="V4901" s="45"/>
      <c r="X4901" s="42"/>
    </row>
    <row r="4902" spans="2:24" x14ac:dyDescent="0.3">
      <c r="B4902" s="41"/>
      <c r="O4902" s="38"/>
      <c r="T4902" s="45"/>
      <c r="U4902" s="45"/>
      <c r="V4902" s="45"/>
      <c r="X4902" s="42"/>
    </row>
    <row r="4903" spans="2:24" x14ac:dyDescent="0.3">
      <c r="B4903" s="41"/>
      <c r="O4903" s="38"/>
      <c r="T4903" s="45"/>
      <c r="U4903" s="45"/>
      <c r="V4903" s="45"/>
      <c r="X4903" s="42"/>
    </row>
    <row r="4904" spans="2:24" x14ac:dyDescent="0.3">
      <c r="B4904" s="41"/>
      <c r="O4904" s="38"/>
      <c r="T4904" s="45"/>
      <c r="U4904" s="45"/>
      <c r="V4904" s="45"/>
      <c r="X4904" s="42"/>
    </row>
    <row r="4905" spans="2:24" x14ac:dyDescent="0.3">
      <c r="B4905" s="41"/>
      <c r="O4905" s="38"/>
      <c r="T4905" s="45"/>
      <c r="U4905" s="45"/>
      <c r="V4905" s="45"/>
      <c r="X4905" s="42"/>
    </row>
    <row r="4906" spans="2:24" x14ac:dyDescent="0.3">
      <c r="B4906" s="41"/>
      <c r="O4906" s="38"/>
      <c r="T4906" s="45"/>
      <c r="U4906" s="45"/>
      <c r="V4906" s="45"/>
      <c r="X4906" s="42"/>
    </row>
    <row r="4907" spans="2:24" x14ac:dyDescent="0.3">
      <c r="B4907" s="41"/>
      <c r="O4907" s="38"/>
      <c r="T4907" s="45"/>
      <c r="U4907" s="45"/>
      <c r="V4907" s="45"/>
      <c r="X4907" s="42"/>
    </row>
    <row r="4908" spans="2:24" x14ac:dyDescent="0.3">
      <c r="B4908" s="41"/>
      <c r="O4908" s="38"/>
      <c r="T4908" s="45"/>
      <c r="U4908" s="45"/>
      <c r="V4908" s="45"/>
      <c r="X4908" s="42"/>
    </row>
    <row r="4909" spans="2:24" x14ac:dyDescent="0.3">
      <c r="B4909" s="41"/>
      <c r="O4909" s="38"/>
      <c r="T4909" s="45"/>
      <c r="U4909" s="45"/>
      <c r="V4909" s="45"/>
      <c r="X4909" s="42"/>
    </row>
    <row r="4910" spans="2:24" x14ac:dyDescent="0.3">
      <c r="B4910" s="41"/>
      <c r="O4910" s="38"/>
      <c r="T4910" s="45"/>
      <c r="U4910" s="45"/>
      <c r="V4910" s="45"/>
      <c r="X4910" s="42"/>
    </row>
    <row r="4911" spans="2:24" x14ac:dyDescent="0.3">
      <c r="B4911" s="41"/>
      <c r="O4911" s="38"/>
      <c r="T4911" s="45"/>
      <c r="U4911" s="45"/>
      <c r="V4911" s="45"/>
      <c r="X4911" s="42"/>
    </row>
    <row r="4912" spans="2:24" x14ac:dyDescent="0.3">
      <c r="B4912" s="41"/>
      <c r="O4912" s="38"/>
      <c r="T4912" s="45"/>
      <c r="U4912" s="45"/>
      <c r="V4912" s="45"/>
      <c r="X4912" s="42"/>
    </row>
    <row r="4913" spans="2:24" x14ac:dyDescent="0.3">
      <c r="B4913" s="41"/>
      <c r="O4913" s="38"/>
      <c r="T4913" s="45"/>
      <c r="U4913" s="45"/>
      <c r="V4913" s="45"/>
      <c r="X4913" s="42"/>
    </row>
    <row r="4914" spans="2:24" x14ac:dyDescent="0.3">
      <c r="B4914" s="41"/>
      <c r="O4914" s="38"/>
      <c r="P4914" s="157"/>
      <c r="T4914" s="45"/>
      <c r="U4914" s="45"/>
      <c r="V4914" s="45"/>
      <c r="X4914" s="42"/>
    </row>
    <row r="4915" spans="2:24" x14ac:dyDescent="0.3">
      <c r="B4915" s="41"/>
      <c r="O4915" s="38"/>
      <c r="T4915" s="45"/>
      <c r="U4915" s="45"/>
      <c r="V4915" s="45"/>
      <c r="X4915" s="42"/>
    </row>
    <row r="4916" spans="2:24" x14ac:dyDescent="0.3">
      <c r="B4916" s="41"/>
      <c r="O4916" s="38"/>
      <c r="T4916" s="45"/>
      <c r="U4916" s="45"/>
      <c r="V4916" s="45"/>
      <c r="X4916" s="42"/>
    </row>
    <row r="4917" spans="2:24" x14ac:dyDescent="0.3">
      <c r="B4917" s="41"/>
      <c r="O4917" s="38"/>
      <c r="T4917" s="45"/>
      <c r="U4917" s="45"/>
      <c r="V4917" s="45"/>
      <c r="X4917" s="42"/>
    </row>
    <row r="4918" spans="2:24" x14ac:dyDescent="0.3">
      <c r="B4918" s="41"/>
      <c r="O4918" s="38"/>
      <c r="T4918" s="45"/>
      <c r="U4918" s="45"/>
      <c r="V4918" s="45"/>
      <c r="X4918" s="42"/>
    </row>
    <row r="4919" spans="2:24" x14ac:dyDescent="0.3">
      <c r="B4919" s="41"/>
      <c r="O4919" s="38"/>
      <c r="T4919" s="45"/>
      <c r="U4919" s="45"/>
      <c r="V4919" s="45"/>
      <c r="X4919" s="42"/>
    </row>
    <row r="4920" spans="2:24" x14ac:dyDescent="0.3">
      <c r="B4920" s="41"/>
      <c r="O4920" s="38"/>
      <c r="T4920" s="45"/>
      <c r="U4920" s="45"/>
      <c r="V4920" s="45"/>
      <c r="X4920" s="42"/>
    </row>
    <row r="4921" spans="2:24" x14ac:dyDescent="0.3">
      <c r="B4921" s="41"/>
      <c r="O4921" s="38"/>
      <c r="T4921" s="45"/>
      <c r="U4921" s="45"/>
      <c r="V4921" s="45"/>
      <c r="X4921" s="42"/>
    </row>
    <row r="4922" spans="2:24" x14ac:dyDescent="0.3">
      <c r="B4922" s="41"/>
      <c r="O4922" s="38"/>
      <c r="T4922" s="45"/>
      <c r="U4922" s="45"/>
      <c r="V4922" s="45"/>
      <c r="X4922" s="42"/>
    </row>
    <row r="4923" spans="2:24" x14ac:dyDescent="0.3">
      <c r="B4923" s="41"/>
      <c r="O4923" s="38"/>
      <c r="T4923" s="45"/>
      <c r="U4923" s="45"/>
      <c r="V4923" s="45"/>
      <c r="X4923" s="42"/>
    </row>
    <row r="4924" spans="2:24" x14ac:dyDescent="0.3">
      <c r="B4924" s="41"/>
      <c r="O4924" s="38"/>
      <c r="T4924" s="45"/>
      <c r="U4924" s="45"/>
      <c r="V4924" s="45"/>
      <c r="X4924" s="42"/>
    </row>
    <row r="4925" spans="2:24" x14ac:dyDescent="0.3">
      <c r="B4925" s="41"/>
      <c r="O4925" s="38"/>
      <c r="T4925" s="45"/>
      <c r="U4925" s="45"/>
      <c r="V4925" s="45"/>
      <c r="X4925" s="42"/>
    </row>
    <row r="4926" spans="2:24" x14ac:dyDescent="0.3">
      <c r="B4926" s="41"/>
      <c r="O4926" s="38"/>
      <c r="T4926" s="45"/>
      <c r="U4926" s="45"/>
      <c r="V4926" s="45"/>
      <c r="X4926" s="42"/>
    </row>
    <row r="4927" spans="2:24" x14ac:dyDescent="0.3">
      <c r="B4927" s="41"/>
      <c r="O4927" s="38"/>
      <c r="P4927" s="157"/>
      <c r="T4927" s="45"/>
      <c r="U4927" s="45"/>
      <c r="V4927" s="45"/>
      <c r="X4927" s="42"/>
    </row>
    <row r="4928" spans="2:24" x14ac:dyDescent="0.3">
      <c r="B4928" s="41"/>
      <c r="O4928" s="38"/>
      <c r="T4928" s="45"/>
      <c r="U4928" s="45"/>
      <c r="V4928" s="45"/>
      <c r="X4928" s="42"/>
    </row>
    <row r="4929" spans="2:24" x14ac:dyDescent="0.3">
      <c r="B4929" s="41"/>
      <c r="O4929" s="38"/>
      <c r="T4929" s="45"/>
      <c r="U4929" s="45"/>
      <c r="V4929" s="45"/>
      <c r="X4929" s="42"/>
    </row>
    <row r="4930" spans="2:24" x14ac:dyDescent="0.3">
      <c r="B4930" s="41"/>
      <c r="O4930" s="38"/>
      <c r="P4930" s="157"/>
      <c r="T4930" s="45"/>
      <c r="U4930" s="45"/>
      <c r="V4930" s="45"/>
      <c r="X4930" s="42"/>
    </row>
    <row r="4931" spans="2:24" x14ac:dyDescent="0.3">
      <c r="B4931" s="41"/>
      <c r="O4931" s="38"/>
      <c r="T4931" s="45"/>
      <c r="U4931" s="45"/>
      <c r="V4931" s="45"/>
      <c r="X4931" s="42"/>
    </row>
    <row r="4932" spans="2:24" x14ac:dyDescent="0.3">
      <c r="B4932" s="41"/>
      <c r="O4932" s="38"/>
      <c r="T4932" s="45"/>
      <c r="U4932" s="45"/>
      <c r="V4932" s="45"/>
      <c r="X4932" s="42"/>
    </row>
    <row r="4933" spans="2:24" x14ac:dyDescent="0.3">
      <c r="B4933" s="41"/>
      <c r="O4933" s="38"/>
      <c r="T4933" s="45"/>
      <c r="U4933" s="45"/>
      <c r="V4933" s="45"/>
      <c r="X4933" s="42"/>
    </row>
    <row r="4934" spans="2:24" x14ac:dyDescent="0.3">
      <c r="B4934" s="41"/>
      <c r="O4934" s="38"/>
      <c r="T4934" s="45"/>
      <c r="U4934" s="45"/>
      <c r="V4934" s="45"/>
      <c r="X4934" s="42"/>
    </row>
    <row r="4935" spans="2:24" x14ac:dyDescent="0.3">
      <c r="B4935" s="41"/>
      <c r="O4935" s="38"/>
      <c r="T4935" s="45"/>
      <c r="U4935" s="45"/>
      <c r="V4935" s="45"/>
      <c r="X4935" s="42"/>
    </row>
    <row r="4936" spans="2:24" x14ac:dyDescent="0.3">
      <c r="B4936" s="41"/>
      <c r="O4936" s="38"/>
      <c r="T4936" s="45"/>
      <c r="U4936" s="45"/>
      <c r="V4936" s="45"/>
      <c r="X4936" s="42"/>
    </row>
    <row r="4937" spans="2:24" x14ac:dyDescent="0.3">
      <c r="B4937" s="41"/>
      <c r="O4937" s="38"/>
      <c r="P4937" s="157"/>
      <c r="T4937" s="45"/>
      <c r="U4937" s="45"/>
      <c r="V4937" s="45"/>
      <c r="X4937" s="42"/>
    </row>
    <row r="4938" spans="2:24" x14ac:dyDescent="0.3">
      <c r="B4938" s="41"/>
      <c r="O4938" s="38"/>
      <c r="T4938" s="45"/>
      <c r="U4938" s="45"/>
      <c r="V4938" s="45"/>
      <c r="X4938" s="42"/>
    </row>
    <row r="4939" spans="2:24" x14ac:dyDescent="0.3">
      <c r="B4939" s="41"/>
      <c r="O4939" s="38"/>
      <c r="T4939" s="45"/>
      <c r="U4939" s="45"/>
      <c r="V4939" s="45"/>
      <c r="X4939" s="42"/>
    </row>
    <row r="4940" spans="2:24" x14ac:dyDescent="0.3">
      <c r="B4940" s="41"/>
      <c r="O4940" s="38"/>
      <c r="T4940" s="45"/>
      <c r="U4940" s="45"/>
      <c r="V4940" s="45"/>
      <c r="X4940" s="42"/>
    </row>
    <row r="4941" spans="2:24" x14ac:dyDescent="0.3">
      <c r="B4941" s="41"/>
      <c r="O4941" s="38"/>
      <c r="T4941" s="45"/>
      <c r="U4941" s="45"/>
      <c r="V4941" s="45"/>
      <c r="X4941" s="42"/>
    </row>
    <row r="4942" spans="2:24" x14ac:dyDescent="0.3">
      <c r="B4942" s="41"/>
      <c r="O4942" s="38"/>
      <c r="P4942" s="157"/>
      <c r="T4942" s="45"/>
      <c r="U4942" s="45"/>
      <c r="V4942" s="45"/>
      <c r="X4942" s="42"/>
    </row>
    <row r="4943" spans="2:24" x14ac:dyDescent="0.3">
      <c r="B4943" s="41"/>
      <c r="O4943" s="38"/>
      <c r="T4943" s="45"/>
      <c r="U4943" s="45"/>
      <c r="V4943" s="45"/>
      <c r="X4943" s="42"/>
    </row>
    <row r="4944" spans="2:24" x14ac:dyDescent="0.3">
      <c r="B4944" s="41"/>
      <c r="O4944" s="38"/>
      <c r="P4944" s="157"/>
      <c r="T4944" s="45"/>
      <c r="U4944" s="45"/>
      <c r="V4944" s="45"/>
      <c r="X4944" s="42"/>
    </row>
    <row r="4945" spans="2:24" x14ac:dyDescent="0.3">
      <c r="B4945" s="41"/>
      <c r="O4945" s="38"/>
      <c r="T4945" s="45"/>
      <c r="U4945" s="45"/>
      <c r="V4945" s="45"/>
      <c r="X4945" s="42"/>
    </row>
    <row r="4946" spans="2:24" x14ac:dyDescent="0.3">
      <c r="B4946" s="41"/>
      <c r="O4946" s="38"/>
      <c r="T4946" s="45"/>
      <c r="U4946" s="45"/>
      <c r="V4946" s="45"/>
      <c r="X4946" s="42"/>
    </row>
    <row r="4947" spans="2:24" x14ac:dyDescent="0.3">
      <c r="B4947" s="41"/>
      <c r="O4947" s="38"/>
      <c r="T4947" s="45"/>
      <c r="U4947" s="45"/>
      <c r="V4947" s="45"/>
      <c r="X4947" s="42"/>
    </row>
    <row r="4948" spans="2:24" x14ac:dyDescent="0.3">
      <c r="B4948" s="41"/>
      <c r="O4948" s="38"/>
      <c r="T4948" s="45"/>
      <c r="U4948" s="45"/>
      <c r="V4948" s="45"/>
      <c r="X4948" s="42"/>
    </row>
    <row r="4949" spans="2:24" x14ac:dyDescent="0.3">
      <c r="B4949" s="41"/>
      <c r="O4949" s="38"/>
      <c r="T4949" s="45"/>
      <c r="U4949" s="45"/>
      <c r="V4949" s="45"/>
      <c r="X4949" s="42"/>
    </row>
    <row r="4950" spans="2:24" x14ac:dyDescent="0.3">
      <c r="B4950" s="41"/>
      <c r="O4950" s="38"/>
      <c r="T4950" s="45"/>
      <c r="U4950" s="45"/>
      <c r="V4950" s="45"/>
      <c r="X4950" s="42"/>
    </row>
    <row r="4951" spans="2:24" x14ac:dyDescent="0.3">
      <c r="B4951" s="41"/>
      <c r="O4951" s="38"/>
      <c r="P4951" s="157"/>
      <c r="T4951" s="45"/>
      <c r="U4951" s="45"/>
      <c r="V4951" s="45"/>
      <c r="X4951" s="42"/>
    </row>
    <row r="4952" spans="2:24" x14ac:dyDescent="0.3">
      <c r="B4952" s="41"/>
      <c r="O4952" s="38"/>
      <c r="T4952" s="45"/>
      <c r="U4952" s="45"/>
      <c r="V4952" s="45"/>
      <c r="X4952" s="42"/>
    </row>
    <row r="4953" spans="2:24" x14ac:dyDescent="0.3">
      <c r="B4953" s="41"/>
      <c r="O4953" s="38"/>
      <c r="T4953" s="45"/>
      <c r="U4953" s="45"/>
      <c r="V4953" s="45"/>
      <c r="X4953" s="42"/>
    </row>
    <row r="4954" spans="2:24" x14ac:dyDescent="0.3">
      <c r="B4954" s="41"/>
      <c r="O4954" s="38"/>
      <c r="T4954" s="45"/>
      <c r="U4954" s="45"/>
      <c r="V4954" s="45"/>
      <c r="X4954" s="42"/>
    </row>
    <row r="4955" spans="2:24" x14ac:dyDescent="0.3">
      <c r="B4955" s="41"/>
      <c r="O4955" s="38"/>
      <c r="P4955" s="157"/>
      <c r="T4955" s="45"/>
      <c r="U4955" s="45"/>
      <c r="V4955" s="45"/>
      <c r="X4955" s="42"/>
    </row>
    <row r="4956" spans="2:24" x14ac:dyDescent="0.3">
      <c r="B4956" s="41"/>
      <c r="O4956" s="38"/>
      <c r="T4956" s="45"/>
      <c r="U4956" s="45"/>
      <c r="V4956" s="45"/>
      <c r="X4956" s="42"/>
    </row>
    <row r="4957" spans="2:24" x14ac:dyDescent="0.3">
      <c r="B4957" s="41"/>
      <c r="O4957" s="38"/>
      <c r="T4957" s="45"/>
      <c r="U4957" s="45"/>
      <c r="V4957" s="45"/>
      <c r="X4957" s="42"/>
    </row>
    <row r="4958" spans="2:24" x14ac:dyDescent="0.3">
      <c r="B4958" s="41"/>
      <c r="O4958" s="38"/>
      <c r="P4958" s="157"/>
      <c r="T4958" s="45"/>
      <c r="U4958" s="45"/>
      <c r="V4958" s="45"/>
      <c r="X4958" s="42"/>
    </row>
    <row r="4959" spans="2:24" x14ac:dyDescent="0.3">
      <c r="B4959" s="41"/>
      <c r="O4959" s="38"/>
      <c r="T4959" s="45"/>
      <c r="U4959" s="45"/>
      <c r="V4959" s="45"/>
      <c r="X4959" s="42"/>
    </row>
    <row r="4960" spans="2:24" x14ac:dyDescent="0.3">
      <c r="B4960" s="41"/>
      <c r="O4960" s="38"/>
      <c r="T4960" s="45"/>
      <c r="U4960" s="45"/>
      <c r="V4960" s="45"/>
      <c r="X4960" s="42"/>
    </row>
    <row r="4961" spans="2:24" x14ac:dyDescent="0.3">
      <c r="B4961" s="41"/>
      <c r="O4961" s="38"/>
      <c r="T4961" s="45"/>
      <c r="U4961" s="45"/>
      <c r="V4961" s="45"/>
      <c r="X4961" s="42"/>
    </row>
    <row r="4962" spans="2:24" x14ac:dyDescent="0.3">
      <c r="B4962" s="41"/>
      <c r="O4962" s="38"/>
      <c r="T4962" s="45"/>
      <c r="U4962" s="45"/>
      <c r="V4962" s="45"/>
      <c r="X4962" s="42"/>
    </row>
    <row r="4963" spans="2:24" x14ac:dyDescent="0.3">
      <c r="B4963" s="41"/>
      <c r="O4963" s="38"/>
      <c r="T4963" s="45"/>
      <c r="U4963" s="45"/>
      <c r="V4963" s="45"/>
      <c r="X4963" s="42"/>
    </row>
    <row r="4964" spans="2:24" x14ac:dyDescent="0.3">
      <c r="B4964" s="41"/>
      <c r="O4964" s="38"/>
      <c r="T4964" s="45"/>
      <c r="U4964" s="45"/>
      <c r="V4964" s="45"/>
      <c r="X4964" s="42"/>
    </row>
    <row r="4965" spans="2:24" x14ac:dyDescent="0.3">
      <c r="B4965" s="41"/>
      <c r="O4965" s="38"/>
      <c r="T4965" s="45"/>
      <c r="U4965" s="45"/>
      <c r="V4965" s="45"/>
      <c r="X4965" s="42"/>
    </row>
    <row r="4966" spans="2:24" x14ac:dyDescent="0.3">
      <c r="B4966" s="41"/>
      <c r="O4966" s="38"/>
      <c r="T4966" s="45"/>
      <c r="U4966" s="45"/>
      <c r="V4966" s="45"/>
      <c r="X4966" s="42"/>
    </row>
    <row r="4967" spans="2:24" x14ac:dyDescent="0.3">
      <c r="B4967" s="41"/>
      <c r="O4967" s="38"/>
      <c r="T4967" s="45"/>
      <c r="U4967" s="45"/>
      <c r="V4967" s="45"/>
      <c r="X4967" s="42"/>
    </row>
    <row r="4968" spans="2:24" x14ac:dyDescent="0.3">
      <c r="B4968" s="41"/>
      <c r="O4968" s="38"/>
      <c r="T4968" s="45"/>
      <c r="U4968" s="45"/>
      <c r="V4968" s="45"/>
      <c r="X4968" s="42"/>
    </row>
    <row r="4969" spans="2:24" x14ac:dyDescent="0.3">
      <c r="B4969" s="41"/>
      <c r="O4969" s="38"/>
      <c r="T4969" s="45"/>
      <c r="U4969" s="45"/>
      <c r="V4969" s="45"/>
      <c r="X4969" s="42"/>
    </row>
    <row r="4970" spans="2:24" x14ac:dyDescent="0.3">
      <c r="B4970" s="41"/>
      <c r="O4970" s="38"/>
      <c r="T4970" s="45"/>
      <c r="U4970" s="45"/>
      <c r="V4970" s="45"/>
      <c r="X4970" s="42"/>
    </row>
    <row r="4971" spans="2:24" x14ac:dyDescent="0.3">
      <c r="B4971" s="41"/>
      <c r="O4971" s="38"/>
      <c r="P4971" s="157"/>
      <c r="T4971" s="45"/>
      <c r="U4971" s="45"/>
      <c r="V4971" s="45"/>
      <c r="X4971" s="42"/>
    </row>
    <row r="4972" spans="2:24" x14ac:dyDescent="0.3">
      <c r="B4972" s="41"/>
      <c r="O4972" s="38"/>
      <c r="T4972" s="45"/>
      <c r="U4972" s="45"/>
      <c r="V4972" s="45"/>
      <c r="X4972" s="42"/>
    </row>
    <row r="4973" spans="2:24" x14ac:dyDescent="0.3">
      <c r="B4973" s="41"/>
      <c r="O4973" s="38"/>
      <c r="T4973" s="45"/>
      <c r="U4973" s="45"/>
      <c r="V4973" s="45"/>
      <c r="X4973" s="42"/>
    </row>
    <row r="4974" spans="2:24" x14ac:dyDescent="0.3">
      <c r="B4974" s="41"/>
      <c r="O4974" s="38"/>
      <c r="T4974" s="45"/>
      <c r="U4974" s="45"/>
      <c r="V4974" s="45"/>
      <c r="X4974" s="42"/>
    </row>
    <row r="4975" spans="2:24" x14ac:dyDescent="0.3">
      <c r="B4975" s="41"/>
      <c r="O4975" s="38"/>
      <c r="P4975" s="157"/>
      <c r="T4975" s="45"/>
      <c r="U4975" s="45"/>
      <c r="V4975" s="45"/>
      <c r="X4975" s="42"/>
    </row>
    <row r="4976" spans="2:24" x14ac:dyDescent="0.3">
      <c r="B4976" s="41"/>
      <c r="O4976" s="38"/>
      <c r="T4976" s="45"/>
      <c r="U4976" s="45"/>
      <c r="V4976" s="45"/>
      <c r="X4976" s="42"/>
    </row>
    <row r="4977" spans="2:24" x14ac:dyDescent="0.3">
      <c r="B4977" s="41"/>
      <c r="O4977" s="38"/>
      <c r="T4977" s="45"/>
      <c r="U4977" s="45"/>
      <c r="V4977" s="45"/>
      <c r="X4977" s="42"/>
    </row>
    <row r="4978" spans="2:24" x14ac:dyDescent="0.3">
      <c r="B4978" s="41"/>
      <c r="O4978" s="38"/>
      <c r="T4978" s="45"/>
      <c r="U4978" s="45"/>
      <c r="V4978" s="45"/>
      <c r="X4978" s="42"/>
    </row>
    <row r="4979" spans="2:24" x14ac:dyDescent="0.3">
      <c r="B4979" s="41"/>
      <c r="O4979" s="38"/>
      <c r="T4979" s="45"/>
      <c r="U4979" s="45"/>
      <c r="V4979" s="45"/>
      <c r="X4979" s="42"/>
    </row>
    <row r="4980" spans="2:24" x14ac:dyDescent="0.3">
      <c r="B4980" s="41"/>
      <c r="O4980" s="38"/>
      <c r="T4980" s="45"/>
      <c r="U4980" s="45"/>
      <c r="V4980" s="45"/>
      <c r="X4980" s="42"/>
    </row>
    <row r="4981" spans="2:24" x14ac:dyDescent="0.3">
      <c r="B4981" s="41"/>
      <c r="O4981" s="38"/>
      <c r="T4981" s="45"/>
      <c r="U4981" s="45"/>
      <c r="V4981" s="45"/>
      <c r="X4981" s="42"/>
    </row>
    <row r="4982" spans="2:24" x14ac:dyDescent="0.3">
      <c r="B4982" s="41"/>
      <c r="O4982" s="38"/>
      <c r="P4982" s="157"/>
      <c r="T4982" s="45"/>
      <c r="U4982" s="45"/>
      <c r="V4982" s="45"/>
      <c r="X4982" s="42"/>
    </row>
    <row r="4983" spans="2:24" x14ac:dyDescent="0.3">
      <c r="B4983" s="41"/>
      <c r="O4983" s="38"/>
      <c r="T4983" s="45"/>
      <c r="U4983" s="45"/>
      <c r="V4983" s="45"/>
      <c r="X4983" s="42"/>
    </row>
    <row r="4984" spans="2:24" x14ac:dyDescent="0.3">
      <c r="B4984" s="41"/>
      <c r="O4984" s="38"/>
      <c r="T4984" s="45"/>
      <c r="U4984" s="45"/>
      <c r="V4984" s="45"/>
      <c r="X4984" s="42"/>
    </row>
    <row r="4985" spans="2:24" x14ac:dyDescent="0.3">
      <c r="B4985" s="41"/>
      <c r="O4985" s="38"/>
      <c r="T4985" s="45"/>
      <c r="U4985" s="45"/>
      <c r="V4985" s="45"/>
      <c r="X4985" s="42"/>
    </row>
    <row r="4986" spans="2:24" x14ac:dyDescent="0.3">
      <c r="B4986" s="41"/>
      <c r="O4986" s="38"/>
      <c r="T4986" s="45"/>
      <c r="U4986" s="45"/>
      <c r="V4986" s="45"/>
      <c r="X4986" s="42"/>
    </row>
    <row r="4987" spans="2:24" x14ac:dyDescent="0.3">
      <c r="B4987" s="41"/>
      <c r="O4987" s="38"/>
      <c r="P4987" s="157"/>
      <c r="T4987" s="45"/>
      <c r="U4987" s="45"/>
      <c r="V4987" s="45"/>
      <c r="X4987" s="42"/>
    </row>
    <row r="4988" spans="2:24" x14ac:dyDescent="0.3">
      <c r="B4988" s="41"/>
      <c r="O4988" s="38"/>
      <c r="T4988" s="45"/>
      <c r="U4988" s="45"/>
      <c r="V4988" s="45"/>
      <c r="X4988" s="42"/>
    </row>
    <row r="4989" spans="2:24" x14ac:dyDescent="0.3">
      <c r="B4989" s="41"/>
      <c r="O4989" s="38"/>
      <c r="T4989" s="45"/>
      <c r="U4989" s="45"/>
      <c r="V4989" s="45"/>
      <c r="X4989" s="42"/>
    </row>
    <row r="4990" spans="2:24" x14ac:dyDescent="0.3">
      <c r="B4990" s="41"/>
      <c r="O4990" s="38"/>
      <c r="T4990" s="45"/>
      <c r="U4990" s="45"/>
      <c r="V4990" s="45"/>
      <c r="X4990" s="42"/>
    </row>
    <row r="4991" spans="2:24" x14ac:dyDescent="0.3">
      <c r="B4991" s="41"/>
      <c r="O4991" s="38"/>
      <c r="T4991" s="45"/>
      <c r="U4991" s="45"/>
      <c r="V4991" s="45"/>
      <c r="X4991" s="42"/>
    </row>
    <row r="4992" spans="2:24" x14ac:dyDescent="0.3">
      <c r="B4992" s="41"/>
      <c r="O4992" s="38"/>
      <c r="T4992" s="45"/>
      <c r="U4992" s="45"/>
      <c r="V4992" s="45"/>
      <c r="X4992" s="42"/>
    </row>
    <row r="4993" spans="2:24" x14ac:dyDescent="0.3">
      <c r="B4993" s="41"/>
      <c r="O4993" s="38"/>
      <c r="T4993" s="45"/>
      <c r="U4993" s="45"/>
      <c r="V4993" s="45"/>
      <c r="X4993" s="42"/>
    </row>
    <row r="4994" spans="2:24" x14ac:dyDescent="0.3">
      <c r="B4994" s="41"/>
      <c r="O4994" s="38"/>
      <c r="T4994" s="45"/>
      <c r="U4994" s="45"/>
      <c r="V4994" s="45"/>
      <c r="X4994" s="42"/>
    </row>
    <row r="4995" spans="2:24" x14ac:dyDescent="0.3">
      <c r="B4995" s="41"/>
      <c r="O4995" s="38"/>
      <c r="T4995" s="45"/>
      <c r="U4995" s="45"/>
      <c r="V4995" s="45"/>
      <c r="X4995" s="42"/>
    </row>
    <row r="4996" spans="2:24" x14ac:dyDescent="0.3">
      <c r="B4996" s="41"/>
      <c r="O4996" s="38"/>
      <c r="T4996" s="45"/>
      <c r="U4996" s="45"/>
      <c r="V4996" s="45"/>
      <c r="X4996" s="42"/>
    </row>
    <row r="4997" spans="2:24" x14ac:dyDescent="0.3">
      <c r="B4997" s="41"/>
      <c r="O4997" s="38"/>
      <c r="T4997" s="45"/>
      <c r="U4997" s="45"/>
      <c r="V4997" s="45"/>
      <c r="X4997" s="42"/>
    </row>
    <row r="4998" spans="2:24" x14ac:dyDescent="0.3">
      <c r="B4998" s="41"/>
      <c r="O4998" s="38"/>
      <c r="T4998" s="45"/>
      <c r="U4998" s="45"/>
      <c r="V4998" s="45"/>
      <c r="X4998" s="42"/>
    </row>
    <row r="4999" spans="2:24" x14ac:dyDescent="0.3">
      <c r="B4999" s="41"/>
      <c r="O4999" s="38"/>
      <c r="T4999" s="45"/>
      <c r="U4999" s="45"/>
      <c r="V4999" s="45"/>
      <c r="X4999" s="42"/>
    </row>
    <row r="5000" spans="2:24" x14ac:dyDescent="0.3">
      <c r="B5000" s="41"/>
      <c r="O5000" s="38"/>
      <c r="T5000" s="45"/>
      <c r="U5000" s="45"/>
      <c r="V5000" s="45"/>
      <c r="X5000" s="42"/>
    </row>
    <row r="5001" spans="2:24" x14ac:dyDescent="0.3">
      <c r="B5001" s="41"/>
      <c r="O5001" s="38"/>
      <c r="T5001" s="45"/>
      <c r="U5001" s="45"/>
      <c r="V5001" s="45"/>
      <c r="X5001" s="42"/>
    </row>
    <row r="5002" spans="2:24" x14ac:dyDescent="0.3">
      <c r="B5002" s="41"/>
      <c r="O5002" s="38"/>
      <c r="T5002" s="45"/>
      <c r="U5002" s="45"/>
      <c r="V5002" s="45"/>
      <c r="X5002" s="42"/>
    </row>
    <row r="5003" spans="2:24" x14ac:dyDescent="0.3">
      <c r="B5003" s="41"/>
      <c r="O5003" s="38"/>
      <c r="T5003" s="45"/>
      <c r="U5003" s="45"/>
      <c r="V5003" s="45"/>
      <c r="X5003" s="42"/>
    </row>
    <row r="5004" spans="2:24" x14ac:dyDescent="0.3">
      <c r="B5004" s="41"/>
      <c r="O5004" s="38"/>
      <c r="T5004" s="45"/>
      <c r="U5004" s="45"/>
      <c r="V5004" s="45"/>
      <c r="X5004" s="42"/>
    </row>
    <row r="5005" spans="2:24" x14ac:dyDescent="0.3">
      <c r="B5005" s="41"/>
      <c r="O5005" s="38"/>
      <c r="T5005" s="45"/>
      <c r="U5005" s="45"/>
      <c r="V5005" s="45"/>
      <c r="X5005" s="42"/>
    </row>
    <row r="5006" spans="2:24" x14ac:dyDescent="0.3">
      <c r="B5006" s="41"/>
      <c r="O5006" s="38"/>
      <c r="T5006" s="45"/>
      <c r="U5006" s="45"/>
      <c r="V5006" s="45"/>
      <c r="X5006" s="42"/>
    </row>
    <row r="5007" spans="2:24" x14ac:dyDescent="0.3">
      <c r="B5007" s="41"/>
      <c r="O5007" s="38"/>
      <c r="T5007" s="45"/>
      <c r="U5007" s="45"/>
      <c r="V5007" s="45"/>
      <c r="X5007" s="42"/>
    </row>
    <row r="5008" spans="2:24" x14ac:dyDescent="0.3">
      <c r="B5008" s="41"/>
      <c r="O5008" s="38"/>
      <c r="T5008" s="45"/>
      <c r="U5008" s="45"/>
      <c r="V5008" s="45"/>
      <c r="X5008" s="42"/>
    </row>
    <row r="5009" spans="2:24" x14ac:dyDescent="0.3">
      <c r="B5009" s="41"/>
      <c r="O5009" s="38"/>
      <c r="T5009" s="45"/>
      <c r="U5009" s="45"/>
      <c r="V5009" s="45"/>
      <c r="X5009" s="42"/>
    </row>
    <row r="5010" spans="2:24" x14ac:dyDescent="0.3">
      <c r="B5010" s="41"/>
      <c r="O5010" s="38"/>
      <c r="T5010" s="45"/>
      <c r="U5010" s="45"/>
      <c r="V5010" s="45"/>
      <c r="X5010" s="42"/>
    </row>
    <row r="5011" spans="2:24" x14ac:dyDescent="0.3">
      <c r="B5011" s="41"/>
      <c r="O5011" s="38"/>
      <c r="T5011" s="45"/>
      <c r="U5011" s="45"/>
      <c r="V5011" s="45"/>
      <c r="X5011" s="42"/>
    </row>
    <row r="5012" spans="2:24" x14ac:dyDescent="0.3">
      <c r="B5012" s="41"/>
      <c r="O5012" s="38"/>
      <c r="T5012" s="45"/>
      <c r="U5012" s="45"/>
      <c r="V5012" s="45"/>
      <c r="X5012" s="42"/>
    </row>
    <row r="5013" spans="2:24" x14ac:dyDescent="0.3">
      <c r="B5013" s="41"/>
      <c r="O5013" s="38"/>
      <c r="T5013" s="45"/>
      <c r="U5013" s="45"/>
      <c r="V5013" s="45"/>
      <c r="X5013" s="42"/>
    </row>
    <row r="5014" spans="2:24" x14ac:dyDescent="0.3">
      <c r="B5014" s="41"/>
      <c r="O5014" s="38"/>
      <c r="T5014" s="45"/>
      <c r="U5014" s="45"/>
      <c r="V5014" s="45"/>
      <c r="X5014" s="42"/>
    </row>
    <row r="5015" spans="2:24" x14ac:dyDescent="0.3">
      <c r="B5015" s="41"/>
      <c r="O5015" s="38"/>
      <c r="T5015" s="45"/>
      <c r="U5015" s="45"/>
      <c r="V5015" s="45"/>
      <c r="X5015" s="42"/>
    </row>
    <row r="5016" spans="2:24" x14ac:dyDescent="0.3">
      <c r="B5016" s="41"/>
      <c r="O5016" s="38"/>
      <c r="T5016" s="45"/>
      <c r="U5016" s="45"/>
      <c r="V5016" s="45"/>
      <c r="X5016" s="42"/>
    </row>
    <row r="5017" spans="2:24" x14ac:dyDescent="0.3">
      <c r="B5017" s="41"/>
      <c r="O5017" s="38"/>
      <c r="T5017" s="45"/>
      <c r="U5017" s="45"/>
      <c r="V5017" s="45"/>
      <c r="X5017" s="42"/>
    </row>
    <row r="5018" spans="2:24" x14ac:dyDescent="0.3">
      <c r="B5018" s="41"/>
      <c r="O5018" s="38"/>
      <c r="T5018" s="45"/>
      <c r="U5018" s="45"/>
      <c r="V5018" s="45"/>
      <c r="X5018" s="42"/>
    </row>
    <row r="5019" spans="2:24" x14ac:dyDescent="0.3">
      <c r="B5019" s="41"/>
      <c r="O5019" s="38"/>
      <c r="T5019" s="45"/>
      <c r="U5019" s="45"/>
      <c r="V5019" s="45"/>
      <c r="X5019" s="42"/>
    </row>
    <row r="5020" spans="2:24" x14ac:dyDescent="0.3">
      <c r="B5020" s="41"/>
      <c r="O5020" s="38"/>
      <c r="T5020" s="45"/>
      <c r="U5020" s="45"/>
      <c r="V5020" s="45"/>
      <c r="X5020" s="42"/>
    </row>
    <row r="5021" spans="2:24" x14ac:dyDescent="0.3">
      <c r="B5021" s="41"/>
      <c r="O5021" s="38"/>
      <c r="T5021" s="45"/>
      <c r="U5021" s="45"/>
      <c r="V5021" s="45"/>
      <c r="X5021" s="42"/>
    </row>
    <row r="5022" spans="2:24" x14ac:dyDescent="0.3">
      <c r="B5022" s="41"/>
      <c r="O5022" s="38"/>
      <c r="T5022" s="45"/>
      <c r="U5022" s="45"/>
      <c r="V5022" s="45"/>
      <c r="X5022" s="42"/>
    </row>
    <row r="5023" spans="2:24" x14ac:dyDescent="0.3">
      <c r="B5023" s="41"/>
      <c r="O5023" s="38"/>
      <c r="T5023" s="45"/>
      <c r="U5023" s="45"/>
      <c r="V5023" s="45"/>
      <c r="X5023" s="42"/>
    </row>
    <row r="5024" spans="2:24" x14ac:dyDescent="0.3">
      <c r="B5024" s="41"/>
      <c r="O5024" s="38"/>
      <c r="T5024" s="45"/>
      <c r="U5024" s="45"/>
      <c r="V5024" s="45"/>
      <c r="X5024" s="42"/>
    </row>
    <row r="5025" spans="2:24" x14ac:dyDescent="0.3">
      <c r="B5025" s="41"/>
      <c r="O5025" s="38"/>
      <c r="T5025" s="45"/>
      <c r="U5025" s="45"/>
      <c r="V5025" s="45"/>
      <c r="X5025" s="42"/>
    </row>
    <row r="5026" spans="2:24" x14ac:dyDescent="0.3">
      <c r="B5026" s="41"/>
      <c r="O5026" s="38"/>
      <c r="P5026" s="157"/>
      <c r="T5026" s="45"/>
      <c r="U5026" s="45"/>
      <c r="V5026" s="45"/>
      <c r="X5026" s="42"/>
    </row>
    <row r="5027" spans="2:24" x14ac:dyDescent="0.3">
      <c r="B5027" s="41"/>
      <c r="O5027" s="38"/>
      <c r="T5027" s="45"/>
      <c r="U5027" s="45"/>
      <c r="V5027" s="45"/>
      <c r="X5027" s="42"/>
    </row>
    <row r="5028" spans="2:24" x14ac:dyDescent="0.3">
      <c r="B5028" s="41"/>
      <c r="O5028" s="38"/>
      <c r="T5028" s="45"/>
      <c r="U5028" s="45"/>
      <c r="V5028" s="45"/>
      <c r="X5028" s="42"/>
    </row>
    <row r="5029" spans="2:24" x14ac:dyDescent="0.3">
      <c r="B5029" s="41"/>
      <c r="O5029" s="38"/>
      <c r="T5029" s="45"/>
      <c r="U5029" s="45"/>
      <c r="V5029" s="45"/>
      <c r="X5029" s="42"/>
    </row>
    <row r="5030" spans="2:24" x14ac:dyDescent="0.3">
      <c r="B5030" s="41"/>
      <c r="O5030" s="38"/>
      <c r="P5030" s="157"/>
      <c r="T5030" s="45"/>
      <c r="U5030" s="45"/>
      <c r="V5030" s="45"/>
      <c r="X5030" s="42"/>
    </row>
    <row r="5031" spans="2:24" x14ac:dyDescent="0.3">
      <c r="B5031" s="41"/>
      <c r="O5031" s="38"/>
      <c r="T5031" s="45"/>
      <c r="U5031" s="45"/>
      <c r="V5031" s="45"/>
      <c r="X5031" s="42"/>
    </row>
    <row r="5032" spans="2:24" x14ac:dyDescent="0.3">
      <c r="B5032" s="41"/>
      <c r="O5032" s="38"/>
      <c r="T5032" s="45"/>
      <c r="U5032" s="45"/>
      <c r="V5032" s="45"/>
      <c r="X5032" s="42"/>
    </row>
    <row r="5033" spans="2:24" x14ac:dyDescent="0.3">
      <c r="B5033" s="41"/>
      <c r="O5033" s="38"/>
      <c r="T5033" s="45"/>
      <c r="U5033" s="45"/>
      <c r="V5033" s="45"/>
      <c r="X5033" s="42"/>
    </row>
    <row r="5034" spans="2:24" x14ac:dyDescent="0.3">
      <c r="B5034" s="41"/>
      <c r="O5034" s="38"/>
      <c r="P5034" s="157"/>
      <c r="T5034" s="45"/>
      <c r="U5034" s="45"/>
      <c r="V5034" s="45"/>
      <c r="X5034" s="42"/>
    </row>
    <row r="5035" spans="2:24" x14ac:dyDescent="0.3">
      <c r="B5035" s="41"/>
      <c r="O5035" s="38"/>
      <c r="T5035" s="45"/>
      <c r="U5035" s="45"/>
      <c r="V5035" s="45"/>
      <c r="X5035" s="42"/>
    </row>
    <row r="5036" spans="2:24" x14ac:dyDescent="0.3">
      <c r="B5036" s="41"/>
      <c r="O5036" s="38"/>
      <c r="T5036" s="45"/>
      <c r="U5036" s="45"/>
      <c r="V5036" s="45"/>
      <c r="X5036" s="42"/>
    </row>
    <row r="5037" spans="2:24" x14ac:dyDescent="0.3">
      <c r="B5037" s="41"/>
      <c r="O5037" s="38"/>
      <c r="T5037" s="45"/>
      <c r="U5037" s="45"/>
      <c r="V5037" s="45"/>
      <c r="X5037" s="42"/>
    </row>
    <row r="5038" spans="2:24" x14ac:dyDescent="0.3">
      <c r="B5038" s="41"/>
      <c r="O5038" s="38"/>
      <c r="T5038" s="45"/>
      <c r="U5038" s="45"/>
      <c r="V5038" s="45"/>
      <c r="X5038" s="42"/>
    </row>
    <row r="5039" spans="2:24" x14ac:dyDescent="0.3">
      <c r="B5039" s="41"/>
      <c r="O5039" s="38"/>
      <c r="T5039" s="45"/>
      <c r="U5039" s="45"/>
      <c r="V5039" s="45"/>
      <c r="X5039" s="42"/>
    </row>
    <row r="5040" spans="2:24" x14ac:dyDescent="0.3">
      <c r="B5040" s="41"/>
      <c r="O5040" s="38"/>
      <c r="T5040" s="45"/>
      <c r="U5040" s="45"/>
      <c r="V5040" s="45"/>
      <c r="X5040" s="42"/>
    </row>
    <row r="5041" spans="2:24" x14ac:dyDescent="0.3">
      <c r="B5041" s="41"/>
      <c r="O5041" s="38"/>
      <c r="T5041" s="45"/>
      <c r="U5041" s="45"/>
      <c r="V5041" s="45"/>
      <c r="X5041" s="42"/>
    </row>
    <row r="5042" spans="2:24" x14ac:dyDescent="0.3">
      <c r="B5042" s="41"/>
      <c r="O5042" s="38"/>
      <c r="T5042" s="45"/>
      <c r="U5042" s="45"/>
      <c r="V5042" s="45"/>
      <c r="X5042" s="42"/>
    </row>
    <row r="5043" spans="2:24" x14ac:dyDescent="0.3">
      <c r="B5043" s="41"/>
      <c r="O5043" s="38"/>
      <c r="T5043" s="45"/>
      <c r="U5043" s="45"/>
      <c r="V5043" s="45"/>
      <c r="X5043" s="42"/>
    </row>
    <row r="5044" spans="2:24" x14ac:dyDescent="0.3">
      <c r="B5044" s="41"/>
      <c r="O5044" s="38"/>
      <c r="P5044" s="157"/>
      <c r="T5044" s="45"/>
      <c r="U5044" s="45"/>
      <c r="V5044" s="45"/>
      <c r="X5044" s="42"/>
    </row>
    <row r="5045" spans="2:24" x14ac:dyDescent="0.3">
      <c r="B5045" s="41"/>
      <c r="O5045" s="38"/>
      <c r="T5045" s="45"/>
      <c r="U5045" s="45"/>
      <c r="V5045" s="45"/>
      <c r="X5045" s="42"/>
    </row>
    <row r="5046" spans="2:24" x14ac:dyDescent="0.3">
      <c r="B5046" s="41"/>
      <c r="O5046" s="38"/>
      <c r="P5046" s="157"/>
      <c r="T5046" s="45"/>
      <c r="U5046" s="45"/>
      <c r="V5046" s="45"/>
      <c r="X5046" s="42"/>
    </row>
    <row r="5047" spans="2:24" x14ac:dyDescent="0.3">
      <c r="B5047" s="41"/>
      <c r="O5047" s="38"/>
      <c r="T5047" s="45"/>
      <c r="U5047" s="45"/>
      <c r="V5047" s="45"/>
      <c r="X5047" s="42"/>
    </row>
    <row r="5048" spans="2:24" x14ac:dyDescent="0.3">
      <c r="B5048" s="41"/>
      <c r="O5048" s="38"/>
      <c r="T5048" s="45"/>
      <c r="U5048" s="45"/>
      <c r="V5048" s="45"/>
      <c r="X5048" s="42"/>
    </row>
    <row r="5049" spans="2:24" x14ac:dyDescent="0.3">
      <c r="B5049" s="41"/>
      <c r="O5049" s="38"/>
      <c r="P5049" s="157"/>
      <c r="T5049" s="45"/>
      <c r="U5049" s="45"/>
      <c r="V5049" s="45"/>
      <c r="X5049" s="42"/>
    </row>
    <row r="5050" spans="2:24" x14ac:dyDescent="0.3">
      <c r="B5050" s="41"/>
      <c r="O5050" s="38"/>
      <c r="P5050" s="157"/>
      <c r="T5050" s="45"/>
      <c r="U5050" s="45"/>
      <c r="V5050" s="45"/>
      <c r="X5050" s="42"/>
    </row>
    <row r="5051" spans="2:24" x14ac:dyDescent="0.3">
      <c r="B5051" s="41"/>
      <c r="O5051" s="38"/>
      <c r="P5051" s="157"/>
      <c r="T5051" s="45"/>
      <c r="U5051" s="45"/>
      <c r="V5051" s="45"/>
      <c r="X5051" s="42"/>
    </row>
    <row r="5052" spans="2:24" x14ac:dyDescent="0.3">
      <c r="B5052" s="41"/>
      <c r="O5052" s="38"/>
      <c r="T5052" s="45"/>
      <c r="U5052" s="45"/>
      <c r="V5052" s="45"/>
      <c r="X5052" s="42"/>
    </row>
    <row r="5053" spans="2:24" x14ac:dyDescent="0.3">
      <c r="B5053" s="41"/>
      <c r="O5053" s="38"/>
      <c r="T5053" s="45"/>
      <c r="U5053" s="45"/>
      <c r="V5053" s="45"/>
      <c r="X5053" s="42"/>
    </row>
    <row r="5054" spans="2:24" x14ac:dyDescent="0.3">
      <c r="B5054" s="41"/>
      <c r="O5054" s="38"/>
      <c r="T5054" s="45"/>
      <c r="U5054" s="45"/>
      <c r="V5054" s="45"/>
      <c r="X5054" s="42"/>
    </row>
    <row r="5055" spans="2:24" x14ac:dyDescent="0.3">
      <c r="B5055" s="41"/>
      <c r="O5055" s="38"/>
      <c r="T5055" s="45"/>
      <c r="U5055" s="45"/>
      <c r="V5055" s="45"/>
      <c r="X5055" s="42"/>
    </row>
    <row r="5056" spans="2:24" x14ac:dyDescent="0.3">
      <c r="B5056" s="41"/>
      <c r="O5056" s="38"/>
      <c r="T5056" s="45"/>
      <c r="U5056" s="45"/>
      <c r="V5056" s="45"/>
      <c r="X5056" s="42"/>
    </row>
    <row r="5057" spans="2:24" x14ac:dyDescent="0.3">
      <c r="B5057" s="41"/>
      <c r="O5057" s="38"/>
      <c r="T5057" s="45"/>
      <c r="U5057" s="45"/>
      <c r="V5057" s="45"/>
      <c r="X5057" s="42"/>
    </row>
    <row r="5058" spans="2:24" x14ac:dyDescent="0.3">
      <c r="B5058" s="41"/>
      <c r="O5058" s="38"/>
      <c r="T5058" s="45"/>
      <c r="U5058" s="45"/>
      <c r="V5058" s="45"/>
      <c r="X5058" s="42"/>
    </row>
    <row r="5059" spans="2:24" x14ac:dyDescent="0.3">
      <c r="B5059" s="41"/>
      <c r="O5059" s="38"/>
      <c r="T5059" s="45"/>
      <c r="U5059" s="45"/>
      <c r="V5059" s="45"/>
      <c r="X5059" s="42"/>
    </row>
    <row r="5060" spans="2:24" x14ac:dyDescent="0.3">
      <c r="B5060" s="41"/>
      <c r="O5060" s="38"/>
      <c r="T5060" s="45"/>
      <c r="U5060" s="45"/>
      <c r="V5060" s="45"/>
      <c r="X5060" s="42"/>
    </row>
    <row r="5061" spans="2:24" x14ac:dyDescent="0.3">
      <c r="B5061" s="41"/>
      <c r="O5061" s="38"/>
      <c r="T5061" s="45"/>
      <c r="U5061" s="45"/>
      <c r="V5061" s="45"/>
      <c r="X5061" s="42"/>
    </row>
    <row r="5062" spans="2:24" x14ac:dyDescent="0.3">
      <c r="B5062" s="41"/>
      <c r="O5062" s="38"/>
      <c r="T5062" s="45"/>
      <c r="U5062" s="45"/>
      <c r="V5062" s="45"/>
      <c r="X5062" s="42"/>
    </row>
    <row r="5063" spans="2:24" x14ac:dyDescent="0.3">
      <c r="B5063" s="41"/>
      <c r="O5063" s="38"/>
      <c r="T5063" s="45"/>
      <c r="U5063" s="45"/>
      <c r="V5063" s="45"/>
      <c r="X5063" s="42"/>
    </row>
    <row r="5064" spans="2:24" x14ac:dyDescent="0.3">
      <c r="B5064" s="41"/>
      <c r="O5064" s="38"/>
      <c r="T5064" s="45"/>
      <c r="U5064" s="45"/>
      <c r="V5064" s="45"/>
      <c r="X5064" s="42"/>
    </row>
    <row r="5065" spans="2:24" x14ac:dyDescent="0.3">
      <c r="B5065" s="41"/>
      <c r="O5065" s="38"/>
      <c r="T5065" s="45"/>
      <c r="U5065" s="45"/>
      <c r="V5065" s="45"/>
      <c r="X5065" s="42"/>
    </row>
    <row r="5066" spans="2:24" x14ac:dyDescent="0.3">
      <c r="B5066" s="41"/>
      <c r="O5066" s="38"/>
      <c r="T5066" s="45"/>
      <c r="U5066" s="45"/>
      <c r="V5066" s="45"/>
      <c r="X5066" s="42"/>
    </row>
    <row r="5067" spans="2:24" x14ac:dyDescent="0.3">
      <c r="B5067" s="41"/>
      <c r="O5067" s="38"/>
      <c r="T5067" s="45"/>
      <c r="U5067" s="45"/>
      <c r="V5067" s="45"/>
      <c r="X5067" s="42"/>
    </row>
    <row r="5068" spans="2:24" x14ac:dyDescent="0.3">
      <c r="B5068" s="41"/>
      <c r="O5068" s="38"/>
      <c r="T5068" s="45"/>
      <c r="U5068" s="45"/>
      <c r="V5068" s="45"/>
      <c r="X5068" s="42"/>
    </row>
    <row r="5069" spans="2:24" x14ac:dyDescent="0.3">
      <c r="B5069" s="41"/>
      <c r="O5069" s="38"/>
      <c r="T5069" s="45"/>
      <c r="U5069" s="45"/>
      <c r="V5069" s="45"/>
      <c r="X5069" s="42"/>
    </row>
    <row r="5070" spans="2:24" x14ac:dyDescent="0.3">
      <c r="B5070" s="41"/>
      <c r="O5070" s="38"/>
      <c r="T5070" s="45"/>
      <c r="U5070" s="45"/>
      <c r="V5070" s="45"/>
      <c r="X5070" s="42"/>
    </row>
    <row r="5071" spans="2:24" x14ac:dyDescent="0.3">
      <c r="B5071" s="41"/>
      <c r="O5071" s="38"/>
      <c r="T5071" s="45"/>
      <c r="U5071" s="45"/>
      <c r="V5071" s="45"/>
      <c r="X5071" s="42"/>
    </row>
    <row r="5072" spans="2:24" x14ac:dyDescent="0.3">
      <c r="B5072" s="41"/>
      <c r="O5072" s="38"/>
      <c r="T5072" s="45"/>
      <c r="U5072" s="45"/>
      <c r="V5072" s="45"/>
      <c r="X5072" s="42"/>
    </row>
    <row r="5073" spans="2:24" x14ac:dyDescent="0.3">
      <c r="B5073" s="41"/>
      <c r="O5073" s="38"/>
      <c r="T5073" s="45"/>
      <c r="U5073" s="45"/>
      <c r="V5073" s="45"/>
      <c r="X5073" s="42"/>
    </row>
    <row r="5074" spans="2:24" x14ac:dyDescent="0.3">
      <c r="B5074" s="41"/>
      <c r="O5074" s="38"/>
      <c r="T5074" s="45"/>
      <c r="U5074" s="45"/>
      <c r="V5074" s="45"/>
      <c r="X5074" s="42"/>
    </row>
    <row r="5075" spans="2:24" x14ac:dyDescent="0.3">
      <c r="B5075" s="41"/>
      <c r="O5075" s="38"/>
      <c r="T5075" s="45"/>
      <c r="U5075" s="45"/>
      <c r="V5075" s="45"/>
      <c r="X5075" s="42"/>
    </row>
    <row r="5076" spans="2:24" x14ac:dyDescent="0.3">
      <c r="B5076" s="41"/>
      <c r="O5076" s="38"/>
      <c r="T5076" s="45"/>
      <c r="U5076" s="45"/>
      <c r="V5076" s="45"/>
      <c r="X5076" s="42"/>
    </row>
    <row r="5077" spans="2:24" x14ac:dyDescent="0.3">
      <c r="B5077" s="41"/>
      <c r="O5077" s="38"/>
      <c r="T5077" s="45"/>
      <c r="U5077" s="45"/>
      <c r="V5077" s="45"/>
      <c r="X5077" s="42"/>
    </row>
    <row r="5078" spans="2:24" x14ac:dyDescent="0.3">
      <c r="B5078" s="41"/>
      <c r="O5078" s="38"/>
      <c r="T5078" s="45"/>
      <c r="U5078" s="45"/>
      <c r="V5078" s="45"/>
      <c r="X5078" s="42"/>
    </row>
    <row r="5079" spans="2:24" x14ac:dyDescent="0.3">
      <c r="B5079" s="41"/>
      <c r="O5079" s="38"/>
      <c r="T5079" s="45"/>
      <c r="U5079" s="45"/>
      <c r="V5079" s="45"/>
      <c r="X5079" s="42"/>
    </row>
    <row r="5080" spans="2:24" x14ac:dyDescent="0.3">
      <c r="B5080" s="41"/>
      <c r="O5080" s="38"/>
      <c r="T5080" s="45"/>
      <c r="U5080" s="45"/>
      <c r="V5080" s="45"/>
      <c r="X5080" s="42"/>
    </row>
    <row r="5081" spans="2:24" x14ac:dyDescent="0.3">
      <c r="B5081" s="41"/>
      <c r="O5081" s="38"/>
      <c r="T5081" s="45"/>
      <c r="U5081" s="45"/>
      <c r="V5081" s="45"/>
      <c r="X5081" s="42"/>
    </row>
    <row r="5082" spans="2:24" x14ac:dyDescent="0.3">
      <c r="B5082" s="41"/>
      <c r="O5082" s="38"/>
      <c r="T5082" s="45"/>
      <c r="U5082" s="45"/>
      <c r="V5082" s="45"/>
      <c r="X5082" s="42"/>
    </row>
    <row r="5083" spans="2:24" x14ac:dyDescent="0.3">
      <c r="B5083" s="41"/>
      <c r="O5083" s="38"/>
      <c r="T5083" s="45"/>
      <c r="U5083" s="45"/>
      <c r="V5083" s="45"/>
      <c r="X5083" s="42"/>
    </row>
    <row r="5084" spans="2:24" x14ac:dyDescent="0.3">
      <c r="B5084" s="41"/>
      <c r="O5084" s="38"/>
      <c r="T5084" s="45"/>
      <c r="U5084" s="45"/>
      <c r="V5084" s="45"/>
      <c r="X5084" s="42"/>
    </row>
    <row r="5085" spans="2:24" x14ac:dyDescent="0.3">
      <c r="B5085" s="41"/>
      <c r="O5085" s="38"/>
      <c r="T5085" s="45"/>
      <c r="U5085" s="45"/>
      <c r="V5085" s="45"/>
      <c r="X5085" s="42"/>
    </row>
    <row r="5086" spans="2:24" x14ac:dyDescent="0.3">
      <c r="B5086" s="41"/>
      <c r="O5086" s="38"/>
      <c r="T5086" s="45"/>
      <c r="U5086" s="45"/>
      <c r="V5086" s="45"/>
      <c r="X5086" s="42"/>
    </row>
    <row r="5087" spans="2:24" x14ac:dyDescent="0.3">
      <c r="B5087" s="41"/>
      <c r="O5087" s="38"/>
      <c r="T5087" s="45"/>
      <c r="U5087" s="45"/>
      <c r="V5087" s="45"/>
      <c r="X5087" s="42"/>
    </row>
    <row r="5088" spans="2:24" x14ac:dyDescent="0.3">
      <c r="B5088" s="41"/>
      <c r="O5088" s="38"/>
      <c r="T5088" s="45"/>
      <c r="U5088" s="45"/>
      <c r="V5088" s="45"/>
      <c r="X5088" s="42"/>
    </row>
    <row r="5089" spans="2:24" x14ac:dyDescent="0.3">
      <c r="B5089" s="41"/>
      <c r="O5089" s="38"/>
      <c r="T5089" s="45"/>
      <c r="U5089" s="45"/>
      <c r="V5089" s="45"/>
      <c r="X5089" s="42"/>
    </row>
    <row r="5090" spans="2:24" x14ac:dyDescent="0.3">
      <c r="B5090" s="41"/>
      <c r="O5090" s="38"/>
      <c r="T5090" s="45"/>
      <c r="U5090" s="45"/>
      <c r="V5090" s="45"/>
      <c r="X5090" s="42"/>
    </row>
    <row r="5091" spans="2:24" x14ac:dyDescent="0.3">
      <c r="B5091" s="41"/>
      <c r="O5091" s="38"/>
      <c r="T5091" s="45"/>
      <c r="U5091" s="45"/>
      <c r="V5091" s="45"/>
      <c r="X5091" s="42"/>
    </row>
    <row r="5092" spans="2:24" x14ac:dyDescent="0.3">
      <c r="B5092" s="41"/>
      <c r="O5092" s="38"/>
      <c r="T5092" s="45"/>
      <c r="U5092" s="45"/>
      <c r="V5092" s="45"/>
      <c r="X5092" s="42"/>
    </row>
    <row r="5093" spans="2:24" x14ac:dyDescent="0.3">
      <c r="B5093" s="41"/>
      <c r="O5093" s="38"/>
      <c r="T5093" s="45"/>
      <c r="U5093" s="45"/>
      <c r="V5093" s="45"/>
      <c r="X5093" s="42"/>
    </row>
    <row r="5094" spans="2:24" x14ac:dyDescent="0.3">
      <c r="B5094" s="41"/>
      <c r="O5094" s="38"/>
      <c r="T5094" s="45"/>
      <c r="U5094" s="45"/>
      <c r="V5094" s="45"/>
      <c r="X5094" s="42"/>
    </row>
    <row r="5095" spans="2:24" x14ac:dyDescent="0.3">
      <c r="B5095" s="41"/>
      <c r="O5095" s="38"/>
      <c r="T5095" s="45"/>
      <c r="U5095" s="45"/>
      <c r="V5095" s="45"/>
      <c r="X5095" s="42"/>
    </row>
    <row r="5096" spans="2:24" x14ac:dyDescent="0.3">
      <c r="B5096" s="41"/>
      <c r="O5096" s="38"/>
      <c r="T5096" s="45"/>
      <c r="U5096" s="45"/>
      <c r="V5096" s="45"/>
      <c r="X5096" s="42"/>
    </row>
    <row r="5097" spans="2:24" x14ac:dyDescent="0.3">
      <c r="B5097" s="41"/>
      <c r="O5097" s="38"/>
      <c r="T5097" s="45"/>
      <c r="U5097" s="45"/>
      <c r="V5097" s="45"/>
      <c r="X5097" s="42"/>
    </row>
    <row r="5098" spans="2:24" x14ac:dyDescent="0.3">
      <c r="B5098" s="41"/>
      <c r="O5098" s="38"/>
      <c r="T5098" s="45"/>
      <c r="U5098" s="45"/>
      <c r="V5098" s="45"/>
      <c r="X5098" s="42"/>
    </row>
    <row r="5099" spans="2:24" x14ac:dyDescent="0.3">
      <c r="B5099" s="41"/>
      <c r="O5099" s="38"/>
      <c r="T5099" s="45"/>
      <c r="U5099" s="45"/>
      <c r="V5099" s="45"/>
      <c r="X5099" s="42"/>
    </row>
    <row r="5100" spans="2:24" x14ac:dyDescent="0.3">
      <c r="B5100" s="41"/>
      <c r="O5100" s="38"/>
      <c r="T5100" s="45"/>
      <c r="U5100" s="45"/>
      <c r="V5100" s="45"/>
      <c r="X5100" s="42"/>
    </row>
    <row r="5101" spans="2:24" x14ac:dyDescent="0.3">
      <c r="B5101" s="41"/>
      <c r="O5101" s="38"/>
      <c r="T5101" s="45"/>
      <c r="U5101" s="45"/>
      <c r="V5101" s="45"/>
      <c r="X5101" s="42"/>
    </row>
    <row r="5102" spans="2:24" x14ac:dyDescent="0.3">
      <c r="B5102" s="41"/>
      <c r="O5102" s="38"/>
      <c r="T5102" s="45"/>
      <c r="U5102" s="45"/>
      <c r="V5102" s="45"/>
      <c r="X5102" s="42"/>
    </row>
    <row r="5103" spans="2:24" x14ac:dyDescent="0.3">
      <c r="B5103" s="41"/>
      <c r="O5103" s="38"/>
      <c r="P5103" s="157"/>
      <c r="T5103" s="45"/>
      <c r="U5103" s="45"/>
      <c r="V5103" s="45"/>
      <c r="X5103" s="42"/>
    </row>
    <row r="5104" spans="2:24" x14ac:dyDescent="0.3">
      <c r="B5104" s="41"/>
      <c r="O5104" s="38"/>
      <c r="T5104" s="45"/>
      <c r="U5104" s="45"/>
      <c r="V5104" s="45"/>
      <c r="X5104" s="42"/>
    </row>
    <row r="5105" spans="2:24" x14ac:dyDescent="0.3">
      <c r="B5105" s="41"/>
      <c r="O5105" s="38"/>
      <c r="T5105" s="45"/>
      <c r="U5105" s="45"/>
      <c r="V5105" s="45"/>
      <c r="X5105" s="42"/>
    </row>
    <row r="5106" spans="2:24" x14ac:dyDescent="0.3">
      <c r="B5106" s="41"/>
      <c r="O5106" s="38"/>
      <c r="T5106" s="45"/>
      <c r="U5106" s="45"/>
      <c r="V5106" s="45"/>
      <c r="X5106" s="42"/>
    </row>
    <row r="5107" spans="2:24" x14ac:dyDescent="0.3">
      <c r="B5107" s="41"/>
      <c r="O5107" s="38"/>
      <c r="T5107" s="45"/>
      <c r="U5107" s="45"/>
      <c r="V5107" s="45"/>
      <c r="X5107" s="42"/>
    </row>
    <row r="5108" spans="2:24" x14ac:dyDescent="0.3">
      <c r="B5108" s="41"/>
      <c r="O5108" s="38"/>
      <c r="T5108" s="45"/>
      <c r="U5108" s="45"/>
      <c r="V5108" s="45"/>
      <c r="X5108" s="42"/>
    </row>
    <row r="5109" spans="2:24" x14ac:dyDescent="0.3">
      <c r="B5109" s="41"/>
      <c r="O5109" s="38"/>
      <c r="P5109" s="157"/>
      <c r="T5109" s="45"/>
      <c r="U5109" s="45"/>
      <c r="V5109" s="45"/>
      <c r="X5109" s="42"/>
    </row>
    <row r="5110" spans="2:24" x14ac:dyDescent="0.3">
      <c r="B5110" s="41"/>
      <c r="O5110" s="38"/>
      <c r="T5110" s="45"/>
      <c r="U5110" s="45"/>
      <c r="V5110" s="45"/>
      <c r="X5110" s="42"/>
    </row>
    <row r="5111" spans="2:24" x14ac:dyDescent="0.3">
      <c r="B5111" s="41"/>
      <c r="O5111" s="38"/>
      <c r="T5111" s="45"/>
      <c r="U5111" s="45"/>
      <c r="V5111" s="45"/>
      <c r="X5111" s="42"/>
    </row>
    <row r="5112" spans="2:24" x14ac:dyDescent="0.3">
      <c r="B5112" s="41"/>
      <c r="O5112" s="38"/>
      <c r="P5112" s="157"/>
      <c r="T5112" s="45"/>
      <c r="U5112" s="45"/>
      <c r="V5112" s="45"/>
      <c r="X5112" s="42"/>
    </row>
    <row r="5113" spans="2:24" x14ac:dyDescent="0.3">
      <c r="B5113" s="41"/>
      <c r="O5113" s="38"/>
      <c r="P5113" s="157"/>
      <c r="T5113" s="45"/>
      <c r="U5113" s="45"/>
      <c r="V5113" s="45"/>
      <c r="X5113" s="42"/>
    </row>
    <row r="5114" spans="2:24" x14ac:dyDescent="0.3">
      <c r="B5114" s="41"/>
      <c r="O5114" s="38"/>
      <c r="T5114" s="45"/>
      <c r="U5114" s="45"/>
      <c r="V5114" s="45"/>
      <c r="X5114" s="42"/>
    </row>
    <row r="5115" spans="2:24" x14ac:dyDescent="0.3">
      <c r="B5115" s="41"/>
      <c r="O5115" s="38"/>
      <c r="P5115" s="157"/>
      <c r="T5115" s="45"/>
      <c r="U5115" s="45"/>
      <c r="V5115" s="45"/>
      <c r="X5115" s="42"/>
    </row>
    <row r="5116" spans="2:24" x14ac:dyDescent="0.3">
      <c r="B5116" s="41"/>
      <c r="O5116" s="38"/>
      <c r="P5116" s="157"/>
      <c r="T5116" s="45"/>
      <c r="U5116" s="45"/>
      <c r="V5116" s="45"/>
      <c r="X5116" s="42"/>
    </row>
    <row r="5117" spans="2:24" x14ac:dyDescent="0.3">
      <c r="B5117" s="41"/>
      <c r="O5117" s="38"/>
      <c r="T5117" s="45"/>
      <c r="U5117" s="45"/>
      <c r="V5117" s="45"/>
      <c r="X5117" s="42"/>
    </row>
    <row r="5118" spans="2:24" x14ac:dyDescent="0.3">
      <c r="B5118" s="41"/>
      <c r="O5118" s="38"/>
      <c r="P5118" s="157"/>
      <c r="T5118" s="45"/>
      <c r="U5118" s="45"/>
      <c r="V5118" s="45"/>
      <c r="X5118" s="42"/>
    </row>
    <row r="5119" spans="2:24" x14ac:dyDescent="0.3">
      <c r="B5119" s="41"/>
      <c r="O5119" s="38"/>
      <c r="P5119" s="157"/>
      <c r="T5119" s="45"/>
      <c r="U5119" s="45"/>
      <c r="V5119" s="45"/>
      <c r="X5119" s="42"/>
    </row>
    <row r="5120" spans="2:24" x14ac:dyDescent="0.3">
      <c r="B5120" s="41"/>
      <c r="O5120" s="38"/>
      <c r="T5120" s="45"/>
      <c r="U5120" s="45"/>
      <c r="V5120" s="45"/>
      <c r="X5120" s="42"/>
    </row>
    <row r="5121" spans="2:24" x14ac:dyDescent="0.3">
      <c r="B5121" s="41"/>
      <c r="O5121" s="38"/>
      <c r="T5121" s="45"/>
      <c r="U5121" s="45"/>
      <c r="V5121" s="45"/>
      <c r="X5121" s="42"/>
    </row>
    <row r="5122" spans="2:24" x14ac:dyDescent="0.3">
      <c r="B5122" s="41"/>
      <c r="O5122" s="38"/>
      <c r="T5122" s="45"/>
      <c r="U5122" s="45"/>
      <c r="V5122" s="45"/>
      <c r="X5122" s="42"/>
    </row>
    <row r="5123" spans="2:24" x14ac:dyDescent="0.3">
      <c r="B5123" s="41"/>
      <c r="O5123" s="38"/>
      <c r="T5123" s="45"/>
      <c r="U5123" s="45"/>
      <c r="V5123" s="45"/>
      <c r="X5123" s="42"/>
    </row>
    <row r="5124" spans="2:24" x14ac:dyDescent="0.3">
      <c r="B5124" s="41"/>
      <c r="O5124" s="38"/>
      <c r="T5124" s="45"/>
      <c r="U5124" s="45"/>
      <c r="V5124" s="45"/>
      <c r="X5124" s="42"/>
    </row>
    <row r="5125" spans="2:24" x14ac:dyDescent="0.3">
      <c r="B5125" s="41"/>
      <c r="O5125" s="38"/>
      <c r="T5125" s="45"/>
      <c r="U5125" s="45"/>
      <c r="V5125" s="45"/>
      <c r="X5125" s="42"/>
    </row>
    <row r="5126" spans="2:24" x14ac:dyDescent="0.3">
      <c r="B5126" s="41"/>
      <c r="O5126" s="38"/>
      <c r="T5126" s="45"/>
      <c r="U5126" s="45"/>
      <c r="V5126" s="45"/>
      <c r="X5126" s="42"/>
    </row>
    <row r="5127" spans="2:24" x14ac:dyDescent="0.3">
      <c r="B5127" s="41"/>
      <c r="O5127" s="38"/>
      <c r="T5127" s="45"/>
      <c r="U5127" s="45"/>
      <c r="V5127" s="45"/>
      <c r="X5127" s="42"/>
    </row>
    <row r="5128" spans="2:24" x14ac:dyDescent="0.3">
      <c r="B5128" s="41"/>
      <c r="O5128" s="38"/>
      <c r="T5128" s="45"/>
      <c r="U5128" s="45"/>
      <c r="V5128" s="45"/>
      <c r="X5128" s="42"/>
    </row>
    <row r="5129" spans="2:24" x14ac:dyDescent="0.3">
      <c r="B5129" s="41"/>
      <c r="O5129" s="38"/>
      <c r="P5129" s="157"/>
      <c r="T5129" s="45"/>
      <c r="U5129" s="45"/>
      <c r="V5129" s="45"/>
      <c r="X5129" s="42"/>
    </row>
    <row r="5130" spans="2:24" x14ac:dyDescent="0.3">
      <c r="B5130" s="41"/>
      <c r="O5130" s="38"/>
      <c r="T5130" s="45"/>
      <c r="U5130" s="45"/>
      <c r="V5130" s="45"/>
      <c r="X5130" s="42"/>
    </row>
    <row r="5131" spans="2:24" x14ac:dyDescent="0.3">
      <c r="B5131" s="41"/>
      <c r="O5131" s="38"/>
      <c r="T5131" s="45"/>
      <c r="U5131" s="45"/>
      <c r="V5131" s="45"/>
      <c r="X5131" s="42"/>
    </row>
    <row r="5132" spans="2:24" x14ac:dyDescent="0.3">
      <c r="B5132" s="41"/>
      <c r="O5132" s="38"/>
      <c r="T5132" s="45"/>
      <c r="U5132" s="45"/>
      <c r="V5132" s="45"/>
      <c r="X5132" s="42"/>
    </row>
    <row r="5133" spans="2:24" x14ac:dyDescent="0.3">
      <c r="B5133" s="41"/>
      <c r="O5133" s="38"/>
      <c r="T5133" s="45"/>
      <c r="U5133" s="45"/>
      <c r="V5133" s="45"/>
      <c r="X5133" s="42"/>
    </row>
    <row r="5134" spans="2:24" x14ac:dyDescent="0.3">
      <c r="B5134" s="41"/>
      <c r="O5134" s="38"/>
      <c r="T5134" s="45"/>
      <c r="U5134" s="45"/>
      <c r="V5134" s="45"/>
      <c r="X5134" s="42"/>
    </row>
    <row r="5135" spans="2:24" x14ac:dyDescent="0.3">
      <c r="B5135" s="41"/>
      <c r="O5135" s="38"/>
      <c r="T5135" s="45"/>
      <c r="U5135" s="45"/>
      <c r="V5135" s="45"/>
      <c r="X5135" s="42"/>
    </row>
    <row r="5136" spans="2:24" x14ac:dyDescent="0.3">
      <c r="B5136" s="41"/>
      <c r="O5136" s="38"/>
      <c r="P5136" s="157"/>
      <c r="T5136" s="45"/>
      <c r="U5136" s="45"/>
      <c r="V5136" s="45"/>
      <c r="X5136" s="42"/>
    </row>
    <row r="5137" spans="2:24" x14ac:dyDescent="0.3">
      <c r="B5137" s="41"/>
      <c r="O5137" s="38"/>
      <c r="T5137" s="45"/>
      <c r="U5137" s="45"/>
      <c r="V5137" s="45"/>
      <c r="X5137" s="42"/>
    </row>
    <row r="5138" spans="2:24" x14ac:dyDescent="0.3">
      <c r="B5138" s="41"/>
      <c r="O5138" s="38"/>
      <c r="T5138" s="45"/>
      <c r="U5138" s="45"/>
      <c r="V5138" s="45"/>
      <c r="X5138" s="42"/>
    </row>
    <row r="5139" spans="2:24" x14ac:dyDescent="0.3">
      <c r="B5139" s="41"/>
      <c r="O5139" s="38"/>
      <c r="T5139" s="45"/>
      <c r="U5139" s="45"/>
      <c r="V5139" s="45"/>
      <c r="X5139" s="42"/>
    </row>
    <row r="5140" spans="2:24" x14ac:dyDescent="0.3">
      <c r="B5140" s="41"/>
      <c r="O5140" s="38"/>
      <c r="T5140" s="45"/>
      <c r="U5140" s="45"/>
      <c r="V5140" s="45"/>
      <c r="X5140" s="42"/>
    </row>
    <row r="5141" spans="2:24" x14ac:dyDescent="0.3">
      <c r="B5141" s="41"/>
      <c r="O5141" s="38"/>
      <c r="P5141" s="157"/>
      <c r="T5141" s="45"/>
      <c r="U5141" s="45"/>
      <c r="V5141" s="45"/>
      <c r="X5141" s="42"/>
    </row>
    <row r="5142" spans="2:24" x14ac:dyDescent="0.3">
      <c r="B5142" s="41"/>
      <c r="O5142" s="38"/>
      <c r="T5142" s="45"/>
      <c r="U5142" s="45"/>
      <c r="V5142" s="45"/>
      <c r="X5142" s="42"/>
    </row>
    <row r="5143" spans="2:24" x14ac:dyDescent="0.3">
      <c r="B5143" s="41"/>
      <c r="O5143" s="38"/>
      <c r="T5143" s="45"/>
      <c r="U5143" s="45"/>
      <c r="V5143" s="45"/>
      <c r="X5143" s="42"/>
    </row>
    <row r="5144" spans="2:24" x14ac:dyDescent="0.3">
      <c r="B5144" s="41"/>
      <c r="O5144" s="38"/>
      <c r="T5144" s="45"/>
      <c r="U5144" s="45"/>
      <c r="V5144" s="45"/>
      <c r="X5144" s="42"/>
    </row>
    <row r="5145" spans="2:24" x14ac:dyDescent="0.3">
      <c r="B5145" s="41"/>
      <c r="O5145" s="38"/>
      <c r="T5145" s="45"/>
      <c r="U5145" s="45"/>
      <c r="V5145" s="45"/>
      <c r="X5145" s="42"/>
    </row>
    <row r="5146" spans="2:24" x14ac:dyDescent="0.3">
      <c r="B5146" s="41"/>
      <c r="O5146" s="38"/>
      <c r="T5146" s="45"/>
      <c r="U5146" s="45"/>
      <c r="V5146" s="45"/>
      <c r="X5146" s="42"/>
    </row>
    <row r="5147" spans="2:24" x14ac:dyDescent="0.3">
      <c r="B5147" s="41"/>
      <c r="O5147" s="38"/>
      <c r="T5147" s="45"/>
      <c r="U5147" s="45"/>
      <c r="V5147" s="45"/>
      <c r="X5147" s="42"/>
    </row>
    <row r="5148" spans="2:24" x14ac:dyDescent="0.3">
      <c r="B5148" s="41"/>
      <c r="O5148" s="38"/>
      <c r="T5148" s="45"/>
      <c r="U5148" s="45"/>
      <c r="V5148" s="45"/>
      <c r="X5148" s="42"/>
    </row>
    <row r="5149" spans="2:24" x14ac:dyDescent="0.3">
      <c r="B5149" s="41"/>
      <c r="O5149" s="38"/>
      <c r="T5149" s="45"/>
      <c r="U5149" s="45"/>
      <c r="V5149" s="45"/>
      <c r="X5149" s="42"/>
    </row>
    <row r="5150" spans="2:24" x14ac:dyDescent="0.3">
      <c r="B5150" s="41"/>
      <c r="O5150" s="38"/>
      <c r="T5150" s="45"/>
      <c r="U5150" s="45"/>
      <c r="V5150" s="45"/>
      <c r="X5150" s="42"/>
    </row>
    <row r="5151" spans="2:24" x14ac:dyDescent="0.3">
      <c r="B5151" s="41"/>
      <c r="O5151" s="38"/>
      <c r="T5151" s="45"/>
      <c r="U5151" s="45"/>
      <c r="V5151" s="45"/>
      <c r="X5151" s="42"/>
    </row>
    <row r="5152" spans="2:24" x14ac:dyDescent="0.3">
      <c r="B5152" s="41"/>
      <c r="O5152" s="38"/>
      <c r="T5152" s="45"/>
      <c r="U5152" s="45"/>
      <c r="V5152" s="45"/>
      <c r="X5152" s="42"/>
    </row>
    <row r="5153" spans="2:24" x14ac:dyDescent="0.3">
      <c r="B5153" s="41"/>
      <c r="O5153" s="38"/>
      <c r="T5153" s="45"/>
      <c r="U5153" s="45"/>
      <c r="V5153" s="45"/>
      <c r="X5153" s="42"/>
    </row>
    <row r="5154" spans="2:24" x14ac:dyDescent="0.3">
      <c r="B5154" s="41"/>
      <c r="O5154" s="38"/>
      <c r="T5154" s="45"/>
      <c r="U5154" s="45"/>
      <c r="V5154" s="45"/>
      <c r="X5154" s="42"/>
    </row>
    <row r="5155" spans="2:24" x14ac:dyDescent="0.3">
      <c r="B5155" s="41"/>
      <c r="O5155" s="38"/>
      <c r="P5155" s="157"/>
      <c r="T5155" s="45"/>
      <c r="U5155" s="45"/>
      <c r="V5155" s="45"/>
      <c r="X5155" s="42"/>
    </row>
    <row r="5156" spans="2:24" x14ac:dyDescent="0.3">
      <c r="B5156" s="41"/>
      <c r="O5156" s="38"/>
      <c r="P5156" s="157"/>
      <c r="T5156" s="45"/>
      <c r="U5156" s="45"/>
      <c r="V5156" s="45"/>
      <c r="X5156" s="42"/>
    </row>
    <row r="5157" spans="2:24" x14ac:dyDescent="0.3">
      <c r="B5157" s="41"/>
      <c r="O5157" s="38"/>
      <c r="T5157" s="45"/>
      <c r="U5157" s="45"/>
      <c r="V5157" s="45"/>
      <c r="X5157" s="42"/>
    </row>
    <row r="5158" spans="2:24" x14ac:dyDescent="0.3">
      <c r="B5158" s="41"/>
      <c r="O5158" s="38"/>
      <c r="T5158" s="45"/>
      <c r="U5158" s="45"/>
      <c r="V5158" s="45"/>
      <c r="X5158" s="42"/>
    </row>
    <row r="5159" spans="2:24" x14ac:dyDescent="0.3">
      <c r="B5159" s="41"/>
      <c r="O5159" s="38"/>
      <c r="T5159" s="45"/>
      <c r="U5159" s="45"/>
      <c r="V5159" s="45"/>
      <c r="X5159" s="42"/>
    </row>
    <row r="5160" spans="2:24" x14ac:dyDescent="0.3">
      <c r="B5160" s="41"/>
      <c r="O5160" s="38"/>
      <c r="T5160" s="45"/>
      <c r="U5160" s="45"/>
      <c r="V5160" s="45"/>
      <c r="X5160" s="42"/>
    </row>
    <row r="5161" spans="2:24" x14ac:dyDescent="0.3">
      <c r="B5161" s="41"/>
      <c r="O5161" s="38"/>
      <c r="T5161" s="45"/>
      <c r="U5161" s="45"/>
      <c r="V5161" s="45"/>
      <c r="X5161" s="42"/>
    </row>
    <row r="5162" spans="2:24" x14ac:dyDescent="0.3">
      <c r="B5162" s="41"/>
      <c r="O5162" s="38"/>
      <c r="T5162" s="45"/>
      <c r="U5162" s="45"/>
      <c r="V5162" s="45"/>
      <c r="X5162" s="42"/>
    </row>
    <row r="5163" spans="2:24" x14ac:dyDescent="0.3">
      <c r="B5163" s="41"/>
      <c r="O5163" s="38"/>
      <c r="T5163" s="45"/>
      <c r="U5163" s="45"/>
      <c r="V5163" s="45"/>
      <c r="X5163" s="42"/>
    </row>
    <row r="5164" spans="2:24" x14ac:dyDescent="0.3">
      <c r="B5164" s="41"/>
      <c r="O5164" s="38"/>
      <c r="T5164" s="45"/>
      <c r="U5164" s="45"/>
      <c r="V5164" s="45"/>
      <c r="X5164" s="42"/>
    </row>
    <row r="5165" spans="2:24" x14ac:dyDescent="0.3">
      <c r="B5165" s="41"/>
      <c r="O5165" s="38"/>
      <c r="P5165" s="157"/>
      <c r="T5165" s="45"/>
      <c r="U5165" s="45"/>
      <c r="V5165" s="45"/>
      <c r="X5165" s="42"/>
    </row>
    <row r="5166" spans="2:24" x14ac:dyDescent="0.3">
      <c r="B5166" s="41"/>
      <c r="O5166" s="38"/>
      <c r="T5166" s="45"/>
      <c r="U5166" s="45"/>
      <c r="V5166" s="45"/>
      <c r="X5166" s="42"/>
    </row>
    <row r="5167" spans="2:24" x14ac:dyDescent="0.3">
      <c r="B5167" s="41"/>
      <c r="O5167" s="38"/>
      <c r="T5167" s="45"/>
      <c r="U5167" s="45"/>
      <c r="V5167" s="45"/>
      <c r="X5167" s="42"/>
    </row>
    <row r="5168" spans="2:24" x14ac:dyDescent="0.3">
      <c r="B5168" s="41"/>
      <c r="O5168" s="38"/>
      <c r="T5168" s="45"/>
      <c r="U5168" s="45"/>
      <c r="V5168" s="45"/>
      <c r="X5168" s="42"/>
    </row>
    <row r="5169" spans="2:24" x14ac:dyDescent="0.3">
      <c r="B5169" s="41"/>
      <c r="O5169" s="38"/>
      <c r="T5169" s="45"/>
      <c r="U5169" s="45"/>
      <c r="V5169" s="45"/>
      <c r="X5169" s="42"/>
    </row>
    <row r="5170" spans="2:24" x14ac:dyDescent="0.3">
      <c r="B5170" s="41"/>
      <c r="O5170" s="38"/>
      <c r="T5170" s="45"/>
      <c r="U5170" s="45"/>
      <c r="V5170" s="45"/>
      <c r="X5170" s="42"/>
    </row>
    <row r="5171" spans="2:24" x14ac:dyDescent="0.3">
      <c r="B5171" s="41"/>
      <c r="O5171" s="38"/>
      <c r="T5171" s="45"/>
      <c r="U5171" s="45"/>
      <c r="V5171" s="45"/>
      <c r="X5171" s="42"/>
    </row>
    <row r="5172" spans="2:24" x14ac:dyDescent="0.3">
      <c r="B5172" s="41"/>
      <c r="O5172" s="38"/>
      <c r="T5172" s="45"/>
      <c r="U5172" s="45"/>
      <c r="V5172" s="45"/>
      <c r="X5172" s="42"/>
    </row>
    <row r="5173" spans="2:24" x14ac:dyDescent="0.3">
      <c r="B5173" s="41"/>
      <c r="O5173" s="38"/>
      <c r="T5173" s="45"/>
      <c r="U5173" s="45"/>
      <c r="V5173" s="45"/>
      <c r="X5173" s="42"/>
    </row>
    <row r="5174" spans="2:24" x14ac:dyDescent="0.3">
      <c r="B5174" s="41"/>
      <c r="O5174" s="38"/>
      <c r="T5174" s="45"/>
      <c r="U5174" s="45"/>
      <c r="V5174" s="45"/>
      <c r="X5174" s="42"/>
    </row>
    <row r="5175" spans="2:24" x14ac:dyDescent="0.3">
      <c r="B5175" s="41"/>
      <c r="O5175" s="38"/>
      <c r="T5175" s="45"/>
      <c r="U5175" s="45"/>
      <c r="V5175" s="45"/>
      <c r="X5175" s="42"/>
    </row>
    <row r="5176" spans="2:24" x14ac:dyDescent="0.3">
      <c r="B5176" s="41"/>
      <c r="O5176" s="38"/>
      <c r="T5176" s="45"/>
      <c r="U5176" s="45"/>
      <c r="V5176" s="45"/>
      <c r="X5176" s="42"/>
    </row>
    <row r="5177" spans="2:24" x14ac:dyDescent="0.3">
      <c r="B5177" s="41"/>
      <c r="O5177" s="38"/>
      <c r="P5177" s="157"/>
      <c r="T5177" s="45"/>
      <c r="U5177" s="45"/>
      <c r="V5177" s="45"/>
      <c r="X5177" s="42"/>
    </row>
    <row r="5178" spans="2:24" x14ac:dyDescent="0.3">
      <c r="B5178" s="41"/>
      <c r="O5178" s="38"/>
      <c r="T5178" s="45"/>
      <c r="U5178" s="45"/>
      <c r="V5178" s="45"/>
      <c r="X5178" s="42"/>
    </row>
    <row r="5179" spans="2:24" x14ac:dyDescent="0.3">
      <c r="B5179" s="41"/>
      <c r="O5179" s="38"/>
      <c r="T5179" s="45"/>
      <c r="U5179" s="45"/>
      <c r="V5179" s="45"/>
      <c r="X5179" s="42"/>
    </row>
    <row r="5180" spans="2:24" x14ac:dyDescent="0.3">
      <c r="B5180" s="41"/>
      <c r="O5180" s="38"/>
      <c r="P5180" s="157"/>
      <c r="T5180" s="45"/>
      <c r="U5180" s="45"/>
      <c r="V5180" s="45"/>
      <c r="X5180" s="42"/>
    </row>
    <row r="5181" spans="2:24" x14ac:dyDescent="0.3">
      <c r="B5181" s="41"/>
      <c r="O5181" s="38"/>
      <c r="P5181" s="157"/>
      <c r="T5181" s="45"/>
      <c r="U5181" s="45"/>
      <c r="V5181" s="45"/>
      <c r="X5181" s="42"/>
    </row>
    <row r="5182" spans="2:24" x14ac:dyDescent="0.3">
      <c r="B5182" s="41"/>
      <c r="O5182" s="38"/>
      <c r="P5182" s="157"/>
      <c r="T5182" s="45"/>
      <c r="U5182" s="45"/>
      <c r="V5182" s="45"/>
      <c r="X5182" s="42"/>
    </row>
    <row r="5183" spans="2:24" x14ac:dyDescent="0.3">
      <c r="B5183" s="41"/>
      <c r="O5183" s="38"/>
      <c r="T5183" s="45"/>
      <c r="U5183" s="45"/>
      <c r="V5183" s="45"/>
      <c r="X5183" s="42"/>
    </row>
    <row r="5184" spans="2:24" x14ac:dyDescent="0.3">
      <c r="B5184" s="41"/>
      <c r="O5184" s="38"/>
      <c r="P5184" s="157"/>
      <c r="T5184" s="45"/>
      <c r="U5184" s="45"/>
      <c r="V5184" s="45"/>
      <c r="X5184" s="42"/>
    </row>
    <row r="5185" spans="2:24" x14ac:dyDescent="0.3">
      <c r="B5185" s="41"/>
      <c r="O5185" s="38"/>
      <c r="T5185" s="45"/>
      <c r="U5185" s="45"/>
      <c r="V5185" s="45"/>
      <c r="X5185" s="42"/>
    </row>
    <row r="5186" spans="2:24" x14ac:dyDescent="0.3">
      <c r="B5186" s="41"/>
      <c r="O5186" s="38"/>
      <c r="P5186" s="157"/>
      <c r="T5186" s="45"/>
      <c r="U5186" s="45"/>
      <c r="V5186" s="45"/>
      <c r="X5186" s="42"/>
    </row>
    <row r="5187" spans="2:24" x14ac:dyDescent="0.3">
      <c r="B5187" s="41"/>
      <c r="O5187" s="38"/>
      <c r="T5187" s="45"/>
      <c r="U5187" s="45"/>
      <c r="V5187" s="45"/>
      <c r="X5187" s="42"/>
    </row>
    <row r="5188" spans="2:24" x14ac:dyDescent="0.3">
      <c r="B5188" s="41"/>
      <c r="O5188" s="38"/>
      <c r="P5188" s="157"/>
      <c r="T5188" s="45"/>
      <c r="U5188" s="45"/>
      <c r="V5188" s="45"/>
      <c r="X5188" s="42"/>
    </row>
    <row r="5189" spans="2:24" x14ac:dyDescent="0.3">
      <c r="B5189" s="41"/>
      <c r="O5189" s="38"/>
      <c r="T5189" s="45"/>
      <c r="U5189" s="45"/>
      <c r="V5189" s="45"/>
      <c r="X5189" s="42"/>
    </row>
    <row r="5190" spans="2:24" x14ac:dyDescent="0.3">
      <c r="B5190" s="41"/>
      <c r="O5190" s="38"/>
      <c r="T5190" s="45"/>
      <c r="U5190" s="45"/>
      <c r="V5190" s="45"/>
      <c r="X5190" s="42"/>
    </row>
    <row r="5191" spans="2:24" x14ac:dyDescent="0.3">
      <c r="B5191" s="41"/>
      <c r="O5191" s="38"/>
      <c r="T5191" s="45"/>
      <c r="U5191" s="45"/>
      <c r="V5191" s="45"/>
      <c r="X5191" s="42"/>
    </row>
    <row r="5192" spans="2:24" x14ac:dyDescent="0.3">
      <c r="B5192" s="41"/>
      <c r="O5192" s="38"/>
      <c r="T5192" s="45"/>
      <c r="U5192" s="45"/>
      <c r="V5192" s="45"/>
      <c r="X5192" s="42"/>
    </row>
    <row r="5193" spans="2:24" x14ac:dyDescent="0.3">
      <c r="B5193" s="41"/>
      <c r="O5193" s="38"/>
      <c r="T5193" s="45"/>
      <c r="U5193" s="45"/>
      <c r="V5193" s="45"/>
      <c r="X5193" s="42"/>
    </row>
    <row r="5194" spans="2:24" x14ac:dyDescent="0.3">
      <c r="B5194" s="41"/>
      <c r="O5194" s="38"/>
      <c r="T5194" s="45"/>
      <c r="U5194" s="45"/>
      <c r="V5194" s="45"/>
      <c r="X5194" s="42"/>
    </row>
    <row r="5195" spans="2:24" x14ac:dyDescent="0.3">
      <c r="B5195" s="41"/>
      <c r="O5195" s="38"/>
      <c r="T5195" s="45"/>
      <c r="U5195" s="45"/>
      <c r="V5195" s="45"/>
      <c r="X5195" s="42"/>
    </row>
    <row r="5196" spans="2:24" x14ac:dyDescent="0.3">
      <c r="B5196" s="41"/>
      <c r="O5196" s="38"/>
      <c r="P5196" s="157"/>
      <c r="T5196" s="45"/>
      <c r="U5196" s="45"/>
      <c r="V5196" s="45"/>
      <c r="X5196" s="42"/>
    </row>
    <row r="5197" spans="2:24" x14ac:dyDescent="0.3">
      <c r="B5197" s="41"/>
      <c r="O5197" s="38"/>
      <c r="T5197" s="45"/>
      <c r="U5197" s="45"/>
      <c r="V5197" s="45"/>
      <c r="X5197" s="42"/>
    </row>
    <row r="5198" spans="2:24" x14ac:dyDescent="0.3">
      <c r="B5198" s="41"/>
      <c r="O5198" s="38"/>
      <c r="T5198" s="45"/>
      <c r="U5198" s="45"/>
      <c r="V5198" s="45"/>
      <c r="X5198" s="42"/>
    </row>
    <row r="5199" spans="2:24" x14ac:dyDescent="0.3">
      <c r="B5199" s="41"/>
      <c r="O5199" s="38"/>
      <c r="T5199" s="45"/>
      <c r="U5199" s="45"/>
      <c r="V5199" s="45"/>
      <c r="X5199" s="42"/>
    </row>
    <row r="5200" spans="2:24" x14ac:dyDescent="0.3">
      <c r="B5200" s="41"/>
      <c r="O5200" s="38"/>
      <c r="T5200" s="45"/>
      <c r="U5200" s="45"/>
      <c r="V5200" s="45"/>
      <c r="X5200" s="42"/>
    </row>
    <row r="5201" spans="2:24" x14ac:dyDescent="0.3">
      <c r="B5201" s="41"/>
      <c r="O5201" s="38"/>
      <c r="T5201" s="45"/>
      <c r="U5201" s="45"/>
      <c r="V5201" s="45"/>
      <c r="X5201" s="42"/>
    </row>
    <row r="5202" spans="2:24" x14ac:dyDescent="0.3">
      <c r="B5202" s="41"/>
      <c r="O5202" s="38"/>
      <c r="P5202" s="157"/>
      <c r="T5202" s="45"/>
      <c r="U5202" s="45"/>
      <c r="V5202" s="45"/>
      <c r="X5202" s="42"/>
    </row>
    <row r="5203" spans="2:24" x14ac:dyDescent="0.3">
      <c r="B5203" s="41"/>
      <c r="O5203" s="38"/>
      <c r="T5203" s="45"/>
      <c r="U5203" s="45"/>
      <c r="V5203" s="45"/>
      <c r="X5203" s="42"/>
    </row>
    <row r="5204" spans="2:24" x14ac:dyDescent="0.3">
      <c r="B5204" s="41"/>
      <c r="O5204" s="38"/>
      <c r="T5204" s="45"/>
      <c r="U5204" s="45"/>
      <c r="V5204" s="45"/>
      <c r="X5204" s="42"/>
    </row>
    <row r="5205" spans="2:24" x14ac:dyDescent="0.3">
      <c r="B5205" s="41"/>
      <c r="O5205" s="38"/>
      <c r="T5205" s="45"/>
      <c r="U5205" s="45"/>
      <c r="V5205" s="45"/>
      <c r="X5205" s="42"/>
    </row>
    <row r="5206" spans="2:24" x14ac:dyDescent="0.3">
      <c r="B5206" s="41"/>
      <c r="O5206" s="38"/>
      <c r="T5206" s="45"/>
      <c r="U5206" s="45"/>
      <c r="V5206" s="45"/>
      <c r="X5206" s="42"/>
    </row>
    <row r="5207" spans="2:24" x14ac:dyDescent="0.3">
      <c r="B5207" s="41"/>
      <c r="O5207" s="38"/>
      <c r="P5207" s="157"/>
      <c r="T5207" s="45"/>
      <c r="U5207" s="45"/>
      <c r="V5207" s="45"/>
      <c r="X5207" s="42"/>
    </row>
    <row r="5208" spans="2:24" x14ac:dyDescent="0.3">
      <c r="B5208" s="41"/>
      <c r="O5208" s="38"/>
      <c r="T5208" s="45"/>
      <c r="U5208" s="45"/>
      <c r="V5208" s="45"/>
      <c r="X5208" s="42"/>
    </row>
    <row r="5209" spans="2:24" x14ac:dyDescent="0.3">
      <c r="B5209" s="41"/>
      <c r="O5209" s="38"/>
      <c r="T5209" s="45"/>
      <c r="U5209" s="45"/>
      <c r="V5209" s="45"/>
      <c r="X5209" s="42"/>
    </row>
    <row r="5210" spans="2:24" x14ac:dyDescent="0.3">
      <c r="B5210" s="41"/>
      <c r="O5210" s="38"/>
      <c r="T5210" s="45"/>
      <c r="U5210" s="45"/>
      <c r="V5210" s="45"/>
      <c r="X5210" s="42"/>
    </row>
    <row r="5211" spans="2:24" x14ac:dyDescent="0.3">
      <c r="B5211" s="41"/>
      <c r="O5211" s="38"/>
      <c r="T5211" s="45"/>
      <c r="U5211" s="45"/>
      <c r="V5211" s="45"/>
      <c r="X5211" s="42"/>
    </row>
    <row r="5212" spans="2:24" x14ac:dyDescent="0.3">
      <c r="B5212" s="41"/>
      <c r="O5212" s="38"/>
      <c r="T5212" s="45"/>
      <c r="U5212" s="45"/>
      <c r="V5212" s="45"/>
      <c r="X5212" s="42"/>
    </row>
    <row r="5213" spans="2:24" x14ac:dyDescent="0.3">
      <c r="B5213" s="41"/>
      <c r="O5213" s="38"/>
      <c r="T5213" s="45"/>
      <c r="U5213" s="45"/>
      <c r="V5213" s="45"/>
      <c r="X5213" s="42"/>
    </row>
    <row r="5214" spans="2:24" x14ac:dyDescent="0.3">
      <c r="B5214" s="41"/>
      <c r="O5214" s="38"/>
      <c r="P5214" s="157"/>
      <c r="T5214" s="45"/>
      <c r="U5214" s="45"/>
      <c r="V5214" s="45"/>
      <c r="X5214" s="42"/>
    </row>
    <row r="5215" spans="2:24" x14ac:dyDescent="0.3">
      <c r="B5215" s="41"/>
      <c r="O5215" s="38"/>
      <c r="P5215" s="157"/>
      <c r="T5215" s="45"/>
      <c r="U5215" s="45"/>
      <c r="V5215" s="45"/>
      <c r="X5215" s="42"/>
    </row>
    <row r="5216" spans="2:24" x14ac:dyDescent="0.3">
      <c r="B5216" s="41"/>
      <c r="O5216" s="38"/>
      <c r="T5216" s="45"/>
      <c r="U5216" s="45"/>
      <c r="V5216" s="45"/>
      <c r="X5216" s="42"/>
    </row>
    <row r="5217" spans="2:24" x14ac:dyDescent="0.3">
      <c r="B5217" s="41"/>
      <c r="O5217" s="38"/>
      <c r="T5217" s="45"/>
      <c r="U5217" s="45"/>
      <c r="V5217" s="45"/>
      <c r="X5217" s="42"/>
    </row>
    <row r="5218" spans="2:24" x14ac:dyDescent="0.3">
      <c r="B5218" s="41"/>
      <c r="O5218" s="38"/>
      <c r="T5218" s="45"/>
      <c r="U5218" s="45"/>
      <c r="V5218" s="45"/>
      <c r="X5218" s="42"/>
    </row>
    <row r="5219" spans="2:24" x14ac:dyDescent="0.3">
      <c r="B5219" s="41"/>
      <c r="O5219" s="38"/>
      <c r="T5219" s="45"/>
      <c r="U5219" s="45"/>
      <c r="V5219" s="45"/>
      <c r="X5219" s="42"/>
    </row>
    <row r="5220" spans="2:24" x14ac:dyDescent="0.3">
      <c r="B5220" s="41"/>
      <c r="O5220" s="38"/>
      <c r="T5220" s="45"/>
      <c r="U5220" s="45"/>
      <c r="V5220" s="45"/>
      <c r="X5220" s="42"/>
    </row>
    <row r="5221" spans="2:24" x14ac:dyDescent="0.3">
      <c r="B5221" s="41"/>
      <c r="O5221" s="38"/>
      <c r="T5221" s="45"/>
      <c r="U5221" s="45"/>
      <c r="V5221" s="45"/>
      <c r="X5221" s="42"/>
    </row>
    <row r="5222" spans="2:24" x14ac:dyDescent="0.3">
      <c r="B5222" s="41"/>
      <c r="O5222" s="38"/>
      <c r="P5222" s="157"/>
      <c r="T5222" s="45"/>
      <c r="U5222" s="45"/>
      <c r="V5222" s="45"/>
      <c r="X5222" s="42"/>
    </row>
    <row r="5223" spans="2:24" x14ac:dyDescent="0.3">
      <c r="B5223" s="41"/>
      <c r="O5223" s="38"/>
      <c r="T5223" s="45"/>
      <c r="U5223" s="45"/>
      <c r="V5223" s="45"/>
      <c r="X5223" s="42"/>
    </row>
    <row r="5224" spans="2:24" x14ac:dyDescent="0.3">
      <c r="B5224" s="41"/>
      <c r="O5224" s="38"/>
      <c r="T5224" s="45"/>
      <c r="U5224" s="45"/>
      <c r="V5224" s="45"/>
      <c r="X5224" s="42"/>
    </row>
    <row r="5225" spans="2:24" x14ac:dyDescent="0.3">
      <c r="B5225" s="41"/>
      <c r="O5225" s="38"/>
      <c r="T5225" s="45"/>
      <c r="U5225" s="45"/>
      <c r="V5225" s="45"/>
      <c r="X5225" s="42"/>
    </row>
    <row r="5226" spans="2:24" x14ac:dyDescent="0.3">
      <c r="B5226" s="41"/>
      <c r="O5226" s="38"/>
      <c r="T5226" s="45"/>
      <c r="U5226" s="45"/>
      <c r="V5226" s="45"/>
      <c r="X5226" s="42"/>
    </row>
    <row r="5227" spans="2:24" x14ac:dyDescent="0.3">
      <c r="B5227" s="41"/>
      <c r="O5227" s="38"/>
      <c r="T5227" s="45"/>
      <c r="U5227" s="45"/>
      <c r="V5227" s="45"/>
      <c r="X5227" s="42"/>
    </row>
    <row r="5228" spans="2:24" x14ac:dyDescent="0.3">
      <c r="B5228" s="41"/>
      <c r="O5228" s="38"/>
      <c r="T5228" s="45"/>
      <c r="U5228" s="45"/>
      <c r="V5228" s="45"/>
      <c r="X5228" s="42"/>
    </row>
    <row r="5229" spans="2:24" x14ac:dyDescent="0.3">
      <c r="B5229" s="41"/>
      <c r="O5229" s="38"/>
      <c r="T5229" s="45"/>
      <c r="U5229" s="45"/>
      <c r="V5229" s="45"/>
      <c r="X5229" s="42"/>
    </row>
    <row r="5230" spans="2:24" x14ac:dyDescent="0.3">
      <c r="B5230" s="41"/>
      <c r="O5230" s="38"/>
      <c r="T5230" s="45"/>
      <c r="U5230" s="45"/>
      <c r="V5230" s="45"/>
      <c r="X5230" s="42"/>
    </row>
    <row r="5231" spans="2:24" x14ac:dyDescent="0.3">
      <c r="B5231" s="41"/>
      <c r="O5231" s="38"/>
      <c r="T5231" s="45"/>
      <c r="U5231" s="45"/>
      <c r="V5231" s="45"/>
      <c r="X5231" s="42"/>
    </row>
    <row r="5232" spans="2:24" x14ac:dyDescent="0.3">
      <c r="B5232" s="41"/>
      <c r="O5232" s="38"/>
      <c r="T5232" s="45"/>
      <c r="U5232" s="45"/>
      <c r="V5232" s="45"/>
      <c r="X5232" s="42"/>
    </row>
    <row r="5233" spans="2:24" x14ac:dyDescent="0.3">
      <c r="B5233" s="41"/>
      <c r="O5233" s="38"/>
      <c r="T5233" s="45"/>
      <c r="U5233" s="45"/>
      <c r="V5233" s="45"/>
      <c r="X5233" s="42"/>
    </row>
    <row r="5234" spans="2:24" x14ac:dyDescent="0.3">
      <c r="B5234" s="41"/>
      <c r="O5234" s="38"/>
      <c r="T5234" s="45"/>
      <c r="U5234" s="45"/>
      <c r="V5234" s="45"/>
      <c r="X5234" s="42"/>
    </row>
    <row r="5235" spans="2:24" x14ac:dyDescent="0.3">
      <c r="B5235" s="41"/>
      <c r="O5235" s="38"/>
      <c r="T5235" s="45"/>
      <c r="U5235" s="45"/>
      <c r="V5235" s="45"/>
      <c r="X5235" s="42"/>
    </row>
    <row r="5236" spans="2:24" x14ac:dyDescent="0.3">
      <c r="B5236" s="41"/>
      <c r="O5236" s="38"/>
      <c r="T5236" s="45"/>
      <c r="U5236" s="45"/>
      <c r="V5236" s="45"/>
      <c r="X5236" s="42"/>
    </row>
    <row r="5237" spans="2:24" x14ac:dyDescent="0.3">
      <c r="B5237" s="41"/>
      <c r="O5237" s="38"/>
      <c r="T5237" s="45"/>
      <c r="U5237" s="45"/>
      <c r="V5237" s="45"/>
      <c r="X5237" s="42"/>
    </row>
    <row r="5238" spans="2:24" x14ac:dyDescent="0.3">
      <c r="B5238" s="41"/>
      <c r="O5238" s="38"/>
      <c r="P5238" s="157"/>
      <c r="T5238" s="45"/>
      <c r="U5238" s="45"/>
      <c r="V5238" s="45"/>
      <c r="X5238" s="42"/>
    </row>
    <row r="5239" spans="2:24" x14ac:dyDescent="0.3">
      <c r="B5239" s="41"/>
      <c r="O5239" s="38"/>
      <c r="P5239" s="157"/>
      <c r="T5239" s="45"/>
      <c r="U5239" s="45"/>
      <c r="V5239" s="45"/>
      <c r="X5239" s="42"/>
    </row>
    <row r="5240" spans="2:24" x14ac:dyDescent="0.3">
      <c r="B5240" s="41"/>
      <c r="O5240" s="38"/>
      <c r="T5240" s="45"/>
      <c r="U5240" s="45"/>
      <c r="V5240" s="45"/>
      <c r="X5240" s="42"/>
    </row>
    <row r="5241" spans="2:24" x14ac:dyDescent="0.3">
      <c r="B5241" s="41"/>
      <c r="O5241" s="38"/>
      <c r="T5241" s="45"/>
      <c r="U5241" s="45"/>
      <c r="V5241" s="45"/>
      <c r="X5241" s="42"/>
    </row>
    <row r="5242" spans="2:24" x14ac:dyDescent="0.3">
      <c r="B5242" s="41"/>
      <c r="O5242" s="38"/>
      <c r="T5242" s="45"/>
      <c r="U5242" s="45"/>
      <c r="V5242" s="45"/>
      <c r="X5242" s="42"/>
    </row>
    <row r="5243" spans="2:24" x14ac:dyDescent="0.3">
      <c r="B5243" s="41"/>
      <c r="O5243" s="38"/>
      <c r="T5243" s="45"/>
      <c r="U5243" s="45"/>
      <c r="V5243" s="45"/>
      <c r="X5243" s="42"/>
    </row>
    <row r="5244" spans="2:24" x14ac:dyDescent="0.3">
      <c r="B5244" s="41"/>
      <c r="O5244" s="38"/>
      <c r="T5244" s="45"/>
      <c r="U5244" s="45"/>
      <c r="V5244" s="45"/>
      <c r="X5244" s="42"/>
    </row>
    <row r="5245" spans="2:24" x14ac:dyDescent="0.3">
      <c r="B5245" s="41"/>
      <c r="O5245" s="38"/>
      <c r="T5245" s="45"/>
      <c r="U5245" s="45"/>
      <c r="V5245" s="45"/>
      <c r="X5245" s="42"/>
    </row>
    <row r="5246" spans="2:24" x14ac:dyDescent="0.3">
      <c r="B5246" s="41"/>
      <c r="O5246" s="38"/>
      <c r="P5246" s="157"/>
      <c r="T5246" s="45"/>
      <c r="U5246" s="45"/>
      <c r="V5246" s="45"/>
      <c r="X5246" s="42"/>
    </row>
    <row r="5247" spans="2:24" x14ac:dyDescent="0.3">
      <c r="B5247" s="41"/>
      <c r="O5247" s="38"/>
      <c r="T5247" s="45"/>
      <c r="U5247" s="45"/>
      <c r="V5247" s="45"/>
      <c r="X5247" s="42"/>
    </row>
    <row r="5248" spans="2:24" x14ac:dyDescent="0.3">
      <c r="B5248" s="41"/>
      <c r="O5248" s="38"/>
      <c r="T5248" s="45"/>
      <c r="U5248" s="45"/>
      <c r="V5248" s="45"/>
      <c r="X5248" s="42"/>
    </row>
    <row r="5249" spans="2:24" x14ac:dyDescent="0.3">
      <c r="B5249" s="41"/>
      <c r="O5249" s="38"/>
      <c r="T5249" s="45"/>
      <c r="U5249" s="45"/>
      <c r="V5249" s="45"/>
      <c r="X5249" s="42"/>
    </row>
    <row r="5250" spans="2:24" x14ac:dyDescent="0.3">
      <c r="B5250" s="41"/>
      <c r="O5250" s="38"/>
      <c r="T5250" s="45"/>
      <c r="U5250" s="45"/>
      <c r="V5250" s="45"/>
      <c r="X5250" s="42"/>
    </row>
    <row r="5251" spans="2:24" x14ac:dyDescent="0.3">
      <c r="B5251" s="41"/>
      <c r="O5251" s="38"/>
      <c r="T5251" s="45"/>
      <c r="U5251" s="45"/>
      <c r="V5251" s="45"/>
      <c r="X5251" s="42"/>
    </row>
    <row r="5252" spans="2:24" x14ac:dyDescent="0.3">
      <c r="B5252" s="41"/>
      <c r="O5252" s="38"/>
      <c r="T5252" s="45"/>
      <c r="U5252" s="45"/>
      <c r="V5252" s="45"/>
      <c r="X5252" s="42"/>
    </row>
    <row r="5253" spans="2:24" x14ac:dyDescent="0.3">
      <c r="B5253" s="41"/>
      <c r="O5253" s="38"/>
      <c r="P5253" s="157"/>
      <c r="T5253" s="45"/>
      <c r="U5253" s="45"/>
      <c r="V5253" s="45"/>
      <c r="X5253" s="42"/>
    </row>
    <row r="5254" spans="2:24" x14ac:dyDescent="0.3">
      <c r="B5254" s="41"/>
      <c r="O5254" s="38"/>
      <c r="T5254" s="45"/>
      <c r="U5254" s="45"/>
      <c r="V5254" s="45"/>
      <c r="X5254" s="42"/>
    </row>
    <row r="5255" spans="2:24" x14ac:dyDescent="0.3">
      <c r="B5255" s="41"/>
      <c r="O5255" s="38"/>
      <c r="T5255" s="45"/>
      <c r="U5255" s="45"/>
      <c r="V5255" s="45"/>
      <c r="X5255" s="42"/>
    </row>
    <row r="5256" spans="2:24" x14ac:dyDescent="0.3">
      <c r="B5256" s="41"/>
      <c r="O5256" s="38"/>
      <c r="T5256" s="45"/>
      <c r="U5256" s="45"/>
      <c r="V5256" s="45"/>
      <c r="X5256" s="42"/>
    </row>
    <row r="5257" spans="2:24" x14ac:dyDescent="0.3">
      <c r="B5257" s="41"/>
      <c r="O5257" s="38"/>
      <c r="T5257" s="45"/>
      <c r="U5257" s="45"/>
      <c r="V5257" s="45"/>
      <c r="X5257" s="42"/>
    </row>
    <row r="5258" spans="2:24" x14ac:dyDescent="0.3">
      <c r="B5258" s="41"/>
      <c r="O5258" s="38"/>
      <c r="T5258" s="45"/>
      <c r="U5258" s="45"/>
      <c r="V5258" s="45"/>
      <c r="X5258" s="42"/>
    </row>
    <row r="5259" spans="2:24" x14ac:dyDescent="0.3">
      <c r="B5259" s="41"/>
      <c r="O5259" s="38"/>
      <c r="T5259" s="45"/>
      <c r="U5259" s="45"/>
      <c r="V5259" s="45"/>
      <c r="X5259" s="42"/>
    </row>
    <row r="5260" spans="2:24" x14ac:dyDescent="0.3">
      <c r="B5260" s="41"/>
      <c r="O5260" s="38"/>
      <c r="T5260" s="45"/>
      <c r="U5260" s="45"/>
      <c r="V5260" s="45"/>
      <c r="X5260" s="42"/>
    </row>
    <row r="5261" spans="2:24" x14ac:dyDescent="0.3">
      <c r="B5261" s="41"/>
      <c r="O5261" s="38"/>
      <c r="T5261" s="45"/>
      <c r="U5261" s="45"/>
      <c r="V5261" s="45"/>
      <c r="X5261" s="42"/>
    </row>
    <row r="5262" spans="2:24" x14ac:dyDescent="0.3">
      <c r="B5262" s="41"/>
      <c r="O5262" s="38"/>
      <c r="T5262" s="45"/>
      <c r="U5262" s="45"/>
      <c r="V5262" s="45"/>
      <c r="X5262" s="42"/>
    </row>
    <row r="5263" spans="2:24" x14ac:dyDescent="0.3">
      <c r="B5263" s="41"/>
      <c r="O5263" s="38"/>
      <c r="T5263" s="45"/>
      <c r="U5263" s="45"/>
      <c r="V5263" s="45"/>
      <c r="X5263" s="42"/>
    </row>
    <row r="5264" spans="2:24" x14ac:dyDescent="0.3">
      <c r="B5264" s="41"/>
      <c r="O5264" s="38"/>
      <c r="T5264" s="45"/>
      <c r="U5264" s="45"/>
      <c r="V5264" s="45"/>
      <c r="X5264" s="42"/>
    </row>
    <row r="5265" spans="2:24" x14ac:dyDescent="0.3">
      <c r="B5265" s="41"/>
      <c r="O5265" s="38"/>
      <c r="T5265" s="45"/>
      <c r="U5265" s="45"/>
      <c r="V5265" s="45"/>
      <c r="X5265" s="42"/>
    </row>
    <row r="5266" spans="2:24" x14ac:dyDescent="0.3">
      <c r="B5266" s="41"/>
      <c r="O5266" s="38"/>
      <c r="T5266" s="45"/>
      <c r="U5266" s="45"/>
      <c r="V5266" s="45"/>
      <c r="X5266" s="42"/>
    </row>
    <row r="5267" spans="2:24" x14ac:dyDescent="0.3">
      <c r="B5267" s="41"/>
      <c r="O5267" s="38"/>
      <c r="T5267" s="45"/>
      <c r="U5267" s="45"/>
      <c r="V5267" s="45"/>
      <c r="X5267" s="42"/>
    </row>
    <row r="5268" spans="2:24" x14ac:dyDescent="0.3">
      <c r="B5268" s="41"/>
      <c r="O5268" s="38"/>
      <c r="T5268" s="45"/>
      <c r="U5268" s="45"/>
      <c r="V5268" s="45"/>
      <c r="X5268" s="42"/>
    </row>
    <row r="5269" spans="2:24" x14ac:dyDescent="0.3">
      <c r="B5269" s="41"/>
      <c r="O5269" s="38"/>
      <c r="T5269" s="45"/>
      <c r="U5269" s="45"/>
      <c r="V5269" s="45"/>
      <c r="X5269" s="42"/>
    </row>
    <row r="5270" spans="2:24" x14ac:dyDescent="0.3">
      <c r="B5270" s="41"/>
      <c r="O5270" s="38"/>
      <c r="T5270" s="45"/>
      <c r="U5270" s="45"/>
      <c r="V5270" s="45"/>
      <c r="X5270" s="42"/>
    </row>
    <row r="5271" spans="2:24" x14ac:dyDescent="0.3">
      <c r="B5271" s="41"/>
      <c r="O5271" s="38"/>
      <c r="T5271" s="45"/>
      <c r="U5271" s="45"/>
      <c r="V5271" s="45"/>
      <c r="X5271" s="42"/>
    </row>
    <row r="5272" spans="2:24" x14ac:dyDescent="0.3">
      <c r="B5272" s="41"/>
      <c r="O5272" s="38"/>
      <c r="T5272" s="45"/>
      <c r="U5272" s="45"/>
      <c r="V5272" s="45"/>
      <c r="X5272" s="42"/>
    </row>
    <row r="5273" spans="2:24" x14ac:dyDescent="0.3">
      <c r="B5273" s="41"/>
      <c r="O5273" s="38"/>
      <c r="T5273" s="45"/>
      <c r="U5273" s="45"/>
      <c r="V5273" s="45"/>
      <c r="X5273" s="42"/>
    </row>
    <row r="5274" spans="2:24" x14ac:dyDescent="0.3">
      <c r="B5274" s="41"/>
      <c r="O5274" s="38"/>
      <c r="T5274" s="45"/>
      <c r="U5274" s="45"/>
      <c r="V5274" s="45"/>
      <c r="X5274" s="42"/>
    </row>
    <row r="5275" spans="2:24" x14ac:dyDescent="0.3">
      <c r="B5275" s="41"/>
      <c r="O5275" s="38"/>
      <c r="T5275" s="45"/>
      <c r="U5275" s="45"/>
      <c r="V5275" s="45"/>
      <c r="X5275" s="42"/>
    </row>
    <row r="5276" spans="2:24" x14ac:dyDescent="0.3">
      <c r="B5276" s="41"/>
      <c r="O5276" s="38"/>
      <c r="T5276" s="45"/>
      <c r="U5276" s="45"/>
      <c r="V5276" s="45"/>
      <c r="X5276" s="42"/>
    </row>
    <row r="5277" spans="2:24" x14ac:dyDescent="0.3">
      <c r="B5277" s="41"/>
      <c r="O5277" s="38"/>
      <c r="T5277" s="45"/>
      <c r="U5277" s="45"/>
      <c r="V5277" s="45"/>
      <c r="X5277" s="42"/>
    </row>
    <row r="5278" spans="2:24" x14ac:dyDescent="0.3">
      <c r="B5278" s="41"/>
      <c r="O5278" s="38"/>
      <c r="T5278" s="45"/>
      <c r="U5278" s="45"/>
      <c r="V5278" s="45"/>
      <c r="X5278" s="42"/>
    </row>
    <row r="5279" spans="2:24" x14ac:dyDescent="0.3">
      <c r="B5279" s="41"/>
      <c r="O5279" s="38"/>
      <c r="T5279" s="45"/>
      <c r="U5279" s="45"/>
      <c r="V5279" s="45"/>
      <c r="X5279" s="42"/>
    </row>
    <row r="5280" spans="2:24" x14ac:dyDescent="0.3">
      <c r="B5280" s="41"/>
      <c r="O5280" s="38"/>
      <c r="T5280" s="45"/>
      <c r="U5280" s="45"/>
      <c r="V5280" s="45"/>
      <c r="X5280" s="42"/>
    </row>
    <row r="5281" spans="2:24" x14ac:dyDescent="0.3">
      <c r="B5281" s="41"/>
      <c r="O5281" s="38"/>
      <c r="T5281" s="45"/>
      <c r="U5281" s="45"/>
      <c r="V5281" s="45"/>
      <c r="X5281" s="42"/>
    </row>
    <row r="5282" spans="2:24" x14ac:dyDescent="0.3">
      <c r="B5282" s="41"/>
      <c r="O5282" s="38"/>
      <c r="T5282" s="45"/>
      <c r="U5282" s="45"/>
      <c r="V5282" s="45"/>
      <c r="X5282" s="42"/>
    </row>
    <row r="5283" spans="2:24" x14ac:dyDescent="0.3">
      <c r="B5283" s="41"/>
      <c r="O5283" s="38"/>
      <c r="T5283" s="45"/>
      <c r="U5283" s="45"/>
      <c r="V5283" s="45"/>
      <c r="X5283" s="42"/>
    </row>
    <row r="5284" spans="2:24" x14ac:dyDescent="0.3">
      <c r="B5284" s="41"/>
      <c r="O5284" s="38"/>
      <c r="P5284" s="157"/>
      <c r="T5284" s="45"/>
      <c r="U5284" s="45"/>
      <c r="V5284" s="45"/>
      <c r="X5284" s="42"/>
    </row>
    <row r="5285" spans="2:24" x14ac:dyDescent="0.3">
      <c r="B5285" s="41"/>
      <c r="O5285" s="38"/>
      <c r="T5285" s="45"/>
      <c r="U5285" s="45"/>
      <c r="V5285" s="45"/>
      <c r="X5285" s="42"/>
    </row>
    <row r="5286" spans="2:24" x14ac:dyDescent="0.3">
      <c r="B5286" s="41"/>
      <c r="O5286" s="38"/>
      <c r="T5286" s="45"/>
      <c r="U5286" s="45"/>
      <c r="V5286" s="45"/>
      <c r="X5286" s="42"/>
    </row>
    <row r="5287" spans="2:24" x14ac:dyDescent="0.3">
      <c r="B5287" s="41"/>
      <c r="O5287" s="38"/>
      <c r="T5287" s="45"/>
      <c r="U5287" s="45"/>
      <c r="V5287" s="45"/>
      <c r="X5287" s="42"/>
    </row>
    <row r="5288" spans="2:24" x14ac:dyDescent="0.3">
      <c r="B5288" s="41"/>
      <c r="O5288" s="38"/>
      <c r="T5288" s="45"/>
      <c r="U5288" s="45"/>
      <c r="V5288" s="45"/>
      <c r="X5288" s="42"/>
    </row>
    <row r="5289" spans="2:24" x14ac:dyDescent="0.3">
      <c r="B5289" s="41"/>
      <c r="O5289" s="38"/>
      <c r="T5289" s="45"/>
      <c r="U5289" s="45"/>
      <c r="V5289" s="45"/>
      <c r="X5289" s="42"/>
    </row>
    <row r="5290" spans="2:24" x14ac:dyDescent="0.3">
      <c r="B5290" s="41"/>
      <c r="O5290" s="38"/>
      <c r="P5290" s="157"/>
      <c r="T5290" s="45"/>
      <c r="U5290" s="45"/>
      <c r="V5290" s="45"/>
      <c r="X5290" s="42"/>
    </row>
    <row r="5291" spans="2:24" x14ac:dyDescent="0.3">
      <c r="B5291" s="41"/>
      <c r="O5291" s="38"/>
      <c r="T5291" s="45"/>
      <c r="U5291" s="45"/>
      <c r="V5291" s="45"/>
      <c r="X5291" s="42"/>
    </row>
    <row r="5292" spans="2:24" x14ac:dyDescent="0.3">
      <c r="B5292" s="41"/>
      <c r="O5292" s="38"/>
      <c r="T5292" s="45"/>
      <c r="U5292" s="45"/>
      <c r="V5292" s="45"/>
      <c r="X5292" s="42"/>
    </row>
    <row r="5293" spans="2:24" x14ac:dyDescent="0.3">
      <c r="B5293" s="41"/>
      <c r="O5293" s="38"/>
      <c r="T5293" s="45"/>
      <c r="U5293" s="45"/>
      <c r="V5293" s="45"/>
      <c r="X5293" s="42"/>
    </row>
    <row r="5294" spans="2:24" x14ac:dyDescent="0.3">
      <c r="B5294" s="41"/>
      <c r="O5294" s="38"/>
      <c r="T5294" s="45"/>
      <c r="U5294" s="45"/>
      <c r="V5294" s="45"/>
      <c r="X5294" s="42"/>
    </row>
    <row r="5295" spans="2:24" x14ac:dyDescent="0.3">
      <c r="B5295" s="41"/>
      <c r="O5295" s="38"/>
      <c r="T5295" s="45"/>
      <c r="U5295" s="45"/>
      <c r="V5295" s="45"/>
      <c r="X5295" s="42"/>
    </row>
    <row r="5296" spans="2:24" x14ac:dyDescent="0.3">
      <c r="B5296" s="41"/>
      <c r="O5296" s="38"/>
      <c r="T5296" s="45"/>
      <c r="U5296" s="45"/>
      <c r="V5296" s="45"/>
      <c r="X5296" s="42"/>
    </row>
    <row r="5297" spans="2:24" x14ac:dyDescent="0.3">
      <c r="B5297" s="41"/>
      <c r="O5297" s="38"/>
      <c r="T5297" s="45"/>
      <c r="U5297" s="45"/>
      <c r="V5297" s="45"/>
      <c r="X5297" s="42"/>
    </row>
    <row r="5298" spans="2:24" x14ac:dyDescent="0.3">
      <c r="B5298" s="41"/>
      <c r="O5298" s="38"/>
      <c r="T5298" s="45"/>
      <c r="U5298" s="45"/>
      <c r="V5298" s="45"/>
      <c r="X5298" s="42"/>
    </row>
    <row r="5299" spans="2:24" x14ac:dyDescent="0.3">
      <c r="B5299" s="41"/>
      <c r="O5299" s="38"/>
      <c r="T5299" s="45"/>
      <c r="U5299" s="45"/>
      <c r="V5299" s="45"/>
      <c r="X5299" s="42"/>
    </row>
    <row r="5300" spans="2:24" x14ac:dyDescent="0.3">
      <c r="B5300" s="41"/>
      <c r="O5300" s="38"/>
      <c r="T5300" s="45"/>
      <c r="U5300" s="45"/>
      <c r="V5300" s="45"/>
      <c r="X5300" s="42"/>
    </row>
    <row r="5301" spans="2:24" x14ac:dyDescent="0.3">
      <c r="B5301" s="41"/>
      <c r="O5301" s="38"/>
      <c r="T5301" s="45"/>
      <c r="U5301" s="45"/>
      <c r="V5301" s="45"/>
      <c r="X5301" s="42"/>
    </row>
    <row r="5302" spans="2:24" x14ac:dyDescent="0.3">
      <c r="B5302" s="41"/>
      <c r="O5302" s="38"/>
      <c r="T5302" s="45"/>
      <c r="U5302" s="45"/>
      <c r="V5302" s="45"/>
      <c r="X5302" s="42"/>
    </row>
    <row r="5303" spans="2:24" x14ac:dyDescent="0.3">
      <c r="B5303" s="41"/>
      <c r="O5303" s="38"/>
      <c r="P5303" s="157"/>
      <c r="T5303" s="45"/>
      <c r="U5303" s="45"/>
      <c r="V5303" s="45"/>
      <c r="X5303" s="42"/>
    </row>
    <row r="5304" spans="2:24" x14ac:dyDescent="0.3">
      <c r="B5304" s="41"/>
      <c r="O5304" s="38"/>
      <c r="P5304" s="157"/>
      <c r="T5304" s="45"/>
      <c r="U5304" s="45"/>
      <c r="V5304" s="45"/>
      <c r="X5304" s="42"/>
    </row>
    <row r="5305" spans="2:24" x14ac:dyDescent="0.3">
      <c r="B5305" s="41"/>
      <c r="O5305" s="38"/>
      <c r="T5305" s="45"/>
      <c r="U5305" s="45"/>
      <c r="V5305" s="45"/>
      <c r="X5305" s="42"/>
    </row>
    <row r="5306" spans="2:24" x14ac:dyDescent="0.3">
      <c r="B5306" s="41"/>
      <c r="O5306" s="38"/>
      <c r="T5306" s="45"/>
      <c r="U5306" s="45"/>
      <c r="V5306" s="45"/>
      <c r="X5306" s="42"/>
    </row>
    <row r="5307" spans="2:24" x14ac:dyDescent="0.3">
      <c r="B5307" s="41"/>
      <c r="O5307" s="38"/>
      <c r="P5307" s="157"/>
      <c r="T5307" s="45"/>
      <c r="U5307" s="45"/>
      <c r="V5307" s="45"/>
      <c r="X5307" s="42"/>
    </row>
    <row r="5308" spans="2:24" x14ac:dyDescent="0.3">
      <c r="B5308" s="41"/>
      <c r="O5308" s="38"/>
      <c r="P5308" s="157"/>
      <c r="T5308" s="45"/>
      <c r="U5308" s="45"/>
      <c r="V5308" s="45"/>
      <c r="X5308" s="42"/>
    </row>
    <row r="5309" spans="2:24" x14ac:dyDescent="0.3">
      <c r="B5309" s="41"/>
      <c r="O5309" s="38"/>
      <c r="P5309" s="157"/>
      <c r="T5309" s="45"/>
      <c r="U5309" s="45"/>
      <c r="V5309" s="45"/>
      <c r="X5309" s="42"/>
    </row>
    <row r="5310" spans="2:24" x14ac:dyDescent="0.3">
      <c r="B5310" s="41"/>
      <c r="O5310" s="38"/>
      <c r="P5310" s="157"/>
      <c r="T5310" s="45"/>
      <c r="U5310" s="45"/>
      <c r="V5310" s="45"/>
      <c r="X5310" s="42"/>
    </row>
    <row r="5311" spans="2:24" x14ac:dyDescent="0.3">
      <c r="B5311" s="41"/>
      <c r="O5311" s="38"/>
      <c r="P5311" s="157"/>
      <c r="T5311" s="45"/>
      <c r="U5311" s="45"/>
      <c r="V5311" s="45"/>
      <c r="X5311" s="42"/>
    </row>
    <row r="5312" spans="2:24" x14ac:dyDescent="0.3">
      <c r="B5312" s="41"/>
      <c r="O5312" s="38"/>
      <c r="P5312" s="157"/>
      <c r="T5312" s="45"/>
      <c r="U5312" s="45"/>
      <c r="V5312" s="45"/>
      <c r="X5312" s="42"/>
    </row>
    <row r="5313" spans="2:24" x14ac:dyDescent="0.3">
      <c r="B5313" s="41"/>
      <c r="O5313" s="38"/>
      <c r="T5313" s="45"/>
      <c r="U5313" s="45"/>
      <c r="V5313" s="45"/>
      <c r="X5313" s="42"/>
    </row>
    <row r="5314" spans="2:24" x14ac:dyDescent="0.3">
      <c r="B5314" s="41"/>
      <c r="O5314" s="38"/>
      <c r="T5314" s="45"/>
      <c r="U5314" s="45"/>
      <c r="V5314" s="45"/>
      <c r="X5314" s="42"/>
    </row>
    <row r="5315" spans="2:24" x14ac:dyDescent="0.3">
      <c r="B5315" s="41"/>
      <c r="O5315" s="38"/>
      <c r="T5315" s="45"/>
      <c r="U5315" s="45"/>
      <c r="V5315" s="45"/>
      <c r="X5315" s="42"/>
    </row>
    <row r="5316" spans="2:24" x14ac:dyDescent="0.3">
      <c r="B5316" s="41"/>
      <c r="O5316" s="38"/>
      <c r="T5316" s="45"/>
      <c r="U5316" s="45"/>
      <c r="V5316" s="45"/>
      <c r="X5316" s="42"/>
    </row>
    <row r="5317" spans="2:24" x14ac:dyDescent="0.3">
      <c r="B5317" s="41"/>
      <c r="O5317" s="38"/>
      <c r="T5317" s="45"/>
      <c r="U5317" s="45"/>
      <c r="V5317" s="45"/>
      <c r="X5317" s="42"/>
    </row>
    <row r="5318" spans="2:24" x14ac:dyDescent="0.3">
      <c r="B5318" s="41"/>
      <c r="O5318" s="38"/>
      <c r="T5318" s="45"/>
      <c r="U5318" s="45"/>
      <c r="V5318" s="45"/>
      <c r="X5318" s="42"/>
    </row>
    <row r="5319" spans="2:24" x14ac:dyDescent="0.3">
      <c r="B5319" s="41"/>
      <c r="O5319" s="38"/>
      <c r="T5319" s="45"/>
      <c r="U5319" s="45"/>
      <c r="V5319" s="45"/>
      <c r="X5319" s="42"/>
    </row>
    <row r="5320" spans="2:24" x14ac:dyDescent="0.3">
      <c r="B5320" s="41"/>
      <c r="O5320" s="38"/>
      <c r="T5320" s="45"/>
      <c r="U5320" s="45"/>
      <c r="V5320" s="45"/>
      <c r="X5320" s="42"/>
    </row>
    <row r="5321" spans="2:24" x14ac:dyDescent="0.3">
      <c r="B5321" s="41"/>
      <c r="O5321" s="38"/>
      <c r="T5321" s="45"/>
      <c r="U5321" s="45"/>
      <c r="V5321" s="45"/>
      <c r="X5321" s="42"/>
    </row>
    <row r="5322" spans="2:24" x14ac:dyDescent="0.3">
      <c r="B5322" s="41"/>
      <c r="O5322" s="38"/>
      <c r="T5322" s="45"/>
      <c r="U5322" s="45"/>
      <c r="V5322" s="45"/>
      <c r="X5322" s="42"/>
    </row>
    <row r="5323" spans="2:24" x14ac:dyDescent="0.3">
      <c r="B5323" s="41"/>
      <c r="O5323" s="38"/>
      <c r="T5323" s="45"/>
      <c r="U5323" s="45"/>
      <c r="V5323" s="45"/>
      <c r="X5323" s="42"/>
    </row>
    <row r="5324" spans="2:24" x14ac:dyDescent="0.3">
      <c r="B5324" s="41"/>
      <c r="O5324" s="38"/>
      <c r="T5324" s="45"/>
      <c r="U5324" s="45"/>
      <c r="V5324" s="45"/>
      <c r="X5324" s="42"/>
    </row>
    <row r="5325" spans="2:24" x14ac:dyDescent="0.3">
      <c r="B5325" s="41"/>
      <c r="O5325" s="38"/>
      <c r="T5325" s="45"/>
      <c r="U5325" s="45"/>
      <c r="V5325" s="45"/>
      <c r="X5325" s="42"/>
    </row>
    <row r="5326" spans="2:24" x14ac:dyDescent="0.3">
      <c r="B5326" s="41"/>
      <c r="O5326" s="38"/>
      <c r="T5326" s="45"/>
      <c r="U5326" s="45"/>
      <c r="V5326" s="45"/>
      <c r="X5326" s="42"/>
    </row>
    <row r="5327" spans="2:24" x14ac:dyDescent="0.3">
      <c r="B5327" s="41"/>
      <c r="O5327" s="38"/>
      <c r="P5327" s="157"/>
      <c r="T5327" s="45"/>
      <c r="U5327" s="45"/>
      <c r="V5327" s="45"/>
      <c r="X5327" s="42"/>
    </row>
    <row r="5328" spans="2:24" x14ac:dyDescent="0.3">
      <c r="B5328" s="41"/>
      <c r="O5328" s="38"/>
      <c r="P5328" s="157"/>
      <c r="T5328" s="45"/>
      <c r="U5328" s="45"/>
      <c r="V5328" s="45"/>
      <c r="X5328" s="42"/>
    </row>
    <row r="5329" spans="2:24" x14ac:dyDescent="0.3">
      <c r="B5329" s="41"/>
      <c r="O5329" s="38"/>
      <c r="T5329" s="45"/>
      <c r="U5329" s="45"/>
      <c r="V5329" s="45"/>
      <c r="X5329" s="42"/>
    </row>
    <row r="5330" spans="2:24" x14ac:dyDescent="0.3">
      <c r="B5330" s="41"/>
      <c r="O5330" s="38"/>
      <c r="T5330" s="45"/>
      <c r="U5330" s="45"/>
      <c r="V5330" s="45"/>
      <c r="X5330" s="42"/>
    </row>
    <row r="5331" spans="2:24" x14ac:dyDescent="0.3">
      <c r="B5331" s="41"/>
      <c r="O5331" s="38"/>
      <c r="T5331" s="45"/>
      <c r="U5331" s="45"/>
      <c r="V5331" s="45"/>
      <c r="X5331" s="42"/>
    </row>
    <row r="5332" spans="2:24" x14ac:dyDescent="0.3">
      <c r="B5332" s="41"/>
      <c r="O5332" s="38"/>
      <c r="P5332" s="157"/>
      <c r="T5332" s="45"/>
      <c r="U5332" s="45"/>
      <c r="V5332" s="45"/>
      <c r="X5332" s="42"/>
    </row>
    <row r="5333" spans="2:24" x14ac:dyDescent="0.3">
      <c r="B5333" s="41"/>
      <c r="O5333" s="38"/>
      <c r="P5333" s="157"/>
      <c r="T5333" s="45"/>
      <c r="U5333" s="45"/>
      <c r="V5333" s="45"/>
      <c r="X5333" s="42"/>
    </row>
    <row r="5334" spans="2:24" x14ac:dyDescent="0.3">
      <c r="B5334" s="41"/>
      <c r="O5334" s="38"/>
      <c r="T5334" s="45"/>
      <c r="U5334" s="45"/>
      <c r="V5334" s="45"/>
      <c r="X5334" s="42"/>
    </row>
    <row r="5335" spans="2:24" x14ac:dyDescent="0.3">
      <c r="B5335" s="41"/>
      <c r="O5335" s="38"/>
      <c r="T5335" s="45"/>
      <c r="U5335" s="45"/>
      <c r="V5335" s="45"/>
      <c r="X5335" s="42"/>
    </row>
    <row r="5336" spans="2:24" x14ac:dyDescent="0.3">
      <c r="B5336" s="41"/>
      <c r="O5336" s="38"/>
      <c r="T5336" s="45"/>
      <c r="U5336" s="45"/>
      <c r="V5336" s="45"/>
      <c r="X5336" s="42"/>
    </row>
    <row r="5337" spans="2:24" x14ac:dyDescent="0.3">
      <c r="B5337" s="41"/>
      <c r="O5337" s="38"/>
      <c r="T5337" s="45"/>
      <c r="U5337" s="45"/>
      <c r="V5337" s="45"/>
      <c r="X5337" s="42"/>
    </row>
    <row r="5338" spans="2:24" x14ac:dyDescent="0.3">
      <c r="B5338" s="41"/>
      <c r="O5338" s="38"/>
      <c r="T5338" s="45"/>
      <c r="U5338" s="45"/>
      <c r="V5338" s="45"/>
      <c r="X5338" s="42"/>
    </row>
    <row r="5339" spans="2:24" x14ac:dyDescent="0.3">
      <c r="B5339" s="41"/>
      <c r="O5339" s="38"/>
      <c r="T5339" s="45"/>
      <c r="U5339" s="45"/>
      <c r="V5339" s="45"/>
      <c r="X5339" s="42"/>
    </row>
    <row r="5340" spans="2:24" x14ac:dyDescent="0.3">
      <c r="B5340" s="41"/>
      <c r="O5340" s="38"/>
      <c r="T5340" s="45"/>
      <c r="U5340" s="45"/>
      <c r="V5340" s="45"/>
      <c r="X5340" s="42"/>
    </row>
    <row r="5341" spans="2:24" x14ac:dyDescent="0.3">
      <c r="B5341" s="41"/>
      <c r="O5341" s="38"/>
      <c r="P5341" s="157"/>
      <c r="T5341" s="45"/>
      <c r="U5341" s="45"/>
      <c r="V5341" s="45"/>
      <c r="X5341" s="42"/>
    </row>
    <row r="5342" spans="2:24" x14ac:dyDescent="0.3">
      <c r="B5342" s="41"/>
      <c r="O5342" s="38"/>
      <c r="T5342" s="45"/>
      <c r="U5342" s="45"/>
      <c r="V5342" s="45"/>
      <c r="X5342" s="42"/>
    </row>
    <row r="5343" spans="2:24" x14ac:dyDescent="0.3">
      <c r="B5343" s="41"/>
      <c r="O5343" s="38"/>
      <c r="T5343" s="45"/>
      <c r="U5343" s="45"/>
      <c r="V5343" s="45"/>
      <c r="X5343" s="42"/>
    </row>
    <row r="5344" spans="2:24" x14ac:dyDescent="0.3">
      <c r="B5344" s="41"/>
      <c r="O5344" s="38"/>
      <c r="P5344" s="157"/>
      <c r="T5344" s="45"/>
      <c r="U5344" s="45"/>
      <c r="V5344" s="45"/>
      <c r="X5344" s="42"/>
    </row>
    <row r="5345" spans="2:24" x14ac:dyDescent="0.3">
      <c r="B5345" s="41"/>
      <c r="O5345" s="38"/>
      <c r="T5345" s="45"/>
      <c r="U5345" s="45"/>
      <c r="V5345" s="45"/>
      <c r="X5345" s="42"/>
    </row>
    <row r="5346" spans="2:24" x14ac:dyDescent="0.3">
      <c r="B5346" s="41"/>
      <c r="O5346" s="38"/>
      <c r="T5346" s="45"/>
      <c r="U5346" s="45"/>
      <c r="V5346" s="45"/>
      <c r="X5346" s="42"/>
    </row>
    <row r="5347" spans="2:24" x14ac:dyDescent="0.3">
      <c r="B5347" s="41"/>
      <c r="O5347" s="38"/>
      <c r="T5347" s="45"/>
      <c r="U5347" s="45"/>
      <c r="V5347" s="45"/>
      <c r="X5347" s="42"/>
    </row>
    <row r="5348" spans="2:24" x14ac:dyDescent="0.3">
      <c r="B5348" s="41"/>
      <c r="O5348" s="38"/>
      <c r="T5348" s="45"/>
      <c r="U5348" s="45"/>
      <c r="V5348" s="45"/>
      <c r="X5348" s="42"/>
    </row>
    <row r="5349" spans="2:24" x14ac:dyDescent="0.3">
      <c r="B5349" s="41"/>
      <c r="O5349" s="38"/>
      <c r="T5349" s="45"/>
      <c r="U5349" s="45"/>
      <c r="V5349" s="45"/>
      <c r="X5349" s="42"/>
    </row>
    <row r="5350" spans="2:24" x14ac:dyDescent="0.3">
      <c r="B5350" s="41"/>
      <c r="O5350" s="38"/>
      <c r="P5350" s="157"/>
      <c r="T5350" s="45"/>
      <c r="U5350" s="45"/>
      <c r="V5350" s="45"/>
      <c r="X5350" s="42"/>
    </row>
    <row r="5351" spans="2:24" x14ac:dyDescent="0.3">
      <c r="B5351" s="41"/>
      <c r="O5351" s="38"/>
      <c r="T5351" s="45"/>
      <c r="U5351" s="45"/>
      <c r="V5351" s="45"/>
      <c r="X5351" s="42"/>
    </row>
    <row r="5352" spans="2:24" x14ac:dyDescent="0.3">
      <c r="B5352" s="41"/>
      <c r="O5352" s="38"/>
      <c r="T5352" s="45"/>
      <c r="U5352" s="45"/>
      <c r="V5352" s="45"/>
      <c r="X5352" s="42"/>
    </row>
    <row r="5353" spans="2:24" x14ac:dyDescent="0.3">
      <c r="B5353" s="41"/>
      <c r="O5353" s="38"/>
      <c r="T5353" s="45"/>
      <c r="U5353" s="45"/>
      <c r="V5353" s="45"/>
      <c r="X5353" s="42"/>
    </row>
    <row r="5354" spans="2:24" x14ac:dyDescent="0.3">
      <c r="B5354" s="41"/>
      <c r="O5354" s="38"/>
      <c r="T5354" s="45"/>
      <c r="U5354" s="45"/>
      <c r="V5354" s="45"/>
      <c r="X5354" s="42"/>
    </row>
    <row r="5355" spans="2:24" x14ac:dyDescent="0.3">
      <c r="B5355" s="41"/>
      <c r="O5355" s="38"/>
      <c r="T5355" s="45"/>
      <c r="U5355" s="45"/>
      <c r="V5355" s="45"/>
      <c r="X5355" s="42"/>
    </row>
    <row r="5356" spans="2:24" x14ac:dyDescent="0.3">
      <c r="B5356" s="41"/>
      <c r="O5356" s="38"/>
      <c r="T5356" s="45"/>
      <c r="U5356" s="45"/>
      <c r="V5356" s="45"/>
      <c r="X5356" s="42"/>
    </row>
    <row r="5357" spans="2:24" x14ac:dyDescent="0.3">
      <c r="B5357" s="41"/>
      <c r="O5357" s="38"/>
      <c r="P5357" s="157"/>
      <c r="T5357" s="45"/>
      <c r="U5357" s="45"/>
      <c r="V5357" s="45"/>
      <c r="X5357" s="42"/>
    </row>
    <row r="5358" spans="2:24" x14ac:dyDescent="0.3">
      <c r="B5358" s="41"/>
      <c r="O5358" s="38"/>
      <c r="P5358" s="157"/>
      <c r="T5358" s="45"/>
      <c r="U5358" s="45"/>
      <c r="V5358" s="45"/>
      <c r="X5358" s="42"/>
    </row>
    <row r="5359" spans="2:24" x14ac:dyDescent="0.3">
      <c r="B5359" s="41"/>
      <c r="O5359" s="38"/>
      <c r="T5359" s="45"/>
      <c r="U5359" s="45"/>
      <c r="V5359" s="45"/>
      <c r="X5359" s="42"/>
    </row>
    <row r="5360" spans="2:24" x14ac:dyDescent="0.3">
      <c r="B5360" s="41"/>
      <c r="O5360" s="38"/>
      <c r="T5360" s="45"/>
      <c r="U5360" s="45"/>
      <c r="V5360" s="45"/>
      <c r="X5360" s="42"/>
    </row>
    <row r="5361" spans="2:24" x14ac:dyDescent="0.3">
      <c r="B5361" s="41"/>
      <c r="O5361" s="38"/>
      <c r="P5361" s="157"/>
      <c r="T5361" s="45"/>
      <c r="U5361" s="45"/>
      <c r="V5361" s="45"/>
      <c r="X5361" s="42"/>
    </row>
    <row r="5362" spans="2:24" x14ac:dyDescent="0.3">
      <c r="B5362" s="41"/>
      <c r="O5362" s="38"/>
      <c r="T5362" s="45"/>
      <c r="U5362" s="45"/>
      <c r="V5362" s="45"/>
      <c r="X5362" s="42"/>
    </row>
    <row r="5363" spans="2:24" x14ac:dyDescent="0.3">
      <c r="B5363" s="41"/>
      <c r="O5363" s="38"/>
      <c r="P5363" s="157"/>
      <c r="T5363" s="45"/>
      <c r="U5363" s="45"/>
      <c r="V5363" s="45"/>
      <c r="X5363" s="42"/>
    </row>
    <row r="5364" spans="2:24" x14ac:dyDescent="0.3">
      <c r="B5364" s="41"/>
      <c r="O5364" s="38"/>
      <c r="P5364" s="157"/>
      <c r="T5364" s="45"/>
      <c r="U5364" s="45"/>
      <c r="V5364" s="45"/>
      <c r="X5364" s="42"/>
    </row>
    <row r="5365" spans="2:24" x14ac:dyDescent="0.3">
      <c r="B5365" s="41"/>
      <c r="O5365" s="38"/>
      <c r="T5365" s="45"/>
      <c r="U5365" s="45"/>
      <c r="V5365" s="45"/>
      <c r="X5365" s="42"/>
    </row>
    <row r="5366" spans="2:24" x14ac:dyDescent="0.3">
      <c r="B5366" s="41"/>
      <c r="O5366" s="38"/>
      <c r="T5366" s="45"/>
      <c r="U5366" s="45"/>
      <c r="V5366" s="45"/>
      <c r="X5366" s="42"/>
    </row>
    <row r="5367" spans="2:24" x14ac:dyDescent="0.3">
      <c r="B5367" s="41"/>
      <c r="O5367" s="38"/>
      <c r="P5367" s="157"/>
      <c r="T5367" s="45"/>
      <c r="U5367" s="45"/>
      <c r="V5367" s="45"/>
      <c r="X5367" s="42"/>
    </row>
    <row r="5368" spans="2:24" x14ac:dyDescent="0.3">
      <c r="B5368" s="41"/>
      <c r="O5368" s="38"/>
      <c r="T5368" s="45"/>
      <c r="U5368" s="45"/>
      <c r="V5368" s="45"/>
      <c r="X5368" s="42"/>
    </row>
    <row r="5369" spans="2:24" x14ac:dyDescent="0.3">
      <c r="B5369" s="41"/>
      <c r="O5369" s="38"/>
      <c r="T5369" s="45"/>
      <c r="U5369" s="45"/>
      <c r="V5369" s="45"/>
      <c r="X5369" s="42"/>
    </row>
    <row r="5370" spans="2:24" x14ac:dyDescent="0.3">
      <c r="B5370" s="41"/>
      <c r="O5370" s="38"/>
      <c r="T5370" s="45"/>
      <c r="U5370" s="45"/>
      <c r="V5370" s="45"/>
      <c r="X5370" s="42"/>
    </row>
    <row r="5371" spans="2:24" x14ac:dyDescent="0.3">
      <c r="B5371" s="41"/>
      <c r="O5371" s="38"/>
      <c r="T5371" s="45"/>
      <c r="U5371" s="45"/>
      <c r="V5371" s="45"/>
      <c r="X5371" s="42"/>
    </row>
    <row r="5372" spans="2:24" x14ac:dyDescent="0.3">
      <c r="B5372" s="41"/>
      <c r="O5372" s="38"/>
      <c r="T5372" s="45"/>
      <c r="U5372" s="45"/>
      <c r="V5372" s="45"/>
      <c r="X5372" s="42"/>
    </row>
    <row r="5373" spans="2:24" x14ac:dyDescent="0.3">
      <c r="B5373" s="41"/>
      <c r="O5373" s="38"/>
      <c r="T5373" s="45"/>
      <c r="U5373" s="45"/>
      <c r="V5373" s="45"/>
      <c r="X5373" s="42"/>
    </row>
    <row r="5374" spans="2:24" x14ac:dyDescent="0.3">
      <c r="B5374" s="41"/>
      <c r="O5374" s="38"/>
      <c r="T5374" s="45"/>
      <c r="U5374" s="45"/>
      <c r="V5374" s="45"/>
      <c r="X5374" s="42"/>
    </row>
    <row r="5375" spans="2:24" x14ac:dyDescent="0.3">
      <c r="B5375" s="41"/>
      <c r="O5375" s="38"/>
      <c r="T5375" s="45"/>
      <c r="U5375" s="45"/>
      <c r="V5375" s="45"/>
      <c r="X5375" s="42"/>
    </row>
    <row r="5376" spans="2:24" x14ac:dyDescent="0.3">
      <c r="B5376" s="41"/>
      <c r="O5376" s="38"/>
      <c r="T5376" s="45"/>
      <c r="U5376" s="45"/>
      <c r="V5376" s="45"/>
      <c r="X5376" s="42"/>
    </row>
    <row r="5377" spans="2:24" x14ac:dyDescent="0.3">
      <c r="B5377" s="41"/>
      <c r="O5377" s="38"/>
      <c r="P5377" s="157"/>
      <c r="T5377" s="45"/>
      <c r="U5377" s="45"/>
      <c r="V5377" s="45"/>
      <c r="X5377" s="42"/>
    </row>
    <row r="5378" spans="2:24" x14ac:dyDescent="0.3">
      <c r="B5378" s="41"/>
      <c r="O5378" s="38"/>
      <c r="T5378" s="45"/>
      <c r="U5378" s="45"/>
      <c r="V5378" s="45"/>
      <c r="X5378" s="42"/>
    </row>
    <row r="5379" spans="2:24" x14ac:dyDescent="0.3">
      <c r="B5379" s="41"/>
      <c r="O5379" s="38"/>
      <c r="P5379" s="157"/>
      <c r="T5379" s="45"/>
      <c r="U5379" s="45"/>
      <c r="V5379" s="45"/>
      <c r="X5379" s="42"/>
    </row>
    <row r="5380" spans="2:24" x14ac:dyDescent="0.3">
      <c r="B5380" s="41"/>
      <c r="O5380" s="38"/>
      <c r="T5380" s="45"/>
      <c r="U5380" s="45"/>
      <c r="V5380" s="45"/>
      <c r="X5380" s="42"/>
    </row>
    <row r="5381" spans="2:24" x14ac:dyDescent="0.3">
      <c r="B5381" s="41"/>
      <c r="O5381" s="38"/>
      <c r="P5381" s="157"/>
      <c r="T5381" s="45"/>
      <c r="U5381" s="45"/>
      <c r="V5381" s="45"/>
      <c r="X5381" s="42"/>
    </row>
    <row r="5382" spans="2:24" x14ac:dyDescent="0.3">
      <c r="B5382" s="41"/>
      <c r="O5382" s="38"/>
      <c r="T5382" s="45"/>
      <c r="U5382" s="45"/>
      <c r="V5382" s="45"/>
      <c r="X5382" s="42"/>
    </row>
    <row r="5383" spans="2:24" x14ac:dyDescent="0.3">
      <c r="B5383" s="41"/>
      <c r="O5383" s="38"/>
      <c r="T5383" s="45"/>
      <c r="U5383" s="45"/>
      <c r="V5383" s="45"/>
      <c r="X5383" s="42"/>
    </row>
    <row r="5384" spans="2:24" x14ac:dyDescent="0.3">
      <c r="B5384" s="41"/>
      <c r="O5384" s="38"/>
      <c r="T5384" s="45"/>
      <c r="U5384" s="45"/>
      <c r="V5384" s="45"/>
      <c r="X5384" s="42"/>
    </row>
    <row r="5385" spans="2:24" x14ac:dyDescent="0.3">
      <c r="B5385" s="41"/>
      <c r="O5385" s="38"/>
      <c r="P5385" s="157"/>
      <c r="T5385" s="45"/>
      <c r="U5385" s="45"/>
      <c r="V5385" s="45"/>
      <c r="X5385" s="42"/>
    </row>
    <row r="5386" spans="2:24" x14ac:dyDescent="0.3">
      <c r="B5386" s="41"/>
      <c r="O5386" s="38"/>
      <c r="T5386" s="45"/>
      <c r="U5386" s="45"/>
      <c r="V5386" s="45"/>
      <c r="X5386" s="42"/>
    </row>
    <row r="5387" spans="2:24" x14ac:dyDescent="0.3">
      <c r="B5387" s="41"/>
      <c r="O5387" s="38"/>
      <c r="P5387" s="157"/>
      <c r="T5387" s="45"/>
      <c r="U5387" s="45"/>
      <c r="V5387" s="45"/>
      <c r="X5387" s="42"/>
    </row>
    <row r="5388" spans="2:24" x14ac:dyDescent="0.3">
      <c r="B5388" s="41"/>
      <c r="O5388" s="38"/>
      <c r="P5388" s="157"/>
      <c r="T5388" s="45"/>
      <c r="U5388" s="45"/>
      <c r="V5388" s="45"/>
      <c r="X5388" s="42"/>
    </row>
    <row r="5389" spans="2:24" x14ac:dyDescent="0.3">
      <c r="B5389" s="41"/>
      <c r="O5389" s="38"/>
      <c r="P5389" s="157"/>
      <c r="T5389" s="45"/>
      <c r="U5389" s="45"/>
      <c r="V5389" s="45"/>
      <c r="X5389" s="42"/>
    </row>
    <row r="5390" spans="2:24" x14ac:dyDescent="0.3">
      <c r="B5390" s="41"/>
      <c r="O5390" s="38"/>
      <c r="P5390" s="157"/>
      <c r="T5390" s="45"/>
      <c r="U5390" s="45"/>
      <c r="V5390" s="45"/>
      <c r="X5390" s="42"/>
    </row>
    <row r="5391" spans="2:24" x14ac:dyDescent="0.3">
      <c r="B5391" s="41"/>
      <c r="O5391" s="38"/>
      <c r="T5391" s="45"/>
      <c r="U5391" s="45"/>
      <c r="V5391" s="45"/>
      <c r="X5391" s="42"/>
    </row>
    <row r="5392" spans="2:24" x14ac:dyDescent="0.3">
      <c r="B5392" s="41"/>
      <c r="O5392" s="38"/>
      <c r="P5392" s="157"/>
      <c r="T5392" s="45"/>
      <c r="U5392" s="45"/>
      <c r="V5392" s="45"/>
      <c r="X5392" s="42"/>
    </row>
    <row r="5393" spans="2:24" x14ac:dyDescent="0.3">
      <c r="B5393" s="41"/>
      <c r="O5393" s="38"/>
      <c r="T5393" s="45"/>
      <c r="U5393" s="45"/>
      <c r="V5393" s="45"/>
      <c r="X5393" s="42"/>
    </row>
    <row r="5394" spans="2:24" x14ac:dyDescent="0.3">
      <c r="B5394" s="41"/>
      <c r="O5394" s="38"/>
      <c r="P5394" s="157"/>
      <c r="T5394" s="45"/>
      <c r="U5394" s="45"/>
      <c r="V5394" s="45"/>
      <c r="X5394" s="42"/>
    </row>
    <row r="5395" spans="2:24" x14ac:dyDescent="0.3">
      <c r="B5395" s="41"/>
      <c r="O5395" s="38"/>
      <c r="T5395" s="45"/>
      <c r="U5395" s="45"/>
      <c r="V5395" s="45"/>
      <c r="X5395" s="42"/>
    </row>
    <row r="5396" spans="2:24" x14ac:dyDescent="0.3">
      <c r="B5396" s="41"/>
      <c r="O5396" s="38"/>
      <c r="P5396" s="157"/>
      <c r="T5396" s="45"/>
      <c r="U5396" s="45"/>
      <c r="V5396" s="45"/>
      <c r="X5396" s="42"/>
    </row>
    <row r="5397" spans="2:24" x14ac:dyDescent="0.3">
      <c r="B5397" s="41"/>
      <c r="O5397" s="38"/>
      <c r="P5397" s="157"/>
      <c r="T5397" s="45"/>
      <c r="U5397" s="45"/>
      <c r="V5397" s="45"/>
      <c r="X5397" s="42"/>
    </row>
    <row r="5398" spans="2:24" x14ac:dyDescent="0.3">
      <c r="B5398" s="41"/>
      <c r="O5398" s="38"/>
      <c r="T5398" s="45"/>
      <c r="U5398" s="45"/>
      <c r="V5398" s="45"/>
      <c r="X5398" s="42"/>
    </row>
    <row r="5399" spans="2:24" x14ac:dyDescent="0.3">
      <c r="B5399" s="41"/>
      <c r="O5399" s="38"/>
      <c r="P5399" s="157"/>
      <c r="T5399" s="45"/>
      <c r="U5399" s="45"/>
      <c r="V5399" s="45"/>
      <c r="X5399" s="42"/>
    </row>
    <row r="5400" spans="2:24" x14ac:dyDescent="0.3">
      <c r="B5400" s="41"/>
      <c r="O5400" s="38"/>
      <c r="P5400" s="157"/>
      <c r="T5400" s="45"/>
      <c r="U5400" s="45"/>
      <c r="V5400" s="45"/>
      <c r="X5400" s="42"/>
    </row>
    <row r="5401" spans="2:24" x14ac:dyDescent="0.3">
      <c r="B5401" s="41"/>
      <c r="O5401" s="38"/>
      <c r="T5401" s="45"/>
      <c r="U5401" s="45"/>
      <c r="V5401" s="45"/>
      <c r="X5401" s="42"/>
    </row>
    <row r="5402" spans="2:24" x14ac:dyDescent="0.3">
      <c r="B5402" s="41"/>
      <c r="O5402" s="38"/>
      <c r="P5402" s="157"/>
      <c r="T5402" s="45"/>
      <c r="U5402" s="45"/>
      <c r="V5402" s="45"/>
      <c r="X5402" s="42"/>
    </row>
    <row r="5403" spans="2:24" x14ac:dyDescent="0.3">
      <c r="B5403" s="41"/>
      <c r="O5403" s="38"/>
      <c r="T5403" s="45"/>
      <c r="U5403" s="45"/>
      <c r="V5403" s="45"/>
      <c r="X5403" s="42"/>
    </row>
    <row r="5404" spans="2:24" x14ac:dyDescent="0.3">
      <c r="B5404" s="41"/>
      <c r="O5404" s="38"/>
      <c r="T5404" s="45"/>
      <c r="U5404" s="45"/>
      <c r="V5404" s="45"/>
      <c r="X5404" s="42"/>
    </row>
    <row r="5405" spans="2:24" x14ac:dyDescent="0.3">
      <c r="B5405" s="41"/>
      <c r="O5405" s="38"/>
      <c r="T5405" s="45"/>
      <c r="U5405" s="45"/>
      <c r="V5405" s="45"/>
      <c r="X5405" s="42"/>
    </row>
    <row r="5406" spans="2:24" x14ac:dyDescent="0.3">
      <c r="B5406" s="41"/>
      <c r="O5406" s="38"/>
      <c r="T5406" s="45"/>
      <c r="U5406" s="45"/>
      <c r="V5406" s="45"/>
      <c r="X5406" s="42"/>
    </row>
    <row r="5407" spans="2:24" x14ac:dyDescent="0.3">
      <c r="B5407" s="41"/>
      <c r="O5407" s="38"/>
      <c r="T5407" s="45"/>
      <c r="U5407" s="45"/>
      <c r="V5407" s="45"/>
      <c r="X5407" s="42"/>
    </row>
    <row r="5408" spans="2:24" x14ac:dyDescent="0.3">
      <c r="B5408" s="41"/>
      <c r="O5408" s="38"/>
      <c r="T5408" s="45"/>
      <c r="U5408" s="45"/>
      <c r="V5408" s="45"/>
      <c r="X5408" s="42"/>
    </row>
    <row r="5409" spans="2:24" x14ac:dyDescent="0.3">
      <c r="B5409" s="41"/>
      <c r="O5409" s="38"/>
      <c r="T5409" s="45"/>
      <c r="U5409" s="45"/>
      <c r="V5409" s="45"/>
      <c r="X5409" s="42"/>
    </row>
    <row r="5410" spans="2:24" x14ac:dyDescent="0.3">
      <c r="B5410" s="41"/>
      <c r="O5410" s="38"/>
      <c r="T5410" s="45"/>
      <c r="U5410" s="45"/>
      <c r="V5410" s="45"/>
      <c r="X5410" s="42"/>
    </row>
    <row r="5411" spans="2:24" x14ac:dyDescent="0.3">
      <c r="B5411" s="41"/>
      <c r="O5411" s="38"/>
      <c r="T5411" s="45"/>
      <c r="U5411" s="45"/>
      <c r="V5411" s="45"/>
      <c r="X5411" s="42"/>
    </row>
    <row r="5412" spans="2:24" x14ac:dyDescent="0.3">
      <c r="B5412" s="41"/>
      <c r="O5412" s="38"/>
      <c r="T5412" s="45"/>
      <c r="U5412" s="45"/>
      <c r="V5412" s="45"/>
      <c r="X5412" s="42"/>
    </row>
    <row r="5413" spans="2:24" x14ac:dyDescent="0.3">
      <c r="B5413" s="41"/>
      <c r="O5413" s="38"/>
      <c r="T5413" s="45"/>
      <c r="U5413" s="45"/>
      <c r="V5413" s="45"/>
      <c r="X5413" s="42"/>
    </row>
    <row r="5414" spans="2:24" x14ac:dyDescent="0.3">
      <c r="B5414" s="41"/>
      <c r="O5414" s="38"/>
      <c r="T5414" s="45"/>
      <c r="U5414" s="45"/>
      <c r="V5414" s="45"/>
      <c r="X5414" s="42"/>
    </row>
    <row r="5415" spans="2:24" x14ac:dyDescent="0.3">
      <c r="B5415" s="41"/>
      <c r="O5415" s="38"/>
      <c r="T5415" s="45"/>
      <c r="U5415" s="45"/>
      <c r="V5415" s="45"/>
      <c r="X5415" s="42"/>
    </row>
    <row r="5416" spans="2:24" x14ac:dyDescent="0.3">
      <c r="B5416" s="41"/>
      <c r="O5416" s="38"/>
      <c r="T5416" s="45"/>
      <c r="U5416" s="45"/>
      <c r="V5416" s="45"/>
      <c r="X5416" s="42"/>
    </row>
    <row r="5417" spans="2:24" x14ac:dyDescent="0.3">
      <c r="B5417" s="41"/>
      <c r="O5417" s="38"/>
      <c r="T5417" s="45"/>
      <c r="U5417" s="45"/>
      <c r="V5417" s="45"/>
      <c r="X5417" s="42"/>
    </row>
    <row r="5418" spans="2:24" x14ac:dyDescent="0.3">
      <c r="B5418" s="41"/>
      <c r="O5418" s="38"/>
      <c r="T5418" s="45"/>
      <c r="U5418" s="45"/>
      <c r="V5418" s="45"/>
      <c r="X5418" s="42"/>
    </row>
    <row r="5419" spans="2:24" x14ac:dyDescent="0.3">
      <c r="B5419" s="41"/>
      <c r="O5419" s="38"/>
      <c r="P5419" s="157"/>
      <c r="T5419" s="45"/>
      <c r="U5419" s="45"/>
      <c r="V5419" s="45"/>
      <c r="X5419" s="42"/>
    </row>
    <row r="5420" spans="2:24" x14ac:dyDescent="0.3">
      <c r="B5420" s="41"/>
      <c r="O5420" s="38"/>
      <c r="T5420" s="45"/>
      <c r="U5420" s="45"/>
      <c r="V5420" s="45"/>
      <c r="X5420" s="42"/>
    </row>
    <row r="5421" spans="2:24" x14ac:dyDescent="0.3">
      <c r="B5421" s="41"/>
      <c r="O5421" s="38"/>
      <c r="T5421" s="45"/>
      <c r="U5421" s="45"/>
      <c r="V5421" s="45"/>
      <c r="X5421" s="42"/>
    </row>
    <row r="5422" spans="2:24" x14ac:dyDescent="0.3">
      <c r="B5422" s="41"/>
      <c r="O5422" s="38"/>
      <c r="P5422" s="157"/>
      <c r="T5422" s="45"/>
      <c r="U5422" s="45"/>
      <c r="V5422" s="45"/>
      <c r="X5422" s="42"/>
    </row>
    <row r="5423" spans="2:24" x14ac:dyDescent="0.3">
      <c r="B5423" s="41"/>
      <c r="O5423" s="38"/>
      <c r="T5423" s="45"/>
      <c r="U5423" s="45"/>
      <c r="V5423" s="45"/>
      <c r="X5423" s="42"/>
    </row>
    <row r="5424" spans="2:24" x14ac:dyDescent="0.3">
      <c r="B5424" s="41"/>
      <c r="O5424" s="38"/>
      <c r="T5424" s="45"/>
      <c r="U5424" s="45"/>
      <c r="V5424" s="45"/>
      <c r="X5424" s="42"/>
    </row>
    <row r="5425" spans="2:24" x14ac:dyDescent="0.3">
      <c r="B5425" s="41"/>
      <c r="O5425" s="38"/>
      <c r="T5425" s="45"/>
      <c r="U5425" s="45"/>
      <c r="V5425" s="45"/>
      <c r="X5425" s="42"/>
    </row>
    <row r="5426" spans="2:24" x14ac:dyDescent="0.3">
      <c r="B5426" s="41"/>
      <c r="O5426" s="38"/>
      <c r="T5426" s="45"/>
      <c r="U5426" s="45"/>
      <c r="V5426" s="45"/>
      <c r="X5426" s="42"/>
    </row>
    <row r="5427" spans="2:24" x14ac:dyDescent="0.3">
      <c r="B5427" s="41"/>
      <c r="O5427" s="38"/>
      <c r="P5427" s="157"/>
      <c r="T5427" s="45"/>
      <c r="U5427" s="45"/>
      <c r="V5427" s="45"/>
      <c r="X5427" s="42"/>
    </row>
    <row r="5428" spans="2:24" x14ac:dyDescent="0.3">
      <c r="B5428" s="41"/>
      <c r="O5428" s="38"/>
      <c r="P5428" s="157"/>
      <c r="T5428" s="45"/>
      <c r="U5428" s="45"/>
      <c r="V5428" s="45"/>
      <c r="X5428" s="42"/>
    </row>
    <row r="5429" spans="2:24" x14ac:dyDescent="0.3">
      <c r="B5429" s="41"/>
      <c r="O5429" s="38"/>
      <c r="P5429" s="157"/>
      <c r="T5429" s="45"/>
      <c r="U5429" s="45"/>
      <c r="V5429" s="45"/>
      <c r="X5429" s="42"/>
    </row>
    <row r="5430" spans="2:24" x14ac:dyDescent="0.3">
      <c r="B5430" s="41"/>
      <c r="O5430" s="38"/>
      <c r="T5430" s="45"/>
      <c r="U5430" s="45"/>
      <c r="V5430" s="45"/>
      <c r="X5430" s="42"/>
    </row>
    <row r="5431" spans="2:24" x14ac:dyDescent="0.3">
      <c r="B5431" s="41"/>
      <c r="O5431" s="38"/>
      <c r="T5431" s="45"/>
      <c r="U5431" s="45"/>
      <c r="V5431" s="45"/>
      <c r="X5431" s="42"/>
    </row>
    <row r="5432" spans="2:24" x14ac:dyDescent="0.3">
      <c r="B5432" s="41"/>
      <c r="O5432" s="38"/>
      <c r="T5432" s="45"/>
      <c r="U5432" s="45"/>
      <c r="V5432" s="45"/>
      <c r="X5432" s="42"/>
    </row>
    <row r="5433" spans="2:24" x14ac:dyDescent="0.3">
      <c r="B5433" s="41"/>
      <c r="O5433" s="38"/>
      <c r="P5433" s="157"/>
      <c r="T5433" s="45"/>
      <c r="U5433" s="45"/>
      <c r="V5433" s="45"/>
      <c r="X5433" s="42"/>
    </row>
    <row r="5434" spans="2:24" x14ac:dyDescent="0.3">
      <c r="B5434" s="41"/>
      <c r="O5434" s="38"/>
      <c r="T5434" s="45"/>
      <c r="U5434" s="45"/>
      <c r="V5434" s="45"/>
      <c r="X5434" s="42"/>
    </row>
    <row r="5435" spans="2:24" x14ac:dyDescent="0.3">
      <c r="B5435" s="41"/>
      <c r="O5435" s="38"/>
      <c r="P5435" s="157"/>
      <c r="T5435" s="45"/>
      <c r="U5435" s="45"/>
      <c r="V5435" s="45"/>
      <c r="X5435" s="42"/>
    </row>
    <row r="5436" spans="2:24" x14ac:dyDescent="0.3">
      <c r="B5436" s="41"/>
      <c r="O5436" s="38"/>
      <c r="P5436" s="157"/>
      <c r="T5436" s="45"/>
      <c r="U5436" s="45"/>
      <c r="V5436" s="45"/>
      <c r="X5436" s="42"/>
    </row>
    <row r="5437" spans="2:24" x14ac:dyDescent="0.3">
      <c r="B5437" s="41"/>
      <c r="O5437" s="38"/>
      <c r="T5437" s="45"/>
      <c r="U5437" s="45"/>
      <c r="V5437" s="45"/>
      <c r="X5437" s="42"/>
    </row>
    <row r="5438" spans="2:24" x14ac:dyDescent="0.3">
      <c r="B5438" s="41"/>
      <c r="O5438" s="38"/>
      <c r="T5438" s="45"/>
      <c r="U5438" s="45"/>
      <c r="V5438" s="45"/>
      <c r="X5438" s="42"/>
    </row>
    <row r="5439" spans="2:24" x14ac:dyDescent="0.3">
      <c r="B5439" s="41"/>
      <c r="O5439" s="38"/>
      <c r="T5439" s="45"/>
      <c r="U5439" s="45"/>
      <c r="V5439" s="45"/>
      <c r="X5439" s="42"/>
    </row>
    <row r="5440" spans="2:24" x14ac:dyDescent="0.3">
      <c r="B5440" s="41"/>
      <c r="O5440" s="38"/>
      <c r="T5440" s="45"/>
      <c r="U5440" s="45"/>
      <c r="V5440" s="45"/>
      <c r="X5440" s="42"/>
    </row>
    <row r="5441" spans="2:24" x14ac:dyDescent="0.3">
      <c r="B5441" s="41"/>
      <c r="O5441" s="38"/>
      <c r="P5441" s="157"/>
      <c r="T5441" s="45"/>
      <c r="U5441" s="45"/>
      <c r="V5441" s="45"/>
      <c r="X5441" s="42"/>
    </row>
    <row r="5442" spans="2:24" x14ac:dyDescent="0.3">
      <c r="B5442" s="41"/>
      <c r="O5442" s="38"/>
      <c r="P5442" s="157"/>
      <c r="T5442" s="45"/>
      <c r="U5442" s="45"/>
      <c r="V5442" s="45"/>
      <c r="X5442" s="42"/>
    </row>
    <row r="5443" spans="2:24" x14ac:dyDescent="0.3">
      <c r="B5443" s="41"/>
      <c r="O5443" s="38"/>
      <c r="T5443" s="45"/>
      <c r="U5443" s="45"/>
      <c r="V5443" s="45"/>
      <c r="X5443" s="42"/>
    </row>
    <row r="5444" spans="2:24" x14ac:dyDescent="0.3">
      <c r="B5444" s="41"/>
      <c r="O5444" s="38"/>
      <c r="P5444" s="157"/>
      <c r="T5444" s="45"/>
      <c r="U5444" s="45"/>
      <c r="V5444" s="45"/>
      <c r="X5444" s="42"/>
    </row>
    <row r="5445" spans="2:24" x14ac:dyDescent="0.3">
      <c r="B5445" s="41"/>
      <c r="O5445" s="38"/>
      <c r="T5445" s="45"/>
      <c r="U5445" s="45"/>
      <c r="V5445" s="45"/>
      <c r="X5445" s="42"/>
    </row>
    <row r="5446" spans="2:24" x14ac:dyDescent="0.3">
      <c r="B5446" s="41"/>
      <c r="O5446" s="38"/>
      <c r="T5446" s="45"/>
      <c r="U5446" s="45"/>
      <c r="V5446" s="45"/>
      <c r="X5446" s="42"/>
    </row>
    <row r="5447" spans="2:24" x14ac:dyDescent="0.3">
      <c r="B5447" s="41"/>
      <c r="O5447" s="38"/>
      <c r="P5447" s="157"/>
      <c r="T5447" s="45"/>
      <c r="U5447" s="45"/>
      <c r="V5447" s="45"/>
      <c r="X5447" s="42"/>
    </row>
    <row r="5448" spans="2:24" x14ac:dyDescent="0.3">
      <c r="B5448" s="41"/>
      <c r="O5448" s="38"/>
      <c r="P5448" s="157"/>
      <c r="T5448" s="45"/>
      <c r="U5448" s="45"/>
      <c r="V5448" s="45"/>
      <c r="X5448" s="42"/>
    </row>
    <row r="5449" spans="2:24" x14ac:dyDescent="0.3">
      <c r="B5449" s="41"/>
      <c r="O5449" s="38"/>
      <c r="T5449" s="45"/>
      <c r="U5449" s="45"/>
      <c r="V5449" s="45"/>
      <c r="X5449" s="42"/>
    </row>
    <row r="5450" spans="2:24" x14ac:dyDescent="0.3">
      <c r="B5450" s="41"/>
      <c r="O5450" s="38"/>
      <c r="T5450" s="45"/>
      <c r="U5450" s="45"/>
      <c r="V5450" s="45"/>
      <c r="X5450" s="42"/>
    </row>
    <row r="5451" spans="2:24" x14ac:dyDescent="0.3">
      <c r="B5451" s="41"/>
      <c r="O5451" s="38"/>
      <c r="T5451" s="45"/>
      <c r="U5451" s="45"/>
      <c r="V5451" s="45"/>
      <c r="X5451" s="42"/>
    </row>
    <row r="5452" spans="2:24" x14ac:dyDescent="0.3">
      <c r="B5452" s="41"/>
      <c r="O5452" s="38"/>
      <c r="T5452" s="45"/>
      <c r="U5452" s="45"/>
      <c r="V5452" s="45"/>
      <c r="X5452" s="42"/>
    </row>
    <row r="5453" spans="2:24" x14ac:dyDescent="0.3">
      <c r="B5453" s="41"/>
      <c r="O5453" s="38"/>
      <c r="P5453" s="157"/>
      <c r="T5453" s="45"/>
      <c r="U5453" s="45"/>
      <c r="V5453" s="45"/>
      <c r="X5453" s="42"/>
    </row>
    <row r="5454" spans="2:24" x14ac:dyDescent="0.3">
      <c r="B5454" s="41"/>
      <c r="O5454" s="38"/>
      <c r="T5454" s="45"/>
      <c r="U5454" s="45"/>
      <c r="V5454" s="45"/>
      <c r="X5454" s="42"/>
    </row>
    <row r="5455" spans="2:24" x14ac:dyDescent="0.3">
      <c r="B5455" s="41"/>
      <c r="O5455" s="38"/>
      <c r="T5455" s="45"/>
      <c r="U5455" s="45"/>
      <c r="V5455" s="45"/>
      <c r="X5455" s="42"/>
    </row>
    <row r="5456" spans="2:24" x14ac:dyDescent="0.3">
      <c r="B5456" s="41"/>
      <c r="O5456" s="38"/>
      <c r="P5456" s="157"/>
      <c r="T5456" s="45"/>
      <c r="U5456" s="45"/>
      <c r="V5456" s="45"/>
      <c r="X5456" s="42"/>
    </row>
    <row r="5457" spans="2:24" x14ac:dyDescent="0.3">
      <c r="B5457" s="41"/>
      <c r="O5457" s="38"/>
      <c r="P5457" s="157"/>
      <c r="T5457" s="45"/>
      <c r="U5457" s="45"/>
      <c r="V5457" s="45"/>
      <c r="X5457" s="42"/>
    </row>
    <row r="5458" spans="2:24" x14ac:dyDescent="0.3">
      <c r="B5458" s="41"/>
      <c r="O5458" s="38"/>
      <c r="P5458" s="157"/>
      <c r="T5458" s="45"/>
      <c r="U5458" s="45"/>
      <c r="V5458" s="45"/>
      <c r="X5458" s="42"/>
    </row>
    <row r="5459" spans="2:24" x14ac:dyDescent="0.3">
      <c r="B5459" s="41"/>
      <c r="O5459" s="38"/>
      <c r="T5459" s="45"/>
      <c r="U5459" s="45"/>
      <c r="V5459" s="45"/>
      <c r="X5459" s="42"/>
    </row>
    <row r="5460" spans="2:24" x14ac:dyDescent="0.3">
      <c r="B5460" s="41"/>
      <c r="O5460" s="38"/>
      <c r="T5460" s="45"/>
      <c r="U5460" s="45"/>
      <c r="V5460" s="45"/>
      <c r="X5460" s="42"/>
    </row>
    <row r="5461" spans="2:24" x14ac:dyDescent="0.3">
      <c r="B5461" s="41"/>
      <c r="O5461" s="38"/>
      <c r="T5461" s="45"/>
      <c r="U5461" s="45"/>
      <c r="V5461" s="45"/>
      <c r="X5461" s="42"/>
    </row>
    <row r="5462" spans="2:24" x14ac:dyDescent="0.3">
      <c r="B5462" s="41"/>
      <c r="O5462" s="38"/>
      <c r="T5462" s="45"/>
      <c r="U5462" s="45"/>
      <c r="V5462" s="45"/>
      <c r="X5462" s="42"/>
    </row>
    <row r="5463" spans="2:24" x14ac:dyDescent="0.3">
      <c r="B5463" s="41"/>
      <c r="O5463" s="38"/>
      <c r="P5463" s="157"/>
      <c r="T5463" s="45"/>
      <c r="U5463" s="45"/>
      <c r="V5463" s="45"/>
      <c r="X5463" s="42"/>
    </row>
    <row r="5464" spans="2:24" x14ac:dyDescent="0.3">
      <c r="B5464" s="41"/>
      <c r="O5464" s="38"/>
      <c r="T5464" s="45"/>
      <c r="U5464" s="45"/>
      <c r="V5464" s="45"/>
      <c r="X5464" s="42"/>
    </row>
    <row r="5465" spans="2:24" x14ac:dyDescent="0.3">
      <c r="B5465" s="41"/>
      <c r="O5465" s="38"/>
      <c r="T5465" s="45"/>
      <c r="U5465" s="45"/>
      <c r="V5465" s="45"/>
      <c r="X5465" s="42"/>
    </row>
    <row r="5466" spans="2:24" x14ac:dyDescent="0.3">
      <c r="B5466" s="41"/>
      <c r="O5466" s="38"/>
      <c r="P5466" s="157"/>
      <c r="T5466" s="45"/>
      <c r="U5466" s="45"/>
      <c r="V5466" s="45"/>
      <c r="X5466" s="42"/>
    </row>
    <row r="5467" spans="2:24" x14ac:dyDescent="0.3">
      <c r="B5467" s="41"/>
      <c r="O5467" s="38"/>
      <c r="T5467" s="45"/>
      <c r="U5467" s="45"/>
      <c r="V5467" s="45"/>
      <c r="X5467" s="42"/>
    </row>
    <row r="5468" spans="2:24" x14ac:dyDescent="0.3">
      <c r="B5468" s="41"/>
      <c r="O5468" s="38"/>
      <c r="T5468" s="45"/>
      <c r="U5468" s="45"/>
      <c r="V5468" s="45"/>
      <c r="X5468" s="42"/>
    </row>
    <row r="5469" spans="2:24" x14ac:dyDescent="0.3">
      <c r="B5469" s="41"/>
      <c r="O5469" s="38"/>
      <c r="P5469" s="157"/>
      <c r="T5469" s="45"/>
      <c r="U5469" s="45"/>
      <c r="V5469" s="45"/>
      <c r="X5469" s="42"/>
    </row>
    <row r="5470" spans="2:24" x14ac:dyDescent="0.3">
      <c r="B5470" s="41"/>
      <c r="O5470" s="38"/>
      <c r="T5470" s="45"/>
      <c r="U5470" s="45"/>
      <c r="V5470" s="45"/>
      <c r="X5470" s="42"/>
    </row>
    <row r="5471" spans="2:24" x14ac:dyDescent="0.3">
      <c r="B5471" s="41"/>
      <c r="O5471" s="38"/>
      <c r="P5471" s="157"/>
      <c r="T5471" s="45"/>
      <c r="U5471" s="45"/>
      <c r="V5471" s="45"/>
      <c r="X5471" s="42"/>
    </row>
    <row r="5472" spans="2:24" x14ac:dyDescent="0.3">
      <c r="B5472" s="41"/>
      <c r="O5472" s="38"/>
      <c r="P5472" s="157"/>
      <c r="T5472" s="45"/>
      <c r="U5472" s="45"/>
      <c r="V5472" s="45"/>
      <c r="X5472" s="42"/>
    </row>
    <row r="5473" spans="2:24" x14ac:dyDescent="0.3">
      <c r="B5473" s="41"/>
      <c r="O5473" s="38"/>
      <c r="P5473" s="157"/>
      <c r="T5473" s="45"/>
      <c r="U5473" s="45"/>
      <c r="V5473" s="45"/>
      <c r="X5473" s="42"/>
    </row>
    <row r="5474" spans="2:24" x14ac:dyDescent="0.3">
      <c r="B5474" s="41"/>
      <c r="O5474" s="38"/>
      <c r="T5474" s="45"/>
      <c r="U5474" s="45"/>
      <c r="V5474" s="45"/>
      <c r="X5474" s="42"/>
    </row>
    <row r="5475" spans="2:24" x14ac:dyDescent="0.3">
      <c r="B5475" s="41"/>
      <c r="O5475" s="38"/>
      <c r="P5475" s="157"/>
      <c r="T5475" s="45"/>
      <c r="U5475" s="45"/>
      <c r="V5475" s="45"/>
      <c r="X5475" s="42"/>
    </row>
    <row r="5476" spans="2:24" x14ac:dyDescent="0.3">
      <c r="B5476" s="41"/>
      <c r="O5476" s="38"/>
      <c r="T5476" s="45"/>
      <c r="U5476" s="45"/>
      <c r="V5476" s="45"/>
      <c r="X5476" s="42"/>
    </row>
    <row r="5477" spans="2:24" x14ac:dyDescent="0.3">
      <c r="B5477" s="41"/>
      <c r="O5477" s="38"/>
      <c r="T5477" s="45"/>
      <c r="U5477" s="45"/>
      <c r="V5477" s="45"/>
      <c r="X5477" s="42"/>
    </row>
    <row r="5478" spans="2:24" x14ac:dyDescent="0.3">
      <c r="B5478" s="41"/>
      <c r="O5478" s="38"/>
      <c r="T5478" s="45"/>
      <c r="U5478" s="45"/>
      <c r="V5478" s="45"/>
      <c r="X5478" s="42"/>
    </row>
    <row r="5479" spans="2:24" x14ac:dyDescent="0.3">
      <c r="B5479" s="41"/>
      <c r="O5479" s="38"/>
      <c r="P5479" s="157"/>
      <c r="T5479" s="45"/>
      <c r="U5479" s="45"/>
      <c r="V5479" s="45"/>
      <c r="X5479" s="42"/>
    </row>
    <row r="5480" spans="2:24" x14ac:dyDescent="0.3">
      <c r="B5480" s="41"/>
      <c r="O5480" s="38"/>
      <c r="T5480" s="45"/>
      <c r="U5480" s="45"/>
      <c r="V5480" s="45"/>
      <c r="X5480" s="42"/>
    </row>
    <row r="5481" spans="2:24" x14ac:dyDescent="0.3">
      <c r="B5481" s="41"/>
      <c r="O5481" s="38"/>
      <c r="P5481" s="157"/>
      <c r="T5481" s="45"/>
      <c r="U5481" s="45"/>
      <c r="V5481" s="45"/>
      <c r="X5481" s="42"/>
    </row>
    <row r="5482" spans="2:24" x14ac:dyDescent="0.3">
      <c r="B5482" s="41"/>
      <c r="O5482" s="38"/>
      <c r="P5482" s="157"/>
      <c r="T5482" s="45"/>
      <c r="U5482" s="45"/>
      <c r="V5482" s="45"/>
      <c r="X5482" s="42"/>
    </row>
    <row r="5483" spans="2:24" x14ac:dyDescent="0.3">
      <c r="B5483" s="41"/>
      <c r="O5483" s="38"/>
      <c r="T5483" s="45"/>
      <c r="U5483" s="45"/>
      <c r="V5483" s="45"/>
      <c r="X5483" s="42"/>
    </row>
    <row r="5484" spans="2:24" x14ac:dyDescent="0.3">
      <c r="B5484" s="41"/>
      <c r="O5484" s="38"/>
      <c r="T5484" s="45"/>
      <c r="U5484" s="45"/>
      <c r="V5484" s="45"/>
      <c r="X5484" s="42"/>
    </row>
    <row r="5485" spans="2:24" x14ac:dyDescent="0.3">
      <c r="B5485" s="41"/>
      <c r="O5485" s="38"/>
      <c r="T5485" s="45"/>
      <c r="U5485" s="45"/>
      <c r="V5485" s="45"/>
      <c r="X5485" s="42"/>
    </row>
    <row r="5486" spans="2:24" x14ac:dyDescent="0.3">
      <c r="B5486" s="41"/>
      <c r="O5486" s="38"/>
      <c r="P5486" s="157"/>
      <c r="T5486" s="45"/>
      <c r="U5486" s="45"/>
      <c r="V5486" s="45"/>
      <c r="X5486" s="42"/>
    </row>
    <row r="5487" spans="2:24" x14ac:dyDescent="0.3">
      <c r="B5487" s="41"/>
      <c r="O5487" s="38"/>
      <c r="P5487" s="157"/>
      <c r="T5487" s="45"/>
      <c r="U5487" s="45"/>
      <c r="V5487" s="45"/>
      <c r="X5487" s="42"/>
    </row>
    <row r="5488" spans="2:24" x14ac:dyDescent="0.3">
      <c r="B5488" s="41"/>
      <c r="O5488" s="38"/>
      <c r="T5488" s="45"/>
      <c r="U5488" s="45"/>
      <c r="V5488" s="45"/>
      <c r="X5488" s="42"/>
    </row>
    <row r="5489" spans="2:24" x14ac:dyDescent="0.3">
      <c r="B5489" s="41"/>
      <c r="O5489" s="38"/>
      <c r="P5489" s="157"/>
      <c r="T5489" s="45"/>
      <c r="U5489" s="45"/>
      <c r="V5489" s="45"/>
      <c r="X5489" s="42"/>
    </row>
    <row r="5490" spans="2:24" x14ac:dyDescent="0.3">
      <c r="B5490" s="41"/>
      <c r="O5490" s="38"/>
      <c r="P5490" s="157"/>
      <c r="T5490" s="45"/>
      <c r="U5490" s="45"/>
      <c r="V5490" s="45"/>
      <c r="X5490" s="42"/>
    </row>
    <row r="5491" spans="2:24" x14ac:dyDescent="0.3">
      <c r="B5491" s="41"/>
      <c r="O5491" s="38"/>
      <c r="T5491" s="45"/>
      <c r="U5491" s="45"/>
      <c r="V5491" s="45"/>
      <c r="X5491" s="42"/>
    </row>
    <row r="5492" spans="2:24" x14ac:dyDescent="0.3">
      <c r="B5492" s="41"/>
      <c r="O5492" s="38"/>
      <c r="T5492" s="45"/>
      <c r="U5492" s="45"/>
      <c r="V5492" s="45"/>
      <c r="X5492" s="42"/>
    </row>
    <row r="5493" spans="2:24" x14ac:dyDescent="0.3">
      <c r="B5493" s="41"/>
      <c r="O5493" s="38"/>
      <c r="T5493" s="45"/>
      <c r="U5493" s="45"/>
      <c r="V5493" s="45"/>
      <c r="X5493" s="42"/>
    </row>
    <row r="5494" spans="2:24" x14ac:dyDescent="0.3">
      <c r="B5494" s="41"/>
      <c r="O5494" s="38"/>
      <c r="T5494" s="45"/>
      <c r="U5494" s="45"/>
      <c r="V5494" s="45"/>
      <c r="X5494" s="42"/>
    </row>
    <row r="5495" spans="2:24" x14ac:dyDescent="0.3">
      <c r="B5495" s="41"/>
      <c r="O5495" s="38"/>
      <c r="T5495" s="45"/>
      <c r="U5495" s="45"/>
      <c r="V5495" s="45"/>
      <c r="X5495" s="42"/>
    </row>
    <row r="5496" spans="2:24" x14ac:dyDescent="0.3">
      <c r="B5496" s="41"/>
      <c r="O5496" s="38"/>
      <c r="T5496" s="45"/>
      <c r="U5496" s="45"/>
      <c r="V5496" s="45"/>
      <c r="X5496" s="42"/>
    </row>
    <row r="5497" spans="2:24" x14ac:dyDescent="0.3">
      <c r="B5497" s="41"/>
      <c r="O5497" s="38"/>
      <c r="T5497" s="45"/>
      <c r="U5497" s="45"/>
      <c r="V5497" s="45"/>
      <c r="X5497" s="42"/>
    </row>
    <row r="5498" spans="2:24" x14ac:dyDescent="0.3">
      <c r="B5498" s="41"/>
      <c r="O5498" s="38"/>
      <c r="T5498" s="45"/>
      <c r="U5498" s="45"/>
      <c r="V5498" s="45"/>
      <c r="X5498" s="42"/>
    </row>
    <row r="5499" spans="2:24" x14ac:dyDescent="0.3">
      <c r="B5499" s="41"/>
      <c r="O5499" s="38"/>
      <c r="T5499" s="45"/>
      <c r="U5499" s="45"/>
      <c r="V5499" s="45"/>
      <c r="X5499" s="42"/>
    </row>
    <row r="5500" spans="2:24" x14ac:dyDescent="0.3">
      <c r="B5500" s="41"/>
      <c r="O5500" s="38"/>
      <c r="T5500" s="45"/>
      <c r="U5500" s="45"/>
      <c r="V5500" s="45"/>
      <c r="X5500" s="42"/>
    </row>
    <row r="5501" spans="2:24" x14ac:dyDescent="0.3">
      <c r="B5501" s="41"/>
      <c r="O5501" s="38"/>
      <c r="T5501" s="45"/>
      <c r="U5501" s="45"/>
      <c r="V5501" s="45"/>
      <c r="X5501" s="42"/>
    </row>
    <row r="5502" spans="2:24" x14ac:dyDescent="0.3">
      <c r="B5502" s="41"/>
      <c r="O5502" s="38"/>
      <c r="T5502" s="45"/>
      <c r="U5502" s="45"/>
      <c r="V5502" s="45"/>
      <c r="X5502" s="42"/>
    </row>
    <row r="5503" spans="2:24" x14ac:dyDescent="0.3">
      <c r="B5503" s="41"/>
      <c r="O5503" s="38"/>
      <c r="T5503" s="45"/>
      <c r="U5503" s="45"/>
      <c r="V5503" s="45"/>
      <c r="X5503" s="42"/>
    </row>
    <row r="5504" spans="2:24" x14ac:dyDescent="0.3">
      <c r="B5504" s="41"/>
      <c r="O5504" s="38"/>
      <c r="T5504" s="45"/>
      <c r="U5504" s="45"/>
      <c r="V5504" s="45"/>
      <c r="X5504" s="42"/>
    </row>
    <row r="5505" spans="2:24" x14ac:dyDescent="0.3">
      <c r="B5505" s="41"/>
      <c r="O5505" s="38"/>
      <c r="T5505" s="45"/>
      <c r="U5505" s="45"/>
      <c r="V5505" s="45"/>
      <c r="X5505" s="42"/>
    </row>
    <row r="5506" spans="2:24" x14ac:dyDescent="0.3">
      <c r="B5506" s="41"/>
      <c r="O5506" s="38"/>
      <c r="T5506" s="45"/>
      <c r="U5506" s="45"/>
      <c r="V5506" s="45"/>
      <c r="X5506" s="42"/>
    </row>
    <row r="5507" spans="2:24" x14ac:dyDescent="0.3">
      <c r="B5507" s="41"/>
      <c r="O5507" s="38"/>
      <c r="P5507" s="157"/>
      <c r="T5507" s="45"/>
      <c r="U5507" s="45"/>
      <c r="V5507" s="45"/>
      <c r="X5507" s="42"/>
    </row>
    <row r="5508" spans="2:24" x14ac:dyDescent="0.3">
      <c r="B5508" s="41"/>
      <c r="O5508" s="38"/>
      <c r="T5508" s="45"/>
      <c r="U5508" s="45"/>
      <c r="V5508" s="45"/>
      <c r="X5508" s="42"/>
    </row>
    <row r="5509" spans="2:24" x14ac:dyDescent="0.3">
      <c r="B5509" s="41"/>
      <c r="O5509" s="38"/>
      <c r="T5509" s="45"/>
      <c r="U5509" s="45"/>
      <c r="V5509" s="45"/>
      <c r="X5509" s="42"/>
    </row>
    <row r="5510" spans="2:24" x14ac:dyDescent="0.3">
      <c r="B5510" s="41"/>
      <c r="O5510" s="38"/>
      <c r="T5510" s="45"/>
      <c r="U5510" s="45"/>
      <c r="V5510" s="45"/>
      <c r="X5510" s="42"/>
    </row>
    <row r="5511" spans="2:24" x14ac:dyDescent="0.3">
      <c r="B5511" s="41"/>
      <c r="O5511" s="38"/>
      <c r="T5511" s="45"/>
      <c r="U5511" s="45"/>
      <c r="V5511" s="45"/>
      <c r="X5511" s="42"/>
    </row>
    <row r="5512" spans="2:24" x14ac:dyDescent="0.3">
      <c r="B5512" s="41"/>
      <c r="O5512" s="38"/>
      <c r="T5512" s="45"/>
      <c r="U5512" s="45"/>
      <c r="V5512" s="45"/>
      <c r="X5512" s="42"/>
    </row>
    <row r="5513" spans="2:24" x14ac:dyDescent="0.3">
      <c r="B5513" s="41"/>
      <c r="O5513" s="38"/>
      <c r="P5513" s="157"/>
      <c r="T5513" s="45"/>
      <c r="U5513" s="45"/>
      <c r="V5513" s="45"/>
      <c r="X5513" s="42"/>
    </row>
    <row r="5514" spans="2:24" x14ac:dyDescent="0.3">
      <c r="B5514" s="41"/>
      <c r="O5514" s="38"/>
      <c r="T5514" s="45"/>
      <c r="U5514" s="45"/>
      <c r="V5514" s="45"/>
      <c r="X5514" s="42"/>
    </row>
    <row r="5515" spans="2:24" x14ac:dyDescent="0.3">
      <c r="B5515" s="41"/>
      <c r="O5515" s="38"/>
      <c r="T5515" s="45"/>
      <c r="U5515" s="45"/>
      <c r="V5515" s="45"/>
      <c r="X5515" s="42"/>
    </row>
    <row r="5516" spans="2:24" x14ac:dyDescent="0.3">
      <c r="B5516" s="41"/>
      <c r="O5516" s="38"/>
      <c r="T5516" s="45"/>
      <c r="U5516" s="45"/>
      <c r="V5516" s="45"/>
      <c r="X5516" s="42"/>
    </row>
    <row r="5517" spans="2:24" x14ac:dyDescent="0.3">
      <c r="B5517" s="41"/>
      <c r="O5517" s="38"/>
      <c r="T5517" s="45"/>
      <c r="U5517" s="45"/>
      <c r="V5517" s="45"/>
      <c r="X5517" s="42"/>
    </row>
    <row r="5518" spans="2:24" x14ac:dyDescent="0.3">
      <c r="B5518" s="41"/>
      <c r="O5518" s="38"/>
      <c r="T5518" s="45"/>
      <c r="U5518" s="45"/>
      <c r="V5518" s="45"/>
      <c r="X5518" s="42"/>
    </row>
    <row r="5519" spans="2:24" x14ac:dyDescent="0.3">
      <c r="B5519" s="41"/>
      <c r="O5519" s="38"/>
      <c r="T5519" s="45"/>
      <c r="U5519" s="45"/>
      <c r="V5519" s="45"/>
      <c r="X5519" s="42"/>
    </row>
    <row r="5520" spans="2:24" x14ac:dyDescent="0.3">
      <c r="B5520" s="41"/>
      <c r="O5520" s="38"/>
      <c r="T5520" s="45"/>
      <c r="U5520" s="45"/>
      <c r="V5520" s="45"/>
      <c r="X5520" s="42"/>
    </row>
    <row r="5521" spans="2:24" x14ac:dyDescent="0.3">
      <c r="B5521" s="41"/>
      <c r="O5521" s="38"/>
      <c r="T5521" s="45"/>
      <c r="U5521" s="45"/>
      <c r="V5521" s="45"/>
      <c r="X5521" s="42"/>
    </row>
    <row r="5522" spans="2:24" x14ac:dyDescent="0.3">
      <c r="B5522" s="41"/>
      <c r="O5522" s="38"/>
      <c r="T5522" s="45"/>
      <c r="U5522" s="45"/>
      <c r="V5522" s="45"/>
      <c r="X5522" s="42"/>
    </row>
    <row r="5523" spans="2:24" x14ac:dyDescent="0.3">
      <c r="B5523" s="41"/>
      <c r="O5523" s="38"/>
      <c r="T5523" s="45"/>
      <c r="U5523" s="45"/>
      <c r="V5523" s="45"/>
      <c r="X5523" s="42"/>
    </row>
    <row r="5524" spans="2:24" x14ac:dyDescent="0.3">
      <c r="B5524" s="41"/>
      <c r="O5524" s="38"/>
      <c r="T5524" s="45"/>
      <c r="U5524" s="45"/>
      <c r="V5524" s="45"/>
      <c r="X5524" s="42"/>
    </row>
    <row r="5525" spans="2:24" x14ac:dyDescent="0.3">
      <c r="B5525" s="41"/>
      <c r="O5525" s="38"/>
      <c r="T5525" s="45"/>
      <c r="U5525" s="45"/>
      <c r="V5525" s="45"/>
      <c r="X5525" s="42"/>
    </row>
    <row r="5526" spans="2:24" x14ac:dyDescent="0.3">
      <c r="B5526" s="41"/>
      <c r="O5526" s="38"/>
      <c r="T5526" s="45"/>
      <c r="U5526" s="45"/>
      <c r="V5526" s="45"/>
      <c r="X5526" s="42"/>
    </row>
    <row r="5527" spans="2:24" x14ac:dyDescent="0.3">
      <c r="B5527" s="41"/>
      <c r="O5527" s="38"/>
      <c r="T5527" s="45"/>
      <c r="U5527" s="45"/>
      <c r="V5527" s="45"/>
      <c r="X5527" s="42"/>
    </row>
    <row r="5528" spans="2:24" x14ac:dyDescent="0.3">
      <c r="B5528" s="41"/>
      <c r="O5528" s="38"/>
      <c r="T5528" s="45"/>
      <c r="U5528" s="45"/>
      <c r="V5528" s="45"/>
      <c r="X5528" s="42"/>
    </row>
    <row r="5529" spans="2:24" x14ac:dyDescent="0.3">
      <c r="B5529" s="41"/>
      <c r="O5529" s="38"/>
      <c r="T5529" s="45"/>
      <c r="U5529" s="45"/>
      <c r="V5529" s="45"/>
      <c r="X5529" s="42"/>
    </row>
    <row r="5530" spans="2:24" x14ac:dyDescent="0.3">
      <c r="B5530" s="41"/>
      <c r="O5530" s="38"/>
      <c r="P5530" s="157"/>
      <c r="T5530" s="45"/>
      <c r="U5530" s="45"/>
      <c r="V5530" s="45"/>
      <c r="X5530" s="42"/>
    </row>
    <row r="5531" spans="2:24" x14ac:dyDescent="0.3">
      <c r="B5531" s="41"/>
      <c r="O5531" s="38"/>
      <c r="T5531" s="45"/>
      <c r="U5531" s="45"/>
      <c r="V5531" s="45"/>
      <c r="X5531" s="42"/>
    </row>
    <row r="5532" spans="2:24" x14ac:dyDescent="0.3">
      <c r="B5532" s="41"/>
      <c r="O5532" s="38"/>
      <c r="T5532" s="45"/>
      <c r="U5532" s="45"/>
      <c r="V5532" s="45"/>
      <c r="X5532" s="42"/>
    </row>
    <row r="5533" spans="2:24" x14ac:dyDescent="0.3">
      <c r="B5533" s="41"/>
      <c r="O5533" s="38"/>
      <c r="T5533" s="45"/>
      <c r="U5533" s="45"/>
      <c r="V5533" s="45"/>
      <c r="X5533" s="42"/>
    </row>
    <row r="5534" spans="2:24" x14ac:dyDescent="0.3">
      <c r="B5534" s="41"/>
      <c r="O5534" s="38"/>
      <c r="T5534" s="45"/>
      <c r="U5534" s="45"/>
      <c r="V5534" s="45"/>
      <c r="X5534" s="42"/>
    </row>
    <row r="5535" spans="2:24" x14ac:dyDescent="0.3">
      <c r="B5535" s="41"/>
      <c r="O5535" s="38"/>
      <c r="T5535" s="45"/>
      <c r="U5535" s="45"/>
      <c r="V5535" s="45"/>
      <c r="X5535" s="42"/>
    </row>
    <row r="5536" spans="2:24" x14ac:dyDescent="0.3">
      <c r="B5536" s="41"/>
      <c r="O5536" s="38"/>
      <c r="P5536" s="157"/>
      <c r="T5536" s="45"/>
      <c r="U5536" s="45"/>
      <c r="V5536" s="45"/>
      <c r="X5536" s="42"/>
    </row>
    <row r="5537" spans="2:24" x14ac:dyDescent="0.3">
      <c r="B5537" s="41"/>
      <c r="O5537" s="38"/>
      <c r="T5537" s="45"/>
      <c r="U5537" s="45"/>
      <c r="V5537" s="45"/>
      <c r="X5537" s="42"/>
    </row>
    <row r="5538" spans="2:24" x14ac:dyDescent="0.3">
      <c r="B5538" s="41"/>
      <c r="O5538" s="38"/>
      <c r="T5538" s="45"/>
      <c r="U5538" s="45"/>
      <c r="V5538" s="45"/>
      <c r="X5538" s="42"/>
    </row>
    <row r="5539" spans="2:24" x14ac:dyDescent="0.3">
      <c r="B5539" s="41"/>
      <c r="O5539" s="38"/>
      <c r="T5539" s="45"/>
      <c r="U5539" s="45"/>
      <c r="V5539" s="45"/>
      <c r="X5539" s="42"/>
    </row>
    <row r="5540" spans="2:24" x14ac:dyDescent="0.3">
      <c r="B5540" s="41"/>
      <c r="O5540" s="38"/>
      <c r="T5540" s="45"/>
      <c r="U5540" s="45"/>
      <c r="V5540" s="45"/>
      <c r="X5540" s="42"/>
    </row>
    <row r="5541" spans="2:24" x14ac:dyDescent="0.3">
      <c r="B5541" s="41"/>
      <c r="O5541" s="38"/>
      <c r="P5541" s="157"/>
      <c r="T5541" s="45"/>
      <c r="U5541" s="45"/>
      <c r="V5541" s="45"/>
      <c r="X5541" s="42"/>
    </row>
    <row r="5542" spans="2:24" x14ac:dyDescent="0.3">
      <c r="B5542" s="41"/>
      <c r="O5542" s="38"/>
      <c r="T5542" s="45"/>
      <c r="U5542" s="45"/>
      <c r="V5542" s="45"/>
      <c r="X5542" s="42"/>
    </row>
    <row r="5543" spans="2:24" x14ac:dyDescent="0.3">
      <c r="B5543" s="41"/>
      <c r="O5543" s="38"/>
      <c r="T5543" s="45"/>
      <c r="U5543" s="45"/>
      <c r="V5543" s="45"/>
      <c r="X5543" s="42"/>
    </row>
    <row r="5544" spans="2:24" x14ac:dyDescent="0.3">
      <c r="B5544" s="41"/>
      <c r="O5544" s="38"/>
      <c r="P5544" s="157"/>
      <c r="T5544" s="45"/>
      <c r="U5544" s="45"/>
      <c r="V5544" s="45"/>
      <c r="X5544" s="42"/>
    </row>
    <row r="5545" spans="2:24" x14ac:dyDescent="0.3">
      <c r="B5545" s="41"/>
      <c r="O5545" s="38"/>
      <c r="P5545" s="157"/>
      <c r="T5545" s="45"/>
      <c r="U5545" s="45"/>
      <c r="V5545" s="45"/>
      <c r="X5545" s="42"/>
    </row>
    <row r="5546" spans="2:24" x14ac:dyDescent="0.3">
      <c r="B5546" s="41"/>
      <c r="O5546" s="38"/>
      <c r="T5546" s="45"/>
      <c r="U5546" s="45"/>
      <c r="V5546" s="45"/>
      <c r="X5546" s="42"/>
    </row>
    <row r="5547" spans="2:24" x14ac:dyDescent="0.3">
      <c r="B5547" s="41"/>
      <c r="O5547" s="38"/>
      <c r="T5547" s="45"/>
      <c r="U5547" s="45"/>
      <c r="V5547" s="45"/>
      <c r="X5547" s="42"/>
    </row>
    <row r="5548" spans="2:24" x14ac:dyDescent="0.3">
      <c r="B5548" s="41"/>
      <c r="O5548" s="38"/>
      <c r="T5548" s="45"/>
      <c r="U5548" s="45"/>
      <c r="V5548" s="45"/>
      <c r="X5548" s="42"/>
    </row>
    <row r="5549" spans="2:24" x14ac:dyDescent="0.3">
      <c r="B5549" s="41"/>
      <c r="O5549" s="38"/>
      <c r="T5549" s="45"/>
      <c r="U5549" s="45"/>
      <c r="V5549" s="45"/>
      <c r="X5549" s="42"/>
    </row>
    <row r="5550" spans="2:24" x14ac:dyDescent="0.3">
      <c r="B5550" s="41"/>
      <c r="O5550" s="38"/>
      <c r="T5550" s="45"/>
      <c r="U5550" s="45"/>
      <c r="V5550" s="45"/>
      <c r="X5550" s="42"/>
    </row>
    <row r="5551" spans="2:24" x14ac:dyDescent="0.3">
      <c r="B5551" s="41"/>
      <c r="O5551" s="38"/>
      <c r="T5551" s="45"/>
      <c r="U5551" s="45"/>
      <c r="V5551" s="45"/>
      <c r="X5551" s="42"/>
    </row>
    <row r="5552" spans="2:24" x14ac:dyDescent="0.3">
      <c r="B5552" s="41"/>
      <c r="O5552" s="38"/>
      <c r="T5552" s="45"/>
      <c r="U5552" s="45"/>
      <c r="V5552" s="45"/>
      <c r="X5552" s="42"/>
    </row>
    <row r="5553" spans="2:24" x14ac:dyDescent="0.3">
      <c r="B5553" s="41"/>
      <c r="O5553" s="38"/>
      <c r="T5553" s="45"/>
      <c r="U5553" s="45"/>
      <c r="V5553" s="45"/>
      <c r="X5553" s="42"/>
    </row>
    <row r="5554" spans="2:24" x14ac:dyDescent="0.3">
      <c r="B5554" s="41"/>
      <c r="O5554" s="38"/>
      <c r="T5554" s="45"/>
      <c r="U5554" s="45"/>
      <c r="V5554" s="45"/>
      <c r="X5554" s="42"/>
    </row>
    <row r="5555" spans="2:24" x14ac:dyDescent="0.3">
      <c r="B5555" s="41"/>
      <c r="O5555" s="38"/>
      <c r="T5555" s="45"/>
      <c r="U5555" s="45"/>
      <c r="V5555" s="45"/>
      <c r="X5555" s="42"/>
    </row>
    <row r="5556" spans="2:24" x14ac:dyDescent="0.3">
      <c r="B5556" s="41"/>
      <c r="O5556" s="38"/>
      <c r="T5556" s="45"/>
      <c r="U5556" s="45"/>
      <c r="V5556" s="45"/>
      <c r="X5556" s="42"/>
    </row>
    <row r="5557" spans="2:24" x14ac:dyDescent="0.3">
      <c r="B5557" s="41"/>
      <c r="O5557" s="38"/>
      <c r="T5557" s="45"/>
      <c r="U5557" s="45"/>
      <c r="V5557" s="45"/>
      <c r="X5557" s="42"/>
    </row>
    <row r="5558" spans="2:24" x14ac:dyDescent="0.3">
      <c r="B5558" s="41"/>
      <c r="O5558" s="38"/>
      <c r="T5558" s="45"/>
      <c r="U5558" s="45"/>
      <c r="V5558" s="45"/>
      <c r="X5558" s="42"/>
    </row>
    <row r="5559" spans="2:24" x14ac:dyDescent="0.3">
      <c r="B5559" s="41"/>
      <c r="O5559" s="38"/>
      <c r="T5559" s="45"/>
      <c r="U5559" s="45"/>
      <c r="V5559" s="45"/>
      <c r="X5559" s="42"/>
    </row>
    <row r="5560" spans="2:24" x14ac:dyDescent="0.3">
      <c r="B5560" s="41"/>
      <c r="O5560" s="38"/>
      <c r="T5560" s="45"/>
      <c r="U5560" s="45"/>
      <c r="V5560" s="45"/>
      <c r="X5560" s="42"/>
    </row>
    <row r="5561" spans="2:24" x14ac:dyDescent="0.3">
      <c r="B5561" s="41"/>
      <c r="O5561" s="38"/>
      <c r="T5561" s="45"/>
      <c r="U5561" s="45"/>
      <c r="V5561" s="45"/>
      <c r="X5561" s="42"/>
    </row>
    <row r="5562" spans="2:24" x14ac:dyDescent="0.3">
      <c r="B5562" s="41"/>
      <c r="O5562" s="38"/>
      <c r="T5562" s="45"/>
      <c r="U5562" s="45"/>
      <c r="V5562" s="45"/>
      <c r="X5562" s="42"/>
    </row>
    <row r="5563" spans="2:24" x14ac:dyDescent="0.3">
      <c r="B5563" s="41"/>
      <c r="O5563" s="38"/>
      <c r="P5563" s="157"/>
      <c r="T5563" s="45"/>
      <c r="U5563" s="45"/>
      <c r="V5563" s="45"/>
      <c r="X5563" s="42"/>
    </row>
    <row r="5564" spans="2:24" x14ac:dyDescent="0.3">
      <c r="B5564" s="41"/>
      <c r="O5564" s="38"/>
      <c r="T5564" s="45"/>
      <c r="U5564" s="45"/>
      <c r="V5564" s="45"/>
      <c r="X5564" s="42"/>
    </row>
    <row r="5565" spans="2:24" x14ac:dyDescent="0.3">
      <c r="B5565" s="41"/>
      <c r="O5565" s="38"/>
      <c r="T5565" s="45"/>
      <c r="U5565" s="45"/>
      <c r="V5565" s="45"/>
      <c r="X5565" s="42"/>
    </row>
    <row r="5566" spans="2:24" x14ac:dyDescent="0.3">
      <c r="B5566" s="41"/>
      <c r="O5566" s="38"/>
      <c r="T5566" s="45"/>
      <c r="U5566" s="45"/>
      <c r="V5566" s="45"/>
      <c r="X5566" s="42"/>
    </row>
    <row r="5567" spans="2:24" x14ac:dyDescent="0.3">
      <c r="B5567" s="41"/>
      <c r="O5567" s="38"/>
      <c r="P5567" s="157"/>
      <c r="T5567" s="45"/>
      <c r="U5567" s="45"/>
      <c r="V5567" s="45"/>
      <c r="X5567" s="42"/>
    </row>
    <row r="5568" spans="2:24" x14ac:dyDescent="0.3">
      <c r="B5568" s="41"/>
      <c r="O5568" s="38"/>
      <c r="T5568" s="45"/>
      <c r="U5568" s="45"/>
      <c r="V5568" s="45"/>
      <c r="X5568" s="42"/>
    </row>
    <row r="5569" spans="2:24" x14ac:dyDescent="0.3">
      <c r="B5569" s="41"/>
      <c r="O5569" s="38"/>
      <c r="T5569" s="45"/>
      <c r="U5569" s="45"/>
      <c r="V5569" s="45"/>
      <c r="X5569" s="42"/>
    </row>
    <row r="5570" spans="2:24" x14ac:dyDescent="0.3">
      <c r="B5570" s="41"/>
      <c r="O5570" s="38"/>
      <c r="T5570" s="45"/>
      <c r="U5570" s="45"/>
      <c r="V5570" s="45"/>
      <c r="X5570" s="42"/>
    </row>
    <row r="5571" spans="2:24" x14ac:dyDescent="0.3">
      <c r="B5571" s="41"/>
      <c r="O5571" s="38"/>
      <c r="T5571" s="45"/>
      <c r="U5571" s="45"/>
      <c r="V5571" s="45"/>
      <c r="X5571" s="42"/>
    </row>
    <row r="5572" spans="2:24" x14ac:dyDescent="0.3">
      <c r="B5572" s="41"/>
      <c r="O5572" s="38"/>
      <c r="T5572" s="45"/>
      <c r="U5572" s="45"/>
      <c r="V5572" s="45"/>
      <c r="X5572" s="42"/>
    </row>
    <row r="5573" spans="2:24" x14ac:dyDescent="0.3">
      <c r="B5573" s="41"/>
      <c r="O5573" s="38"/>
      <c r="T5573" s="45"/>
      <c r="U5573" s="45"/>
      <c r="V5573" s="45"/>
      <c r="X5573" s="42"/>
    </row>
    <row r="5574" spans="2:24" x14ac:dyDescent="0.3">
      <c r="B5574" s="41"/>
      <c r="O5574" s="38"/>
      <c r="P5574" s="157"/>
      <c r="T5574" s="45"/>
      <c r="U5574" s="45"/>
      <c r="V5574" s="45"/>
      <c r="X5574" s="42"/>
    </row>
    <row r="5575" spans="2:24" x14ac:dyDescent="0.3">
      <c r="B5575" s="41"/>
      <c r="O5575" s="38"/>
      <c r="T5575" s="45"/>
      <c r="U5575" s="45"/>
      <c r="V5575" s="45"/>
      <c r="X5575" s="42"/>
    </row>
    <row r="5576" spans="2:24" x14ac:dyDescent="0.3">
      <c r="B5576" s="41"/>
      <c r="O5576" s="38"/>
      <c r="T5576" s="45"/>
      <c r="U5576" s="45"/>
      <c r="V5576" s="45"/>
      <c r="X5576" s="42"/>
    </row>
    <row r="5577" spans="2:24" x14ac:dyDescent="0.3">
      <c r="B5577" s="41"/>
      <c r="O5577" s="38"/>
      <c r="T5577" s="45"/>
      <c r="U5577" s="45"/>
      <c r="V5577" s="45"/>
      <c r="X5577" s="42"/>
    </row>
    <row r="5578" spans="2:24" x14ac:dyDescent="0.3">
      <c r="B5578" s="41"/>
      <c r="O5578" s="38"/>
      <c r="P5578" s="157"/>
      <c r="T5578" s="45"/>
      <c r="U5578" s="45"/>
      <c r="V5578" s="45"/>
      <c r="X5578" s="42"/>
    </row>
    <row r="5579" spans="2:24" x14ac:dyDescent="0.3">
      <c r="B5579" s="41"/>
      <c r="O5579" s="38"/>
      <c r="P5579" s="157"/>
      <c r="T5579" s="45"/>
      <c r="U5579" s="45"/>
      <c r="V5579" s="45"/>
      <c r="X5579" s="42"/>
    </row>
    <row r="5580" spans="2:24" x14ac:dyDescent="0.3">
      <c r="B5580" s="41"/>
      <c r="O5580" s="38"/>
      <c r="T5580" s="45"/>
      <c r="U5580" s="45"/>
      <c r="V5580" s="45"/>
      <c r="X5580" s="42"/>
    </row>
    <row r="5581" spans="2:24" x14ac:dyDescent="0.3">
      <c r="B5581" s="41"/>
      <c r="O5581" s="38"/>
      <c r="P5581" s="157"/>
      <c r="T5581" s="45"/>
      <c r="U5581" s="45"/>
      <c r="V5581" s="45"/>
      <c r="X5581" s="42"/>
    </row>
    <row r="5582" spans="2:24" x14ac:dyDescent="0.3">
      <c r="B5582" s="41"/>
      <c r="O5582" s="38"/>
      <c r="P5582" s="157"/>
      <c r="T5582" s="45"/>
      <c r="U5582" s="45"/>
      <c r="V5582" s="45"/>
      <c r="X5582" s="42"/>
    </row>
    <row r="5583" spans="2:24" x14ac:dyDescent="0.3">
      <c r="B5583" s="41"/>
      <c r="O5583" s="38"/>
      <c r="P5583" s="157"/>
      <c r="T5583" s="45"/>
      <c r="U5583" s="45"/>
      <c r="V5583" s="45"/>
      <c r="X5583" s="42"/>
    </row>
    <row r="5584" spans="2:24" x14ac:dyDescent="0.3">
      <c r="B5584" s="41"/>
      <c r="O5584" s="38"/>
      <c r="P5584" s="157"/>
      <c r="T5584" s="45"/>
      <c r="U5584" s="45"/>
      <c r="V5584" s="45"/>
      <c r="X5584" s="42"/>
    </row>
    <row r="5585" spans="2:24" x14ac:dyDescent="0.3">
      <c r="B5585" s="41"/>
      <c r="O5585" s="38"/>
      <c r="T5585" s="45"/>
      <c r="U5585" s="45"/>
      <c r="V5585" s="45"/>
      <c r="X5585" s="42"/>
    </row>
    <row r="5586" spans="2:24" x14ac:dyDescent="0.3">
      <c r="B5586" s="41"/>
      <c r="O5586" s="38"/>
      <c r="T5586" s="45"/>
      <c r="U5586" s="45"/>
      <c r="V5586" s="45"/>
      <c r="X5586" s="42"/>
    </row>
    <row r="5587" spans="2:24" x14ac:dyDescent="0.3">
      <c r="B5587" s="41"/>
      <c r="O5587" s="38"/>
      <c r="T5587" s="45"/>
      <c r="U5587" s="45"/>
      <c r="V5587" s="45"/>
      <c r="X5587" s="42"/>
    </row>
    <row r="5588" spans="2:24" x14ac:dyDescent="0.3">
      <c r="B5588" s="41"/>
      <c r="O5588" s="38"/>
      <c r="T5588" s="45"/>
      <c r="U5588" s="45"/>
      <c r="V5588" s="45"/>
      <c r="X5588" s="42"/>
    </row>
    <row r="5589" spans="2:24" x14ac:dyDescent="0.3">
      <c r="B5589" s="41"/>
      <c r="O5589" s="38"/>
      <c r="T5589" s="45"/>
      <c r="U5589" s="45"/>
      <c r="V5589" s="45"/>
      <c r="X5589" s="42"/>
    </row>
    <row r="5590" spans="2:24" x14ac:dyDescent="0.3">
      <c r="B5590" s="41"/>
      <c r="O5590" s="38"/>
      <c r="P5590" s="157"/>
      <c r="T5590" s="45"/>
      <c r="U5590" s="45"/>
      <c r="V5590" s="45"/>
      <c r="X5590" s="42"/>
    </row>
    <row r="5591" spans="2:24" x14ac:dyDescent="0.3">
      <c r="B5591" s="41"/>
      <c r="O5591" s="38"/>
      <c r="P5591" s="157"/>
      <c r="T5591" s="45"/>
      <c r="U5591" s="45"/>
      <c r="V5591" s="45"/>
      <c r="X5591" s="42"/>
    </row>
    <row r="5592" spans="2:24" x14ac:dyDescent="0.3">
      <c r="B5592" s="41"/>
      <c r="O5592" s="38"/>
      <c r="P5592" s="157"/>
      <c r="T5592" s="45"/>
      <c r="U5592" s="45"/>
      <c r="V5592" s="45"/>
      <c r="X5592" s="42"/>
    </row>
    <row r="5593" spans="2:24" x14ac:dyDescent="0.3">
      <c r="B5593" s="41"/>
      <c r="O5593" s="38"/>
      <c r="T5593" s="45"/>
      <c r="U5593" s="45"/>
      <c r="V5593" s="45"/>
      <c r="X5593" s="42"/>
    </row>
    <row r="5594" spans="2:24" x14ac:dyDescent="0.3">
      <c r="B5594" s="41"/>
      <c r="O5594" s="38"/>
      <c r="T5594" s="45"/>
      <c r="U5594" s="45"/>
      <c r="V5594" s="45"/>
      <c r="X5594" s="42"/>
    </row>
    <row r="5595" spans="2:24" x14ac:dyDescent="0.3">
      <c r="B5595" s="41"/>
      <c r="O5595" s="38"/>
      <c r="T5595" s="45"/>
      <c r="U5595" s="45"/>
      <c r="V5595" s="45"/>
      <c r="X5595" s="42"/>
    </row>
    <row r="5596" spans="2:24" x14ac:dyDescent="0.3">
      <c r="B5596" s="41"/>
      <c r="O5596" s="38"/>
      <c r="T5596" s="45"/>
      <c r="U5596" s="45"/>
      <c r="V5596" s="45"/>
      <c r="X5596" s="42"/>
    </row>
    <row r="5597" spans="2:24" x14ac:dyDescent="0.3">
      <c r="B5597" s="41"/>
      <c r="O5597" s="38"/>
      <c r="P5597" s="157"/>
      <c r="T5597" s="45"/>
      <c r="U5597" s="45"/>
      <c r="V5597" s="45"/>
      <c r="X5597" s="42"/>
    </row>
    <row r="5598" spans="2:24" x14ac:dyDescent="0.3">
      <c r="B5598" s="41"/>
      <c r="O5598" s="38"/>
      <c r="P5598" s="157"/>
      <c r="T5598" s="45"/>
      <c r="U5598" s="45"/>
      <c r="V5598" s="45"/>
      <c r="X5598" s="42"/>
    </row>
    <row r="5599" spans="2:24" x14ac:dyDescent="0.3">
      <c r="B5599" s="41"/>
      <c r="O5599" s="38"/>
      <c r="T5599" s="45"/>
      <c r="U5599" s="45"/>
      <c r="V5599" s="45"/>
      <c r="X5599" s="42"/>
    </row>
    <row r="5600" spans="2:24" x14ac:dyDescent="0.3">
      <c r="B5600" s="41"/>
      <c r="O5600" s="38"/>
      <c r="P5600" s="157"/>
      <c r="T5600" s="45"/>
      <c r="U5600" s="45"/>
      <c r="V5600" s="45"/>
      <c r="X5600" s="42"/>
    </row>
    <row r="5601" spans="2:24" x14ac:dyDescent="0.3">
      <c r="B5601" s="41"/>
      <c r="O5601" s="38"/>
      <c r="T5601" s="45"/>
      <c r="U5601" s="45"/>
      <c r="V5601" s="45"/>
      <c r="X5601" s="42"/>
    </row>
    <row r="5602" spans="2:24" x14ac:dyDescent="0.3">
      <c r="B5602" s="41"/>
      <c r="O5602" s="38"/>
      <c r="P5602" s="157"/>
      <c r="T5602" s="45"/>
      <c r="U5602" s="45"/>
      <c r="V5602" s="45"/>
      <c r="X5602" s="42"/>
    </row>
    <row r="5603" spans="2:24" x14ac:dyDescent="0.3">
      <c r="B5603" s="41"/>
      <c r="O5603" s="38"/>
      <c r="T5603" s="45"/>
      <c r="U5603" s="45"/>
      <c r="V5603" s="45"/>
      <c r="X5603" s="42"/>
    </row>
    <row r="5604" spans="2:24" x14ac:dyDescent="0.3">
      <c r="B5604" s="41"/>
      <c r="O5604" s="38"/>
      <c r="T5604" s="45"/>
      <c r="U5604" s="45"/>
      <c r="V5604" s="45"/>
      <c r="X5604" s="42"/>
    </row>
    <row r="5605" spans="2:24" x14ac:dyDescent="0.3">
      <c r="B5605" s="41"/>
      <c r="O5605" s="38"/>
      <c r="T5605" s="45"/>
      <c r="U5605" s="45"/>
      <c r="V5605" s="45"/>
      <c r="X5605" s="42"/>
    </row>
    <row r="5606" spans="2:24" x14ac:dyDescent="0.3">
      <c r="B5606" s="41"/>
      <c r="O5606" s="38"/>
      <c r="T5606" s="45"/>
      <c r="U5606" s="45"/>
      <c r="V5606" s="45"/>
      <c r="X5606" s="42"/>
    </row>
    <row r="5607" spans="2:24" x14ac:dyDescent="0.3">
      <c r="B5607" s="41"/>
      <c r="O5607" s="38"/>
      <c r="P5607" s="157"/>
      <c r="T5607" s="45"/>
      <c r="U5607" s="45"/>
      <c r="V5607" s="45"/>
      <c r="X5607" s="42"/>
    </row>
    <row r="5608" spans="2:24" x14ac:dyDescent="0.3">
      <c r="B5608" s="41"/>
      <c r="O5608" s="38"/>
      <c r="T5608" s="45"/>
      <c r="U5608" s="45"/>
      <c r="V5608" s="45"/>
      <c r="X5608" s="42"/>
    </row>
    <row r="5609" spans="2:24" x14ac:dyDescent="0.3">
      <c r="B5609" s="41"/>
      <c r="O5609" s="38"/>
      <c r="T5609" s="45"/>
      <c r="U5609" s="45"/>
      <c r="V5609" s="45"/>
      <c r="X5609" s="42"/>
    </row>
    <row r="5610" spans="2:24" x14ac:dyDescent="0.3">
      <c r="B5610" s="41"/>
      <c r="O5610" s="38"/>
      <c r="P5610" s="157"/>
      <c r="T5610" s="45"/>
      <c r="U5610" s="45"/>
      <c r="V5610" s="45"/>
      <c r="X5610" s="42"/>
    </row>
    <row r="5611" spans="2:24" x14ac:dyDescent="0.3">
      <c r="B5611" s="41"/>
      <c r="O5611" s="38"/>
      <c r="P5611" s="157"/>
      <c r="T5611" s="45"/>
      <c r="U5611" s="45"/>
      <c r="V5611" s="45"/>
      <c r="X5611" s="42"/>
    </row>
    <row r="5612" spans="2:24" x14ac:dyDescent="0.3">
      <c r="B5612" s="41"/>
      <c r="O5612" s="38"/>
      <c r="T5612" s="45"/>
      <c r="U5612" s="45"/>
      <c r="V5612" s="45"/>
      <c r="X5612" s="42"/>
    </row>
    <row r="5613" spans="2:24" x14ac:dyDescent="0.3">
      <c r="B5613" s="41"/>
      <c r="O5613" s="38"/>
      <c r="T5613" s="45"/>
      <c r="U5613" s="45"/>
      <c r="V5613" s="45"/>
      <c r="X5613" s="42"/>
    </row>
    <row r="5614" spans="2:24" x14ac:dyDescent="0.3">
      <c r="B5614" s="41"/>
      <c r="O5614" s="38"/>
      <c r="P5614" s="157"/>
      <c r="T5614" s="45"/>
      <c r="U5614" s="45"/>
      <c r="V5614" s="45"/>
      <c r="X5614" s="42"/>
    </row>
    <row r="5615" spans="2:24" x14ac:dyDescent="0.3">
      <c r="B5615" s="41"/>
      <c r="O5615" s="38"/>
      <c r="P5615" s="157"/>
      <c r="T5615" s="45"/>
      <c r="U5615" s="45"/>
      <c r="V5615" s="45"/>
      <c r="X5615" s="42"/>
    </row>
    <row r="5616" spans="2:24" x14ac:dyDescent="0.3">
      <c r="B5616" s="41"/>
      <c r="O5616" s="38"/>
      <c r="T5616" s="45"/>
      <c r="U5616" s="45"/>
      <c r="V5616" s="45"/>
      <c r="X5616" s="42"/>
    </row>
    <row r="5617" spans="2:24" x14ac:dyDescent="0.3">
      <c r="B5617" s="41"/>
      <c r="O5617" s="38"/>
      <c r="T5617" s="45"/>
      <c r="U5617" s="45"/>
      <c r="V5617" s="45"/>
      <c r="X5617" s="42"/>
    </row>
    <row r="5618" spans="2:24" x14ac:dyDescent="0.3">
      <c r="B5618" s="41"/>
      <c r="O5618" s="38"/>
      <c r="T5618" s="45"/>
      <c r="U5618" s="45"/>
      <c r="V5618" s="45"/>
      <c r="X5618" s="42"/>
    </row>
    <row r="5619" spans="2:24" x14ac:dyDescent="0.3">
      <c r="B5619" s="41"/>
      <c r="O5619" s="38"/>
      <c r="T5619" s="45"/>
      <c r="U5619" s="45"/>
      <c r="V5619" s="45"/>
      <c r="X5619" s="42"/>
    </row>
    <row r="5620" spans="2:24" x14ac:dyDescent="0.3">
      <c r="B5620" s="41"/>
      <c r="O5620" s="38"/>
      <c r="T5620" s="45"/>
      <c r="U5620" s="45"/>
      <c r="V5620" s="45"/>
      <c r="X5620" s="42"/>
    </row>
    <row r="5621" spans="2:24" x14ac:dyDescent="0.3">
      <c r="B5621" s="41"/>
      <c r="O5621" s="38"/>
      <c r="T5621" s="45"/>
      <c r="U5621" s="45"/>
      <c r="V5621" s="45"/>
      <c r="X5621" s="42"/>
    </row>
    <row r="5622" spans="2:24" x14ac:dyDescent="0.3">
      <c r="B5622" s="41"/>
      <c r="O5622" s="38"/>
      <c r="P5622" s="157"/>
      <c r="T5622" s="45"/>
      <c r="U5622" s="45"/>
      <c r="V5622" s="45"/>
      <c r="X5622" s="42"/>
    </row>
    <row r="5623" spans="2:24" x14ac:dyDescent="0.3">
      <c r="B5623" s="41"/>
      <c r="O5623" s="38"/>
      <c r="T5623" s="45"/>
      <c r="U5623" s="45"/>
      <c r="V5623" s="45"/>
      <c r="X5623" s="42"/>
    </row>
    <row r="5624" spans="2:24" x14ac:dyDescent="0.3">
      <c r="B5624" s="41"/>
      <c r="O5624" s="38"/>
      <c r="P5624" s="157"/>
      <c r="T5624" s="45"/>
      <c r="U5624" s="45"/>
      <c r="V5624" s="45"/>
      <c r="X5624" s="42"/>
    </row>
    <row r="5625" spans="2:24" x14ac:dyDescent="0.3">
      <c r="B5625" s="41"/>
      <c r="O5625" s="38"/>
      <c r="P5625" s="157"/>
      <c r="T5625" s="45"/>
      <c r="U5625" s="45"/>
      <c r="V5625" s="45"/>
      <c r="X5625" s="42"/>
    </row>
    <row r="5626" spans="2:24" x14ac:dyDescent="0.3">
      <c r="B5626" s="41"/>
      <c r="O5626" s="38"/>
      <c r="T5626" s="45"/>
      <c r="U5626" s="45"/>
      <c r="V5626" s="45"/>
      <c r="X5626" s="42"/>
    </row>
    <row r="5627" spans="2:24" x14ac:dyDescent="0.3">
      <c r="B5627" s="41"/>
      <c r="O5627" s="38"/>
      <c r="P5627" s="157"/>
      <c r="T5627" s="45"/>
      <c r="U5627" s="45"/>
      <c r="V5627" s="45"/>
      <c r="X5627" s="42"/>
    </row>
    <row r="5628" spans="2:24" x14ac:dyDescent="0.3">
      <c r="B5628" s="41"/>
      <c r="O5628" s="38"/>
      <c r="T5628" s="45"/>
      <c r="U5628" s="45"/>
      <c r="V5628" s="45"/>
      <c r="X5628" s="42"/>
    </row>
    <row r="5629" spans="2:24" x14ac:dyDescent="0.3">
      <c r="B5629" s="41"/>
      <c r="O5629" s="38"/>
      <c r="T5629" s="45"/>
      <c r="U5629" s="45"/>
      <c r="V5629" s="45"/>
      <c r="X5629" s="42"/>
    </row>
    <row r="5630" spans="2:24" x14ac:dyDescent="0.3">
      <c r="B5630" s="41"/>
      <c r="O5630" s="38"/>
      <c r="P5630" s="157"/>
      <c r="T5630" s="45"/>
      <c r="U5630" s="45"/>
      <c r="V5630" s="45"/>
      <c r="X5630" s="42"/>
    </row>
    <row r="5631" spans="2:24" x14ac:dyDescent="0.3">
      <c r="B5631" s="41"/>
      <c r="O5631" s="38"/>
      <c r="P5631" s="157"/>
      <c r="T5631" s="45"/>
      <c r="U5631" s="45"/>
      <c r="V5631" s="45"/>
      <c r="X5631" s="42"/>
    </row>
    <row r="5632" spans="2:24" x14ac:dyDescent="0.3">
      <c r="B5632" s="41"/>
      <c r="O5632" s="38"/>
      <c r="P5632" s="157"/>
      <c r="T5632" s="45"/>
      <c r="U5632" s="45"/>
      <c r="V5632" s="45"/>
      <c r="X5632" s="42"/>
    </row>
    <row r="5633" spans="2:24" x14ac:dyDescent="0.3">
      <c r="B5633" s="41"/>
      <c r="O5633" s="38"/>
      <c r="P5633" s="157"/>
      <c r="T5633" s="45"/>
      <c r="U5633" s="45"/>
      <c r="V5633" s="45"/>
      <c r="X5633" s="42"/>
    </row>
    <row r="5634" spans="2:24" x14ac:dyDescent="0.3">
      <c r="B5634" s="41"/>
      <c r="O5634" s="38"/>
      <c r="T5634" s="45"/>
      <c r="U5634" s="45"/>
      <c r="V5634" s="45"/>
      <c r="X5634" s="42"/>
    </row>
    <row r="5635" spans="2:24" x14ac:dyDescent="0.3">
      <c r="B5635" s="41"/>
      <c r="O5635" s="38"/>
      <c r="T5635" s="45"/>
      <c r="U5635" s="45"/>
      <c r="V5635" s="45"/>
      <c r="X5635" s="42"/>
    </row>
    <row r="5636" spans="2:24" x14ac:dyDescent="0.3">
      <c r="B5636" s="41"/>
      <c r="O5636" s="38"/>
      <c r="T5636" s="45"/>
      <c r="U5636" s="45"/>
      <c r="V5636" s="45"/>
      <c r="X5636" s="42"/>
    </row>
    <row r="5637" spans="2:24" x14ac:dyDescent="0.3">
      <c r="B5637" s="41"/>
      <c r="O5637" s="38"/>
      <c r="T5637" s="45"/>
      <c r="U5637" s="45"/>
      <c r="V5637" s="45"/>
      <c r="X5637" s="42"/>
    </row>
    <row r="5638" spans="2:24" x14ac:dyDescent="0.3">
      <c r="B5638" s="41"/>
      <c r="O5638" s="38"/>
      <c r="T5638" s="45"/>
      <c r="U5638" s="45"/>
      <c r="V5638" s="45"/>
      <c r="X5638" s="42"/>
    </row>
    <row r="5639" spans="2:24" x14ac:dyDescent="0.3">
      <c r="B5639" s="41"/>
      <c r="O5639" s="38"/>
      <c r="P5639" s="157"/>
      <c r="T5639" s="45"/>
      <c r="U5639" s="45"/>
      <c r="V5639" s="45"/>
      <c r="X5639" s="42"/>
    </row>
    <row r="5640" spans="2:24" x14ac:dyDescent="0.3">
      <c r="B5640" s="41"/>
      <c r="O5640" s="38"/>
      <c r="T5640" s="45"/>
      <c r="U5640" s="45"/>
      <c r="V5640" s="45"/>
      <c r="X5640" s="42"/>
    </row>
    <row r="5641" spans="2:24" x14ac:dyDescent="0.3">
      <c r="B5641" s="41"/>
      <c r="O5641" s="38"/>
      <c r="T5641" s="45"/>
      <c r="U5641" s="45"/>
      <c r="V5641" s="45"/>
      <c r="X5641" s="42"/>
    </row>
    <row r="5642" spans="2:24" x14ac:dyDescent="0.3">
      <c r="B5642" s="41"/>
      <c r="O5642" s="38"/>
      <c r="T5642" s="45"/>
      <c r="U5642" s="45"/>
      <c r="V5642" s="45"/>
      <c r="X5642" s="42"/>
    </row>
    <row r="5643" spans="2:24" x14ac:dyDescent="0.3">
      <c r="B5643" s="41"/>
      <c r="O5643" s="38"/>
      <c r="T5643" s="45"/>
      <c r="U5643" s="45"/>
      <c r="V5643" s="45"/>
      <c r="X5643" s="42"/>
    </row>
    <row r="5644" spans="2:24" x14ac:dyDescent="0.3">
      <c r="B5644" s="41"/>
      <c r="O5644" s="38"/>
      <c r="P5644" s="157"/>
      <c r="T5644" s="45"/>
      <c r="U5644" s="45"/>
      <c r="V5644" s="45"/>
      <c r="X5644" s="42"/>
    </row>
    <row r="5645" spans="2:24" x14ac:dyDescent="0.3">
      <c r="B5645" s="41"/>
      <c r="O5645" s="38"/>
      <c r="T5645" s="45"/>
      <c r="U5645" s="45"/>
      <c r="V5645" s="45"/>
      <c r="X5645" s="42"/>
    </row>
    <row r="5646" spans="2:24" x14ac:dyDescent="0.3">
      <c r="B5646" s="41"/>
      <c r="O5646" s="38"/>
      <c r="T5646" s="45"/>
      <c r="U5646" s="45"/>
      <c r="V5646" s="45"/>
      <c r="X5646" s="42"/>
    </row>
    <row r="5647" spans="2:24" x14ac:dyDescent="0.3">
      <c r="B5647" s="41"/>
      <c r="O5647" s="38"/>
      <c r="T5647" s="45"/>
      <c r="U5647" s="45"/>
      <c r="V5647" s="45"/>
      <c r="X5647" s="42"/>
    </row>
    <row r="5648" spans="2:24" x14ac:dyDescent="0.3">
      <c r="B5648" s="41"/>
      <c r="O5648" s="38"/>
      <c r="P5648" s="157"/>
      <c r="T5648" s="45"/>
      <c r="U5648" s="45"/>
      <c r="V5648" s="45"/>
      <c r="X5648" s="42"/>
    </row>
    <row r="5649" spans="2:24" x14ac:dyDescent="0.3">
      <c r="B5649" s="41"/>
      <c r="O5649" s="38"/>
      <c r="T5649" s="45"/>
      <c r="U5649" s="45"/>
      <c r="V5649" s="45"/>
      <c r="X5649" s="42"/>
    </row>
    <row r="5650" spans="2:24" x14ac:dyDescent="0.3">
      <c r="B5650" s="41"/>
      <c r="O5650" s="38"/>
      <c r="P5650" s="157"/>
      <c r="T5650" s="45"/>
      <c r="U5650" s="45"/>
      <c r="V5650" s="45"/>
      <c r="X5650" s="42"/>
    </row>
    <row r="5651" spans="2:24" x14ac:dyDescent="0.3">
      <c r="B5651" s="41"/>
      <c r="O5651" s="38"/>
      <c r="T5651" s="45"/>
      <c r="U5651" s="45"/>
      <c r="V5651" s="45"/>
      <c r="X5651" s="42"/>
    </row>
    <row r="5652" spans="2:24" x14ac:dyDescent="0.3">
      <c r="B5652" s="41"/>
      <c r="O5652" s="38"/>
      <c r="T5652" s="45"/>
      <c r="U5652" s="45"/>
      <c r="V5652" s="45"/>
      <c r="X5652" s="42"/>
    </row>
    <row r="5653" spans="2:24" x14ac:dyDescent="0.3">
      <c r="B5653" s="41"/>
      <c r="O5653" s="38"/>
      <c r="P5653" s="157"/>
      <c r="T5653" s="45"/>
      <c r="U5653" s="45"/>
      <c r="V5653" s="45"/>
      <c r="X5653" s="42"/>
    </row>
    <row r="5654" spans="2:24" x14ac:dyDescent="0.3">
      <c r="B5654" s="41"/>
      <c r="O5654" s="38"/>
      <c r="P5654" s="157"/>
      <c r="T5654" s="45"/>
      <c r="U5654" s="45"/>
      <c r="V5654" s="45"/>
      <c r="X5654" s="42"/>
    </row>
    <row r="5655" spans="2:24" x14ac:dyDescent="0.3">
      <c r="B5655" s="41"/>
      <c r="O5655" s="38"/>
      <c r="T5655" s="45"/>
      <c r="U5655" s="45"/>
      <c r="V5655" s="45"/>
      <c r="X5655" s="42"/>
    </row>
    <row r="5656" spans="2:24" x14ac:dyDescent="0.3">
      <c r="B5656" s="41"/>
      <c r="O5656" s="38"/>
      <c r="T5656" s="45"/>
      <c r="U5656" s="45"/>
      <c r="V5656" s="45"/>
      <c r="X5656" s="42"/>
    </row>
    <row r="5657" spans="2:24" x14ac:dyDescent="0.3">
      <c r="B5657" s="41"/>
      <c r="O5657" s="38"/>
      <c r="T5657" s="45"/>
      <c r="U5657" s="45"/>
      <c r="V5657" s="45"/>
      <c r="X5657" s="42"/>
    </row>
    <row r="5658" spans="2:24" x14ac:dyDescent="0.3">
      <c r="B5658" s="41"/>
      <c r="O5658" s="38"/>
      <c r="P5658" s="157"/>
      <c r="T5658" s="45"/>
      <c r="U5658" s="45"/>
      <c r="V5658" s="45"/>
      <c r="X5658" s="42"/>
    </row>
    <row r="5659" spans="2:24" x14ac:dyDescent="0.3">
      <c r="B5659" s="41"/>
      <c r="O5659" s="38"/>
      <c r="P5659" s="157"/>
      <c r="T5659" s="45"/>
      <c r="U5659" s="45"/>
      <c r="V5659" s="45"/>
      <c r="X5659" s="42"/>
    </row>
    <row r="5660" spans="2:24" x14ac:dyDescent="0.3">
      <c r="B5660" s="41"/>
      <c r="O5660" s="38"/>
      <c r="P5660" s="157"/>
      <c r="T5660" s="45"/>
      <c r="U5660" s="45"/>
      <c r="V5660" s="45"/>
      <c r="X5660" s="42"/>
    </row>
    <row r="5661" spans="2:24" x14ac:dyDescent="0.3">
      <c r="B5661" s="41"/>
      <c r="O5661" s="38"/>
      <c r="T5661" s="45"/>
      <c r="U5661" s="45"/>
      <c r="V5661" s="45"/>
      <c r="X5661" s="42"/>
    </row>
    <row r="5662" spans="2:24" x14ac:dyDescent="0.3">
      <c r="B5662" s="41"/>
      <c r="O5662" s="38"/>
      <c r="T5662" s="45"/>
      <c r="U5662" s="45"/>
      <c r="V5662" s="45"/>
      <c r="X5662" s="42"/>
    </row>
    <row r="5663" spans="2:24" x14ac:dyDescent="0.3">
      <c r="B5663" s="41"/>
      <c r="O5663" s="38"/>
      <c r="T5663" s="45"/>
      <c r="U5663" s="45"/>
      <c r="V5663" s="45"/>
      <c r="X5663" s="42"/>
    </row>
    <row r="5664" spans="2:24" x14ac:dyDescent="0.3">
      <c r="B5664" s="41"/>
      <c r="O5664" s="38"/>
      <c r="P5664" s="157"/>
      <c r="T5664" s="45"/>
      <c r="U5664" s="45"/>
      <c r="V5664" s="45"/>
      <c r="X5664" s="42"/>
    </row>
    <row r="5665" spans="2:24" x14ac:dyDescent="0.3">
      <c r="B5665" s="41"/>
      <c r="O5665" s="38"/>
      <c r="T5665" s="45"/>
      <c r="U5665" s="45"/>
      <c r="V5665" s="45"/>
      <c r="X5665" s="42"/>
    </row>
    <row r="5666" spans="2:24" x14ac:dyDescent="0.3">
      <c r="B5666" s="41"/>
      <c r="O5666" s="38"/>
      <c r="T5666" s="45"/>
      <c r="U5666" s="45"/>
      <c r="V5666" s="45"/>
      <c r="X5666" s="42"/>
    </row>
    <row r="5667" spans="2:24" x14ac:dyDescent="0.3">
      <c r="B5667" s="41"/>
      <c r="O5667" s="38"/>
      <c r="P5667" s="157"/>
      <c r="T5667" s="45"/>
      <c r="U5667" s="45"/>
      <c r="V5667" s="45"/>
      <c r="X5667" s="42"/>
    </row>
    <row r="5668" spans="2:24" x14ac:dyDescent="0.3">
      <c r="B5668" s="41"/>
      <c r="O5668" s="38"/>
      <c r="P5668" s="157"/>
      <c r="T5668" s="45"/>
      <c r="U5668" s="45"/>
      <c r="V5668" s="45"/>
      <c r="X5668" s="42"/>
    </row>
    <row r="5669" spans="2:24" x14ac:dyDescent="0.3">
      <c r="B5669" s="41"/>
      <c r="O5669" s="38"/>
      <c r="P5669" s="157"/>
      <c r="T5669" s="45"/>
      <c r="U5669" s="45"/>
      <c r="V5669" s="45"/>
      <c r="X5669" s="42"/>
    </row>
    <row r="5670" spans="2:24" x14ac:dyDescent="0.3">
      <c r="B5670" s="41"/>
      <c r="O5670" s="38"/>
      <c r="P5670" s="157"/>
      <c r="T5670" s="45"/>
      <c r="U5670" s="45"/>
      <c r="V5670" s="45"/>
      <c r="X5670" s="42"/>
    </row>
    <row r="5671" spans="2:24" x14ac:dyDescent="0.3">
      <c r="B5671" s="41"/>
      <c r="O5671" s="38"/>
      <c r="P5671" s="157"/>
      <c r="T5671" s="45"/>
      <c r="U5671" s="45"/>
      <c r="V5671" s="45"/>
      <c r="X5671" s="42"/>
    </row>
    <row r="5672" spans="2:24" x14ac:dyDescent="0.3">
      <c r="B5672" s="41"/>
      <c r="O5672" s="38"/>
      <c r="T5672" s="45"/>
      <c r="U5672" s="45"/>
      <c r="V5672" s="45"/>
      <c r="X5672" s="42"/>
    </row>
    <row r="5673" spans="2:24" x14ac:dyDescent="0.3">
      <c r="B5673" s="41"/>
      <c r="O5673" s="38"/>
      <c r="T5673" s="45"/>
      <c r="U5673" s="45"/>
      <c r="V5673" s="45"/>
      <c r="X5673" s="42"/>
    </row>
    <row r="5674" spans="2:24" x14ac:dyDescent="0.3">
      <c r="B5674" s="41"/>
      <c r="O5674" s="38"/>
      <c r="T5674" s="45"/>
      <c r="U5674" s="45"/>
      <c r="V5674" s="45"/>
      <c r="X5674" s="42"/>
    </row>
    <row r="5675" spans="2:24" x14ac:dyDescent="0.3">
      <c r="B5675" s="41"/>
      <c r="O5675" s="38"/>
      <c r="T5675" s="45"/>
      <c r="U5675" s="45"/>
      <c r="V5675" s="45"/>
      <c r="X5675" s="42"/>
    </row>
    <row r="5676" spans="2:24" x14ac:dyDescent="0.3">
      <c r="B5676" s="41"/>
      <c r="O5676" s="38"/>
      <c r="P5676" s="157"/>
      <c r="T5676" s="45"/>
      <c r="U5676" s="45"/>
      <c r="V5676" s="45"/>
      <c r="X5676" s="42"/>
    </row>
    <row r="5677" spans="2:24" x14ac:dyDescent="0.3">
      <c r="B5677" s="41"/>
      <c r="O5677" s="38"/>
      <c r="T5677" s="45"/>
      <c r="U5677" s="45"/>
      <c r="V5677" s="45"/>
      <c r="X5677" s="42"/>
    </row>
    <row r="5678" spans="2:24" x14ac:dyDescent="0.3">
      <c r="B5678" s="41"/>
      <c r="O5678" s="38"/>
      <c r="P5678" s="157"/>
      <c r="T5678" s="45"/>
      <c r="U5678" s="45"/>
      <c r="V5678" s="45"/>
      <c r="X5678" s="42"/>
    </row>
    <row r="5679" spans="2:24" x14ac:dyDescent="0.3">
      <c r="B5679" s="41"/>
      <c r="O5679" s="38"/>
      <c r="P5679" s="157"/>
      <c r="T5679" s="45"/>
      <c r="U5679" s="45"/>
      <c r="V5679" s="45"/>
      <c r="X5679" s="42"/>
    </row>
    <row r="5680" spans="2:24" x14ac:dyDescent="0.3">
      <c r="B5680" s="41"/>
      <c r="O5680" s="38"/>
      <c r="T5680" s="45"/>
      <c r="U5680" s="45"/>
      <c r="V5680" s="45"/>
      <c r="X5680" s="42"/>
    </row>
    <row r="5681" spans="2:24" x14ac:dyDescent="0.3">
      <c r="B5681" s="41"/>
      <c r="O5681" s="38"/>
      <c r="P5681" s="157"/>
      <c r="T5681" s="45"/>
      <c r="U5681" s="45"/>
      <c r="V5681" s="45"/>
      <c r="X5681" s="42"/>
    </row>
    <row r="5682" spans="2:24" x14ac:dyDescent="0.3">
      <c r="B5682" s="41"/>
      <c r="O5682" s="38"/>
      <c r="P5682" s="157"/>
      <c r="T5682" s="45"/>
      <c r="U5682" s="45"/>
      <c r="V5682" s="45"/>
      <c r="X5682" s="42"/>
    </row>
    <row r="5683" spans="2:24" x14ac:dyDescent="0.3">
      <c r="B5683" s="41"/>
      <c r="O5683" s="38"/>
      <c r="P5683" s="157"/>
      <c r="T5683" s="45"/>
      <c r="U5683" s="45"/>
      <c r="V5683" s="45"/>
      <c r="X5683" s="42"/>
    </row>
    <row r="5684" spans="2:24" x14ac:dyDescent="0.3">
      <c r="B5684" s="41"/>
      <c r="O5684" s="38"/>
      <c r="P5684" s="157"/>
      <c r="T5684" s="45"/>
      <c r="U5684" s="45"/>
      <c r="V5684" s="45"/>
      <c r="X5684" s="42"/>
    </row>
    <row r="5685" spans="2:24" x14ac:dyDescent="0.3">
      <c r="B5685" s="41"/>
      <c r="O5685" s="38"/>
      <c r="P5685" s="157"/>
      <c r="T5685" s="45"/>
      <c r="U5685" s="45"/>
      <c r="V5685" s="45"/>
      <c r="X5685" s="42"/>
    </row>
    <row r="5686" spans="2:24" x14ac:dyDescent="0.3">
      <c r="B5686" s="41"/>
      <c r="O5686" s="38"/>
      <c r="T5686" s="45"/>
      <c r="U5686" s="45"/>
      <c r="V5686" s="45"/>
      <c r="X5686" s="42"/>
    </row>
    <row r="5687" spans="2:24" x14ac:dyDescent="0.3">
      <c r="B5687" s="41"/>
      <c r="O5687" s="38"/>
      <c r="P5687" s="157"/>
      <c r="T5687" s="45"/>
      <c r="U5687" s="45"/>
      <c r="V5687" s="45"/>
      <c r="X5687" s="42"/>
    </row>
    <row r="5688" spans="2:24" x14ac:dyDescent="0.3">
      <c r="B5688" s="41"/>
      <c r="O5688" s="38"/>
      <c r="T5688" s="45"/>
      <c r="U5688" s="45"/>
      <c r="V5688" s="45"/>
      <c r="X5688" s="42"/>
    </row>
    <row r="5689" spans="2:24" x14ac:dyDescent="0.3">
      <c r="B5689" s="41"/>
      <c r="O5689" s="38"/>
      <c r="T5689" s="45"/>
      <c r="U5689" s="45"/>
      <c r="V5689" s="45"/>
      <c r="X5689" s="42"/>
    </row>
    <row r="5690" spans="2:24" x14ac:dyDescent="0.3">
      <c r="B5690" s="41"/>
      <c r="O5690" s="38"/>
      <c r="P5690" s="157"/>
      <c r="T5690" s="45"/>
      <c r="U5690" s="45"/>
      <c r="V5690" s="45"/>
      <c r="X5690" s="42"/>
    </row>
    <row r="5691" spans="2:24" x14ac:dyDescent="0.3">
      <c r="B5691" s="41"/>
      <c r="O5691" s="38"/>
      <c r="P5691" s="157"/>
      <c r="T5691" s="45"/>
      <c r="U5691" s="45"/>
      <c r="V5691" s="45"/>
      <c r="X5691" s="42"/>
    </row>
    <row r="5692" spans="2:24" x14ac:dyDescent="0.3">
      <c r="B5692" s="41"/>
      <c r="O5692" s="38"/>
      <c r="T5692" s="45"/>
      <c r="U5692" s="45"/>
      <c r="V5692" s="45"/>
      <c r="X5692" s="42"/>
    </row>
    <row r="5693" spans="2:24" x14ac:dyDescent="0.3">
      <c r="B5693" s="41"/>
      <c r="O5693" s="38"/>
      <c r="P5693" s="157"/>
      <c r="T5693" s="45"/>
      <c r="U5693" s="45"/>
      <c r="V5693" s="45"/>
      <c r="X5693" s="42"/>
    </row>
    <row r="5694" spans="2:24" x14ac:dyDescent="0.3">
      <c r="B5694" s="41"/>
      <c r="O5694" s="38"/>
      <c r="P5694" s="157"/>
      <c r="T5694" s="45"/>
      <c r="U5694" s="45"/>
      <c r="V5694" s="45"/>
      <c r="X5694" s="42"/>
    </row>
    <row r="5695" spans="2:24" x14ac:dyDescent="0.3">
      <c r="B5695" s="41"/>
      <c r="O5695" s="38"/>
      <c r="T5695" s="45"/>
      <c r="U5695" s="45"/>
      <c r="V5695" s="45"/>
      <c r="X5695" s="42"/>
    </row>
    <row r="5696" spans="2:24" x14ac:dyDescent="0.3">
      <c r="B5696" s="41"/>
      <c r="O5696" s="38"/>
      <c r="P5696" s="157"/>
      <c r="T5696" s="45"/>
      <c r="U5696" s="45"/>
      <c r="V5696" s="45"/>
      <c r="X5696" s="42"/>
    </row>
    <row r="5697" spans="2:24" x14ac:dyDescent="0.3">
      <c r="B5697" s="41"/>
      <c r="O5697" s="38"/>
      <c r="T5697" s="45"/>
      <c r="U5697" s="45"/>
      <c r="V5697" s="45"/>
      <c r="X5697" s="42"/>
    </row>
    <row r="5698" spans="2:24" x14ac:dyDescent="0.3">
      <c r="B5698" s="41"/>
      <c r="O5698" s="38"/>
      <c r="T5698" s="45"/>
      <c r="U5698" s="45"/>
      <c r="V5698" s="45"/>
      <c r="X5698" s="42"/>
    </row>
    <row r="5699" spans="2:24" x14ac:dyDescent="0.3">
      <c r="B5699" s="41"/>
      <c r="O5699" s="38"/>
      <c r="P5699" s="157"/>
      <c r="T5699" s="45"/>
      <c r="U5699" s="45"/>
      <c r="V5699" s="45"/>
      <c r="X5699" s="42"/>
    </row>
    <row r="5700" spans="2:24" x14ac:dyDescent="0.3">
      <c r="B5700" s="41"/>
      <c r="O5700" s="38"/>
      <c r="T5700" s="45"/>
      <c r="U5700" s="45"/>
      <c r="V5700" s="45"/>
      <c r="X5700" s="42"/>
    </row>
    <row r="5701" spans="2:24" x14ac:dyDescent="0.3">
      <c r="B5701" s="41"/>
      <c r="O5701" s="38"/>
      <c r="P5701" s="157"/>
      <c r="T5701" s="45"/>
      <c r="U5701" s="45"/>
      <c r="V5701" s="45"/>
      <c r="X5701" s="42"/>
    </row>
    <row r="5702" spans="2:24" x14ac:dyDescent="0.3">
      <c r="B5702" s="41"/>
      <c r="O5702" s="38"/>
      <c r="P5702" s="157"/>
      <c r="T5702" s="45"/>
      <c r="U5702" s="45"/>
      <c r="V5702" s="45"/>
      <c r="X5702" s="42"/>
    </row>
    <row r="5703" spans="2:24" x14ac:dyDescent="0.3">
      <c r="B5703" s="41"/>
      <c r="O5703" s="38"/>
      <c r="P5703" s="157"/>
      <c r="T5703" s="45"/>
      <c r="U5703" s="45"/>
      <c r="V5703" s="45"/>
      <c r="X5703" s="42"/>
    </row>
    <row r="5704" spans="2:24" x14ac:dyDescent="0.3">
      <c r="B5704" s="41"/>
      <c r="O5704" s="38"/>
      <c r="T5704" s="45"/>
      <c r="U5704" s="45"/>
      <c r="V5704" s="45"/>
      <c r="X5704" s="42"/>
    </row>
    <row r="5705" spans="2:24" x14ac:dyDescent="0.3">
      <c r="B5705" s="41"/>
      <c r="O5705" s="38"/>
      <c r="P5705" s="157"/>
      <c r="T5705" s="45"/>
      <c r="U5705" s="45"/>
      <c r="V5705" s="45"/>
      <c r="X5705" s="42"/>
    </row>
    <row r="5706" spans="2:24" x14ac:dyDescent="0.3">
      <c r="B5706" s="41"/>
      <c r="O5706" s="38"/>
      <c r="T5706" s="45"/>
      <c r="U5706" s="45"/>
      <c r="V5706" s="45"/>
      <c r="X5706" s="42"/>
    </row>
    <row r="5707" spans="2:24" x14ac:dyDescent="0.3">
      <c r="B5707" s="41"/>
      <c r="O5707" s="38"/>
      <c r="T5707" s="45"/>
      <c r="U5707" s="45"/>
      <c r="V5707" s="45"/>
      <c r="X5707" s="42"/>
    </row>
    <row r="5708" spans="2:24" x14ac:dyDescent="0.3">
      <c r="B5708" s="41"/>
      <c r="O5708" s="38"/>
      <c r="P5708" s="157"/>
      <c r="T5708" s="45"/>
      <c r="U5708" s="45"/>
      <c r="V5708" s="45"/>
      <c r="X5708" s="42"/>
    </row>
    <row r="5709" spans="2:24" x14ac:dyDescent="0.3">
      <c r="B5709" s="41"/>
      <c r="O5709" s="38"/>
      <c r="T5709" s="45"/>
      <c r="U5709" s="45"/>
      <c r="V5709" s="45"/>
      <c r="X5709" s="42"/>
    </row>
    <row r="5710" spans="2:24" x14ac:dyDescent="0.3">
      <c r="B5710" s="41"/>
      <c r="O5710" s="38"/>
      <c r="T5710" s="45"/>
      <c r="U5710" s="45"/>
      <c r="V5710" s="45"/>
      <c r="X5710" s="42"/>
    </row>
    <row r="5711" spans="2:24" x14ac:dyDescent="0.3">
      <c r="B5711" s="41"/>
      <c r="O5711" s="38"/>
      <c r="T5711" s="45"/>
      <c r="U5711" s="45"/>
      <c r="V5711" s="45"/>
      <c r="X5711" s="42"/>
    </row>
    <row r="5712" spans="2:24" x14ac:dyDescent="0.3">
      <c r="B5712" s="41"/>
      <c r="O5712" s="38"/>
      <c r="T5712" s="45"/>
      <c r="U5712" s="45"/>
      <c r="V5712" s="45"/>
      <c r="X5712" s="42"/>
    </row>
    <row r="5713" spans="2:24" x14ac:dyDescent="0.3">
      <c r="B5713" s="41"/>
      <c r="O5713" s="38"/>
      <c r="P5713" s="157"/>
      <c r="T5713" s="45"/>
      <c r="U5713" s="45"/>
      <c r="V5713" s="45"/>
      <c r="X5713" s="42"/>
    </row>
    <row r="5714" spans="2:24" x14ac:dyDescent="0.3">
      <c r="B5714" s="41"/>
      <c r="O5714" s="38"/>
      <c r="P5714" s="157"/>
      <c r="T5714" s="45"/>
      <c r="U5714" s="45"/>
      <c r="V5714" s="45"/>
      <c r="X5714" s="42"/>
    </row>
    <row r="5715" spans="2:24" x14ac:dyDescent="0.3">
      <c r="B5715" s="41"/>
      <c r="O5715" s="38"/>
      <c r="P5715" s="157"/>
      <c r="T5715" s="45"/>
      <c r="U5715" s="45"/>
      <c r="V5715" s="45"/>
      <c r="X5715" s="42"/>
    </row>
    <row r="5716" spans="2:24" x14ac:dyDescent="0.3">
      <c r="B5716" s="41"/>
      <c r="O5716" s="38"/>
      <c r="P5716" s="157"/>
      <c r="T5716" s="45"/>
      <c r="U5716" s="45"/>
      <c r="V5716" s="45"/>
      <c r="X5716" s="42"/>
    </row>
    <row r="5717" spans="2:24" x14ac:dyDescent="0.3">
      <c r="B5717" s="41"/>
      <c r="O5717" s="38"/>
      <c r="P5717" s="157"/>
      <c r="T5717" s="45"/>
      <c r="U5717" s="45"/>
      <c r="V5717" s="45"/>
      <c r="X5717" s="42"/>
    </row>
    <row r="5718" spans="2:24" x14ac:dyDescent="0.3">
      <c r="B5718" s="41"/>
      <c r="O5718" s="38"/>
      <c r="P5718" s="157"/>
      <c r="T5718" s="45"/>
      <c r="U5718" s="45"/>
      <c r="V5718" s="45"/>
      <c r="X5718" s="42"/>
    </row>
    <row r="5719" spans="2:24" x14ac:dyDescent="0.3">
      <c r="B5719" s="41"/>
      <c r="O5719" s="38"/>
      <c r="P5719" s="157"/>
      <c r="T5719" s="45"/>
      <c r="U5719" s="45"/>
      <c r="V5719" s="45"/>
      <c r="X5719" s="42"/>
    </row>
    <row r="5720" spans="2:24" x14ac:dyDescent="0.3">
      <c r="B5720" s="41"/>
      <c r="O5720" s="38"/>
      <c r="P5720" s="157"/>
      <c r="T5720" s="45"/>
      <c r="U5720" s="45"/>
      <c r="V5720" s="45"/>
      <c r="X5720" s="42"/>
    </row>
    <row r="5721" spans="2:24" x14ac:dyDescent="0.3">
      <c r="B5721" s="41"/>
      <c r="O5721" s="38"/>
      <c r="P5721" s="157"/>
      <c r="T5721" s="45"/>
      <c r="U5721" s="45"/>
      <c r="V5721" s="45"/>
      <c r="X5721" s="42"/>
    </row>
    <row r="5722" spans="2:24" x14ac:dyDescent="0.3">
      <c r="B5722" s="41"/>
      <c r="O5722" s="38"/>
      <c r="P5722" s="157"/>
      <c r="T5722" s="45"/>
      <c r="U5722" s="45"/>
      <c r="V5722" s="45"/>
      <c r="X5722" s="42"/>
    </row>
    <row r="5723" spans="2:24" x14ac:dyDescent="0.3">
      <c r="B5723" s="41"/>
      <c r="O5723" s="38"/>
      <c r="T5723" s="45"/>
      <c r="U5723" s="45"/>
      <c r="V5723" s="45"/>
      <c r="X5723" s="42"/>
    </row>
    <row r="5724" spans="2:24" x14ac:dyDescent="0.3">
      <c r="B5724" s="41"/>
      <c r="O5724" s="38"/>
      <c r="T5724" s="45"/>
      <c r="U5724" s="45"/>
      <c r="V5724" s="45"/>
      <c r="X5724" s="42"/>
    </row>
    <row r="5725" spans="2:24" x14ac:dyDescent="0.3">
      <c r="B5725" s="41"/>
      <c r="O5725" s="38"/>
      <c r="T5725" s="45"/>
      <c r="U5725" s="45"/>
      <c r="V5725" s="45"/>
      <c r="X5725" s="42"/>
    </row>
    <row r="5726" spans="2:24" x14ac:dyDescent="0.3">
      <c r="B5726" s="41"/>
      <c r="O5726" s="38"/>
      <c r="P5726" s="157"/>
      <c r="T5726" s="45"/>
      <c r="U5726" s="45"/>
      <c r="V5726" s="45"/>
      <c r="X5726" s="42"/>
    </row>
    <row r="5727" spans="2:24" x14ac:dyDescent="0.3">
      <c r="B5727" s="41"/>
      <c r="O5727" s="38"/>
      <c r="T5727" s="45"/>
      <c r="U5727" s="45"/>
      <c r="V5727" s="45"/>
      <c r="X5727" s="42"/>
    </row>
    <row r="5728" spans="2:24" x14ac:dyDescent="0.3">
      <c r="B5728" s="41"/>
      <c r="O5728" s="38"/>
      <c r="P5728" s="157"/>
      <c r="T5728" s="45"/>
      <c r="U5728" s="45"/>
      <c r="V5728" s="45"/>
      <c r="X5728" s="42"/>
    </row>
    <row r="5729" spans="2:24" x14ac:dyDescent="0.3">
      <c r="B5729" s="41"/>
      <c r="O5729" s="38"/>
      <c r="T5729" s="45"/>
      <c r="U5729" s="45"/>
      <c r="V5729" s="45"/>
      <c r="X5729" s="42"/>
    </row>
    <row r="5730" spans="2:24" x14ac:dyDescent="0.3">
      <c r="B5730" s="41"/>
      <c r="O5730" s="38"/>
      <c r="T5730" s="45"/>
      <c r="U5730" s="45"/>
      <c r="V5730" s="45"/>
      <c r="X5730" s="42"/>
    </row>
    <row r="5731" spans="2:24" x14ac:dyDescent="0.3">
      <c r="B5731" s="41"/>
      <c r="O5731" s="38"/>
      <c r="T5731" s="45"/>
      <c r="U5731" s="45"/>
      <c r="V5731" s="45"/>
      <c r="X5731" s="42"/>
    </row>
    <row r="5732" spans="2:24" x14ac:dyDescent="0.3">
      <c r="B5732" s="41"/>
      <c r="O5732" s="38"/>
      <c r="P5732" s="157"/>
      <c r="T5732" s="45"/>
      <c r="U5732" s="45"/>
      <c r="V5732" s="45"/>
      <c r="X5732" s="42"/>
    </row>
    <row r="5733" spans="2:24" x14ac:dyDescent="0.3">
      <c r="B5733" s="41"/>
      <c r="O5733" s="38"/>
      <c r="P5733" s="157"/>
      <c r="T5733" s="45"/>
      <c r="U5733" s="45"/>
      <c r="V5733" s="45"/>
      <c r="X5733" s="42"/>
    </row>
    <row r="5734" spans="2:24" x14ac:dyDescent="0.3">
      <c r="B5734" s="41"/>
      <c r="O5734" s="38"/>
      <c r="P5734" s="157"/>
      <c r="T5734" s="45"/>
      <c r="U5734" s="45"/>
      <c r="V5734" s="45"/>
      <c r="X5734" s="42"/>
    </row>
    <row r="5735" spans="2:24" x14ac:dyDescent="0.3">
      <c r="B5735" s="41"/>
      <c r="O5735" s="38"/>
      <c r="T5735" s="45"/>
      <c r="U5735" s="45"/>
      <c r="V5735" s="45"/>
      <c r="X5735" s="42"/>
    </row>
    <row r="5736" spans="2:24" x14ac:dyDescent="0.3">
      <c r="B5736" s="41"/>
      <c r="O5736" s="38"/>
      <c r="T5736" s="45"/>
      <c r="U5736" s="45"/>
      <c r="V5736" s="45"/>
      <c r="X5736" s="42"/>
    </row>
    <row r="5737" spans="2:24" x14ac:dyDescent="0.3">
      <c r="B5737" s="41"/>
      <c r="O5737" s="38"/>
      <c r="T5737" s="45"/>
      <c r="U5737" s="45"/>
      <c r="V5737" s="45"/>
      <c r="X5737" s="42"/>
    </row>
    <row r="5738" spans="2:24" x14ac:dyDescent="0.3">
      <c r="B5738" s="41"/>
      <c r="O5738" s="38"/>
      <c r="T5738" s="45"/>
      <c r="U5738" s="45"/>
      <c r="V5738" s="45"/>
      <c r="X5738" s="42"/>
    </row>
    <row r="5739" spans="2:24" x14ac:dyDescent="0.3">
      <c r="B5739" s="41"/>
      <c r="O5739" s="38"/>
      <c r="T5739" s="45"/>
      <c r="U5739" s="45"/>
      <c r="V5739" s="45"/>
      <c r="X5739" s="42"/>
    </row>
    <row r="5740" spans="2:24" x14ac:dyDescent="0.3">
      <c r="B5740" s="41"/>
      <c r="O5740" s="38"/>
      <c r="T5740" s="45"/>
      <c r="U5740" s="45"/>
      <c r="V5740" s="45"/>
      <c r="X5740" s="42"/>
    </row>
    <row r="5741" spans="2:24" x14ac:dyDescent="0.3">
      <c r="B5741" s="41"/>
      <c r="O5741" s="38"/>
      <c r="T5741" s="45"/>
      <c r="U5741" s="45"/>
      <c r="V5741" s="45"/>
      <c r="X5741" s="42"/>
    </row>
    <row r="5742" spans="2:24" x14ac:dyDescent="0.3">
      <c r="B5742" s="41"/>
      <c r="O5742" s="38"/>
      <c r="T5742" s="45"/>
      <c r="U5742" s="45"/>
      <c r="V5742" s="45"/>
      <c r="X5742" s="42"/>
    </row>
    <row r="5743" spans="2:24" x14ac:dyDescent="0.3">
      <c r="B5743" s="41"/>
      <c r="O5743" s="38"/>
      <c r="T5743" s="45"/>
      <c r="U5743" s="45"/>
      <c r="V5743" s="45"/>
      <c r="X5743" s="42"/>
    </row>
    <row r="5744" spans="2:24" x14ac:dyDescent="0.3">
      <c r="B5744" s="41"/>
      <c r="O5744" s="38"/>
      <c r="T5744" s="45"/>
      <c r="U5744" s="45"/>
      <c r="V5744" s="45"/>
      <c r="X5744" s="42"/>
    </row>
    <row r="5745" spans="2:24" x14ac:dyDescent="0.3">
      <c r="B5745" s="41"/>
      <c r="O5745" s="38"/>
      <c r="T5745" s="45"/>
      <c r="U5745" s="45"/>
      <c r="V5745" s="45"/>
      <c r="X5745" s="42"/>
    </row>
    <row r="5746" spans="2:24" x14ac:dyDescent="0.3">
      <c r="B5746" s="41"/>
      <c r="O5746" s="38"/>
      <c r="T5746" s="45"/>
      <c r="U5746" s="45"/>
      <c r="V5746" s="45"/>
      <c r="X5746" s="42"/>
    </row>
    <row r="5747" spans="2:24" x14ac:dyDescent="0.3">
      <c r="B5747" s="41"/>
      <c r="O5747" s="38"/>
      <c r="T5747" s="45"/>
      <c r="U5747" s="45"/>
      <c r="V5747" s="45"/>
      <c r="X5747" s="42"/>
    </row>
    <row r="5748" spans="2:24" x14ac:dyDescent="0.3">
      <c r="B5748" s="41"/>
      <c r="O5748" s="38"/>
      <c r="T5748" s="45"/>
      <c r="U5748" s="45"/>
      <c r="V5748" s="45"/>
      <c r="X5748" s="42"/>
    </row>
    <row r="5749" spans="2:24" x14ac:dyDescent="0.3">
      <c r="B5749" s="41"/>
      <c r="O5749" s="38"/>
      <c r="P5749" s="157"/>
      <c r="T5749" s="45"/>
      <c r="U5749" s="45"/>
      <c r="V5749" s="45"/>
      <c r="X5749" s="42"/>
    </row>
    <row r="5750" spans="2:24" x14ac:dyDescent="0.3">
      <c r="B5750" s="41"/>
      <c r="O5750" s="38"/>
      <c r="P5750" s="157"/>
      <c r="T5750" s="45"/>
      <c r="U5750" s="45"/>
      <c r="V5750" s="45"/>
      <c r="X5750" s="42"/>
    </row>
    <row r="5751" spans="2:24" x14ac:dyDescent="0.3">
      <c r="B5751" s="41"/>
      <c r="O5751" s="38"/>
      <c r="T5751" s="45"/>
      <c r="U5751" s="45"/>
      <c r="V5751" s="45"/>
      <c r="X5751" s="42"/>
    </row>
    <row r="5752" spans="2:24" x14ac:dyDescent="0.3">
      <c r="B5752" s="41"/>
      <c r="O5752" s="38"/>
      <c r="T5752" s="45"/>
      <c r="U5752" s="45"/>
      <c r="V5752" s="45"/>
      <c r="X5752" s="42"/>
    </row>
    <row r="5753" spans="2:24" x14ac:dyDescent="0.3">
      <c r="B5753" s="41"/>
      <c r="O5753" s="38"/>
      <c r="P5753" s="157"/>
      <c r="T5753" s="45"/>
      <c r="U5753" s="45"/>
      <c r="V5753" s="45"/>
      <c r="X5753" s="42"/>
    </row>
    <row r="5754" spans="2:24" x14ac:dyDescent="0.3">
      <c r="B5754" s="41"/>
      <c r="O5754" s="38"/>
      <c r="P5754" s="157"/>
      <c r="T5754" s="45"/>
      <c r="U5754" s="45"/>
      <c r="V5754" s="45"/>
      <c r="X5754" s="42"/>
    </row>
    <row r="5755" spans="2:24" x14ac:dyDescent="0.3">
      <c r="B5755" s="41"/>
      <c r="O5755" s="38"/>
      <c r="T5755" s="45"/>
      <c r="U5755" s="45"/>
      <c r="V5755" s="45"/>
      <c r="X5755" s="42"/>
    </row>
    <row r="5756" spans="2:24" x14ac:dyDescent="0.3">
      <c r="B5756" s="41"/>
      <c r="O5756" s="38"/>
      <c r="T5756" s="45"/>
      <c r="U5756" s="45"/>
      <c r="V5756" s="45"/>
      <c r="X5756" s="42"/>
    </row>
    <row r="5757" spans="2:24" x14ac:dyDescent="0.3">
      <c r="B5757" s="41"/>
      <c r="O5757" s="38"/>
      <c r="T5757" s="45"/>
      <c r="U5757" s="45"/>
      <c r="V5757" s="45"/>
      <c r="X5757" s="42"/>
    </row>
    <row r="5758" spans="2:24" x14ac:dyDescent="0.3">
      <c r="B5758" s="41"/>
      <c r="O5758" s="38"/>
      <c r="T5758" s="45"/>
      <c r="U5758" s="45"/>
      <c r="V5758" s="45"/>
      <c r="X5758" s="42"/>
    </row>
    <row r="5759" spans="2:24" x14ac:dyDescent="0.3">
      <c r="B5759" s="41"/>
      <c r="O5759" s="38"/>
      <c r="P5759" s="157"/>
      <c r="T5759" s="45"/>
      <c r="U5759" s="45"/>
      <c r="V5759" s="45"/>
      <c r="X5759" s="42"/>
    </row>
    <row r="5760" spans="2:24" x14ac:dyDescent="0.3">
      <c r="B5760" s="41"/>
      <c r="O5760" s="38"/>
      <c r="P5760" s="157"/>
      <c r="T5760" s="45"/>
      <c r="U5760" s="45"/>
      <c r="V5760" s="45"/>
      <c r="X5760" s="42"/>
    </row>
    <row r="5761" spans="2:24" x14ac:dyDescent="0.3">
      <c r="B5761" s="41"/>
      <c r="O5761" s="38"/>
      <c r="T5761" s="45"/>
      <c r="U5761" s="45"/>
      <c r="V5761" s="45"/>
      <c r="X5761" s="42"/>
    </row>
    <row r="5762" spans="2:24" x14ac:dyDescent="0.3">
      <c r="B5762" s="41"/>
      <c r="O5762" s="38"/>
      <c r="T5762" s="45"/>
      <c r="U5762" s="45"/>
      <c r="V5762" s="45"/>
      <c r="X5762" s="42"/>
    </row>
    <row r="5763" spans="2:24" x14ac:dyDescent="0.3">
      <c r="B5763" s="41"/>
      <c r="O5763" s="38"/>
      <c r="P5763" s="157"/>
      <c r="T5763" s="45"/>
      <c r="U5763" s="45"/>
      <c r="V5763" s="45"/>
      <c r="X5763" s="42"/>
    </row>
    <row r="5764" spans="2:24" x14ac:dyDescent="0.3">
      <c r="B5764" s="41"/>
      <c r="O5764" s="38"/>
      <c r="P5764" s="157"/>
      <c r="T5764" s="45"/>
      <c r="U5764" s="45"/>
      <c r="V5764" s="45"/>
      <c r="X5764" s="42"/>
    </row>
    <row r="5765" spans="2:24" x14ac:dyDescent="0.3">
      <c r="B5765" s="41"/>
      <c r="O5765" s="38"/>
      <c r="T5765" s="45"/>
      <c r="U5765" s="45"/>
      <c r="V5765" s="45"/>
      <c r="X5765" s="42"/>
    </row>
    <row r="5766" spans="2:24" x14ac:dyDescent="0.3">
      <c r="B5766" s="41"/>
      <c r="O5766" s="38"/>
      <c r="P5766" s="157"/>
      <c r="T5766" s="45"/>
      <c r="U5766" s="45"/>
      <c r="V5766" s="45"/>
      <c r="X5766" s="42"/>
    </row>
    <row r="5767" spans="2:24" x14ac:dyDescent="0.3">
      <c r="B5767" s="41"/>
      <c r="O5767" s="38"/>
      <c r="T5767" s="45"/>
      <c r="U5767" s="45"/>
      <c r="V5767" s="45"/>
      <c r="X5767" s="42"/>
    </row>
    <row r="5768" spans="2:24" x14ac:dyDescent="0.3">
      <c r="B5768" s="41"/>
      <c r="O5768" s="38"/>
      <c r="T5768" s="45"/>
      <c r="U5768" s="45"/>
      <c r="V5768" s="45"/>
      <c r="X5768" s="42"/>
    </row>
    <row r="5769" spans="2:24" x14ac:dyDescent="0.3">
      <c r="B5769" s="41"/>
      <c r="O5769" s="38"/>
      <c r="T5769" s="45"/>
      <c r="U5769" s="45"/>
      <c r="V5769" s="45"/>
      <c r="X5769" s="42"/>
    </row>
    <row r="5770" spans="2:24" x14ac:dyDescent="0.3">
      <c r="B5770" s="41"/>
      <c r="O5770" s="38"/>
      <c r="T5770" s="45"/>
      <c r="U5770" s="45"/>
      <c r="V5770" s="45"/>
      <c r="X5770" s="42"/>
    </row>
    <row r="5771" spans="2:24" x14ac:dyDescent="0.3">
      <c r="B5771" s="41"/>
      <c r="O5771" s="38"/>
      <c r="T5771" s="45"/>
      <c r="U5771" s="45"/>
      <c r="V5771" s="45"/>
      <c r="X5771" s="42"/>
    </row>
    <row r="5772" spans="2:24" x14ac:dyDescent="0.3">
      <c r="B5772" s="41"/>
      <c r="O5772" s="38"/>
      <c r="T5772" s="45"/>
      <c r="U5772" s="45"/>
      <c r="V5772" s="45"/>
      <c r="X5772" s="42"/>
    </row>
    <row r="5773" spans="2:24" x14ac:dyDescent="0.3">
      <c r="B5773" s="41"/>
      <c r="O5773" s="38"/>
      <c r="T5773" s="45"/>
      <c r="U5773" s="45"/>
      <c r="V5773" s="45"/>
      <c r="X5773" s="42"/>
    </row>
    <row r="5774" spans="2:24" x14ac:dyDescent="0.3">
      <c r="B5774" s="41"/>
      <c r="O5774" s="38"/>
      <c r="P5774" s="157"/>
      <c r="T5774" s="45"/>
      <c r="U5774" s="45"/>
      <c r="V5774" s="45"/>
      <c r="X5774" s="42"/>
    </row>
    <row r="5775" spans="2:24" x14ac:dyDescent="0.3">
      <c r="B5775" s="41"/>
      <c r="O5775" s="38"/>
      <c r="P5775" s="157"/>
      <c r="T5775" s="45"/>
      <c r="U5775" s="45"/>
      <c r="V5775" s="45"/>
      <c r="X5775" s="42"/>
    </row>
    <row r="5776" spans="2:24" x14ac:dyDescent="0.3">
      <c r="B5776" s="41"/>
      <c r="O5776" s="38"/>
      <c r="T5776" s="45"/>
      <c r="U5776" s="45"/>
      <c r="V5776" s="45"/>
      <c r="X5776" s="42"/>
    </row>
    <row r="5777" spans="2:24" x14ac:dyDescent="0.3">
      <c r="B5777" s="41"/>
      <c r="O5777" s="38"/>
      <c r="P5777" s="157"/>
      <c r="T5777" s="45"/>
      <c r="U5777" s="45"/>
      <c r="V5777" s="45"/>
      <c r="X5777" s="42"/>
    </row>
    <row r="5778" spans="2:24" x14ac:dyDescent="0.3">
      <c r="B5778" s="41"/>
      <c r="O5778" s="38"/>
      <c r="P5778" s="157"/>
      <c r="T5778" s="45"/>
      <c r="U5778" s="45"/>
      <c r="V5778" s="45"/>
      <c r="X5778" s="42"/>
    </row>
    <row r="5779" spans="2:24" x14ac:dyDescent="0.3">
      <c r="B5779" s="41"/>
      <c r="O5779" s="38"/>
      <c r="P5779" s="157"/>
      <c r="T5779" s="45"/>
      <c r="U5779" s="45"/>
      <c r="V5779" s="45"/>
      <c r="X5779" s="42"/>
    </row>
    <row r="5780" spans="2:24" x14ac:dyDescent="0.3">
      <c r="B5780" s="41"/>
      <c r="O5780" s="38"/>
      <c r="P5780" s="157"/>
      <c r="T5780" s="45"/>
      <c r="U5780" s="45"/>
      <c r="V5780" s="45"/>
      <c r="X5780" s="42"/>
    </row>
    <row r="5781" spans="2:24" x14ac:dyDescent="0.3">
      <c r="B5781" s="41"/>
      <c r="O5781" s="38"/>
      <c r="P5781" s="157"/>
      <c r="T5781" s="45"/>
      <c r="U5781" s="45"/>
      <c r="V5781" s="45"/>
      <c r="X5781" s="42"/>
    </row>
    <row r="5782" spans="2:24" x14ac:dyDescent="0.3">
      <c r="B5782" s="41"/>
      <c r="O5782" s="38"/>
      <c r="P5782" s="157"/>
      <c r="T5782" s="45"/>
      <c r="U5782" s="45"/>
      <c r="V5782" s="45"/>
      <c r="X5782" s="42"/>
    </row>
    <row r="5783" spans="2:24" x14ac:dyDescent="0.3">
      <c r="B5783" s="41"/>
      <c r="O5783" s="38"/>
      <c r="P5783" s="157"/>
      <c r="T5783" s="45"/>
      <c r="U5783" s="45"/>
      <c r="V5783" s="45"/>
      <c r="X5783" s="42"/>
    </row>
    <row r="5784" spans="2:24" x14ac:dyDescent="0.3">
      <c r="B5784" s="41"/>
      <c r="O5784" s="38"/>
      <c r="P5784" s="157"/>
      <c r="T5784" s="45"/>
      <c r="U5784" s="45"/>
      <c r="V5784" s="45"/>
      <c r="X5784" s="42"/>
    </row>
    <row r="5785" spans="2:24" x14ac:dyDescent="0.3">
      <c r="B5785" s="41"/>
      <c r="O5785" s="38"/>
      <c r="T5785" s="45"/>
      <c r="U5785" s="45"/>
      <c r="V5785" s="45"/>
      <c r="X5785" s="42"/>
    </row>
    <row r="5786" spans="2:24" x14ac:dyDescent="0.3">
      <c r="B5786" s="41"/>
      <c r="O5786" s="38"/>
      <c r="T5786" s="45"/>
      <c r="U5786" s="45"/>
      <c r="V5786" s="45"/>
      <c r="X5786" s="42"/>
    </row>
    <row r="5787" spans="2:24" x14ac:dyDescent="0.3">
      <c r="B5787" s="41"/>
      <c r="O5787" s="38"/>
      <c r="T5787" s="45"/>
      <c r="U5787" s="45"/>
      <c r="V5787" s="45"/>
      <c r="X5787" s="42"/>
    </row>
    <row r="5788" spans="2:24" x14ac:dyDescent="0.3">
      <c r="B5788" s="41"/>
      <c r="O5788" s="38"/>
      <c r="T5788" s="45"/>
      <c r="U5788" s="45"/>
      <c r="V5788" s="45"/>
      <c r="X5788" s="42"/>
    </row>
    <row r="5789" spans="2:24" x14ac:dyDescent="0.3">
      <c r="B5789" s="41"/>
      <c r="O5789" s="38"/>
      <c r="P5789" s="157"/>
      <c r="T5789" s="45"/>
      <c r="U5789" s="45"/>
      <c r="V5789" s="45"/>
      <c r="X5789" s="42"/>
    </row>
    <row r="5790" spans="2:24" x14ac:dyDescent="0.3">
      <c r="B5790" s="41"/>
      <c r="O5790" s="38"/>
      <c r="T5790" s="45"/>
      <c r="U5790" s="45"/>
      <c r="V5790" s="45"/>
      <c r="X5790" s="42"/>
    </row>
    <row r="5791" spans="2:24" x14ac:dyDescent="0.3">
      <c r="B5791" s="41"/>
      <c r="O5791" s="38"/>
      <c r="T5791" s="45"/>
      <c r="U5791" s="45"/>
      <c r="V5791" s="45"/>
      <c r="X5791" s="42"/>
    </row>
    <row r="5792" spans="2:24" x14ac:dyDescent="0.3">
      <c r="B5792" s="41"/>
      <c r="O5792" s="38"/>
      <c r="T5792" s="45"/>
      <c r="U5792" s="45"/>
      <c r="V5792" s="45"/>
      <c r="X5792" s="42"/>
    </row>
    <row r="5793" spans="2:24" x14ac:dyDescent="0.3">
      <c r="B5793" s="41"/>
      <c r="O5793" s="38"/>
      <c r="P5793" s="157"/>
      <c r="T5793" s="45"/>
      <c r="U5793" s="45"/>
      <c r="V5793" s="45"/>
      <c r="X5793" s="42"/>
    </row>
    <row r="5794" spans="2:24" x14ac:dyDescent="0.3">
      <c r="B5794" s="41"/>
      <c r="O5794" s="38"/>
      <c r="P5794" s="157"/>
      <c r="T5794" s="45"/>
      <c r="U5794" s="45"/>
      <c r="V5794" s="45"/>
      <c r="X5794" s="42"/>
    </row>
    <row r="5795" spans="2:24" x14ac:dyDescent="0.3">
      <c r="B5795" s="41"/>
      <c r="O5795" s="38"/>
      <c r="P5795" s="157"/>
      <c r="T5795" s="45"/>
      <c r="U5795" s="45"/>
      <c r="V5795" s="45"/>
      <c r="X5795" s="42"/>
    </row>
    <row r="5796" spans="2:24" x14ac:dyDescent="0.3">
      <c r="B5796" s="41"/>
      <c r="O5796" s="38"/>
      <c r="T5796" s="45"/>
      <c r="U5796" s="45"/>
      <c r="V5796" s="45"/>
      <c r="X5796" s="42"/>
    </row>
    <row r="5797" spans="2:24" x14ac:dyDescent="0.3">
      <c r="B5797" s="41"/>
      <c r="O5797" s="38"/>
      <c r="T5797" s="45"/>
      <c r="U5797" s="45"/>
      <c r="V5797" s="45"/>
      <c r="X5797" s="42"/>
    </row>
    <row r="5798" spans="2:24" x14ac:dyDescent="0.3">
      <c r="B5798" s="41"/>
      <c r="O5798" s="38"/>
      <c r="T5798" s="45"/>
      <c r="U5798" s="45"/>
      <c r="V5798" s="45"/>
      <c r="X5798" s="42"/>
    </row>
    <row r="5799" spans="2:24" x14ac:dyDescent="0.3">
      <c r="B5799" s="41"/>
      <c r="O5799" s="38"/>
      <c r="P5799" s="157"/>
      <c r="T5799" s="45"/>
      <c r="U5799" s="45"/>
      <c r="V5799" s="45"/>
      <c r="X5799" s="42"/>
    </row>
    <row r="5800" spans="2:24" x14ac:dyDescent="0.3">
      <c r="B5800" s="41"/>
      <c r="O5800" s="38"/>
      <c r="P5800" s="157"/>
      <c r="T5800" s="45"/>
      <c r="U5800" s="45"/>
      <c r="V5800" s="45"/>
      <c r="X5800" s="42"/>
    </row>
    <row r="5801" spans="2:24" x14ac:dyDescent="0.3">
      <c r="B5801" s="41"/>
      <c r="O5801" s="38"/>
      <c r="P5801" s="157"/>
      <c r="T5801" s="45"/>
      <c r="U5801" s="45"/>
      <c r="V5801" s="45"/>
      <c r="X5801" s="42"/>
    </row>
    <row r="5802" spans="2:24" x14ac:dyDescent="0.3">
      <c r="B5802" s="41"/>
      <c r="O5802" s="38"/>
      <c r="T5802" s="45"/>
      <c r="U5802" s="45"/>
      <c r="V5802" s="45"/>
      <c r="X5802" s="42"/>
    </row>
    <row r="5803" spans="2:24" x14ac:dyDescent="0.3">
      <c r="B5803" s="41"/>
      <c r="O5803" s="38"/>
      <c r="T5803" s="45"/>
      <c r="U5803" s="45"/>
      <c r="V5803" s="45"/>
      <c r="X5803" s="42"/>
    </row>
    <row r="5804" spans="2:24" x14ac:dyDescent="0.3">
      <c r="B5804" s="41"/>
      <c r="O5804" s="38"/>
      <c r="T5804" s="45"/>
      <c r="U5804" s="45"/>
      <c r="V5804" s="45"/>
      <c r="X5804" s="42"/>
    </row>
    <row r="5805" spans="2:24" x14ac:dyDescent="0.3">
      <c r="B5805" s="41"/>
      <c r="O5805" s="38"/>
      <c r="T5805" s="45"/>
      <c r="U5805" s="45"/>
      <c r="V5805" s="45"/>
      <c r="X5805" s="42"/>
    </row>
    <row r="5806" spans="2:24" x14ac:dyDescent="0.3">
      <c r="B5806" s="41"/>
      <c r="O5806" s="38"/>
      <c r="T5806" s="45"/>
      <c r="U5806" s="45"/>
      <c r="V5806" s="45"/>
      <c r="X5806" s="42"/>
    </row>
    <row r="5807" spans="2:24" x14ac:dyDescent="0.3">
      <c r="B5807" s="41"/>
      <c r="O5807" s="38"/>
      <c r="T5807" s="45"/>
      <c r="U5807" s="45"/>
      <c r="V5807" s="45"/>
      <c r="X5807" s="42"/>
    </row>
    <row r="5808" spans="2:24" x14ac:dyDescent="0.3">
      <c r="B5808" s="41"/>
      <c r="O5808" s="38"/>
      <c r="T5808" s="45"/>
      <c r="U5808" s="45"/>
      <c r="V5808" s="45"/>
      <c r="X5808" s="42"/>
    </row>
    <row r="5809" spans="2:24" x14ac:dyDescent="0.3">
      <c r="B5809" s="41"/>
      <c r="O5809" s="38"/>
      <c r="P5809" s="157"/>
      <c r="T5809" s="45"/>
      <c r="U5809" s="45"/>
      <c r="V5809" s="45"/>
      <c r="X5809" s="42"/>
    </row>
    <row r="5810" spans="2:24" x14ac:dyDescent="0.3">
      <c r="B5810" s="41"/>
      <c r="O5810" s="38"/>
      <c r="P5810" s="157"/>
      <c r="T5810" s="45"/>
      <c r="U5810" s="45"/>
      <c r="V5810" s="45"/>
      <c r="X5810" s="42"/>
    </row>
    <row r="5811" spans="2:24" x14ac:dyDescent="0.3">
      <c r="B5811" s="41"/>
      <c r="O5811" s="38"/>
      <c r="T5811" s="45"/>
      <c r="U5811" s="45"/>
      <c r="V5811" s="45"/>
      <c r="X5811" s="42"/>
    </row>
    <row r="5812" spans="2:24" x14ac:dyDescent="0.3">
      <c r="B5812" s="41"/>
      <c r="O5812" s="38"/>
      <c r="P5812" s="157"/>
      <c r="T5812" s="45"/>
      <c r="U5812" s="45"/>
      <c r="V5812" s="45"/>
      <c r="X5812" s="42"/>
    </row>
    <row r="5813" spans="2:24" x14ac:dyDescent="0.3">
      <c r="B5813" s="41"/>
      <c r="O5813" s="38"/>
      <c r="P5813" s="157"/>
      <c r="T5813" s="45"/>
      <c r="U5813" s="45"/>
      <c r="V5813" s="45"/>
      <c r="X5813" s="42"/>
    </row>
    <row r="5814" spans="2:24" x14ac:dyDescent="0.3">
      <c r="B5814" s="41"/>
      <c r="O5814" s="38"/>
      <c r="T5814" s="45"/>
      <c r="U5814" s="45"/>
      <c r="V5814" s="45"/>
      <c r="X5814" s="42"/>
    </row>
    <row r="5815" spans="2:24" x14ac:dyDescent="0.3">
      <c r="B5815" s="41"/>
      <c r="O5815" s="38"/>
      <c r="T5815" s="45"/>
      <c r="U5815" s="45"/>
      <c r="V5815" s="45"/>
      <c r="X5815" s="42"/>
    </row>
    <row r="5816" spans="2:24" x14ac:dyDescent="0.3">
      <c r="B5816" s="41"/>
      <c r="O5816" s="38"/>
      <c r="T5816" s="45"/>
      <c r="U5816" s="45"/>
      <c r="V5816" s="45"/>
      <c r="X5816" s="42"/>
    </row>
    <row r="5817" spans="2:24" x14ac:dyDescent="0.3">
      <c r="B5817" s="41"/>
      <c r="O5817" s="38"/>
      <c r="P5817" s="157"/>
      <c r="T5817" s="45"/>
      <c r="U5817" s="45"/>
      <c r="V5817" s="45"/>
      <c r="X5817" s="42"/>
    </row>
    <row r="5818" spans="2:24" x14ac:dyDescent="0.3">
      <c r="B5818" s="41"/>
      <c r="O5818" s="38"/>
      <c r="P5818" s="157"/>
      <c r="T5818" s="45"/>
      <c r="U5818" s="45"/>
      <c r="V5818" s="45"/>
      <c r="X5818" s="42"/>
    </row>
    <row r="5819" spans="2:24" x14ac:dyDescent="0.3">
      <c r="B5819" s="41"/>
      <c r="O5819" s="38"/>
      <c r="T5819" s="45"/>
      <c r="U5819" s="45"/>
      <c r="V5819" s="45"/>
      <c r="X5819" s="42"/>
    </row>
    <row r="5820" spans="2:24" x14ac:dyDescent="0.3">
      <c r="B5820" s="41"/>
      <c r="O5820" s="38"/>
      <c r="T5820" s="45"/>
      <c r="U5820" s="45"/>
      <c r="V5820" s="45"/>
      <c r="X5820" s="42"/>
    </row>
    <row r="5821" spans="2:24" x14ac:dyDescent="0.3">
      <c r="B5821" s="41"/>
      <c r="O5821" s="38"/>
      <c r="T5821" s="45"/>
      <c r="U5821" s="45"/>
      <c r="V5821" s="45"/>
      <c r="X5821" s="42"/>
    </row>
    <row r="5822" spans="2:24" x14ac:dyDescent="0.3">
      <c r="B5822" s="41"/>
      <c r="O5822" s="38"/>
      <c r="T5822" s="45"/>
      <c r="U5822" s="45"/>
      <c r="V5822" s="45"/>
      <c r="X5822" s="42"/>
    </row>
    <row r="5823" spans="2:24" x14ac:dyDescent="0.3">
      <c r="B5823" s="41"/>
      <c r="O5823" s="38"/>
      <c r="T5823" s="45"/>
      <c r="U5823" s="45"/>
      <c r="V5823" s="45"/>
      <c r="X5823" s="42"/>
    </row>
    <row r="5824" spans="2:24" x14ac:dyDescent="0.3">
      <c r="B5824" s="41"/>
      <c r="O5824" s="38"/>
      <c r="T5824" s="45"/>
      <c r="U5824" s="45"/>
      <c r="V5824" s="45"/>
      <c r="X5824" s="42"/>
    </row>
    <row r="5825" spans="2:24" x14ac:dyDescent="0.3">
      <c r="B5825" s="41"/>
      <c r="O5825" s="38"/>
      <c r="T5825" s="45"/>
      <c r="U5825" s="45"/>
      <c r="V5825" s="45"/>
      <c r="X5825" s="42"/>
    </row>
    <row r="5826" spans="2:24" x14ac:dyDescent="0.3">
      <c r="B5826" s="41"/>
      <c r="O5826" s="38"/>
      <c r="T5826" s="45"/>
      <c r="U5826" s="45"/>
      <c r="V5826" s="45"/>
      <c r="X5826" s="42"/>
    </row>
    <row r="5827" spans="2:24" x14ac:dyDescent="0.3">
      <c r="B5827" s="41"/>
      <c r="O5827" s="38"/>
      <c r="T5827" s="45"/>
      <c r="U5827" s="45"/>
      <c r="V5827" s="45"/>
      <c r="X5827" s="42"/>
    </row>
    <row r="5828" spans="2:24" x14ac:dyDescent="0.3">
      <c r="B5828" s="41"/>
      <c r="O5828" s="38"/>
      <c r="T5828" s="45"/>
      <c r="U5828" s="45"/>
      <c r="V5828" s="45"/>
      <c r="X5828" s="42"/>
    </row>
    <row r="5829" spans="2:24" x14ac:dyDescent="0.3">
      <c r="B5829" s="41"/>
      <c r="O5829" s="38"/>
      <c r="P5829" s="157"/>
      <c r="T5829" s="45"/>
      <c r="U5829" s="45"/>
      <c r="V5829" s="45"/>
      <c r="X5829" s="42"/>
    </row>
    <row r="5830" spans="2:24" x14ac:dyDescent="0.3">
      <c r="B5830" s="41"/>
      <c r="O5830" s="38"/>
      <c r="T5830" s="45"/>
      <c r="U5830" s="45"/>
      <c r="V5830" s="45"/>
      <c r="X5830" s="42"/>
    </row>
    <row r="5831" spans="2:24" x14ac:dyDescent="0.3">
      <c r="B5831" s="41"/>
      <c r="O5831" s="38"/>
      <c r="P5831" s="157"/>
      <c r="T5831" s="45"/>
      <c r="U5831" s="45"/>
      <c r="V5831" s="45"/>
      <c r="X5831" s="42"/>
    </row>
    <row r="5832" spans="2:24" x14ac:dyDescent="0.3">
      <c r="B5832" s="41"/>
      <c r="O5832" s="38"/>
      <c r="T5832" s="45"/>
      <c r="U5832" s="45"/>
      <c r="V5832" s="45"/>
      <c r="X5832" s="42"/>
    </row>
    <row r="5833" spans="2:24" x14ac:dyDescent="0.3">
      <c r="B5833" s="41"/>
      <c r="O5833" s="38"/>
      <c r="P5833" s="157"/>
      <c r="T5833" s="45"/>
      <c r="U5833" s="45"/>
      <c r="V5833" s="45"/>
      <c r="X5833" s="42"/>
    </row>
    <row r="5834" spans="2:24" x14ac:dyDescent="0.3">
      <c r="B5834" s="41"/>
      <c r="O5834" s="38"/>
      <c r="T5834" s="45"/>
      <c r="U5834" s="45"/>
      <c r="V5834" s="45"/>
      <c r="X5834" s="42"/>
    </row>
    <row r="5835" spans="2:24" x14ac:dyDescent="0.3">
      <c r="B5835" s="41"/>
      <c r="O5835" s="38"/>
      <c r="T5835" s="45"/>
      <c r="U5835" s="45"/>
      <c r="V5835" s="45"/>
      <c r="X5835" s="42"/>
    </row>
    <row r="5836" spans="2:24" x14ac:dyDescent="0.3">
      <c r="B5836" s="41"/>
      <c r="O5836" s="38"/>
      <c r="P5836" s="157"/>
      <c r="T5836" s="45"/>
      <c r="U5836" s="45"/>
      <c r="V5836" s="45"/>
      <c r="X5836" s="42"/>
    </row>
    <row r="5837" spans="2:24" x14ac:dyDescent="0.3">
      <c r="B5837" s="41"/>
      <c r="O5837" s="38"/>
      <c r="P5837" s="157"/>
      <c r="T5837" s="45"/>
      <c r="U5837" s="45"/>
      <c r="V5837" s="45"/>
      <c r="X5837" s="42"/>
    </row>
    <row r="5838" spans="2:24" x14ac:dyDescent="0.3">
      <c r="B5838" s="41"/>
      <c r="O5838" s="38"/>
      <c r="T5838" s="45"/>
      <c r="U5838" s="45"/>
      <c r="V5838" s="45"/>
      <c r="X5838" s="42"/>
    </row>
    <row r="5839" spans="2:24" x14ac:dyDescent="0.3">
      <c r="B5839" s="41"/>
      <c r="O5839" s="38"/>
      <c r="T5839" s="45"/>
      <c r="U5839" s="45"/>
      <c r="V5839" s="45"/>
      <c r="X5839" s="42"/>
    </row>
    <row r="5840" spans="2:24" x14ac:dyDescent="0.3">
      <c r="B5840" s="41"/>
      <c r="O5840" s="38"/>
      <c r="P5840" s="157"/>
      <c r="T5840" s="45"/>
      <c r="U5840" s="45"/>
      <c r="V5840" s="45"/>
      <c r="X5840" s="42"/>
    </row>
    <row r="5841" spans="2:24" x14ac:dyDescent="0.3">
      <c r="B5841" s="41"/>
      <c r="O5841" s="38"/>
      <c r="P5841" s="157"/>
      <c r="T5841" s="45"/>
      <c r="U5841" s="45"/>
      <c r="V5841" s="45"/>
      <c r="X5841" s="42"/>
    </row>
    <row r="5842" spans="2:24" x14ac:dyDescent="0.3">
      <c r="B5842" s="41"/>
      <c r="O5842" s="38"/>
      <c r="T5842" s="45"/>
      <c r="U5842" s="45"/>
      <c r="V5842" s="45"/>
      <c r="X5842" s="42"/>
    </row>
    <row r="5843" spans="2:24" x14ac:dyDescent="0.3">
      <c r="B5843" s="41"/>
      <c r="O5843" s="38"/>
      <c r="T5843" s="45"/>
      <c r="U5843" s="45"/>
      <c r="V5843" s="45"/>
      <c r="X5843" s="42"/>
    </row>
    <row r="5844" spans="2:24" x14ac:dyDescent="0.3">
      <c r="B5844" s="41"/>
      <c r="O5844" s="38"/>
      <c r="T5844" s="45"/>
      <c r="U5844" s="45"/>
      <c r="V5844" s="45"/>
      <c r="X5844" s="42"/>
    </row>
    <row r="5845" spans="2:24" x14ac:dyDescent="0.3">
      <c r="B5845" s="41"/>
      <c r="O5845" s="38"/>
      <c r="T5845" s="45"/>
      <c r="U5845" s="45"/>
      <c r="V5845" s="45"/>
      <c r="X5845" s="42"/>
    </row>
    <row r="5846" spans="2:24" x14ac:dyDescent="0.3">
      <c r="B5846" s="41"/>
      <c r="O5846" s="38"/>
      <c r="T5846" s="45"/>
      <c r="U5846" s="45"/>
      <c r="V5846" s="45"/>
      <c r="X5846" s="42"/>
    </row>
    <row r="5847" spans="2:24" x14ac:dyDescent="0.3">
      <c r="B5847" s="41"/>
      <c r="O5847" s="38"/>
      <c r="P5847" s="157"/>
      <c r="T5847" s="45"/>
      <c r="U5847" s="45"/>
      <c r="V5847" s="45"/>
      <c r="X5847" s="42"/>
    </row>
    <row r="5848" spans="2:24" x14ac:dyDescent="0.3">
      <c r="B5848" s="41"/>
      <c r="O5848" s="38"/>
      <c r="T5848" s="45"/>
      <c r="U5848" s="45"/>
      <c r="V5848" s="45"/>
      <c r="X5848" s="42"/>
    </row>
    <row r="5849" spans="2:24" x14ac:dyDescent="0.3">
      <c r="B5849" s="41"/>
      <c r="O5849" s="38"/>
      <c r="P5849" s="157"/>
      <c r="T5849" s="45"/>
      <c r="U5849" s="45"/>
      <c r="V5849" s="45"/>
      <c r="X5849" s="42"/>
    </row>
    <row r="5850" spans="2:24" x14ac:dyDescent="0.3">
      <c r="B5850" s="41"/>
      <c r="O5850" s="38"/>
      <c r="T5850" s="45"/>
      <c r="U5850" s="45"/>
      <c r="V5850" s="45"/>
      <c r="X5850" s="42"/>
    </row>
    <row r="5851" spans="2:24" x14ac:dyDescent="0.3">
      <c r="B5851" s="41"/>
      <c r="O5851" s="38"/>
      <c r="P5851" s="157"/>
      <c r="T5851" s="45"/>
      <c r="U5851" s="45"/>
      <c r="V5851" s="45"/>
      <c r="X5851" s="42"/>
    </row>
    <row r="5852" spans="2:24" x14ac:dyDescent="0.3">
      <c r="B5852" s="41"/>
      <c r="O5852" s="38"/>
      <c r="T5852" s="45"/>
      <c r="U5852" s="45"/>
      <c r="V5852" s="45"/>
      <c r="X5852" s="42"/>
    </row>
    <row r="5853" spans="2:24" x14ac:dyDescent="0.3">
      <c r="B5853" s="41"/>
      <c r="O5853" s="38"/>
      <c r="T5853" s="45"/>
      <c r="U5853" s="45"/>
      <c r="V5853" s="45"/>
      <c r="X5853" s="42"/>
    </row>
    <row r="5854" spans="2:24" x14ac:dyDescent="0.3">
      <c r="B5854" s="41"/>
      <c r="O5854" s="38"/>
      <c r="T5854" s="45"/>
      <c r="U5854" s="45"/>
      <c r="V5854" s="45"/>
      <c r="X5854" s="42"/>
    </row>
    <row r="5855" spans="2:24" x14ac:dyDescent="0.3">
      <c r="B5855" s="41"/>
      <c r="O5855" s="38"/>
      <c r="T5855" s="45"/>
      <c r="U5855" s="45"/>
      <c r="V5855" s="45"/>
      <c r="X5855" s="42"/>
    </row>
    <row r="5856" spans="2:24" x14ac:dyDescent="0.3">
      <c r="B5856" s="41"/>
      <c r="O5856" s="38"/>
      <c r="P5856" s="157"/>
      <c r="T5856" s="45"/>
      <c r="U5856" s="45"/>
      <c r="V5856" s="45"/>
      <c r="X5856" s="42"/>
    </row>
    <row r="5857" spans="2:24" x14ac:dyDescent="0.3">
      <c r="B5857" s="41"/>
      <c r="O5857" s="38"/>
      <c r="P5857" s="157"/>
      <c r="T5857" s="45"/>
      <c r="U5857" s="45"/>
      <c r="V5857" s="45"/>
      <c r="X5857" s="42"/>
    </row>
    <row r="5858" spans="2:24" x14ac:dyDescent="0.3">
      <c r="B5858" s="41"/>
      <c r="O5858" s="38"/>
      <c r="T5858" s="45"/>
      <c r="U5858" s="45"/>
      <c r="V5858" s="45"/>
      <c r="X5858" s="42"/>
    </row>
    <row r="5859" spans="2:24" x14ac:dyDescent="0.3">
      <c r="B5859" s="41"/>
      <c r="O5859" s="38"/>
      <c r="P5859" s="157"/>
      <c r="T5859" s="45"/>
      <c r="U5859" s="45"/>
      <c r="V5859" s="45"/>
      <c r="X5859" s="42"/>
    </row>
    <row r="5860" spans="2:24" x14ac:dyDescent="0.3">
      <c r="B5860" s="41"/>
      <c r="O5860" s="38"/>
      <c r="P5860" s="157"/>
      <c r="T5860" s="45"/>
      <c r="U5860" s="45"/>
      <c r="V5860" s="45"/>
      <c r="X5860" s="42"/>
    </row>
    <row r="5861" spans="2:24" x14ac:dyDescent="0.3">
      <c r="B5861" s="41"/>
      <c r="O5861" s="38"/>
      <c r="P5861" s="157"/>
      <c r="T5861" s="45"/>
      <c r="U5861" s="45"/>
      <c r="V5861" s="45"/>
      <c r="X5861" s="42"/>
    </row>
    <row r="5862" spans="2:24" x14ac:dyDescent="0.3">
      <c r="B5862" s="41"/>
      <c r="O5862" s="38"/>
      <c r="T5862" s="45"/>
      <c r="U5862" s="45"/>
      <c r="V5862" s="45"/>
      <c r="X5862" s="42"/>
    </row>
    <row r="5863" spans="2:24" x14ac:dyDescent="0.3">
      <c r="B5863" s="41"/>
      <c r="O5863" s="38"/>
      <c r="T5863" s="45"/>
      <c r="U5863" s="45"/>
      <c r="V5863" s="45"/>
      <c r="X5863" s="42"/>
    </row>
    <row r="5864" spans="2:24" x14ac:dyDescent="0.3">
      <c r="B5864" s="41"/>
      <c r="O5864" s="38"/>
      <c r="T5864" s="45"/>
      <c r="U5864" s="45"/>
      <c r="V5864" s="45"/>
      <c r="X5864" s="42"/>
    </row>
    <row r="5865" spans="2:24" x14ac:dyDescent="0.3">
      <c r="B5865" s="41"/>
      <c r="O5865" s="38"/>
      <c r="T5865" s="45"/>
      <c r="U5865" s="45"/>
      <c r="V5865" s="45"/>
      <c r="X5865" s="42"/>
    </row>
    <row r="5866" spans="2:24" x14ac:dyDescent="0.3">
      <c r="B5866" s="41"/>
      <c r="O5866" s="38"/>
      <c r="T5866" s="45"/>
      <c r="U5866" s="45"/>
      <c r="V5866" s="45"/>
      <c r="X5866" s="42"/>
    </row>
    <row r="5867" spans="2:24" x14ac:dyDescent="0.3">
      <c r="B5867" s="41"/>
      <c r="O5867" s="38"/>
      <c r="T5867" s="45"/>
      <c r="U5867" s="45"/>
      <c r="V5867" s="45"/>
      <c r="X5867" s="42"/>
    </row>
    <row r="5868" spans="2:24" x14ac:dyDescent="0.3">
      <c r="B5868" s="41"/>
      <c r="O5868" s="38"/>
      <c r="P5868" s="157"/>
      <c r="T5868" s="45"/>
      <c r="U5868" s="45"/>
      <c r="V5868" s="45"/>
      <c r="X5868" s="42"/>
    </row>
    <row r="5869" spans="2:24" x14ac:dyDescent="0.3">
      <c r="B5869" s="41"/>
      <c r="O5869" s="38"/>
      <c r="T5869" s="45"/>
      <c r="U5869" s="45"/>
      <c r="V5869" s="45"/>
      <c r="X5869" s="42"/>
    </row>
    <row r="5870" spans="2:24" x14ac:dyDescent="0.3">
      <c r="B5870" s="41"/>
      <c r="O5870" s="38"/>
      <c r="T5870" s="45"/>
      <c r="U5870" s="45"/>
      <c r="V5870" s="45"/>
      <c r="X5870" s="42"/>
    </row>
    <row r="5871" spans="2:24" x14ac:dyDescent="0.3">
      <c r="B5871" s="41"/>
      <c r="O5871" s="38"/>
      <c r="T5871" s="45"/>
      <c r="U5871" s="45"/>
      <c r="V5871" s="45"/>
      <c r="X5871" s="42"/>
    </row>
    <row r="5872" spans="2:24" x14ac:dyDescent="0.3">
      <c r="B5872" s="41"/>
      <c r="O5872" s="38"/>
      <c r="T5872" s="45"/>
      <c r="U5872" s="45"/>
      <c r="V5872" s="45"/>
      <c r="X5872" s="42"/>
    </row>
    <row r="5873" spans="2:24" x14ac:dyDescent="0.3">
      <c r="B5873" s="41"/>
      <c r="O5873" s="38"/>
      <c r="T5873" s="45"/>
      <c r="U5873" s="45"/>
      <c r="V5873" s="45"/>
      <c r="X5873" s="42"/>
    </row>
    <row r="5874" spans="2:24" x14ac:dyDescent="0.3">
      <c r="B5874" s="41"/>
      <c r="O5874" s="38"/>
      <c r="T5874" s="45"/>
      <c r="U5874" s="45"/>
      <c r="V5874" s="45"/>
      <c r="X5874" s="42"/>
    </row>
    <row r="5875" spans="2:24" x14ac:dyDescent="0.3">
      <c r="B5875" s="41"/>
      <c r="O5875" s="38"/>
      <c r="T5875" s="45"/>
      <c r="U5875" s="45"/>
      <c r="V5875" s="45"/>
      <c r="X5875" s="42"/>
    </row>
    <row r="5876" spans="2:24" x14ac:dyDescent="0.3">
      <c r="B5876" s="41"/>
      <c r="O5876" s="38"/>
      <c r="P5876" s="157"/>
      <c r="T5876" s="45"/>
      <c r="U5876" s="45"/>
      <c r="V5876" s="45"/>
      <c r="X5876" s="42"/>
    </row>
    <row r="5877" spans="2:24" x14ac:dyDescent="0.3">
      <c r="B5877" s="41"/>
      <c r="O5877" s="38"/>
      <c r="P5877" s="157"/>
      <c r="T5877" s="45"/>
      <c r="U5877" s="45"/>
      <c r="V5877" s="45"/>
      <c r="X5877" s="42"/>
    </row>
    <row r="5878" spans="2:24" x14ac:dyDescent="0.3">
      <c r="B5878" s="41"/>
      <c r="O5878" s="38"/>
      <c r="T5878" s="45"/>
      <c r="U5878" s="45"/>
      <c r="V5878" s="45"/>
      <c r="X5878" s="42"/>
    </row>
    <row r="5879" spans="2:24" x14ac:dyDescent="0.3">
      <c r="B5879" s="41"/>
      <c r="O5879" s="38"/>
      <c r="T5879" s="45"/>
      <c r="U5879" s="45"/>
      <c r="V5879" s="45"/>
      <c r="X5879" s="42"/>
    </row>
    <row r="5880" spans="2:24" x14ac:dyDescent="0.3">
      <c r="B5880" s="41"/>
      <c r="O5880" s="38"/>
      <c r="T5880" s="45"/>
      <c r="U5880" s="45"/>
      <c r="V5880" s="45"/>
      <c r="X5880" s="42"/>
    </row>
    <row r="5881" spans="2:24" x14ac:dyDescent="0.3">
      <c r="B5881" s="41"/>
      <c r="O5881" s="38"/>
      <c r="P5881" s="157"/>
      <c r="T5881" s="45"/>
      <c r="U5881" s="45"/>
      <c r="V5881" s="45"/>
      <c r="X5881" s="42"/>
    </row>
    <row r="5882" spans="2:24" x14ac:dyDescent="0.3">
      <c r="B5882" s="41"/>
      <c r="O5882" s="38"/>
      <c r="P5882" s="157"/>
      <c r="T5882" s="45"/>
      <c r="U5882" s="45"/>
      <c r="V5882" s="45"/>
      <c r="X5882" s="42"/>
    </row>
    <row r="5883" spans="2:24" x14ac:dyDescent="0.3">
      <c r="B5883" s="41"/>
      <c r="O5883" s="38"/>
      <c r="P5883" s="157"/>
      <c r="T5883" s="45"/>
      <c r="U5883" s="45"/>
      <c r="V5883" s="45"/>
      <c r="X5883" s="42"/>
    </row>
    <row r="5884" spans="2:24" x14ac:dyDescent="0.3">
      <c r="B5884" s="41"/>
      <c r="O5884" s="38"/>
      <c r="T5884" s="45"/>
      <c r="U5884" s="45"/>
      <c r="V5884" s="45"/>
      <c r="X5884" s="42"/>
    </row>
    <row r="5885" spans="2:24" x14ac:dyDescent="0.3">
      <c r="B5885" s="41"/>
      <c r="O5885" s="38"/>
      <c r="T5885" s="45"/>
      <c r="U5885" s="45"/>
      <c r="V5885" s="45"/>
      <c r="X5885" s="42"/>
    </row>
    <row r="5886" spans="2:24" x14ac:dyDescent="0.3">
      <c r="B5886" s="41"/>
      <c r="O5886" s="38"/>
      <c r="P5886" s="157"/>
      <c r="T5886" s="45"/>
      <c r="U5886" s="45"/>
      <c r="V5886" s="45"/>
      <c r="X5886" s="42"/>
    </row>
    <row r="5887" spans="2:24" x14ac:dyDescent="0.3">
      <c r="B5887" s="41"/>
      <c r="O5887" s="38"/>
      <c r="T5887" s="45"/>
      <c r="U5887" s="45"/>
      <c r="V5887" s="45"/>
      <c r="X5887" s="42"/>
    </row>
    <row r="5888" spans="2:24" x14ac:dyDescent="0.3">
      <c r="B5888" s="41"/>
      <c r="O5888" s="38"/>
      <c r="T5888" s="45"/>
      <c r="U5888" s="45"/>
      <c r="V5888" s="45"/>
      <c r="X5888" s="42"/>
    </row>
    <row r="5889" spans="2:24" x14ac:dyDescent="0.3">
      <c r="B5889" s="41"/>
      <c r="O5889" s="38"/>
      <c r="T5889" s="45"/>
      <c r="U5889" s="45"/>
      <c r="V5889" s="45"/>
      <c r="X5889" s="42"/>
    </row>
    <row r="5890" spans="2:24" x14ac:dyDescent="0.3">
      <c r="B5890" s="41"/>
      <c r="O5890" s="38"/>
      <c r="T5890" s="45"/>
      <c r="U5890" s="45"/>
      <c r="V5890" s="45"/>
      <c r="X5890" s="42"/>
    </row>
    <row r="5891" spans="2:24" x14ac:dyDescent="0.3">
      <c r="B5891" s="41"/>
      <c r="O5891" s="38"/>
      <c r="T5891" s="45"/>
      <c r="U5891" s="45"/>
      <c r="V5891" s="45"/>
      <c r="X5891" s="42"/>
    </row>
    <row r="5892" spans="2:24" x14ac:dyDescent="0.3">
      <c r="B5892" s="41"/>
      <c r="O5892" s="38"/>
      <c r="T5892" s="45"/>
      <c r="U5892" s="45"/>
      <c r="V5892" s="45"/>
      <c r="X5892" s="42"/>
    </row>
    <row r="5893" spans="2:24" x14ac:dyDescent="0.3">
      <c r="B5893" s="41"/>
      <c r="O5893" s="38"/>
      <c r="P5893" s="157"/>
      <c r="T5893" s="45"/>
      <c r="U5893" s="45"/>
      <c r="V5893" s="45"/>
      <c r="X5893" s="42"/>
    </row>
    <row r="5894" spans="2:24" x14ac:dyDescent="0.3">
      <c r="B5894" s="41"/>
      <c r="O5894" s="38"/>
      <c r="P5894" s="157"/>
      <c r="T5894" s="45"/>
      <c r="U5894" s="45"/>
      <c r="V5894" s="45"/>
      <c r="X5894" s="42"/>
    </row>
    <row r="5895" spans="2:24" x14ac:dyDescent="0.3">
      <c r="B5895" s="41"/>
      <c r="O5895" s="38"/>
      <c r="P5895" s="157"/>
      <c r="T5895" s="45"/>
      <c r="U5895" s="45"/>
      <c r="V5895" s="45"/>
      <c r="X5895" s="42"/>
    </row>
    <row r="5896" spans="2:24" x14ac:dyDescent="0.3">
      <c r="B5896" s="41"/>
      <c r="O5896" s="38"/>
      <c r="T5896" s="45"/>
      <c r="U5896" s="45"/>
      <c r="V5896" s="45"/>
      <c r="X5896" s="42"/>
    </row>
    <row r="5897" spans="2:24" x14ac:dyDescent="0.3">
      <c r="B5897" s="41"/>
      <c r="O5897" s="38"/>
      <c r="T5897" s="45"/>
      <c r="U5897" s="45"/>
      <c r="V5897" s="45"/>
      <c r="X5897" s="42"/>
    </row>
    <row r="5898" spans="2:24" x14ac:dyDescent="0.3">
      <c r="B5898" s="41"/>
      <c r="O5898" s="38"/>
      <c r="T5898" s="45"/>
      <c r="U5898" s="45"/>
      <c r="V5898" s="45"/>
      <c r="X5898" s="42"/>
    </row>
    <row r="5899" spans="2:24" x14ac:dyDescent="0.3">
      <c r="B5899" s="41"/>
      <c r="O5899" s="38"/>
      <c r="T5899" s="45"/>
      <c r="U5899" s="45"/>
      <c r="V5899" s="45"/>
      <c r="X5899" s="42"/>
    </row>
    <row r="5900" spans="2:24" x14ac:dyDescent="0.3">
      <c r="B5900" s="41"/>
      <c r="O5900" s="38"/>
      <c r="P5900" s="157"/>
      <c r="T5900" s="45"/>
      <c r="U5900" s="45"/>
      <c r="V5900" s="45"/>
      <c r="X5900" s="42"/>
    </row>
    <row r="5901" spans="2:24" x14ac:dyDescent="0.3">
      <c r="B5901" s="41"/>
      <c r="O5901" s="38"/>
      <c r="P5901" s="157"/>
      <c r="T5901" s="45"/>
      <c r="U5901" s="45"/>
      <c r="V5901" s="45"/>
      <c r="X5901" s="42"/>
    </row>
    <row r="5902" spans="2:24" x14ac:dyDescent="0.3">
      <c r="B5902" s="41"/>
      <c r="O5902" s="38"/>
      <c r="P5902" s="157"/>
      <c r="T5902" s="45"/>
      <c r="U5902" s="45"/>
      <c r="V5902" s="45"/>
      <c r="X5902" s="42"/>
    </row>
    <row r="5903" spans="2:24" x14ac:dyDescent="0.3">
      <c r="B5903" s="41"/>
      <c r="O5903" s="38"/>
      <c r="T5903" s="45"/>
      <c r="U5903" s="45"/>
      <c r="V5903" s="45"/>
      <c r="X5903" s="42"/>
    </row>
    <row r="5904" spans="2:24" x14ac:dyDescent="0.3">
      <c r="B5904" s="41"/>
      <c r="O5904" s="38"/>
      <c r="P5904" s="157"/>
      <c r="T5904" s="45"/>
      <c r="U5904" s="45"/>
      <c r="V5904" s="45"/>
      <c r="X5904" s="42"/>
    </row>
    <row r="5905" spans="2:24" x14ac:dyDescent="0.3">
      <c r="B5905" s="41"/>
      <c r="O5905" s="38"/>
      <c r="P5905" s="157"/>
      <c r="T5905" s="45"/>
      <c r="U5905" s="45"/>
      <c r="V5905" s="45"/>
      <c r="X5905" s="42"/>
    </row>
    <row r="5906" spans="2:24" x14ac:dyDescent="0.3">
      <c r="B5906" s="41"/>
      <c r="O5906" s="38"/>
      <c r="T5906" s="45"/>
      <c r="U5906" s="45"/>
      <c r="V5906" s="45"/>
      <c r="X5906" s="42"/>
    </row>
    <row r="5907" spans="2:24" x14ac:dyDescent="0.3">
      <c r="B5907" s="41"/>
      <c r="O5907" s="38"/>
      <c r="P5907" s="157"/>
      <c r="T5907" s="45"/>
      <c r="U5907" s="45"/>
      <c r="V5907" s="45"/>
      <c r="X5907" s="42"/>
    </row>
    <row r="5908" spans="2:24" x14ac:dyDescent="0.3">
      <c r="B5908" s="41"/>
      <c r="O5908" s="38"/>
      <c r="P5908" s="157"/>
      <c r="T5908" s="45"/>
      <c r="U5908" s="45"/>
      <c r="V5908" s="45"/>
      <c r="X5908" s="42"/>
    </row>
    <row r="5909" spans="2:24" x14ac:dyDescent="0.3">
      <c r="B5909" s="41"/>
      <c r="O5909" s="38"/>
      <c r="P5909" s="157"/>
      <c r="T5909" s="45"/>
      <c r="U5909" s="45"/>
      <c r="V5909" s="45"/>
      <c r="X5909" s="42"/>
    </row>
    <row r="5910" spans="2:24" x14ac:dyDescent="0.3">
      <c r="B5910" s="41"/>
      <c r="O5910" s="38"/>
      <c r="P5910" s="157"/>
      <c r="T5910" s="45"/>
      <c r="U5910" s="45"/>
      <c r="V5910" s="45"/>
      <c r="X5910" s="42"/>
    </row>
    <row r="5911" spans="2:24" x14ac:dyDescent="0.3">
      <c r="B5911" s="41"/>
      <c r="O5911" s="38"/>
      <c r="T5911" s="45"/>
      <c r="U5911" s="45"/>
      <c r="V5911" s="45"/>
      <c r="X5911" s="42"/>
    </row>
    <row r="5912" spans="2:24" x14ac:dyDescent="0.3">
      <c r="B5912" s="41"/>
      <c r="O5912" s="38"/>
      <c r="P5912" s="157"/>
      <c r="T5912" s="45"/>
      <c r="U5912" s="45"/>
      <c r="V5912" s="45"/>
      <c r="X5912" s="42"/>
    </row>
    <row r="5913" spans="2:24" x14ac:dyDescent="0.3">
      <c r="B5913" s="41"/>
      <c r="O5913" s="38"/>
      <c r="P5913" s="157"/>
      <c r="T5913" s="45"/>
      <c r="U5913" s="45"/>
      <c r="V5913" s="45"/>
      <c r="X5913" s="42"/>
    </row>
    <row r="5914" spans="2:24" x14ac:dyDescent="0.3">
      <c r="B5914" s="41"/>
      <c r="O5914" s="38"/>
      <c r="T5914" s="45"/>
      <c r="U5914" s="45"/>
      <c r="V5914" s="45"/>
      <c r="X5914" s="42"/>
    </row>
    <row r="5915" spans="2:24" x14ac:dyDescent="0.3">
      <c r="B5915" s="41"/>
      <c r="O5915" s="38"/>
      <c r="P5915" s="157"/>
      <c r="T5915" s="45"/>
      <c r="U5915" s="45"/>
      <c r="V5915" s="45"/>
      <c r="X5915" s="42"/>
    </row>
    <row r="5916" spans="2:24" x14ac:dyDescent="0.3">
      <c r="B5916" s="41"/>
      <c r="O5916" s="38"/>
      <c r="P5916" s="157"/>
      <c r="T5916" s="45"/>
      <c r="U5916" s="45"/>
      <c r="V5916" s="45"/>
      <c r="X5916" s="42"/>
    </row>
    <row r="5917" spans="2:24" x14ac:dyDescent="0.3">
      <c r="B5917" s="41"/>
      <c r="O5917" s="38"/>
      <c r="P5917" s="157"/>
      <c r="T5917" s="45"/>
      <c r="U5917" s="45"/>
      <c r="V5917" s="45"/>
      <c r="X5917" s="42"/>
    </row>
    <row r="5918" spans="2:24" x14ac:dyDescent="0.3">
      <c r="B5918" s="41"/>
      <c r="O5918" s="38"/>
      <c r="T5918" s="45"/>
      <c r="U5918" s="45"/>
      <c r="V5918" s="45"/>
      <c r="X5918" s="42"/>
    </row>
    <row r="5919" spans="2:24" x14ac:dyDescent="0.3">
      <c r="B5919" s="41"/>
      <c r="O5919" s="38"/>
      <c r="T5919" s="45"/>
      <c r="U5919" s="45"/>
      <c r="V5919" s="45"/>
      <c r="X5919" s="42"/>
    </row>
    <row r="5920" spans="2:24" x14ac:dyDescent="0.3">
      <c r="B5920" s="41"/>
      <c r="O5920" s="38"/>
      <c r="T5920" s="45"/>
      <c r="U5920" s="45"/>
      <c r="V5920" s="45"/>
      <c r="X5920" s="42"/>
    </row>
    <row r="5921" spans="2:24" x14ac:dyDescent="0.3">
      <c r="B5921" s="41"/>
      <c r="O5921" s="38"/>
      <c r="T5921" s="45"/>
      <c r="U5921" s="45"/>
      <c r="V5921" s="45"/>
      <c r="X5921" s="42"/>
    </row>
    <row r="5922" spans="2:24" x14ac:dyDescent="0.3">
      <c r="B5922" s="41"/>
      <c r="O5922" s="38"/>
      <c r="P5922" s="157"/>
      <c r="T5922" s="45"/>
      <c r="U5922" s="45"/>
      <c r="V5922" s="45"/>
      <c r="X5922" s="42"/>
    </row>
    <row r="5923" spans="2:24" x14ac:dyDescent="0.3">
      <c r="B5923" s="41"/>
      <c r="O5923" s="38"/>
      <c r="T5923" s="45"/>
      <c r="U5923" s="45"/>
      <c r="V5923" s="45"/>
      <c r="X5923" s="42"/>
    </row>
    <row r="5924" spans="2:24" x14ac:dyDescent="0.3">
      <c r="B5924" s="41"/>
      <c r="O5924" s="38"/>
      <c r="T5924" s="45"/>
      <c r="U5924" s="45"/>
      <c r="V5924" s="45"/>
      <c r="X5924" s="42"/>
    </row>
    <row r="5925" spans="2:24" x14ac:dyDescent="0.3">
      <c r="B5925" s="41"/>
      <c r="O5925" s="38"/>
      <c r="P5925" s="157"/>
      <c r="T5925" s="45"/>
      <c r="U5925" s="45"/>
      <c r="V5925" s="45"/>
      <c r="X5925" s="42"/>
    </row>
    <row r="5926" spans="2:24" x14ac:dyDescent="0.3">
      <c r="B5926" s="41"/>
      <c r="O5926" s="38"/>
      <c r="P5926" s="157"/>
      <c r="T5926" s="45"/>
      <c r="U5926" s="45"/>
      <c r="V5926" s="45"/>
      <c r="X5926" s="42"/>
    </row>
    <row r="5927" spans="2:24" x14ac:dyDescent="0.3">
      <c r="B5927" s="41"/>
      <c r="O5927" s="38"/>
      <c r="T5927" s="45"/>
      <c r="U5927" s="45"/>
      <c r="V5927" s="45"/>
      <c r="X5927" s="42"/>
    </row>
    <row r="5928" spans="2:24" x14ac:dyDescent="0.3">
      <c r="B5928" s="41"/>
      <c r="O5928" s="38"/>
      <c r="T5928" s="45"/>
      <c r="U5928" s="45"/>
      <c r="V5928" s="45"/>
      <c r="X5928" s="42"/>
    </row>
    <row r="5929" spans="2:24" x14ac:dyDescent="0.3">
      <c r="B5929" s="41"/>
      <c r="O5929" s="38"/>
      <c r="T5929" s="45"/>
      <c r="U5929" s="45"/>
      <c r="V5929" s="45"/>
      <c r="X5929" s="42"/>
    </row>
    <row r="5930" spans="2:24" x14ac:dyDescent="0.3">
      <c r="B5930" s="41"/>
      <c r="O5930" s="38"/>
      <c r="T5930" s="45"/>
      <c r="U5930" s="45"/>
      <c r="V5930" s="45"/>
      <c r="X5930" s="42"/>
    </row>
    <row r="5931" spans="2:24" x14ac:dyDescent="0.3">
      <c r="B5931" s="41"/>
      <c r="O5931" s="38"/>
      <c r="P5931" s="157"/>
      <c r="T5931" s="45"/>
      <c r="U5931" s="45"/>
      <c r="V5931" s="45"/>
      <c r="X5931" s="42"/>
    </row>
    <row r="5932" spans="2:24" x14ac:dyDescent="0.3">
      <c r="B5932" s="41"/>
      <c r="O5932" s="38"/>
      <c r="T5932" s="45"/>
      <c r="U5932" s="45"/>
      <c r="V5932" s="45"/>
      <c r="X5932" s="42"/>
    </row>
    <row r="5933" spans="2:24" x14ac:dyDescent="0.3">
      <c r="B5933" s="41"/>
      <c r="O5933" s="38"/>
      <c r="T5933" s="45"/>
      <c r="U5933" s="45"/>
      <c r="V5933" s="45"/>
      <c r="X5933" s="42"/>
    </row>
    <row r="5934" spans="2:24" x14ac:dyDescent="0.3">
      <c r="B5934" s="41"/>
      <c r="O5934" s="38"/>
      <c r="T5934" s="45"/>
      <c r="U5934" s="45"/>
      <c r="V5934" s="45"/>
      <c r="X5934" s="42"/>
    </row>
    <row r="5935" spans="2:24" x14ac:dyDescent="0.3">
      <c r="B5935" s="41"/>
      <c r="O5935" s="38"/>
      <c r="P5935" s="157"/>
      <c r="T5935" s="45"/>
      <c r="U5935" s="45"/>
      <c r="V5935" s="45"/>
      <c r="X5935" s="42"/>
    </row>
    <row r="5936" spans="2:24" x14ac:dyDescent="0.3">
      <c r="B5936" s="41"/>
      <c r="O5936" s="38"/>
      <c r="T5936" s="45"/>
      <c r="U5936" s="45"/>
      <c r="V5936" s="45"/>
      <c r="X5936" s="42"/>
    </row>
    <row r="5937" spans="2:24" x14ac:dyDescent="0.3">
      <c r="B5937" s="41"/>
      <c r="O5937" s="38"/>
      <c r="T5937" s="45"/>
      <c r="U5937" s="45"/>
      <c r="V5937" s="45"/>
      <c r="X5937" s="42"/>
    </row>
    <row r="5938" spans="2:24" x14ac:dyDescent="0.3">
      <c r="B5938" s="41"/>
      <c r="O5938" s="38"/>
      <c r="T5938" s="45"/>
      <c r="U5938" s="45"/>
      <c r="V5938" s="45"/>
      <c r="X5938" s="42"/>
    </row>
    <row r="5939" spans="2:24" x14ac:dyDescent="0.3">
      <c r="B5939" s="41"/>
      <c r="O5939" s="38"/>
      <c r="T5939" s="45"/>
      <c r="U5939" s="45"/>
      <c r="V5939" s="45"/>
      <c r="X5939" s="42"/>
    </row>
    <row r="5940" spans="2:24" x14ac:dyDescent="0.3">
      <c r="B5940" s="41"/>
      <c r="O5940" s="38"/>
      <c r="P5940" s="157"/>
      <c r="T5940" s="45"/>
      <c r="U5940" s="45"/>
      <c r="V5940" s="45"/>
      <c r="X5940" s="42"/>
    </row>
    <row r="5941" spans="2:24" x14ac:dyDescent="0.3">
      <c r="B5941" s="41"/>
      <c r="O5941" s="38"/>
      <c r="T5941" s="45"/>
      <c r="U5941" s="45"/>
      <c r="V5941" s="45"/>
      <c r="X5941" s="42"/>
    </row>
    <row r="5942" spans="2:24" x14ac:dyDescent="0.3">
      <c r="B5942" s="41"/>
      <c r="O5942" s="38"/>
      <c r="P5942" s="157"/>
      <c r="T5942" s="45"/>
      <c r="U5942" s="45"/>
      <c r="V5942" s="45"/>
      <c r="X5942" s="42"/>
    </row>
    <row r="5943" spans="2:24" x14ac:dyDescent="0.3">
      <c r="B5943" s="41"/>
      <c r="O5943" s="38"/>
      <c r="T5943" s="45"/>
      <c r="U5943" s="45"/>
      <c r="V5943" s="45"/>
      <c r="X5943" s="42"/>
    </row>
    <row r="5944" spans="2:24" x14ac:dyDescent="0.3">
      <c r="B5944" s="41"/>
      <c r="O5944" s="38"/>
      <c r="T5944" s="45"/>
      <c r="U5944" s="45"/>
      <c r="V5944" s="45"/>
      <c r="X5944" s="42"/>
    </row>
    <row r="5945" spans="2:24" x14ac:dyDescent="0.3">
      <c r="B5945" s="41"/>
      <c r="O5945" s="38"/>
      <c r="T5945" s="45"/>
      <c r="U5945" s="45"/>
      <c r="V5945" s="45"/>
      <c r="X5945" s="42"/>
    </row>
    <row r="5946" spans="2:24" x14ac:dyDescent="0.3">
      <c r="B5946" s="41"/>
      <c r="O5946" s="38"/>
      <c r="P5946" s="157"/>
      <c r="T5946" s="45"/>
      <c r="U5946" s="45"/>
      <c r="V5946" s="45"/>
      <c r="X5946" s="42"/>
    </row>
    <row r="5947" spans="2:24" x14ac:dyDescent="0.3">
      <c r="B5947" s="41"/>
      <c r="O5947" s="38"/>
      <c r="T5947" s="45"/>
      <c r="U5947" s="45"/>
      <c r="V5947" s="45"/>
      <c r="X5947" s="42"/>
    </row>
    <row r="5948" spans="2:24" x14ac:dyDescent="0.3">
      <c r="B5948" s="41"/>
      <c r="O5948" s="38"/>
      <c r="T5948" s="45"/>
      <c r="U5948" s="45"/>
      <c r="V5948" s="45"/>
      <c r="X5948" s="42"/>
    </row>
    <row r="5949" spans="2:24" x14ac:dyDescent="0.3">
      <c r="B5949" s="41"/>
      <c r="O5949" s="38"/>
      <c r="T5949" s="45"/>
      <c r="U5949" s="45"/>
      <c r="V5949" s="45"/>
      <c r="X5949" s="42"/>
    </row>
    <row r="5950" spans="2:24" x14ac:dyDescent="0.3">
      <c r="B5950" s="41"/>
      <c r="O5950" s="38"/>
      <c r="T5950" s="45"/>
      <c r="U5950" s="45"/>
      <c r="V5950" s="45"/>
      <c r="X5950" s="42"/>
    </row>
    <row r="5951" spans="2:24" x14ac:dyDescent="0.3">
      <c r="B5951" s="41"/>
      <c r="O5951" s="38"/>
      <c r="T5951" s="45"/>
      <c r="U5951" s="45"/>
      <c r="V5951" s="45"/>
      <c r="X5951" s="42"/>
    </row>
    <row r="5952" spans="2:24" x14ac:dyDescent="0.3">
      <c r="B5952" s="41"/>
      <c r="O5952" s="38"/>
      <c r="T5952" s="45"/>
      <c r="U5952" s="45"/>
      <c r="V5952" s="45"/>
      <c r="X5952" s="42"/>
    </row>
    <row r="5953" spans="2:24" x14ac:dyDescent="0.3">
      <c r="B5953" s="41"/>
      <c r="O5953" s="38"/>
      <c r="P5953" s="157"/>
      <c r="T5953" s="45"/>
      <c r="U5953" s="45"/>
      <c r="V5953" s="45"/>
      <c r="X5953" s="42"/>
    </row>
    <row r="5954" spans="2:24" x14ac:dyDescent="0.3">
      <c r="B5954" s="41"/>
      <c r="O5954" s="38"/>
      <c r="T5954" s="45"/>
      <c r="U5954" s="45"/>
      <c r="V5954" s="45"/>
      <c r="X5954" s="42"/>
    </row>
    <row r="5955" spans="2:24" x14ac:dyDescent="0.3">
      <c r="B5955" s="41"/>
      <c r="O5955" s="38"/>
      <c r="T5955" s="45"/>
      <c r="U5955" s="45"/>
      <c r="V5955" s="45"/>
      <c r="X5955" s="42"/>
    </row>
    <row r="5956" spans="2:24" x14ac:dyDescent="0.3">
      <c r="B5956" s="41"/>
      <c r="O5956" s="38"/>
      <c r="P5956" s="157"/>
      <c r="T5956" s="45"/>
      <c r="U5956" s="45"/>
      <c r="V5956" s="45"/>
      <c r="X5956" s="42"/>
    </row>
    <row r="5957" spans="2:24" x14ac:dyDescent="0.3">
      <c r="B5957" s="41"/>
      <c r="O5957" s="38"/>
      <c r="T5957" s="45"/>
      <c r="U5957" s="45"/>
      <c r="V5957" s="45"/>
      <c r="X5957" s="42"/>
    </row>
    <row r="5958" spans="2:24" x14ac:dyDescent="0.3">
      <c r="B5958" s="41"/>
      <c r="O5958" s="38"/>
      <c r="T5958" s="45"/>
      <c r="U5958" s="45"/>
      <c r="V5958" s="45"/>
      <c r="X5958" s="42"/>
    </row>
    <row r="5959" spans="2:24" x14ac:dyDescent="0.3">
      <c r="B5959" s="41"/>
      <c r="O5959" s="38"/>
      <c r="T5959" s="45"/>
      <c r="U5959" s="45"/>
      <c r="V5959" s="45"/>
      <c r="X5959" s="42"/>
    </row>
    <row r="5960" spans="2:24" x14ac:dyDescent="0.3">
      <c r="B5960" s="41"/>
      <c r="O5960" s="38"/>
      <c r="P5960" s="157"/>
      <c r="T5960" s="45"/>
      <c r="U5960" s="45"/>
      <c r="V5960" s="45"/>
      <c r="X5960" s="42"/>
    </row>
    <row r="5961" spans="2:24" x14ac:dyDescent="0.3">
      <c r="B5961" s="41"/>
      <c r="O5961" s="38"/>
      <c r="T5961" s="45"/>
      <c r="U5961" s="45"/>
      <c r="V5961" s="45"/>
      <c r="X5961" s="42"/>
    </row>
    <row r="5962" spans="2:24" x14ac:dyDescent="0.3">
      <c r="B5962" s="41"/>
      <c r="O5962" s="38"/>
      <c r="T5962" s="45"/>
      <c r="U5962" s="45"/>
      <c r="V5962" s="45"/>
      <c r="X5962" s="42"/>
    </row>
    <row r="5963" spans="2:24" x14ac:dyDescent="0.3">
      <c r="B5963" s="41"/>
      <c r="O5963" s="38"/>
      <c r="P5963" s="157"/>
      <c r="T5963" s="45"/>
      <c r="U5963" s="45"/>
      <c r="V5963" s="45"/>
      <c r="X5963" s="42"/>
    </row>
    <row r="5964" spans="2:24" x14ac:dyDescent="0.3">
      <c r="B5964" s="41"/>
      <c r="O5964" s="38"/>
      <c r="P5964" s="157"/>
      <c r="T5964" s="45"/>
      <c r="U5964" s="45"/>
      <c r="V5964" s="45"/>
      <c r="X5964" s="42"/>
    </row>
    <row r="5965" spans="2:24" x14ac:dyDescent="0.3">
      <c r="B5965" s="41"/>
      <c r="O5965" s="38"/>
      <c r="T5965" s="45"/>
      <c r="U5965" s="45"/>
      <c r="V5965" s="45"/>
      <c r="X5965" s="42"/>
    </row>
    <row r="5966" spans="2:24" x14ac:dyDescent="0.3">
      <c r="B5966" s="41"/>
      <c r="O5966" s="38"/>
      <c r="T5966" s="45"/>
      <c r="U5966" s="45"/>
      <c r="V5966" s="45"/>
      <c r="X5966" s="42"/>
    </row>
    <row r="5967" spans="2:24" x14ac:dyDescent="0.3">
      <c r="B5967" s="41"/>
      <c r="O5967" s="38"/>
      <c r="T5967" s="45"/>
      <c r="U5967" s="45"/>
      <c r="V5967" s="45"/>
      <c r="X5967" s="42"/>
    </row>
    <row r="5968" spans="2:24" x14ac:dyDescent="0.3">
      <c r="B5968" s="41"/>
      <c r="O5968" s="38"/>
      <c r="T5968" s="45"/>
      <c r="U5968" s="45"/>
      <c r="V5968" s="45"/>
      <c r="X5968" s="42"/>
    </row>
    <row r="5969" spans="2:24" x14ac:dyDescent="0.3">
      <c r="B5969" s="41"/>
      <c r="O5969" s="38"/>
      <c r="T5969" s="45"/>
      <c r="U5969" s="45"/>
      <c r="V5969" s="45"/>
      <c r="X5969" s="42"/>
    </row>
    <row r="5970" spans="2:24" x14ac:dyDescent="0.3">
      <c r="B5970" s="41"/>
      <c r="O5970" s="38"/>
      <c r="T5970" s="45"/>
      <c r="U5970" s="45"/>
      <c r="V5970" s="45"/>
      <c r="X5970" s="42"/>
    </row>
    <row r="5971" spans="2:24" x14ac:dyDescent="0.3">
      <c r="B5971" s="41"/>
      <c r="O5971" s="38"/>
      <c r="P5971" s="157"/>
      <c r="T5971" s="45"/>
      <c r="U5971" s="45"/>
      <c r="V5971" s="45"/>
      <c r="X5971" s="42"/>
    </row>
    <row r="5972" spans="2:24" x14ac:dyDescent="0.3">
      <c r="B5972" s="41"/>
      <c r="O5972" s="38"/>
      <c r="T5972" s="45"/>
      <c r="U5972" s="45"/>
      <c r="V5972" s="45"/>
      <c r="X5972" s="42"/>
    </row>
    <row r="5973" spans="2:24" x14ac:dyDescent="0.3">
      <c r="B5973" s="41"/>
      <c r="O5973" s="38"/>
      <c r="T5973" s="45"/>
      <c r="U5973" s="45"/>
      <c r="V5973" s="45"/>
      <c r="X5973" s="42"/>
    </row>
    <row r="5974" spans="2:24" x14ac:dyDescent="0.3">
      <c r="B5974" s="41"/>
      <c r="O5974" s="38"/>
      <c r="T5974" s="45"/>
      <c r="U5974" s="45"/>
      <c r="V5974" s="45"/>
      <c r="X5974" s="42"/>
    </row>
    <row r="5975" spans="2:24" x14ac:dyDescent="0.3">
      <c r="B5975" s="41"/>
      <c r="O5975" s="38"/>
      <c r="P5975" s="157"/>
      <c r="T5975" s="45"/>
      <c r="U5975" s="45"/>
      <c r="V5975" s="45"/>
      <c r="X5975" s="42"/>
    </row>
    <row r="5976" spans="2:24" x14ac:dyDescent="0.3">
      <c r="B5976" s="41"/>
      <c r="O5976" s="38"/>
      <c r="T5976" s="45"/>
      <c r="U5976" s="45"/>
      <c r="V5976" s="45"/>
      <c r="X5976" s="42"/>
    </row>
    <row r="5977" spans="2:24" x14ac:dyDescent="0.3">
      <c r="B5977" s="41"/>
      <c r="O5977" s="38"/>
      <c r="T5977" s="45"/>
      <c r="U5977" s="45"/>
      <c r="V5977" s="45"/>
      <c r="X5977" s="42"/>
    </row>
    <row r="5978" spans="2:24" x14ac:dyDescent="0.3">
      <c r="B5978" s="41"/>
      <c r="O5978" s="38"/>
      <c r="T5978" s="45"/>
      <c r="U5978" s="45"/>
      <c r="V5978" s="45"/>
      <c r="X5978" s="42"/>
    </row>
    <row r="5979" spans="2:24" x14ac:dyDescent="0.3">
      <c r="B5979" s="41"/>
      <c r="O5979" s="38"/>
      <c r="T5979" s="45"/>
      <c r="U5979" s="45"/>
      <c r="V5979" s="45"/>
      <c r="X5979" s="42"/>
    </row>
    <row r="5980" spans="2:24" x14ac:dyDescent="0.3">
      <c r="B5980" s="41"/>
      <c r="O5980" s="38"/>
      <c r="T5980" s="45"/>
      <c r="U5980" s="45"/>
      <c r="V5980" s="45"/>
      <c r="X5980" s="42"/>
    </row>
    <row r="5981" spans="2:24" x14ac:dyDescent="0.3">
      <c r="B5981" s="41"/>
      <c r="O5981" s="38"/>
      <c r="P5981" s="157"/>
      <c r="T5981" s="45"/>
      <c r="U5981" s="45"/>
      <c r="V5981" s="45"/>
      <c r="X5981" s="42"/>
    </row>
    <row r="5982" spans="2:24" x14ac:dyDescent="0.3">
      <c r="B5982" s="41"/>
      <c r="O5982" s="38"/>
      <c r="T5982" s="45"/>
      <c r="U5982" s="45"/>
      <c r="V5982" s="45"/>
      <c r="X5982" s="42"/>
    </row>
    <row r="5983" spans="2:24" x14ac:dyDescent="0.3">
      <c r="B5983" s="41"/>
      <c r="O5983" s="38"/>
      <c r="T5983" s="45"/>
      <c r="U5983" s="45"/>
      <c r="V5983" s="45"/>
      <c r="X5983" s="42"/>
    </row>
    <row r="5984" spans="2:24" x14ac:dyDescent="0.3">
      <c r="B5984" s="41"/>
      <c r="O5984" s="38"/>
      <c r="T5984" s="45"/>
      <c r="U5984" s="45"/>
      <c r="V5984" s="45"/>
      <c r="X5984" s="42"/>
    </row>
    <row r="5985" spans="2:24" x14ac:dyDescent="0.3">
      <c r="B5985" s="41"/>
      <c r="O5985" s="38"/>
      <c r="T5985" s="45"/>
      <c r="U5985" s="45"/>
      <c r="V5985" s="45"/>
      <c r="X5985" s="42"/>
    </row>
    <row r="5986" spans="2:24" x14ac:dyDescent="0.3">
      <c r="B5986" s="41"/>
      <c r="O5986" s="38"/>
      <c r="T5986" s="45"/>
      <c r="U5986" s="45"/>
      <c r="V5986" s="45"/>
      <c r="X5986" s="42"/>
    </row>
    <row r="5987" spans="2:24" x14ac:dyDescent="0.3">
      <c r="B5987" s="41"/>
      <c r="O5987" s="38"/>
      <c r="P5987" s="157"/>
      <c r="T5987" s="45"/>
      <c r="U5987" s="45"/>
      <c r="V5987" s="45"/>
      <c r="X5987" s="42"/>
    </row>
    <row r="5988" spans="2:24" x14ac:dyDescent="0.3">
      <c r="B5988" s="41"/>
      <c r="O5988" s="38"/>
      <c r="P5988" s="157"/>
      <c r="T5988" s="45"/>
      <c r="U5988" s="45"/>
      <c r="V5988" s="45"/>
      <c r="X5988" s="42"/>
    </row>
    <row r="5989" spans="2:24" x14ac:dyDescent="0.3">
      <c r="B5989" s="41"/>
      <c r="O5989" s="38"/>
      <c r="T5989" s="45"/>
      <c r="U5989" s="45"/>
      <c r="V5989" s="45"/>
      <c r="X5989" s="42"/>
    </row>
    <row r="5990" spans="2:24" x14ac:dyDescent="0.3">
      <c r="B5990" s="41"/>
      <c r="O5990" s="38"/>
      <c r="T5990" s="45"/>
      <c r="U5990" s="45"/>
      <c r="V5990" s="45"/>
      <c r="X5990" s="42"/>
    </row>
    <row r="5991" spans="2:24" x14ac:dyDescent="0.3">
      <c r="B5991" s="41"/>
      <c r="O5991" s="38"/>
      <c r="T5991" s="45"/>
      <c r="U5991" s="45"/>
      <c r="V5991" s="45"/>
      <c r="X5991" s="42"/>
    </row>
    <row r="5992" spans="2:24" x14ac:dyDescent="0.3">
      <c r="B5992" s="41"/>
      <c r="O5992" s="38"/>
      <c r="P5992" s="157"/>
      <c r="T5992" s="45"/>
      <c r="U5992" s="45"/>
      <c r="V5992" s="45"/>
      <c r="X5992" s="42"/>
    </row>
    <row r="5993" spans="2:24" x14ac:dyDescent="0.3">
      <c r="B5993" s="41"/>
      <c r="O5993" s="38"/>
      <c r="T5993" s="45"/>
      <c r="U5993" s="45"/>
      <c r="V5993" s="45"/>
      <c r="X5993" s="42"/>
    </row>
    <row r="5994" spans="2:24" x14ac:dyDescent="0.3">
      <c r="B5994" s="41"/>
      <c r="O5994" s="38"/>
      <c r="T5994" s="45"/>
      <c r="U5994" s="45"/>
      <c r="V5994" s="45"/>
      <c r="X5994" s="42"/>
    </row>
    <row r="5995" spans="2:24" x14ac:dyDescent="0.3">
      <c r="B5995" s="41"/>
      <c r="O5995" s="38"/>
      <c r="T5995" s="45"/>
      <c r="U5995" s="45"/>
      <c r="V5995" s="45"/>
      <c r="X5995" s="42"/>
    </row>
    <row r="5996" spans="2:24" x14ac:dyDescent="0.3">
      <c r="B5996" s="41"/>
      <c r="O5996" s="38"/>
      <c r="T5996" s="45"/>
      <c r="U5996" s="45"/>
      <c r="V5996" s="45"/>
      <c r="X5996" s="42"/>
    </row>
    <row r="5997" spans="2:24" x14ac:dyDescent="0.3">
      <c r="B5997" s="41"/>
      <c r="O5997" s="38"/>
      <c r="T5997" s="45"/>
      <c r="U5997" s="45"/>
      <c r="V5997" s="45"/>
      <c r="X5997" s="42"/>
    </row>
    <row r="5998" spans="2:24" x14ac:dyDescent="0.3">
      <c r="B5998" s="41"/>
      <c r="O5998" s="38"/>
      <c r="T5998" s="45"/>
      <c r="U5998" s="45"/>
      <c r="V5998" s="45"/>
      <c r="X5998" s="42"/>
    </row>
    <row r="5999" spans="2:24" x14ac:dyDescent="0.3">
      <c r="B5999" s="41"/>
      <c r="O5999" s="38"/>
      <c r="P5999" s="157"/>
      <c r="T5999" s="45"/>
      <c r="U5999" s="45"/>
      <c r="V5999" s="45"/>
      <c r="X5999" s="42"/>
    </row>
    <row r="6000" spans="2:24" x14ac:dyDescent="0.3">
      <c r="B6000" s="41"/>
      <c r="O6000" s="38"/>
      <c r="T6000" s="45"/>
      <c r="U6000" s="45"/>
      <c r="V6000" s="45"/>
      <c r="X6000" s="42"/>
    </row>
    <row r="6001" spans="2:24" x14ac:dyDescent="0.3">
      <c r="B6001" s="41"/>
      <c r="O6001" s="38"/>
      <c r="T6001" s="45"/>
      <c r="U6001" s="45"/>
      <c r="V6001" s="45"/>
      <c r="X6001" s="42"/>
    </row>
    <row r="6002" spans="2:24" x14ac:dyDescent="0.3">
      <c r="B6002" s="41"/>
      <c r="O6002" s="38"/>
      <c r="P6002" s="157"/>
      <c r="T6002" s="45"/>
      <c r="U6002" s="45"/>
      <c r="V6002" s="45"/>
      <c r="X6002" s="42"/>
    </row>
    <row r="6003" spans="2:24" x14ac:dyDescent="0.3">
      <c r="B6003" s="41"/>
      <c r="O6003" s="38"/>
      <c r="T6003" s="45"/>
      <c r="U6003" s="45"/>
      <c r="V6003" s="45"/>
      <c r="X6003" s="42"/>
    </row>
    <row r="6004" spans="2:24" x14ac:dyDescent="0.3">
      <c r="B6004" s="41"/>
      <c r="O6004" s="38"/>
      <c r="P6004" s="157"/>
      <c r="T6004" s="45"/>
      <c r="U6004" s="45"/>
      <c r="V6004" s="45"/>
      <c r="X6004" s="42"/>
    </row>
    <row r="6005" spans="2:24" x14ac:dyDescent="0.3">
      <c r="B6005" s="41"/>
      <c r="O6005" s="38"/>
      <c r="T6005" s="45"/>
      <c r="U6005" s="45"/>
      <c r="V6005" s="45"/>
      <c r="X6005" s="42"/>
    </row>
    <row r="6006" spans="2:24" x14ac:dyDescent="0.3">
      <c r="B6006" s="41"/>
      <c r="O6006" s="38"/>
      <c r="P6006" s="157"/>
      <c r="T6006" s="45"/>
      <c r="U6006" s="45"/>
      <c r="V6006" s="45"/>
      <c r="X6006" s="42"/>
    </row>
    <row r="6007" spans="2:24" x14ac:dyDescent="0.3">
      <c r="B6007" s="41"/>
      <c r="O6007" s="38"/>
      <c r="T6007" s="45"/>
      <c r="U6007" s="45"/>
      <c r="V6007" s="45"/>
      <c r="X6007" s="42"/>
    </row>
    <row r="6008" spans="2:24" x14ac:dyDescent="0.3">
      <c r="B6008" s="41"/>
      <c r="O6008" s="38"/>
      <c r="T6008" s="45"/>
      <c r="U6008" s="45"/>
      <c r="V6008" s="45"/>
      <c r="X6008" s="42"/>
    </row>
    <row r="6009" spans="2:24" x14ac:dyDescent="0.3">
      <c r="B6009" s="41"/>
      <c r="O6009" s="38"/>
      <c r="P6009" s="157"/>
      <c r="T6009" s="45"/>
      <c r="U6009" s="45"/>
      <c r="V6009" s="45"/>
      <c r="X6009" s="42"/>
    </row>
    <row r="6010" spans="2:24" x14ac:dyDescent="0.3">
      <c r="B6010" s="41"/>
      <c r="O6010" s="38"/>
      <c r="P6010" s="157"/>
      <c r="T6010" s="45"/>
      <c r="U6010" s="45"/>
      <c r="V6010" s="45"/>
      <c r="X6010" s="42"/>
    </row>
    <row r="6011" spans="2:24" x14ac:dyDescent="0.3">
      <c r="B6011" s="41"/>
      <c r="O6011" s="38"/>
      <c r="T6011" s="45"/>
      <c r="U6011" s="45"/>
      <c r="V6011" s="45"/>
      <c r="X6011" s="42"/>
    </row>
    <row r="6012" spans="2:24" x14ac:dyDescent="0.3">
      <c r="B6012" s="41"/>
      <c r="O6012" s="38"/>
      <c r="T6012" s="45"/>
      <c r="U6012" s="45"/>
      <c r="V6012" s="45"/>
      <c r="X6012" s="42"/>
    </row>
    <row r="6013" spans="2:24" x14ac:dyDescent="0.3">
      <c r="B6013" s="41"/>
      <c r="O6013" s="38"/>
      <c r="T6013" s="45"/>
      <c r="U6013" s="45"/>
      <c r="V6013" s="45"/>
      <c r="X6013" s="42"/>
    </row>
    <row r="6014" spans="2:24" x14ac:dyDescent="0.3">
      <c r="B6014" s="41"/>
      <c r="O6014" s="38"/>
      <c r="P6014" s="157"/>
      <c r="T6014" s="45"/>
      <c r="U6014" s="45"/>
      <c r="V6014" s="45"/>
      <c r="X6014" s="42"/>
    </row>
    <row r="6015" spans="2:24" x14ac:dyDescent="0.3">
      <c r="B6015" s="41"/>
      <c r="O6015" s="38"/>
      <c r="T6015" s="45"/>
      <c r="U6015" s="45"/>
      <c r="V6015" s="45"/>
      <c r="X6015" s="42"/>
    </row>
    <row r="6016" spans="2:24" x14ac:dyDescent="0.3">
      <c r="B6016" s="41"/>
      <c r="O6016" s="38"/>
      <c r="T6016" s="45"/>
      <c r="U6016" s="45"/>
      <c r="V6016" s="45"/>
      <c r="X6016" s="42"/>
    </row>
    <row r="6017" spans="2:24" x14ac:dyDescent="0.3">
      <c r="B6017" s="41"/>
      <c r="O6017" s="38"/>
      <c r="T6017" s="45"/>
      <c r="U6017" s="45"/>
      <c r="V6017" s="45"/>
      <c r="X6017" s="42"/>
    </row>
    <row r="6018" spans="2:24" x14ac:dyDescent="0.3">
      <c r="B6018" s="41"/>
      <c r="O6018" s="38"/>
      <c r="T6018" s="45"/>
      <c r="U6018" s="45"/>
      <c r="V6018" s="45"/>
      <c r="X6018" s="42"/>
    </row>
    <row r="6019" spans="2:24" x14ac:dyDescent="0.3">
      <c r="B6019" s="41"/>
      <c r="O6019" s="38"/>
      <c r="T6019" s="45"/>
      <c r="U6019" s="45"/>
      <c r="V6019" s="45"/>
      <c r="X6019" s="42"/>
    </row>
    <row r="6020" spans="2:24" x14ac:dyDescent="0.3">
      <c r="B6020" s="41"/>
      <c r="O6020" s="38"/>
      <c r="T6020" s="45"/>
      <c r="U6020" s="45"/>
      <c r="V6020" s="45"/>
      <c r="X6020" s="42"/>
    </row>
    <row r="6021" spans="2:24" x14ac:dyDescent="0.3">
      <c r="B6021" s="41"/>
      <c r="O6021" s="38"/>
      <c r="T6021" s="45"/>
      <c r="U6021" s="45"/>
      <c r="V6021" s="45"/>
      <c r="X6021" s="42"/>
    </row>
    <row r="6022" spans="2:24" x14ac:dyDescent="0.3">
      <c r="B6022" s="41"/>
      <c r="O6022" s="38"/>
      <c r="T6022" s="45"/>
      <c r="U6022" s="45"/>
      <c r="V6022" s="45"/>
      <c r="X6022" s="42"/>
    </row>
    <row r="6023" spans="2:24" x14ac:dyDescent="0.3">
      <c r="B6023" s="41"/>
      <c r="O6023" s="38"/>
      <c r="T6023" s="45"/>
      <c r="U6023" s="45"/>
      <c r="V6023" s="45"/>
      <c r="X6023" s="42"/>
    </row>
    <row r="6024" spans="2:24" x14ac:dyDescent="0.3">
      <c r="B6024" s="41"/>
      <c r="O6024" s="38"/>
      <c r="P6024" s="157"/>
      <c r="T6024" s="45"/>
      <c r="U6024" s="45"/>
      <c r="V6024" s="45"/>
      <c r="X6024" s="42"/>
    </row>
    <row r="6025" spans="2:24" x14ac:dyDescent="0.3">
      <c r="B6025" s="41"/>
      <c r="O6025" s="38"/>
      <c r="P6025" s="157"/>
      <c r="T6025" s="45"/>
      <c r="U6025" s="45"/>
      <c r="V6025" s="45"/>
      <c r="X6025" s="42"/>
    </row>
    <row r="6026" spans="2:24" x14ac:dyDescent="0.3">
      <c r="B6026" s="41"/>
      <c r="O6026" s="38"/>
      <c r="T6026" s="45"/>
      <c r="U6026" s="45"/>
      <c r="V6026" s="45"/>
      <c r="X6026" s="42"/>
    </row>
    <row r="6027" spans="2:24" x14ac:dyDescent="0.3">
      <c r="B6027" s="41"/>
      <c r="O6027" s="38"/>
      <c r="T6027" s="45"/>
      <c r="U6027" s="45"/>
      <c r="V6027" s="45"/>
      <c r="X6027" s="42"/>
    </row>
    <row r="6028" spans="2:24" x14ac:dyDescent="0.3">
      <c r="B6028" s="41"/>
      <c r="O6028" s="38"/>
      <c r="T6028" s="45"/>
      <c r="U6028" s="45"/>
      <c r="V6028" s="45"/>
      <c r="X6028" s="42"/>
    </row>
    <row r="6029" spans="2:24" x14ac:dyDescent="0.3">
      <c r="B6029" s="41"/>
      <c r="O6029" s="38"/>
      <c r="T6029" s="45"/>
      <c r="U6029" s="45"/>
      <c r="V6029" s="45"/>
      <c r="X6029" s="42"/>
    </row>
    <row r="6030" spans="2:24" x14ac:dyDescent="0.3">
      <c r="B6030" s="41"/>
      <c r="O6030" s="38"/>
      <c r="P6030" s="157"/>
      <c r="T6030" s="45"/>
      <c r="U6030" s="45"/>
      <c r="V6030" s="45"/>
      <c r="X6030" s="42"/>
    </row>
    <row r="6031" spans="2:24" x14ac:dyDescent="0.3">
      <c r="B6031" s="41"/>
      <c r="O6031" s="38"/>
      <c r="T6031" s="45"/>
      <c r="U6031" s="45"/>
      <c r="V6031" s="45"/>
      <c r="X6031" s="42"/>
    </row>
    <row r="6032" spans="2:24" x14ac:dyDescent="0.3">
      <c r="B6032" s="41"/>
      <c r="O6032" s="38"/>
      <c r="T6032" s="45"/>
      <c r="U6032" s="45"/>
      <c r="V6032" s="45"/>
      <c r="X6032" s="42"/>
    </row>
    <row r="6033" spans="2:24" x14ac:dyDescent="0.3">
      <c r="B6033" s="41"/>
      <c r="O6033" s="38"/>
      <c r="T6033" s="45"/>
      <c r="U6033" s="45"/>
      <c r="V6033" s="45"/>
      <c r="X6033" s="42"/>
    </row>
    <row r="6034" spans="2:24" x14ac:dyDescent="0.3">
      <c r="B6034" s="41"/>
      <c r="O6034" s="38"/>
      <c r="T6034" s="45"/>
      <c r="U6034" s="45"/>
      <c r="V6034" s="45"/>
      <c r="X6034" s="42"/>
    </row>
    <row r="6035" spans="2:24" x14ac:dyDescent="0.3">
      <c r="B6035" s="41"/>
      <c r="O6035" s="38"/>
      <c r="P6035" s="157"/>
      <c r="T6035" s="45"/>
      <c r="U6035" s="45"/>
      <c r="V6035" s="45"/>
      <c r="X6035" s="42"/>
    </row>
    <row r="6036" spans="2:24" x14ac:dyDescent="0.3">
      <c r="B6036" s="41"/>
      <c r="O6036" s="38"/>
      <c r="P6036" s="157"/>
      <c r="T6036" s="45"/>
      <c r="U6036" s="45"/>
      <c r="V6036" s="45"/>
      <c r="X6036" s="42"/>
    </row>
    <row r="6037" spans="2:24" x14ac:dyDescent="0.3">
      <c r="B6037" s="41"/>
      <c r="O6037" s="38"/>
      <c r="T6037" s="45"/>
      <c r="U6037" s="45"/>
      <c r="V6037" s="45"/>
      <c r="X6037" s="42"/>
    </row>
    <row r="6038" spans="2:24" x14ac:dyDescent="0.3">
      <c r="B6038" s="41"/>
      <c r="O6038" s="38"/>
      <c r="P6038" s="157"/>
      <c r="T6038" s="45"/>
      <c r="U6038" s="45"/>
      <c r="V6038" s="45"/>
      <c r="X6038" s="42"/>
    </row>
    <row r="6039" spans="2:24" x14ac:dyDescent="0.3">
      <c r="B6039" s="41"/>
      <c r="O6039" s="38"/>
      <c r="T6039" s="45"/>
      <c r="U6039" s="45"/>
      <c r="V6039" s="45"/>
      <c r="X6039" s="42"/>
    </row>
    <row r="6040" spans="2:24" x14ac:dyDescent="0.3">
      <c r="B6040" s="41"/>
      <c r="O6040" s="38"/>
      <c r="T6040" s="45"/>
      <c r="U6040" s="45"/>
      <c r="V6040" s="45"/>
      <c r="X6040" s="42"/>
    </row>
    <row r="6041" spans="2:24" x14ac:dyDescent="0.3">
      <c r="B6041" s="41"/>
      <c r="O6041" s="38"/>
      <c r="T6041" s="45"/>
      <c r="U6041" s="45"/>
      <c r="V6041" s="45"/>
      <c r="X6041" s="42"/>
    </row>
    <row r="6042" spans="2:24" x14ac:dyDescent="0.3">
      <c r="B6042" s="41"/>
      <c r="O6042" s="38"/>
      <c r="P6042" s="157"/>
      <c r="T6042" s="45"/>
      <c r="U6042" s="45"/>
      <c r="V6042" s="45"/>
      <c r="X6042" s="42"/>
    </row>
    <row r="6043" spans="2:24" x14ac:dyDescent="0.3">
      <c r="B6043" s="41"/>
      <c r="O6043" s="38"/>
      <c r="T6043" s="45"/>
      <c r="U6043" s="45"/>
      <c r="V6043" s="45"/>
      <c r="X6043" s="42"/>
    </row>
    <row r="6044" spans="2:24" x14ac:dyDescent="0.3">
      <c r="B6044" s="41"/>
      <c r="O6044" s="38"/>
      <c r="T6044" s="45"/>
      <c r="U6044" s="45"/>
      <c r="V6044" s="45"/>
      <c r="X6044" s="42"/>
    </row>
    <row r="6045" spans="2:24" x14ac:dyDescent="0.3">
      <c r="B6045" s="41"/>
      <c r="O6045" s="38"/>
      <c r="T6045" s="45"/>
      <c r="U6045" s="45"/>
      <c r="V6045" s="45"/>
      <c r="X6045" s="42"/>
    </row>
    <row r="6046" spans="2:24" x14ac:dyDescent="0.3">
      <c r="B6046" s="41"/>
      <c r="O6046" s="38"/>
      <c r="T6046" s="45"/>
      <c r="U6046" s="45"/>
      <c r="V6046" s="45"/>
      <c r="X6046" s="42"/>
    </row>
    <row r="6047" spans="2:24" x14ac:dyDescent="0.3">
      <c r="B6047" s="41"/>
      <c r="O6047" s="38"/>
      <c r="P6047" s="157"/>
      <c r="T6047" s="45"/>
      <c r="U6047" s="45"/>
      <c r="V6047" s="45"/>
      <c r="X6047" s="42"/>
    </row>
    <row r="6048" spans="2:24" x14ac:dyDescent="0.3">
      <c r="B6048" s="41"/>
      <c r="O6048" s="38"/>
      <c r="T6048" s="45"/>
      <c r="U6048" s="45"/>
      <c r="V6048" s="45"/>
      <c r="X6048" s="42"/>
    </row>
    <row r="6049" spans="2:24" x14ac:dyDescent="0.3">
      <c r="B6049" s="41"/>
      <c r="O6049" s="38"/>
      <c r="T6049" s="45"/>
      <c r="U6049" s="45"/>
      <c r="V6049" s="45"/>
      <c r="X6049" s="42"/>
    </row>
    <row r="6050" spans="2:24" x14ac:dyDescent="0.3">
      <c r="B6050" s="41"/>
      <c r="O6050" s="38"/>
      <c r="P6050" s="157"/>
      <c r="T6050" s="45"/>
      <c r="U6050" s="45"/>
      <c r="V6050" s="45"/>
      <c r="X6050" s="42"/>
    </row>
    <row r="6051" spans="2:24" x14ac:dyDescent="0.3">
      <c r="B6051" s="41"/>
      <c r="O6051" s="38"/>
      <c r="T6051" s="45"/>
      <c r="U6051" s="45"/>
      <c r="V6051" s="45"/>
      <c r="X6051" s="42"/>
    </row>
    <row r="6052" spans="2:24" x14ac:dyDescent="0.3">
      <c r="B6052" s="41"/>
      <c r="O6052" s="38"/>
      <c r="T6052" s="45"/>
      <c r="U6052" s="45"/>
      <c r="V6052" s="45"/>
      <c r="X6052" s="42"/>
    </row>
    <row r="6053" spans="2:24" x14ac:dyDescent="0.3">
      <c r="B6053" s="41"/>
      <c r="O6053" s="38"/>
      <c r="T6053" s="45"/>
      <c r="U6053" s="45"/>
      <c r="V6053" s="45"/>
      <c r="X6053" s="42"/>
    </row>
    <row r="6054" spans="2:24" x14ac:dyDescent="0.3">
      <c r="B6054" s="41"/>
      <c r="O6054" s="38"/>
      <c r="P6054" s="157"/>
      <c r="T6054" s="45"/>
      <c r="U6054" s="45"/>
      <c r="V6054" s="45"/>
      <c r="X6054" s="42"/>
    </row>
    <row r="6055" spans="2:24" x14ac:dyDescent="0.3">
      <c r="B6055" s="41"/>
      <c r="O6055" s="38"/>
      <c r="T6055" s="45"/>
      <c r="U6055" s="45"/>
      <c r="V6055" s="45"/>
      <c r="X6055" s="42"/>
    </row>
    <row r="6056" spans="2:24" x14ac:dyDescent="0.3">
      <c r="B6056" s="41"/>
      <c r="O6056" s="38"/>
      <c r="T6056" s="45"/>
      <c r="U6056" s="45"/>
      <c r="V6056" s="45"/>
      <c r="X6056" s="42"/>
    </row>
    <row r="6057" spans="2:24" x14ac:dyDescent="0.3">
      <c r="B6057" s="41"/>
      <c r="O6057" s="38"/>
      <c r="T6057" s="45"/>
      <c r="U6057" s="45"/>
      <c r="V6057" s="45"/>
      <c r="X6057" s="42"/>
    </row>
    <row r="6058" spans="2:24" x14ac:dyDescent="0.3">
      <c r="B6058" s="41"/>
      <c r="O6058" s="38"/>
      <c r="T6058" s="45"/>
      <c r="U6058" s="45"/>
      <c r="V6058" s="45"/>
      <c r="X6058" s="42"/>
    </row>
    <row r="6059" spans="2:24" x14ac:dyDescent="0.3">
      <c r="B6059" s="41"/>
      <c r="O6059" s="38"/>
      <c r="T6059" s="45"/>
      <c r="U6059" s="45"/>
      <c r="V6059" s="45"/>
      <c r="X6059" s="42"/>
    </row>
    <row r="6060" spans="2:24" x14ac:dyDescent="0.3">
      <c r="B6060" s="41"/>
      <c r="O6060" s="38"/>
      <c r="T6060" s="45"/>
      <c r="U6060" s="45"/>
      <c r="V6060" s="45"/>
      <c r="X6060" s="42"/>
    </row>
    <row r="6061" spans="2:24" x14ac:dyDescent="0.3">
      <c r="B6061" s="41"/>
      <c r="O6061" s="38"/>
      <c r="T6061" s="45"/>
      <c r="U6061" s="45"/>
      <c r="V6061" s="45"/>
      <c r="X6061" s="42"/>
    </row>
    <row r="6062" spans="2:24" x14ac:dyDescent="0.3">
      <c r="B6062" s="41"/>
      <c r="O6062" s="38"/>
      <c r="T6062" s="45"/>
      <c r="U6062" s="45"/>
      <c r="V6062" s="45"/>
      <c r="X6062" s="42"/>
    </row>
    <row r="6063" spans="2:24" x14ac:dyDescent="0.3">
      <c r="B6063" s="41"/>
      <c r="O6063" s="38"/>
      <c r="T6063" s="45"/>
      <c r="U6063" s="45"/>
      <c r="V6063" s="45"/>
      <c r="X6063" s="42"/>
    </row>
    <row r="6064" spans="2:24" x14ac:dyDescent="0.3">
      <c r="B6064" s="41"/>
      <c r="O6064" s="38"/>
      <c r="T6064" s="45"/>
      <c r="U6064" s="45"/>
      <c r="V6064" s="45"/>
      <c r="X6064" s="42"/>
    </row>
    <row r="6065" spans="2:24" x14ac:dyDescent="0.3">
      <c r="B6065" s="41"/>
      <c r="O6065" s="38"/>
      <c r="T6065" s="45"/>
      <c r="U6065" s="45"/>
      <c r="V6065" s="45"/>
      <c r="X6065" s="42"/>
    </row>
    <row r="6066" spans="2:24" x14ac:dyDescent="0.3">
      <c r="B6066" s="41"/>
      <c r="O6066" s="38"/>
      <c r="T6066" s="45"/>
      <c r="U6066" s="45"/>
      <c r="V6066" s="45"/>
      <c r="X6066" s="42"/>
    </row>
    <row r="6067" spans="2:24" x14ac:dyDescent="0.3">
      <c r="B6067" s="41"/>
      <c r="O6067" s="38"/>
      <c r="P6067" s="157"/>
      <c r="T6067" s="45"/>
      <c r="U6067" s="45"/>
      <c r="V6067" s="45"/>
      <c r="X6067" s="42"/>
    </row>
    <row r="6068" spans="2:24" x14ac:dyDescent="0.3">
      <c r="B6068" s="41"/>
      <c r="O6068" s="38"/>
      <c r="T6068" s="45"/>
      <c r="U6068" s="45"/>
      <c r="V6068" s="45"/>
      <c r="X6068" s="42"/>
    </row>
    <row r="6069" spans="2:24" x14ac:dyDescent="0.3">
      <c r="B6069" s="41"/>
      <c r="O6069" s="38"/>
      <c r="T6069" s="45"/>
      <c r="U6069" s="45"/>
      <c r="V6069" s="45"/>
      <c r="X6069" s="42"/>
    </row>
    <row r="6070" spans="2:24" x14ac:dyDescent="0.3">
      <c r="B6070" s="41"/>
      <c r="O6070" s="38"/>
      <c r="T6070" s="45"/>
      <c r="U6070" s="45"/>
      <c r="V6070" s="45"/>
      <c r="X6070" s="42"/>
    </row>
    <row r="6071" spans="2:24" x14ac:dyDescent="0.3">
      <c r="B6071" s="41"/>
      <c r="O6071" s="38"/>
      <c r="T6071" s="45"/>
      <c r="U6071" s="45"/>
      <c r="V6071" s="45"/>
      <c r="X6071" s="42"/>
    </row>
    <row r="6072" spans="2:24" x14ac:dyDescent="0.3">
      <c r="B6072" s="41"/>
      <c r="O6072" s="38"/>
      <c r="P6072" s="157"/>
      <c r="T6072" s="45"/>
      <c r="U6072" s="45"/>
      <c r="V6072" s="45"/>
      <c r="X6072" s="42"/>
    </row>
    <row r="6073" spans="2:24" x14ac:dyDescent="0.3">
      <c r="B6073" s="41"/>
      <c r="O6073" s="38"/>
      <c r="T6073" s="45"/>
      <c r="U6073" s="45"/>
      <c r="V6073" s="45"/>
      <c r="X6073" s="42"/>
    </row>
    <row r="6074" spans="2:24" x14ac:dyDescent="0.3">
      <c r="B6074" s="41"/>
      <c r="O6074" s="38"/>
      <c r="T6074" s="45"/>
      <c r="U6074" s="45"/>
      <c r="V6074" s="45"/>
      <c r="X6074" s="42"/>
    </row>
    <row r="6075" spans="2:24" x14ac:dyDescent="0.3">
      <c r="B6075" s="41"/>
      <c r="O6075" s="38"/>
      <c r="T6075" s="45"/>
      <c r="U6075" s="45"/>
      <c r="V6075" s="45"/>
      <c r="X6075" s="42"/>
    </row>
    <row r="6076" spans="2:24" x14ac:dyDescent="0.3">
      <c r="B6076" s="41"/>
      <c r="O6076" s="38"/>
      <c r="T6076" s="45"/>
      <c r="U6076" s="45"/>
      <c r="V6076" s="45"/>
      <c r="X6076" s="42"/>
    </row>
    <row r="6077" spans="2:24" x14ac:dyDescent="0.3">
      <c r="B6077" s="41"/>
      <c r="O6077" s="38"/>
      <c r="T6077" s="45"/>
      <c r="U6077" s="45"/>
      <c r="V6077" s="45"/>
      <c r="X6077" s="42"/>
    </row>
    <row r="6078" spans="2:24" x14ac:dyDescent="0.3">
      <c r="B6078" s="41"/>
      <c r="O6078" s="38"/>
      <c r="P6078" s="157"/>
      <c r="T6078" s="45"/>
      <c r="U6078" s="45"/>
      <c r="V6078" s="45"/>
      <c r="X6078" s="42"/>
    </row>
    <row r="6079" spans="2:24" x14ac:dyDescent="0.3">
      <c r="B6079" s="41"/>
      <c r="O6079" s="38"/>
      <c r="T6079" s="45"/>
      <c r="U6079" s="45"/>
      <c r="V6079" s="45"/>
      <c r="X6079" s="42"/>
    </row>
    <row r="6080" spans="2:24" x14ac:dyDescent="0.3">
      <c r="B6080" s="41"/>
      <c r="O6080" s="38"/>
      <c r="T6080" s="45"/>
      <c r="U6080" s="45"/>
      <c r="V6080" s="45"/>
      <c r="X6080" s="42"/>
    </row>
    <row r="6081" spans="2:24" x14ac:dyDescent="0.3">
      <c r="B6081" s="41"/>
      <c r="O6081" s="38"/>
      <c r="T6081" s="45"/>
      <c r="U6081" s="45"/>
      <c r="V6081" s="45"/>
      <c r="X6081" s="42"/>
    </row>
    <row r="6082" spans="2:24" x14ac:dyDescent="0.3">
      <c r="B6082" s="41"/>
      <c r="O6082" s="38"/>
      <c r="T6082" s="45"/>
      <c r="U6082" s="45"/>
      <c r="V6082" s="45"/>
      <c r="X6082" s="42"/>
    </row>
    <row r="6083" spans="2:24" x14ac:dyDescent="0.3">
      <c r="B6083" s="41"/>
      <c r="O6083" s="38"/>
      <c r="T6083" s="45"/>
      <c r="U6083" s="45"/>
      <c r="V6083" s="45"/>
      <c r="X6083" s="42"/>
    </row>
    <row r="6084" spans="2:24" x14ac:dyDescent="0.3">
      <c r="B6084" s="41"/>
      <c r="O6084" s="38"/>
      <c r="T6084" s="45"/>
      <c r="U6084" s="45"/>
      <c r="V6084" s="45"/>
      <c r="X6084" s="42"/>
    </row>
    <row r="6085" spans="2:24" x14ac:dyDescent="0.3">
      <c r="B6085" s="41"/>
      <c r="O6085" s="38"/>
      <c r="T6085" s="45"/>
      <c r="U6085" s="45"/>
      <c r="V6085" s="45"/>
      <c r="X6085" s="42"/>
    </row>
    <row r="6086" spans="2:24" x14ac:dyDescent="0.3">
      <c r="B6086" s="41"/>
      <c r="O6086" s="38"/>
      <c r="T6086" s="45"/>
      <c r="U6086" s="45"/>
      <c r="V6086" s="45"/>
      <c r="X6086" s="42"/>
    </row>
    <row r="6087" spans="2:24" x14ac:dyDescent="0.3">
      <c r="B6087" s="41"/>
      <c r="O6087" s="38"/>
      <c r="T6087" s="45"/>
      <c r="U6087" s="45"/>
      <c r="V6087" s="45"/>
      <c r="X6087" s="42"/>
    </row>
    <row r="6088" spans="2:24" x14ac:dyDescent="0.3">
      <c r="B6088" s="41"/>
      <c r="O6088" s="38"/>
      <c r="T6088" s="45"/>
      <c r="U6088" s="45"/>
      <c r="V6088" s="45"/>
      <c r="X6088" s="42"/>
    </row>
    <row r="6089" spans="2:24" x14ac:dyDescent="0.3">
      <c r="B6089" s="41"/>
      <c r="O6089" s="38"/>
      <c r="P6089" s="157"/>
      <c r="T6089" s="45"/>
      <c r="U6089" s="45"/>
      <c r="V6089" s="45"/>
      <c r="X6089" s="42"/>
    </row>
    <row r="6090" spans="2:24" x14ac:dyDescent="0.3">
      <c r="B6090" s="41"/>
      <c r="O6090" s="38"/>
      <c r="P6090" s="157"/>
      <c r="T6090" s="45"/>
      <c r="U6090" s="45"/>
      <c r="V6090" s="45"/>
      <c r="X6090" s="42"/>
    </row>
    <row r="6091" spans="2:24" x14ac:dyDescent="0.3">
      <c r="B6091" s="41"/>
      <c r="O6091" s="38"/>
      <c r="T6091" s="45"/>
      <c r="U6091" s="45"/>
      <c r="V6091" s="45"/>
      <c r="X6091" s="42"/>
    </row>
    <row r="6092" spans="2:24" x14ac:dyDescent="0.3">
      <c r="B6092" s="41"/>
      <c r="O6092" s="38"/>
      <c r="T6092" s="45"/>
      <c r="U6092" s="45"/>
      <c r="V6092" s="45"/>
      <c r="X6092" s="42"/>
    </row>
    <row r="6093" spans="2:24" x14ac:dyDescent="0.3">
      <c r="B6093" s="41"/>
      <c r="O6093" s="38"/>
      <c r="T6093" s="45"/>
      <c r="U6093" s="45"/>
      <c r="V6093" s="45"/>
      <c r="X6093" s="42"/>
    </row>
    <row r="6094" spans="2:24" x14ac:dyDescent="0.3">
      <c r="B6094" s="41"/>
      <c r="O6094" s="38"/>
      <c r="T6094" s="45"/>
      <c r="U6094" s="45"/>
      <c r="V6094" s="45"/>
      <c r="X6094" s="42"/>
    </row>
    <row r="6095" spans="2:24" x14ac:dyDescent="0.3">
      <c r="B6095" s="41"/>
      <c r="O6095" s="38"/>
      <c r="P6095" s="157"/>
      <c r="T6095" s="45"/>
      <c r="U6095" s="45"/>
      <c r="V6095" s="45"/>
      <c r="X6095" s="42"/>
    </row>
    <row r="6096" spans="2:24" x14ac:dyDescent="0.3">
      <c r="B6096" s="41"/>
      <c r="O6096" s="38"/>
      <c r="T6096" s="45"/>
      <c r="U6096" s="45"/>
      <c r="V6096" s="45"/>
      <c r="X6096" s="42"/>
    </row>
    <row r="6097" spans="2:24" x14ac:dyDescent="0.3">
      <c r="B6097" s="41"/>
      <c r="O6097" s="38"/>
      <c r="T6097" s="45"/>
      <c r="U6097" s="45"/>
      <c r="V6097" s="45"/>
      <c r="X6097" s="42"/>
    </row>
    <row r="6098" spans="2:24" x14ac:dyDescent="0.3">
      <c r="B6098" s="41"/>
      <c r="O6098" s="38"/>
      <c r="T6098" s="45"/>
      <c r="U6098" s="45"/>
      <c r="V6098" s="45"/>
      <c r="X6098" s="42"/>
    </row>
    <row r="6099" spans="2:24" x14ac:dyDescent="0.3">
      <c r="B6099" s="41"/>
      <c r="O6099" s="38"/>
      <c r="T6099" s="45"/>
      <c r="U6099" s="45"/>
      <c r="V6099" s="45"/>
      <c r="X6099" s="42"/>
    </row>
    <row r="6100" spans="2:24" x14ac:dyDescent="0.3">
      <c r="B6100" s="41"/>
      <c r="O6100" s="38"/>
      <c r="T6100" s="45"/>
      <c r="U6100" s="45"/>
      <c r="V6100" s="45"/>
      <c r="X6100" s="42"/>
    </row>
    <row r="6101" spans="2:24" x14ac:dyDescent="0.3">
      <c r="B6101" s="41"/>
      <c r="O6101" s="38"/>
      <c r="T6101" s="45"/>
      <c r="U6101" s="45"/>
      <c r="V6101" s="45"/>
      <c r="X6101" s="42"/>
    </row>
    <row r="6102" spans="2:24" x14ac:dyDescent="0.3">
      <c r="B6102" s="41"/>
      <c r="O6102" s="38"/>
      <c r="T6102" s="45"/>
      <c r="U6102" s="45"/>
      <c r="V6102" s="45"/>
      <c r="X6102" s="42"/>
    </row>
    <row r="6103" spans="2:24" x14ac:dyDescent="0.3">
      <c r="B6103" s="41"/>
      <c r="O6103" s="38"/>
      <c r="P6103" s="157"/>
      <c r="T6103" s="45"/>
      <c r="U6103" s="45"/>
      <c r="V6103" s="45"/>
      <c r="X6103" s="42"/>
    </row>
    <row r="6104" spans="2:24" x14ac:dyDescent="0.3">
      <c r="B6104" s="41"/>
      <c r="O6104" s="38"/>
      <c r="P6104" s="157"/>
      <c r="T6104" s="45"/>
      <c r="U6104" s="45"/>
      <c r="V6104" s="45"/>
      <c r="X6104" s="42"/>
    </row>
    <row r="6105" spans="2:24" x14ac:dyDescent="0.3">
      <c r="B6105" s="41"/>
      <c r="O6105" s="38"/>
      <c r="T6105" s="45"/>
      <c r="U6105" s="45"/>
      <c r="V6105" s="45"/>
      <c r="X6105" s="42"/>
    </row>
    <row r="6106" spans="2:24" x14ac:dyDescent="0.3">
      <c r="B6106" s="41"/>
      <c r="O6106" s="38"/>
      <c r="T6106" s="45"/>
      <c r="U6106" s="45"/>
      <c r="V6106" s="45"/>
      <c r="X6106" s="42"/>
    </row>
    <row r="6107" spans="2:24" x14ac:dyDescent="0.3">
      <c r="B6107" s="41"/>
      <c r="O6107" s="38"/>
      <c r="T6107" s="45"/>
      <c r="U6107" s="45"/>
      <c r="V6107" s="45"/>
      <c r="X6107" s="42"/>
    </row>
    <row r="6108" spans="2:24" x14ac:dyDescent="0.3">
      <c r="B6108" s="41"/>
      <c r="O6108" s="38"/>
      <c r="P6108" s="157"/>
      <c r="T6108" s="45"/>
      <c r="U6108" s="45"/>
      <c r="V6108" s="45"/>
      <c r="X6108" s="42"/>
    </row>
    <row r="6109" spans="2:24" x14ac:dyDescent="0.3">
      <c r="B6109" s="41"/>
      <c r="O6109" s="38"/>
      <c r="P6109" s="157"/>
      <c r="T6109" s="45"/>
      <c r="U6109" s="45"/>
      <c r="V6109" s="45"/>
      <c r="X6109" s="42"/>
    </row>
    <row r="6110" spans="2:24" x14ac:dyDescent="0.3">
      <c r="B6110" s="41"/>
      <c r="O6110" s="38"/>
      <c r="T6110" s="45"/>
      <c r="U6110" s="45"/>
      <c r="V6110" s="45"/>
      <c r="X6110" s="42"/>
    </row>
    <row r="6111" spans="2:24" x14ac:dyDescent="0.3">
      <c r="B6111" s="41"/>
      <c r="O6111" s="38"/>
      <c r="P6111" s="157"/>
      <c r="T6111" s="45"/>
      <c r="U6111" s="45"/>
      <c r="V6111" s="45"/>
      <c r="X6111" s="42"/>
    </row>
    <row r="6112" spans="2:24" x14ac:dyDescent="0.3">
      <c r="B6112" s="41"/>
      <c r="O6112" s="38"/>
      <c r="T6112" s="45"/>
      <c r="U6112" s="45"/>
      <c r="V6112" s="45"/>
      <c r="X6112" s="42"/>
    </row>
    <row r="6113" spans="2:24" x14ac:dyDescent="0.3">
      <c r="B6113" s="41"/>
      <c r="O6113" s="38"/>
      <c r="T6113" s="45"/>
      <c r="U6113" s="45"/>
      <c r="V6113" s="45"/>
      <c r="X6113" s="42"/>
    </row>
    <row r="6114" spans="2:24" x14ac:dyDescent="0.3">
      <c r="B6114" s="41"/>
      <c r="O6114" s="38"/>
      <c r="T6114" s="45"/>
      <c r="U6114" s="45"/>
      <c r="V6114" s="45"/>
      <c r="X6114" s="42"/>
    </row>
    <row r="6115" spans="2:24" x14ac:dyDescent="0.3">
      <c r="B6115" s="41"/>
      <c r="O6115" s="38"/>
      <c r="P6115" s="157"/>
      <c r="T6115" s="45"/>
      <c r="U6115" s="45"/>
      <c r="V6115" s="45"/>
      <c r="X6115" s="42"/>
    </row>
    <row r="6116" spans="2:24" x14ac:dyDescent="0.3">
      <c r="B6116" s="41"/>
      <c r="O6116" s="38"/>
      <c r="T6116" s="45"/>
      <c r="U6116" s="45"/>
      <c r="V6116" s="45"/>
      <c r="X6116" s="42"/>
    </row>
    <row r="6117" spans="2:24" x14ac:dyDescent="0.3">
      <c r="B6117" s="41"/>
      <c r="O6117" s="38"/>
      <c r="T6117" s="45"/>
      <c r="U6117" s="45"/>
      <c r="V6117" s="45"/>
      <c r="X6117" s="42"/>
    </row>
    <row r="6118" spans="2:24" x14ac:dyDescent="0.3">
      <c r="B6118" s="41"/>
      <c r="O6118" s="38"/>
      <c r="T6118" s="45"/>
      <c r="U6118" s="45"/>
      <c r="V6118" s="45"/>
      <c r="X6118" s="42"/>
    </row>
    <row r="6119" spans="2:24" x14ac:dyDescent="0.3">
      <c r="B6119" s="41"/>
      <c r="O6119" s="38"/>
      <c r="P6119" s="157"/>
      <c r="T6119" s="45"/>
      <c r="U6119" s="45"/>
      <c r="V6119" s="45"/>
      <c r="X6119" s="42"/>
    </row>
    <row r="6120" spans="2:24" x14ac:dyDescent="0.3">
      <c r="B6120" s="41"/>
      <c r="O6120" s="38"/>
      <c r="T6120" s="45"/>
      <c r="U6120" s="45"/>
      <c r="V6120" s="45"/>
      <c r="X6120" s="42"/>
    </row>
    <row r="6121" spans="2:24" x14ac:dyDescent="0.3">
      <c r="B6121" s="41"/>
      <c r="O6121" s="38"/>
      <c r="T6121" s="45"/>
      <c r="U6121" s="45"/>
      <c r="V6121" s="45"/>
      <c r="X6121" s="42"/>
    </row>
    <row r="6122" spans="2:24" x14ac:dyDescent="0.3">
      <c r="B6122" s="41"/>
      <c r="O6122" s="38"/>
      <c r="P6122" s="157"/>
      <c r="T6122" s="45"/>
      <c r="U6122" s="45"/>
      <c r="V6122" s="45"/>
      <c r="X6122" s="42"/>
    </row>
    <row r="6123" spans="2:24" x14ac:dyDescent="0.3">
      <c r="B6123" s="41"/>
      <c r="O6123" s="38"/>
      <c r="T6123" s="45"/>
      <c r="U6123" s="45"/>
      <c r="V6123" s="45"/>
      <c r="X6123" s="42"/>
    </row>
    <row r="6124" spans="2:24" x14ac:dyDescent="0.3">
      <c r="B6124" s="41"/>
      <c r="O6124" s="38"/>
      <c r="T6124" s="45"/>
      <c r="U6124" s="45"/>
      <c r="V6124" s="45"/>
      <c r="X6124" s="42"/>
    </row>
    <row r="6125" spans="2:24" x14ac:dyDescent="0.3">
      <c r="B6125" s="41"/>
      <c r="O6125" s="38"/>
      <c r="T6125" s="45"/>
      <c r="U6125" s="45"/>
      <c r="V6125" s="45"/>
      <c r="X6125" s="42"/>
    </row>
    <row r="6126" spans="2:24" x14ac:dyDescent="0.3">
      <c r="B6126" s="41"/>
      <c r="O6126" s="38"/>
      <c r="T6126" s="45"/>
      <c r="U6126" s="45"/>
      <c r="V6126" s="45"/>
      <c r="X6126" s="42"/>
    </row>
    <row r="6127" spans="2:24" x14ac:dyDescent="0.3">
      <c r="B6127" s="41"/>
      <c r="O6127" s="38"/>
      <c r="T6127" s="45"/>
      <c r="U6127" s="45"/>
      <c r="V6127" s="45"/>
      <c r="X6127" s="42"/>
    </row>
    <row r="6128" spans="2:24" x14ac:dyDescent="0.3">
      <c r="B6128" s="41"/>
      <c r="O6128" s="38"/>
      <c r="T6128" s="45"/>
      <c r="U6128" s="45"/>
      <c r="V6128" s="45"/>
      <c r="X6128" s="42"/>
    </row>
    <row r="6129" spans="2:24" x14ac:dyDescent="0.3">
      <c r="B6129" s="41"/>
      <c r="O6129" s="38"/>
      <c r="T6129" s="45"/>
      <c r="U6129" s="45"/>
      <c r="V6129" s="45"/>
      <c r="X6129" s="42"/>
    </row>
    <row r="6130" spans="2:24" x14ac:dyDescent="0.3">
      <c r="B6130" s="41"/>
      <c r="O6130" s="38"/>
      <c r="T6130" s="45"/>
      <c r="U6130" s="45"/>
      <c r="V6130" s="45"/>
      <c r="X6130" s="42"/>
    </row>
    <row r="6131" spans="2:24" x14ac:dyDescent="0.3">
      <c r="B6131" s="41"/>
      <c r="O6131" s="38"/>
      <c r="T6131" s="45"/>
      <c r="U6131" s="45"/>
      <c r="V6131" s="45"/>
      <c r="X6131" s="42"/>
    </row>
    <row r="6132" spans="2:24" x14ac:dyDescent="0.3">
      <c r="B6132" s="41"/>
      <c r="O6132" s="38"/>
      <c r="P6132" s="157"/>
      <c r="T6132" s="45"/>
      <c r="U6132" s="45"/>
      <c r="V6132" s="45"/>
      <c r="X6132" s="42"/>
    </row>
    <row r="6133" spans="2:24" x14ac:dyDescent="0.3">
      <c r="B6133" s="41"/>
      <c r="O6133" s="38"/>
      <c r="T6133" s="45"/>
      <c r="U6133" s="45"/>
      <c r="V6133" s="45"/>
      <c r="X6133" s="42"/>
    </row>
    <row r="6134" spans="2:24" x14ac:dyDescent="0.3">
      <c r="B6134" s="41"/>
      <c r="O6134" s="38"/>
      <c r="T6134" s="45"/>
      <c r="U6134" s="45"/>
      <c r="V6134" s="45"/>
      <c r="X6134" s="42"/>
    </row>
    <row r="6135" spans="2:24" x14ac:dyDescent="0.3">
      <c r="B6135" s="41"/>
      <c r="O6135" s="38"/>
      <c r="T6135" s="45"/>
      <c r="U6135" s="45"/>
      <c r="V6135" s="45"/>
      <c r="X6135" s="42"/>
    </row>
    <row r="6136" spans="2:24" x14ac:dyDescent="0.3">
      <c r="B6136" s="41"/>
      <c r="O6136" s="38"/>
      <c r="P6136" s="157"/>
      <c r="T6136" s="45"/>
      <c r="U6136" s="45"/>
      <c r="V6136" s="45"/>
      <c r="X6136" s="42"/>
    </row>
    <row r="6137" spans="2:24" x14ac:dyDescent="0.3">
      <c r="B6137" s="41"/>
      <c r="O6137" s="38"/>
      <c r="T6137" s="45"/>
      <c r="U6137" s="45"/>
      <c r="V6137" s="45"/>
      <c r="X6137" s="42"/>
    </row>
    <row r="6138" spans="2:24" x14ac:dyDescent="0.3">
      <c r="B6138" s="41"/>
      <c r="O6138" s="38"/>
      <c r="T6138" s="45"/>
      <c r="U6138" s="45"/>
      <c r="V6138" s="45"/>
      <c r="X6138" s="42"/>
    </row>
    <row r="6139" spans="2:24" x14ac:dyDescent="0.3">
      <c r="B6139" s="41"/>
      <c r="O6139" s="38"/>
      <c r="P6139" s="157"/>
      <c r="T6139" s="45"/>
      <c r="U6139" s="45"/>
      <c r="V6139" s="45"/>
      <c r="X6139" s="42"/>
    </row>
    <row r="6140" spans="2:24" x14ac:dyDescent="0.3">
      <c r="B6140" s="41"/>
      <c r="O6140" s="38"/>
      <c r="T6140" s="45"/>
      <c r="U6140" s="45"/>
      <c r="V6140" s="45"/>
      <c r="X6140" s="42"/>
    </row>
    <row r="6141" spans="2:24" x14ac:dyDescent="0.3">
      <c r="B6141" s="41"/>
      <c r="O6141" s="38"/>
      <c r="P6141" s="157"/>
      <c r="T6141" s="45"/>
      <c r="U6141" s="45"/>
      <c r="V6141" s="45"/>
      <c r="X6141" s="42"/>
    </row>
    <row r="6142" spans="2:24" x14ac:dyDescent="0.3">
      <c r="B6142" s="41"/>
      <c r="O6142" s="38"/>
      <c r="T6142" s="45"/>
      <c r="U6142" s="45"/>
      <c r="V6142" s="45"/>
      <c r="X6142" s="42"/>
    </row>
    <row r="6143" spans="2:24" x14ac:dyDescent="0.3">
      <c r="B6143" s="41"/>
      <c r="O6143" s="38"/>
      <c r="P6143" s="157"/>
      <c r="T6143" s="45"/>
      <c r="U6143" s="45"/>
      <c r="V6143" s="45"/>
      <c r="X6143" s="42"/>
    </row>
    <row r="6144" spans="2:24" x14ac:dyDescent="0.3">
      <c r="B6144" s="41"/>
      <c r="O6144" s="38"/>
      <c r="T6144" s="45"/>
      <c r="U6144" s="45"/>
      <c r="V6144" s="45"/>
      <c r="X6144" s="42"/>
    </row>
    <row r="6145" spans="2:24" x14ac:dyDescent="0.3">
      <c r="B6145" s="41"/>
      <c r="O6145" s="38"/>
      <c r="T6145" s="45"/>
      <c r="U6145" s="45"/>
      <c r="V6145" s="45"/>
      <c r="X6145" s="42"/>
    </row>
    <row r="6146" spans="2:24" x14ac:dyDescent="0.3">
      <c r="B6146" s="41"/>
      <c r="O6146" s="38"/>
      <c r="T6146" s="45"/>
      <c r="U6146" s="45"/>
      <c r="V6146" s="45"/>
      <c r="X6146" s="42"/>
    </row>
    <row r="6147" spans="2:24" x14ac:dyDescent="0.3">
      <c r="B6147" s="41"/>
      <c r="O6147" s="38"/>
      <c r="T6147" s="45"/>
      <c r="U6147" s="45"/>
      <c r="V6147" s="45"/>
      <c r="X6147" s="42"/>
    </row>
    <row r="6148" spans="2:24" x14ac:dyDescent="0.3">
      <c r="B6148" s="41"/>
      <c r="O6148" s="38"/>
      <c r="T6148" s="45"/>
      <c r="U6148" s="45"/>
      <c r="V6148" s="45"/>
      <c r="X6148" s="42"/>
    </row>
    <row r="6149" spans="2:24" x14ac:dyDescent="0.3">
      <c r="B6149" s="41"/>
      <c r="O6149" s="38"/>
      <c r="P6149" s="157"/>
      <c r="T6149" s="45"/>
      <c r="U6149" s="45"/>
      <c r="V6149" s="45"/>
      <c r="X6149" s="42"/>
    </row>
    <row r="6150" spans="2:24" x14ac:dyDescent="0.3">
      <c r="B6150" s="41"/>
      <c r="O6150" s="38"/>
      <c r="T6150" s="45"/>
      <c r="U6150" s="45"/>
      <c r="V6150" s="45"/>
      <c r="X6150" s="42"/>
    </row>
    <row r="6151" spans="2:24" x14ac:dyDescent="0.3">
      <c r="B6151" s="41"/>
      <c r="O6151" s="38"/>
      <c r="T6151" s="45"/>
      <c r="U6151" s="45"/>
      <c r="V6151" s="45"/>
      <c r="X6151" s="42"/>
    </row>
    <row r="6152" spans="2:24" x14ac:dyDescent="0.3">
      <c r="B6152" s="41"/>
      <c r="O6152" s="38"/>
      <c r="P6152" s="157"/>
      <c r="T6152" s="45"/>
      <c r="U6152" s="45"/>
      <c r="V6152" s="45"/>
      <c r="X6152" s="42"/>
    </row>
    <row r="6153" spans="2:24" x14ac:dyDescent="0.3">
      <c r="B6153" s="41"/>
      <c r="O6153" s="38"/>
      <c r="T6153" s="45"/>
      <c r="U6153" s="45"/>
      <c r="V6153" s="45"/>
      <c r="X6153" s="42"/>
    </row>
    <row r="6154" spans="2:24" x14ac:dyDescent="0.3">
      <c r="B6154" s="41"/>
      <c r="O6154" s="38"/>
      <c r="T6154" s="45"/>
      <c r="U6154" s="45"/>
      <c r="V6154" s="45"/>
      <c r="X6154" s="42"/>
    </row>
    <row r="6155" spans="2:24" x14ac:dyDescent="0.3">
      <c r="B6155" s="41"/>
      <c r="O6155" s="38"/>
      <c r="T6155" s="45"/>
      <c r="U6155" s="45"/>
      <c r="V6155" s="45"/>
      <c r="X6155" s="42"/>
    </row>
    <row r="6156" spans="2:24" x14ac:dyDescent="0.3">
      <c r="B6156" s="41"/>
      <c r="O6156" s="38"/>
      <c r="T6156" s="45"/>
      <c r="U6156" s="45"/>
      <c r="V6156" s="45"/>
      <c r="X6156" s="42"/>
    </row>
    <row r="6157" spans="2:24" x14ac:dyDescent="0.3">
      <c r="B6157" s="41"/>
      <c r="O6157" s="38"/>
      <c r="T6157" s="45"/>
      <c r="U6157" s="45"/>
      <c r="V6157" s="45"/>
      <c r="X6157" s="42"/>
    </row>
    <row r="6158" spans="2:24" x14ac:dyDescent="0.3">
      <c r="B6158" s="41"/>
      <c r="O6158" s="38"/>
      <c r="T6158" s="45"/>
      <c r="U6158" s="45"/>
      <c r="V6158" s="45"/>
      <c r="X6158" s="42"/>
    </row>
    <row r="6159" spans="2:24" x14ac:dyDescent="0.3">
      <c r="B6159" s="41"/>
      <c r="O6159" s="38"/>
      <c r="T6159" s="45"/>
      <c r="U6159" s="45"/>
      <c r="V6159" s="45"/>
      <c r="X6159" s="42"/>
    </row>
    <row r="6160" spans="2:24" x14ac:dyDescent="0.3">
      <c r="B6160" s="41"/>
      <c r="O6160" s="38"/>
      <c r="T6160" s="45"/>
      <c r="U6160" s="45"/>
      <c r="V6160" s="45"/>
      <c r="X6160" s="42"/>
    </row>
    <row r="6161" spans="2:24" x14ac:dyDescent="0.3">
      <c r="B6161" s="41"/>
      <c r="O6161" s="38"/>
      <c r="T6161" s="45"/>
      <c r="U6161" s="45"/>
      <c r="V6161" s="45"/>
      <c r="X6161" s="42"/>
    </row>
    <row r="6162" spans="2:24" x14ac:dyDescent="0.3">
      <c r="B6162" s="41"/>
      <c r="O6162" s="38"/>
      <c r="T6162" s="45"/>
      <c r="U6162" s="45"/>
      <c r="V6162" s="45"/>
      <c r="X6162" s="42"/>
    </row>
    <row r="6163" spans="2:24" x14ac:dyDescent="0.3">
      <c r="B6163" s="41"/>
      <c r="O6163" s="38"/>
      <c r="T6163" s="45"/>
      <c r="U6163" s="45"/>
      <c r="V6163" s="45"/>
      <c r="X6163" s="42"/>
    </row>
    <row r="6164" spans="2:24" x14ac:dyDescent="0.3">
      <c r="B6164" s="41"/>
      <c r="O6164" s="38"/>
      <c r="P6164" s="157"/>
      <c r="T6164" s="45"/>
      <c r="U6164" s="45"/>
      <c r="V6164" s="45"/>
      <c r="X6164" s="42"/>
    </row>
    <row r="6165" spans="2:24" x14ac:dyDescent="0.3">
      <c r="B6165" s="41"/>
      <c r="O6165" s="38"/>
      <c r="T6165" s="45"/>
      <c r="U6165" s="45"/>
      <c r="V6165" s="45"/>
      <c r="X6165" s="42"/>
    </row>
    <row r="6166" spans="2:24" x14ac:dyDescent="0.3">
      <c r="B6166" s="41"/>
      <c r="O6166" s="38"/>
      <c r="T6166" s="45"/>
      <c r="U6166" s="45"/>
      <c r="V6166" s="45"/>
      <c r="X6166" s="42"/>
    </row>
    <row r="6167" spans="2:24" x14ac:dyDescent="0.3">
      <c r="B6167" s="41"/>
      <c r="O6167" s="38"/>
      <c r="T6167" s="45"/>
      <c r="U6167" s="45"/>
      <c r="V6167" s="45"/>
      <c r="X6167" s="42"/>
    </row>
    <row r="6168" spans="2:24" x14ac:dyDescent="0.3">
      <c r="B6168" s="41"/>
      <c r="O6168" s="38"/>
      <c r="T6168" s="45"/>
      <c r="U6168" s="45"/>
      <c r="V6168" s="45"/>
      <c r="X6168" s="42"/>
    </row>
    <row r="6169" spans="2:24" x14ac:dyDescent="0.3">
      <c r="B6169" s="41"/>
      <c r="O6169" s="38"/>
      <c r="T6169" s="45"/>
      <c r="U6169" s="45"/>
      <c r="V6169" s="45"/>
      <c r="X6169" s="42"/>
    </row>
    <row r="6170" spans="2:24" x14ac:dyDescent="0.3">
      <c r="B6170" s="41"/>
      <c r="O6170" s="38"/>
      <c r="P6170" s="157"/>
      <c r="T6170" s="45"/>
      <c r="U6170" s="45"/>
      <c r="V6170" s="45"/>
      <c r="X6170" s="42"/>
    </row>
    <row r="6171" spans="2:24" x14ac:dyDescent="0.3">
      <c r="B6171" s="41"/>
      <c r="O6171" s="38"/>
      <c r="T6171" s="45"/>
      <c r="U6171" s="45"/>
      <c r="V6171" s="45"/>
      <c r="X6171" s="42"/>
    </row>
    <row r="6172" spans="2:24" x14ac:dyDescent="0.3">
      <c r="B6172" s="41"/>
      <c r="O6172" s="38"/>
      <c r="T6172" s="45"/>
      <c r="U6172" s="45"/>
      <c r="V6172" s="45"/>
      <c r="X6172" s="42"/>
    </row>
    <row r="6173" spans="2:24" x14ac:dyDescent="0.3">
      <c r="B6173" s="41"/>
      <c r="O6173" s="38"/>
      <c r="T6173" s="45"/>
      <c r="U6173" s="45"/>
      <c r="V6173" s="45"/>
      <c r="X6173" s="42"/>
    </row>
    <row r="6174" spans="2:24" x14ac:dyDescent="0.3">
      <c r="B6174" s="41"/>
      <c r="O6174" s="38"/>
      <c r="P6174" s="157"/>
      <c r="T6174" s="45"/>
      <c r="U6174" s="45"/>
      <c r="V6174" s="45"/>
      <c r="X6174" s="42"/>
    </row>
    <row r="6175" spans="2:24" x14ac:dyDescent="0.3">
      <c r="B6175" s="41"/>
      <c r="O6175" s="38"/>
      <c r="T6175" s="45"/>
      <c r="U6175" s="45"/>
      <c r="V6175" s="45"/>
      <c r="X6175" s="42"/>
    </row>
    <row r="6176" spans="2:24" x14ac:dyDescent="0.3">
      <c r="B6176" s="41"/>
      <c r="O6176" s="38"/>
      <c r="P6176" s="157"/>
      <c r="T6176" s="45"/>
      <c r="U6176" s="45"/>
      <c r="V6176" s="45"/>
      <c r="X6176" s="42"/>
    </row>
    <row r="6177" spans="2:24" x14ac:dyDescent="0.3">
      <c r="B6177" s="41"/>
      <c r="O6177" s="38"/>
      <c r="T6177" s="45"/>
      <c r="U6177" s="45"/>
      <c r="V6177" s="45"/>
      <c r="X6177" s="42"/>
    </row>
    <row r="6178" spans="2:24" x14ac:dyDescent="0.3">
      <c r="B6178" s="41"/>
      <c r="O6178" s="38"/>
      <c r="T6178" s="45"/>
      <c r="U6178" s="45"/>
      <c r="V6178" s="45"/>
      <c r="X6178" s="42"/>
    </row>
    <row r="6179" spans="2:24" x14ac:dyDescent="0.3">
      <c r="B6179" s="41"/>
      <c r="O6179" s="38"/>
      <c r="T6179" s="45"/>
      <c r="U6179" s="45"/>
      <c r="V6179" s="45"/>
      <c r="X6179" s="42"/>
    </row>
    <row r="6180" spans="2:24" x14ac:dyDescent="0.3">
      <c r="B6180" s="41"/>
      <c r="O6180" s="38"/>
      <c r="T6180" s="45"/>
      <c r="U6180" s="45"/>
      <c r="V6180" s="45"/>
      <c r="X6180" s="42"/>
    </row>
    <row r="6181" spans="2:24" x14ac:dyDescent="0.3">
      <c r="B6181" s="41"/>
      <c r="O6181" s="38"/>
      <c r="T6181" s="45"/>
      <c r="U6181" s="45"/>
      <c r="V6181" s="45"/>
      <c r="X6181" s="42"/>
    </row>
    <row r="6182" spans="2:24" x14ac:dyDescent="0.3">
      <c r="B6182" s="41"/>
      <c r="O6182" s="38"/>
      <c r="P6182" s="157"/>
      <c r="T6182" s="45"/>
      <c r="U6182" s="45"/>
      <c r="V6182" s="45"/>
      <c r="X6182" s="42"/>
    </row>
    <row r="6183" spans="2:24" x14ac:dyDescent="0.3">
      <c r="B6183" s="41"/>
      <c r="O6183" s="38"/>
      <c r="T6183" s="45"/>
      <c r="U6183" s="45"/>
      <c r="V6183" s="45"/>
      <c r="X6183" s="42"/>
    </row>
    <row r="6184" spans="2:24" x14ac:dyDescent="0.3">
      <c r="B6184" s="41"/>
      <c r="O6184" s="38"/>
      <c r="T6184" s="45"/>
      <c r="U6184" s="45"/>
      <c r="V6184" s="45"/>
      <c r="X6184" s="42"/>
    </row>
    <row r="6185" spans="2:24" x14ac:dyDescent="0.3">
      <c r="B6185" s="41"/>
      <c r="O6185" s="38"/>
      <c r="P6185" s="157"/>
      <c r="T6185" s="45"/>
      <c r="U6185" s="45"/>
      <c r="V6185" s="45"/>
      <c r="X6185" s="42"/>
    </row>
    <row r="6186" spans="2:24" x14ac:dyDescent="0.3">
      <c r="B6186" s="41"/>
      <c r="O6186" s="38"/>
      <c r="T6186" s="45"/>
      <c r="U6186" s="45"/>
      <c r="V6186" s="45"/>
      <c r="X6186" s="42"/>
    </row>
    <row r="6187" spans="2:24" x14ac:dyDescent="0.3">
      <c r="B6187" s="41"/>
      <c r="O6187" s="38"/>
      <c r="T6187" s="45"/>
      <c r="U6187" s="45"/>
      <c r="V6187" s="45"/>
      <c r="X6187" s="42"/>
    </row>
    <row r="6188" spans="2:24" x14ac:dyDescent="0.3">
      <c r="B6188" s="41"/>
      <c r="O6188" s="38"/>
      <c r="P6188" s="157"/>
      <c r="T6188" s="45"/>
      <c r="U6188" s="45"/>
      <c r="V6188" s="45"/>
      <c r="X6188" s="42"/>
    </row>
    <row r="6189" spans="2:24" x14ac:dyDescent="0.3">
      <c r="B6189" s="41"/>
      <c r="O6189" s="38"/>
      <c r="T6189" s="45"/>
      <c r="U6189" s="45"/>
      <c r="V6189" s="45"/>
      <c r="X6189" s="42"/>
    </row>
    <row r="6190" spans="2:24" x14ac:dyDescent="0.3">
      <c r="B6190" s="41"/>
      <c r="O6190" s="38"/>
      <c r="T6190" s="45"/>
      <c r="U6190" s="45"/>
      <c r="V6190" s="45"/>
      <c r="X6190" s="42"/>
    </row>
    <row r="6191" spans="2:24" x14ac:dyDescent="0.3">
      <c r="B6191" s="41"/>
      <c r="O6191" s="38"/>
      <c r="P6191" s="157"/>
      <c r="T6191" s="45"/>
      <c r="U6191" s="45"/>
      <c r="V6191" s="45"/>
      <c r="X6191" s="42"/>
    </row>
    <row r="6192" spans="2:24" x14ac:dyDescent="0.3">
      <c r="B6192" s="41"/>
      <c r="O6192" s="38"/>
      <c r="T6192" s="45"/>
      <c r="U6192" s="45"/>
      <c r="V6192" s="45"/>
      <c r="X6192" s="42"/>
    </row>
    <row r="6193" spans="2:24" x14ac:dyDescent="0.3">
      <c r="B6193" s="41"/>
      <c r="O6193" s="38"/>
      <c r="T6193" s="45"/>
      <c r="U6193" s="45"/>
      <c r="V6193" s="45"/>
      <c r="X6193" s="42"/>
    </row>
    <row r="6194" spans="2:24" x14ac:dyDescent="0.3">
      <c r="B6194" s="41"/>
      <c r="O6194" s="38"/>
      <c r="T6194" s="45"/>
      <c r="U6194" s="45"/>
      <c r="V6194" s="45"/>
      <c r="X6194" s="42"/>
    </row>
    <row r="6195" spans="2:24" x14ac:dyDescent="0.3">
      <c r="B6195" s="41"/>
      <c r="O6195" s="38"/>
      <c r="P6195" s="157"/>
      <c r="T6195" s="45"/>
      <c r="U6195" s="45"/>
      <c r="V6195" s="45"/>
      <c r="X6195" s="42"/>
    </row>
    <row r="6196" spans="2:24" x14ac:dyDescent="0.3">
      <c r="B6196" s="41"/>
      <c r="O6196" s="38"/>
      <c r="T6196" s="45"/>
      <c r="U6196" s="45"/>
      <c r="V6196" s="45"/>
      <c r="X6196" s="42"/>
    </row>
    <row r="6197" spans="2:24" x14ac:dyDescent="0.3">
      <c r="B6197" s="41"/>
      <c r="O6197" s="38"/>
      <c r="T6197" s="45"/>
      <c r="U6197" s="45"/>
      <c r="V6197" s="45"/>
      <c r="X6197" s="42"/>
    </row>
    <row r="6198" spans="2:24" x14ac:dyDescent="0.3">
      <c r="B6198" s="41"/>
      <c r="O6198" s="38"/>
      <c r="T6198" s="45"/>
      <c r="U6198" s="45"/>
      <c r="V6198" s="45"/>
      <c r="X6198" s="42"/>
    </row>
    <row r="6199" spans="2:24" x14ac:dyDescent="0.3">
      <c r="B6199" s="41"/>
      <c r="O6199" s="38"/>
      <c r="P6199" s="157"/>
      <c r="T6199" s="45"/>
      <c r="U6199" s="45"/>
      <c r="V6199" s="45"/>
      <c r="X6199" s="42"/>
    </row>
    <row r="6200" spans="2:24" x14ac:dyDescent="0.3">
      <c r="B6200" s="41"/>
      <c r="O6200" s="38"/>
      <c r="T6200" s="45"/>
      <c r="U6200" s="45"/>
      <c r="V6200" s="45"/>
      <c r="X6200" s="42"/>
    </row>
    <row r="6201" spans="2:24" x14ac:dyDescent="0.3">
      <c r="B6201" s="41"/>
      <c r="O6201" s="38"/>
      <c r="P6201" s="157"/>
      <c r="T6201" s="45"/>
      <c r="U6201" s="45"/>
      <c r="V6201" s="45"/>
      <c r="X6201" s="42"/>
    </row>
    <row r="6202" spans="2:24" x14ac:dyDescent="0.3">
      <c r="B6202" s="41"/>
      <c r="O6202" s="38"/>
      <c r="T6202" s="45"/>
      <c r="U6202" s="45"/>
      <c r="V6202" s="45"/>
      <c r="X6202" s="42"/>
    </row>
    <row r="6203" spans="2:24" x14ac:dyDescent="0.3">
      <c r="B6203" s="41"/>
      <c r="O6203" s="38"/>
      <c r="T6203" s="45"/>
      <c r="U6203" s="45"/>
      <c r="V6203" s="45"/>
      <c r="X6203" s="42"/>
    </row>
    <row r="6204" spans="2:24" x14ac:dyDescent="0.3">
      <c r="B6204" s="41"/>
      <c r="O6204" s="38"/>
      <c r="P6204" s="157"/>
      <c r="T6204" s="45"/>
      <c r="U6204" s="45"/>
      <c r="V6204" s="45"/>
      <c r="X6204" s="42"/>
    </row>
    <row r="6205" spans="2:24" x14ac:dyDescent="0.3">
      <c r="B6205" s="41"/>
      <c r="O6205" s="38"/>
      <c r="T6205" s="45"/>
      <c r="U6205" s="45"/>
      <c r="V6205" s="45"/>
      <c r="X6205" s="42"/>
    </row>
    <row r="6206" spans="2:24" x14ac:dyDescent="0.3">
      <c r="B6206" s="41"/>
      <c r="O6206" s="38"/>
      <c r="T6206" s="45"/>
      <c r="U6206" s="45"/>
      <c r="V6206" s="45"/>
      <c r="X6206" s="42"/>
    </row>
    <row r="6207" spans="2:24" x14ac:dyDescent="0.3">
      <c r="B6207" s="41"/>
      <c r="O6207" s="38"/>
      <c r="P6207" s="157"/>
      <c r="T6207" s="45"/>
      <c r="U6207" s="45"/>
      <c r="V6207" s="45"/>
      <c r="X6207" s="42"/>
    </row>
    <row r="6208" spans="2:24" x14ac:dyDescent="0.3">
      <c r="B6208" s="41"/>
      <c r="O6208" s="38"/>
      <c r="P6208" s="157"/>
      <c r="T6208" s="45"/>
      <c r="U6208" s="45"/>
      <c r="V6208" s="45"/>
      <c r="X6208" s="42"/>
    </row>
    <row r="6209" spans="2:24" x14ac:dyDescent="0.3">
      <c r="B6209" s="41"/>
      <c r="O6209" s="38"/>
      <c r="P6209" s="157"/>
      <c r="T6209" s="45"/>
      <c r="U6209" s="45"/>
      <c r="V6209" s="45"/>
      <c r="X6209" s="42"/>
    </row>
    <row r="6210" spans="2:24" x14ac:dyDescent="0.3">
      <c r="B6210" s="41"/>
      <c r="O6210" s="38"/>
      <c r="T6210" s="45"/>
      <c r="U6210" s="45"/>
      <c r="V6210" s="45"/>
      <c r="X6210" s="42"/>
    </row>
    <row r="6211" spans="2:24" x14ac:dyDescent="0.3">
      <c r="B6211" s="41"/>
      <c r="O6211" s="38"/>
      <c r="T6211" s="45"/>
      <c r="U6211" s="45"/>
      <c r="V6211" s="45"/>
      <c r="X6211" s="42"/>
    </row>
    <row r="6212" spans="2:24" x14ac:dyDescent="0.3">
      <c r="B6212" s="41"/>
      <c r="O6212" s="38"/>
      <c r="T6212" s="45"/>
      <c r="U6212" s="45"/>
      <c r="V6212" s="45"/>
      <c r="X6212" s="42"/>
    </row>
    <row r="6213" spans="2:24" x14ac:dyDescent="0.3">
      <c r="B6213" s="41"/>
      <c r="O6213" s="38"/>
      <c r="T6213" s="45"/>
      <c r="U6213" s="45"/>
      <c r="V6213" s="45"/>
      <c r="X6213" s="42"/>
    </row>
    <row r="6214" spans="2:24" x14ac:dyDescent="0.3">
      <c r="B6214" s="41"/>
      <c r="O6214" s="38"/>
      <c r="P6214" s="157"/>
      <c r="T6214" s="45"/>
      <c r="U6214" s="45"/>
      <c r="V6214" s="45"/>
      <c r="X6214" s="42"/>
    </row>
    <row r="6215" spans="2:24" x14ac:dyDescent="0.3">
      <c r="B6215" s="41"/>
      <c r="O6215" s="38"/>
      <c r="T6215" s="45"/>
      <c r="U6215" s="45"/>
      <c r="V6215" s="45"/>
      <c r="X6215" s="42"/>
    </row>
    <row r="6216" spans="2:24" x14ac:dyDescent="0.3">
      <c r="B6216" s="41"/>
      <c r="O6216" s="38"/>
      <c r="T6216" s="45"/>
      <c r="U6216" s="45"/>
      <c r="V6216" s="45"/>
      <c r="X6216" s="42"/>
    </row>
    <row r="6217" spans="2:24" x14ac:dyDescent="0.3">
      <c r="B6217" s="41"/>
      <c r="O6217" s="38"/>
      <c r="T6217" s="45"/>
      <c r="U6217" s="45"/>
      <c r="V6217" s="45"/>
      <c r="X6217" s="42"/>
    </row>
    <row r="6218" spans="2:24" x14ac:dyDescent="0.3">
      <c r="B6218" s="41"/>
      <c r="O6218" s="38"/>
      <c r="T6218" s="45"/>
      <c r="U6218" s="45"/>
      <c r="V6218" s="45"/>
      <c r="X6218" s="42"/>
    </row>
    <row r="6219" spans="2:24" x14ac:dyDescent="0.3">
      <c r="B6219" s="41"/>
      <c r="O6219" s="38"/>
      <c r="T6219" s="45"/>
      <c r="U6219" s="45"/>
      <c r="V6219" s="45"/>
      <c r="X6219" s="42"/>
    </row>
    <row r="6220" spans="2:24" x14ac:dyDescent="0.3">
      <c r="B6220" s="41"/>
      <c r="O6220" s="38"/>
      <c r="T6220" s="45"/>
      <c r="U6220" s="45"/>
      <c r="V6220" s="45"/>
      <c r="X6220" s="42"/>
    </row>
    <row r="6221" spans="2:24" x14ac:dyDescent="0.3">
      <c r="B6221" s="41"/>
      <c r="O6221" s="38"/>
      <c r="P6221" s="157"/>
      <c r="T6221" s="45"/>
      <c r="U6221" s="45"/>
      <c r="V6221" s="45"/>
      <c r="X6221" s="42"/>
    </row>
    <row r="6222" spans="2:24" x14ac:dyDescent="0.3">
      <c r="B6222" s="41"/>
      <c r="O6222" s="38"/>
      <c r="T6222" s="45"/>
      <c r="U6222" s="45"/>
      <c r="V6222" s="45"/>
      <c r="X6222" s="42"/>
    </row>
    <row r="6223" spans="2:24" x14ac:dyDescent="0.3">
      <c r="B6223" s="41"/>
      <c r="O6223" s="38"/>
      <c r="T6223" s="45"/>
      <c r="U6223" s="45"/>
      <c r="V6223" s="45"/>
      <c r="X6223" s="42"/>
    </row>
    <row r="6224" spans="2:24" x14ac:dyDescent="0.3">
      <c r="B6224" s="41"/>
      <c r="O6224" s="38"/>
      <c r="T6224" s="45"/>
      <c r="U6224" s="45"/>
      <c r="V6224" s="45"/>
      <c r="X6224" s="42"/>
    </row>
    <row r="6225" spans="2:24" x14ac:dyDescent="0.3">
      <c r="B6225" s="41"/>
      <c r="O6225" s="38"/>
      <c r="P6225" s="157"/>
      <c r="T6225" s="45"/>
      <c r="U6225" s="45"/>
      <c r="V6225" s="45"/>
      <c r="X6225" s="42"/>
    </row>
    <row r="6226" spans="2:24" x14ac:dyDescent="0.3">
      <c r="B6226" s="41"/>
      <c r="O6226" s="38"/>
      <c r="P6226" s="157"/>
      <c r="T6226" s="45"/>
      <c r="U6226" s="45"/>
      <c r="V6226" s="45"/>
      <c r="X6226" s="42"/>
    </row>
    <row r="6227" spans="2:24" x14ac:dyDescent="0.3">
      <c r="B6227" s="41"/>
      <c r="O6227" s="38"/>
      <c r="T6227" s="45"/>
      <c r="U6227" s="45"/>
      <c r="V6227" s="45"/>
      <c r="X6227" s="42"/>
    </row>
    <row r="6228" spans="2:24" x14ac:dyDescent="0.3">
      <c r="B6228" s="41"/>
      <c r="O6228" s="38"/>
      <c r="T6228" s="45"/>
      <c r="U6228" s="45"/>
      <c r="V6228" s="45"/>
      <c r="X6228" s="42"/>
    </row>
    <row r="6229" spans="2:24" x14ac:dyDescent="0.3">
      <c r="B6229" s="41"/>
      <c r="O6229" s="38"/>
      <c r="T6229" s="45"/>
      <c r="U6229" s="45"/>
      <c r="V6229" s="45"/>
      <c r="X6229" s="42"/>
    </row>
    <row r="6230" spans="2:24" x14ac:dyDescent="0.3">
      <c r="B6230" s="41"/>
      <c r="O6230" s="38"/>
      <c r="P6230" s="157"/>
      <c r="T6230" s="45"/>
      <c r="U6230" s="45"/>
      <c r="V6230" s="45"/>
      <c r="X6230" s="42"/>
    </row>
    <row r="6231" spans="2:24" x14ac:dyDescent="0.3">
      <c r="B6231" s="41"/>
      <c r="O6231" s="38"/>
      <c r="T6231" s="45"/>
      <c r="U6231" s="45"/>
      <c r="V6231" s="45"/>
      <c r="X6231" s="42"/>
    </row>
    <row r="6232" spans="2:24" x14ac:dyDescent="0.3">
      <c r="B6232" s="41"/>
      <c r="O6232" s="38"/>
      <c r="P6232" s="157"/>
      <c r="T6232" s="45"/>
      <c r="U6232" s="45"/>
      <c r="V6232" s="45"/>
      <c r="X6232" s="42"/>
    </row>
    <row r="6233" spans="2:24" x14ac:dyDescent="0.3">
      <c r="B6233" s="41"/>
      <c r="O6233" s="38"/>
      <c r="T6233" s="45"/>
      <c r="U6233" s="45"/>
      <c r="V6233" s="45"/>
      <c r="X6233" s="42"/>
    </row>
    <row r="6234" spans="2:24" x14ac:dyDescent="0.3">
      <c r="B6234" s="41"/>
      <c r="O6234" s="38"/>
      <c r="P6234" s="157"/>
      <c r="T6234" s="45"/>
      <c r="U6234" s="45"/>
      <c r="V6234" s="45"/>
      <c r="X6234" s="42"/>
    </row>
    <row r="6235" spans="2:24" x14ac:dyDescent="0.3">
      <c r="B6235" s="41"/>
      <c r="O6235" s="38"/>
      <c r="T6235" s="45"/>
      <c r="U6235" s="45"/>
      <c r="V6235" s="45"/>
      <c r="X6235" s="42"/>
    </row>
    <row r="6236" spans="2:24" x14ac:dyDescent="0.3">
      <c r="B6236" s="41"/>
      <c r="O6236" s="38"/>
      <c r="T6236" s="45"/>
      <c r="U6236" s="45"/>
      <c r="V6236" s="45"/>
      <c r="X6236" s="42"/>
    </row>
    <row r="6237" spans="2:24" x14ac:dyDescent="0.3">
      <c r="B6237" s="41"/>
      <c r="O6237" s="38"/>
      <c r="T6237" s="45"/>
      <c r="U6237" s="45"/>
      <c r="V6237" s="45"/>
      <c r="X6237" s="42"/>
    </row>
    <row r="6238" spans="2:24" x14ac:dyDescent="0.3">
      <c r="B6238" s="41"/>
      <c r="O6238" s="38"/>
      <c r="T6238" s="45"/>
      <c r="U6238" s="45"/>
      <c r="V6238" s="45"/>
      <c r="X6238" s="42"/>
    </row>
    <row r="6239" spans="2:24" x14ac:dyDescent="0.3">
      <c r="B6239" s="41"/>
      <c r="O6239" s="38"/>
      <c r="T6239" s="45"/>
      <c r="U6239" s="45"/>
      <c r="V6239" s="45"/>
      <c r="X6239" s="42"/>
    </row>
    <row r="6240" spans="2:24" x14ac:dyDescent="0.3">
      <c r="B6240" s="41"/>
      <c r="O6240" s="38"/>
      <c r="T6240" s="45"/>
      <c r="U6240" s="45"/>
      <c r="V6240" s="45"/>
      <c r="X6240" s="42"/>
    </row>
    <row r="6241" spans="2:24" x14ac:dyDescent="0.3">
      <c r="B6241" s="41"/>
      <c r="O6241" s="38"/>
      <c r="P6241" s="157"/>
      <c r="T6241" s="45"/>
      <c r="U6241" s="45"/>
      <c r="V6241" s="45"/>
      <c r="X6241" s="42"/>
    </row>
    <row r="6242" spans="2:24" x14ac:dyDescent="0.3">
      <c r="B6242" s="41"/>
      <c r="O6242" s="38"/>
      <c r="T6242" s="45"/>
      <c r="U6242" s="45"/>
      <c r="V6242" s="45"/>
      <c r="X6242" s="42"/>
    </row>
    <row r="6243" spans="2:24" x14ac:dyDescent="0.3">
      <c r="B6243" s="41"/>
      <c r="O6243" s="38"/>
      <c r="P6243" s="157"/>
      <c r="T6243" s="45"/>
      <c r="U6243" s="45"/>
      <c r="V6243" s="45"/>
      <c r="X6243" s="42"/>
    </row>
    <row r="6244" spans="2:24" x14ac:dyDescent="0.3">
      <c r="B6244" s="41"/>
      <c r="O6244" s="38"/>
      <c r="T6244" s="45"/>
      <c r="U6244" s="45"/>
      <c r="V6244" s="45"/>
      <c r="X6244" s="42"/>
    </row>
    <row r="6245" spans="2:24" x14ac:dyDescent="0.3">
      <c r="B6245" s="41"/>
      <c r="O6245" s="38"/>
      <c r="T6245" s="45"/>
      <c r="U6245" s="45"/>
      <c r="V6245" s="45"/>
      <c r="X6245" s="42"/>
    </row>
    <row r="6246" spans="2:24" x14ac:dyDescent="0.3">
      <c r="B6246" s="41"/>
      <c r="O6246" s="38"/>
      <c r="T6246" s="45"/>
      <c r="U6246" s="45"/>
      <c r="V6246" s="45"/>
      <c r="X6246" s="42"/>
    </row>
    <row r="6247" spans="2:24" x14ac:dyDescent="0.3">
      <c r="B6247" s="41"/>
      <c r="O6247" s="38"/>
      <c r="T6247" s="45"/>
      <c r="U6247" s="45"/>
      <c r="V6247" s="45"/>
      <c r="X6247" s="42"/>
    </row>
    <row r="6248" spans="2:24" x14ac:dyDescent="0.3">
      <c r="B6248" s="41"/>
      <c r="O6248" s="38"/>
      <c r="P6248" s="157"/>
      <c r="T6248" s="45"/>
      <c r="U6248" s="45"/>
      <c r="V6248" s="45"/>
      <c r="X6248" s="42"/>
    </row>
    <row r="6249" spans="2:24" x14ac:dyDescent="0.3">
      <c r="B6249" s="41"/>
      <c r="O6249" s="38"/>
      <c r="T6249" s="45"/>
      <c r="U6249" s="45"/>
      <c r="V6249" s="45"/>
      <c r="X6249" s="42"/>
    </row>
    <row r="6250" spans="2:24" x14ac:dyDescent="0.3">
      <c r="B6250" s="41"/>
      <c r="O6250" s="38"/>
      <c r="T6250" s="45"/>
      <c r="U6250" s="45"/>
      <c r="V6250" s="45"/>
      <c r="X6250" s="42"/>
    </row>
    <row r="6251" spans="2:24" x14ac:dyDescent="0.3">
      <c r="B6251" s="41"/>
      <c r="O6251" s="38"/>
      <c r="P6251" s="157"/>
      <c r="T6251" s="45"/>
      <c r="U6251" s="45"/>
      <c r="V6251" s="45"/>
      <c r="X6251" s="42"/>
    </row>
    <row r="6252" spans="2:24" x14ac:dyDescent="0.3">
      <c r="B6252" s="41"/>
      <c r="O6252" s="38"/>
      <c r="T6252" s="45"/>
      <c r="U6252" s="45"/>
      <c r="V6252" s="45"/>
      <c r="X6252" s="42"/>
    </row>
    <row r="6253" spans="2:24" x14ac:dyDescent="0.3">
      <c r="B6253" s="41"/>
      <c r="O6253" s="38"/>
      <c r="T6253" s="45"/>
      <c r="U6253" s="45"/>
      <c r="V6253" s="45"/>
      <c r="X6253" s="42"/>
    </row>
    <row r="6254" spans="2:24" x14ac:dyDescent="0.3">
      <c r="B6254" s="41"/>
      <c r="O6254" s="38"/>
      <c r="T6254" s="45"/>
      <c r="U6254" s="45"/>
      <c r="V6254" s="45"/>
      <c r="X6254" s="42"/>
    </row>
    <row r="6255" spans="2:24" x14ac:dyDescent="0.3">
      <c r="B6255" s="41"/>
      <c r="O6255" s="38"/>
      <c r="P6255" s="157"/>
      <c r="T6255" s="45"/>
      <c r="U6255" s="45"/>
      <c r="V6255" s="45"/>
      <c r="X6255" s="42"/>
    </row>
    <row r="6256" spans="2:24" x14ac:dyDescent="0.3">
      <c r="B6256" s="41"/>
      <c r="O6256" s="38"/>
      <c r="T6256" s="45"/>
      <c r="U6256" s="45"/>
      <c r="V6256" s="45"/>
      <c r="X6256" s="42"/>
    </row>
    <row r="6257" spans="2:24" x14ac:dyDescent="0.3">
      <c r="B6257" s="41"/>
      <c r="O6257" s="38"/>
      <c r="P6257" s="157"/>
      <c r="T6257" s="45"/>
      <c r="U6257" s="45"/>
      <c r="V6257" s="45"/>
      <c r="X6257" s="42"/>
    </row>
    <row r="6258" spans="2:24" x14ac:dyDescent="0.3">
      <c r="B6258" s="41"/>
      <c r="O6258" s="38"/>
      <c r="T6258" s="45"/>
      <c r="U6258" s="45"/>
      <c r="V6258" s="45"/>
      <c r="X6258" s="42"/>
    </row>
    <row r="6259" spans="2:24" x14ac:dyDescent="0.3">
      <c r="B6259" s="41"/>
      <c r="O6259" s="38"/>
      <c r="P6259" s="157"/>
      <c r="T6259" s="45"/>
      <c r="U6259" s="45"/>
      <c r="V6259" s="45"/>
      <c r="X6259" s="42"/>
    </row>
    <row r="6260" spans="2:24" x14ac:dyDescent="0.3">
      <c r="B6260" s="41"/>
      <c r="O6260" s="38"/>
      <c r="P6260" s="157"/>
      <c r="T6260" s="45"/>
      <c r="U6260" s="45"/>
      <c r="V6260" s="45"/>
      <c r="X6260" s="42"/>
    </row>
    <row r="6261" spans="2:24" x14ac:dyDescent="0.3">
      <c r="B6261" s="41"/>
      <c r="O6261" s="38"/>
      <c r="T6261" s="45"/>
      <c r="U6261" s="45"/>
      <c r="V6261" s="45"/>
      <c r="X6261" s="42"/>
    </row>
    <row r="6262" spans="2:24" x14ac:dyDescent="0.3">
      <c r="B6262" s="41"/>
      <c r="O6262" s="38"/>
      <c r="T6262" s="45"/>
      <c r="U6262" s="45"/>
      <c r="V6262" s="45"/>
      <c r="X6262" s="42"/>
    </row>
    <row r="6263" spans="2:24" x14ac:dyDescent="0.3">
      <c r="B6263" s="41"/>
      <c r="O6263" s="38"/>
      <c r="T6263" s="45"/>
      <c r="U6263" s="45"/>
      <c r="V6263" s="45"/>
      <c r="X6263" s="42"/>
    </row>
    <row r="6264" spans="2:24" x14ac:dyDescent="0.3">
      <c r="B6264" s="41"/>
      <c r="O6264" s="38"/>
      <c r="P6264" s="157"/>
      <c r="T6264" s="45"/>
      <c r="U6264" s="45"/>
      <c r="V6264" s="45"/>
      <c r="X6264" s="42"/>
    </row>
    <row r="6265" spans="2:24" x14ac:dyDescent="0.3">
      <c r="B6265" s="41"/>
      <c r="O6265" s="38"/>
      <c r="T6265" s="45"/>
      <c r="U6265" s="45"/>
      <c r="V6265" s="45"/>
      <c r="X6265" s="42"/>
    </row>
    <row r="6266" spans="2:24" x14ac:dyDescent="0.3">
      <c r="B6266" s="41"/>
      <c r="O6266" s="38"/>
      <c r="T6266" s="45"/>
      <c r="U6266" s="45"/>
      <c r="V6266" s="45"/>
      <c r="X6266" s="42"/>
    </row>
    <row r="6267" spans="2:24" x14ac:dyDescent="0.3">
      <c r="B6267" s="41"/>
      <c r="O6267" s="38"/>
      <c r="T6267" s="45"/>
      <c r="U6267" s="45"/>
      <c r="V6267" s="45"/>
      <c r="X6267" s="42"/>
    </row>
    <row r="6268" spans="2:24" x14ac:dyDescent="0.3">
      <c r="B6268" s="41"/>
      <c r="O6268" s="38"/>
      <c r="T6268" s="45"/>
      <c r="U6268" s="45"/>
      <c r="V6268" s="45"/>
      <c r="X6268" s="42"/>
    </row>
    <row r="6269" spans="2:24" x14ac:dyDescent="0.3">
      <c r="B6269" s="41"/>
      <c r="O6269" s="38"/>
      <c r="P6269" s="157"/>
      <c r="T6269" s="45"/>
      <c r="U6269" s="45"/>
      <c r="V6269" s="45"/>
      <c r="X6269" s="42"/>
    </row>
    <row r="6270" spans="2:24" x14ac:dyDescent="0.3">
      <c r="B6270" s="41"/>
      <c r="O6270" s="38"/>
      <c r="T6270" s="45"/>
      <c r="U6270" s="45"/>
      <c r="V6270" s="45"/>
      <c r="X6270" s="42"/>
    </row>
    <row r="6271" spans="2:24" x14ac:dyDescent="0.3">
      <c r="B6271" s="41"/>
      <c r="O6271" s="38"/>
      <c r="T6271" s="45"/>
      <c r="U6271" s="45"/>
      <c r="V6271" s="45"/>
      <c r="X6271" s="42"/>
    </row>
    <row r="6272" spans="2:24" x14ac:dyDescent="0.3">
      <c r="B6272" s="41"/>
      <c r="O6272" s="38"/>
      <c r="P6272" s="157"/>
      <c r="T6272" s="45"/>
      <c r="U6272" s="45"/>
      <c r="V6272" s="45"/>
      <c r="X6272" s="42"/>
    </row>
    <row r="6273" spans="2:24" x14ac:dyDescent="0.3">
      <c r="B6273" s="41"/>
      <c r="O6273" s="38"/>
      <c r="T6273" s="45"/>
      <c r="U6273" s="45"/>
      <c r="V6273" s="45"/>
      <c r="X6273" s="42"/>
    </row>
    <row r="6274" spans="2:24" x14ac:dyDescent="0.3">
      <c r="B6274" s="41"/>
      <c r="O6274" s="38"/>
      <c r="P6274" s="157"/>
      <c r="T6274" s="45"/>
      <c r="U6274" s="45"/>
      <c r="V6274" s="45"/>
      <c r="X6274" s="42"/>
    </row>
    <row r="6275" spans="2:24" x14ac:dyDescent="0.3">
      <c r="B6275" s="41"/>
      <c r="O6275" s="38"/>
      <c r="P6275" s="157"/>
      <c r="T6275" s="45"/>
      <c r="U6275" s="45"/>
      <c r="V6275" s="45"/>
      <c r="X6275" s="42"/>
    </row>
    <row r="6276" spans="2:24" x14ac:dyDescent="0.3">
      <c r="B6276" s="41"/>
      <c r="O6276" s="38"/>
      <c r="T6276" s="45"/>
      <c r="U6276" s="45"/>
      <c r="V6276" s="45"/>
      <c r="X6276" s="42"/>
    </row>
    <row r="6277" spans="2:24" x14ac:dyDescent="0.3">
      <c r="B6277" s="41"/>
      <c r="O6277" s="38"/>
      <c r="T6277" s="45"/>
      <c r="U6277" s="45"/>
      <c r="V6277" s="45"/>
      <c r="X6277" s="42"/>
    </row>
    <row r="6278" spans="2:24" x14ac:dyDescent="0.3">
      <c r="B6278" s="41"/>
      <c r="O6278" s="38"/>
      <c r="P6278" s="157"/>
      <c r="T6278" s="45"/>
      <c r="U6278" s="45"/>
      <c r="V6278" s="45"/>
      <c r="X6278" s="42"/>
    </row>
    <row r="6279" spans="2:24" x14ac:dyDescent="0.3">
      <c r="B6279" s="41"/>
      <c r="O6279" s="38"/>
      <c r="T6279" s="45"/>
      <c r="U6279" s="45"/>
      <c r="V6279" s="45"/>
      <c r="X6279" s="42"/>
    </row>
    <row r="6280" spans="2:24" x14ac:dyDescent="0.3">
      <c r="B6280" s="41"/>
      <c r="O6280" s="38"/>
      <c r="P6280" s="157"/>
      <c r="T6280" s="45"/>
      <c r="U6280" s="45"/>
      <c r="V6280" s="45"/>
      <c r="X6280" s="42"/>
    </row>
    <row r="6281" spans="2:24" x14ac:dyDescent="0.3">
      <c r="B6281" s="41"/>
      <c r="O6281" s="38"/>
      <c r="T6281" s="45"/>
      <c r="U6281" s="45"/>
      <c r="V6281" s="45"/>
      <c r="X6281" s="42"/>
    </row>
    <row r="6282" spans="2:24" x14ac:dyDescent="0.3">
      <c r="B6282" s="41"/>
      <c r="O6282" s="38"/>
      <c r="T6282" s="45"/>
      <c r="U6282" s="45"/>
      <c r="V6282" s="45"/>
      <c r="X6282" s="42"/>
    </row>
    <row r="6283" spans="2:24" x14ac:dyDescent="0.3">
      <c r="B6283" s="41"/>
      <c r="O6283" s="38"/>
      <c r="T6283" s="45"/>
      <c r="U6283" s="45"/>
      <c r="V6283" s="45"/>
      <c r="X6283" s="42"/>
    </row>
    <row r="6284" spans="2:24" x14ac:dyDescent="0.3">
      <c r="B6284" s="41"/>
      <c r="O6284" s="38"/>
      <c r="P6284" s="157"/>
      <c r="T6284" s="45"/>
      <c r="U6284" s="45"/>
      <c r="V6284" s="45"/>
      <c r="X6284" s="42"/>
    </row>
    <row r="6285" spans="2:24" x14ac:dyDescent="0.3">
      <c r="B6285" s="41"/>
      <c r="O6285" s="38"/>
      <c r="T6285" s="45"/>
      <c r="U6285" s="45"/>
      <c r="V6285" s="45"/>
      <c r="X6285" s="42"/>
    </row>
    <row r="6286" spans="2:24" x14ac:dyDescent="0.3">
      <c r="B6286" s="41"/>
      <c r="O6286" s="38"/>
      <c r="T6286" s="45"/>
      <c r="U6286" s="45"/>
      <c r="V6286" s="45"/>
      <c r="X6286" s="42"/>
    </row>
    <row r="6287" spans="2:24" x14ac:dyDescent="0.3">
      <c r="B6287" s="41"/>
      <c r="O6287" s="38"/>
      <c r="T6287" s="45"/>
      <c r="U6287" s="45"/>
      <c r="V6287" s="45"/>
      <c r="X6287" s="42"/>
    </row>
    <row r="6288" spans="2:24" x14ac:dyDescent="0.3">
      <c r="B6288" s="41"/>
      <c r="O6288" s="38"/>
      <c r="P6288" s="157"/>
      <c r="T6288" s="45"/>
      <c r="U6288" s="45"/>
      <c r="V6288" s="45"/>
      <c r="X6288" s="42"/>
    </row>
    <row r="6289" spans="2:24" x14ac:dyDescent="0.3">
      <c r="B6289" s="41"/>
      <c r="O6289" s="38"/>
      <c r="T6289" s="45"/>
      <c r="U6289" s="45"/>
      <c r="V6289" s="45"/>
      <c r="X6289" s="42"/>
    </row>
    <row r="6290" spans="2:24" x14ac:dyDescent="0.3">
      <c r="B6290" s="41"/>
      <c r="O6290" s="38"/>
      <c r="T6290" s="45"/>
      <c r="U6290" s="45"/>
      <c r="V6290" s="45"/>
      <c r="X6290" s="42"/>
    </row>
    <row r="6291" spans="2:24" x14ac:dyDescent="0.3">
      <c r="B6291" s="41"/>
      <c r="O6291" s="38"/>
      <c r="T6291" s="45"/>
      <c r="U6291" s="45"/>
      <c r="V6291" s="45"/>
      <c r="X6291" s="42"/>
    </row>
    <row r="6292" spans="2:24" x14ac:dyDescent="0.3">
      <c r="B6292" s="41"/>
      <c r="O6292" s="38"/>
      <c r="T6292" s="45"/>
      <c r="U6292" s="45"/>
      <c r="V6292" s="45"/>
      <c r="X6292" s="42"/>
    </row>
    <row r="6293" spans="2:24" x14ac:dyDescent="0.3">
      <c r="B6293" s="41"/>
      <c r="O6293" s="38"/>
      <c r="T6293" s="45"/>
      <c r="U6293" s="45"/>
      <c r="V6293" s="45"/>
      <c r="X6293" s="42"/>
    </row>
    <row r="6294" spans="2:24" x14ac:dyDescent="0.3">
      <c r="B6294" s="41"/>
      <c r="O6294" s="38"/>
      <c r="T6294" s="45"/>
      <c r="U6294" s="45"/>
      <c r="V6294" s="45"/>
      <c r="X6294" s="42"/>
    </row>
    <row r="6295" spans="2:24" x14ac:dyDescent="0.3">
      <c r="B6295" s="41"/>
      <c r="O6295" s="38"/>
      <c r="P6295" s="157"/>
      <c r="T6295" s="45"/>
      <c r="U6295" s="45"/>
      <c r="V6295" s="45"/>
      <c r="X6295" s="42"/>
    </row>
    <row r="6296" spans="2:24" x14ac:dyDescent="0.3">
      <c r="B6296" s="41"/>
      <c r="O6296" s="38"/>
      <c r="T6296" s="45"/>
      <c r="U6296" s="45"/>
      <c r="V6296" s="45"/>
      <c r="X6296" s="42"/>
    </row>
    <row r="6297" spans="2:24" x14ac:dyDescent="0.3">
      <c r="B6297" s="41"/>
      <c r="O6297" s="38"/>
      <c r="T6297" s="45"/>
      <c r="U6297" s="45"/>
      <c r="V6297" s="45"/>
      <c r="X6297" s="42"/>
    </row>
    <row r="6298" spans="2:24" x14ac:dyDescent="0.3">
      <c r="B6298" s="41"/>
      <c r="O6298" s="38"/>
      <c r="T6298" s="45"/>
      <c r="U6298" s="45"/>
      <c r="V6298" s="45"/>
      <c r="X6298" s="42"/>
    </row>
    <row r="6299" spans="2:24" x14ac:dyDescent="0.3">
      <c r="B6299" s="41"/>
      <c r="O6299" s="38"/>
      <c r="P6299" s="157"/>
      <c r="T6299" s="45"/>
      <c r="U6299" s="45"/>
      <c r="V6299" s="45"/>
      <c r="X6299" s="42"/>
    </row>
    <row r="6300" spans="2:24" x14ac:dyDescent="0.3">
      <c r="B6300" s="41"/>
      <c r="O6300" s="38"/>
      <c r="P6300" s="157"/>
      <c r="T6300" s="45"/>
      <c r="U6300" s="45"/>
      <c r="V6300" s="45"/>
      <c r="X6300" s="42"/>
    </row>
    <row r="6301" spans="2:24" x14ac:dyDescent="0.3">
      <c r="B6301" s="41"/>
      <c r="O6301" s="38"/>
      <c r="P6301" s="157"/>
      <c r="T6301" s="45"/>
      <c r="U6301" s="45"/>
      <c r="V6301" s="45"/>
      <c r="X6301" s="42"/>
    </row>
    <row r="6302" spans="2:24" x14ac:dyDescent="0.3">
      <c r="B6302" s="41"/>
      <c r="O6302" s="38"/>
      <c r="P6302" s="157"/>
      <c r="T6302" s="45"/>
      <c r="U6302" s="45"/>
      <c r="V6302" s="45"/>
      <c r="X6302" s="42"/>
    </row>
    <row r="6303" spans="2:24" x14ac:dyDescent="0.3">
      <c r="B6303" s="41"/>
      <c r="O6303" s="38"/>
      <c r="T6303" s="45"/>
      <c r="U6303" s="45"/>
      <c r="V6303" s="45"/>
      <c r="X6303" s="42"/>
    </row>
    <row r="6304" spans="2:24" x14ac:dyDescent="0.3">
      <c r="B6304" s="41"/>
      <c r="O6304" s="38"/>
      <c r="T6304" s="45"/>
      <c r="U6304" s="45"/>
      <c r="V6304" s="45"/>
      <c r="X6304" s="42"/>
    </row>
    <row r="6305" spans="2:24" x14ac:dyDescent="0.3">
      <c r="B6305" s="41"/>
      <c r="O6305" s="38"/>
      <c r="T6305" s="45"/>
      <c r="U6305" s="45"/>
      <c r="V6305" s="45"/>
      <c r="X6305" s="42"/>
    </row>
    <row r="6306" spans="2:24" x14ac:dyDescent="0.3">
      <c r="B6306" s="41"/>
      <c r="O6306" s="38"/>
      <c r="T6306" s="45"/>
      <c r="U6306" s="45"/>
      <c r="V6306" s="45"/>
      <c r="X6306" s="42"/>
    </row>
    <row r="6307" spans="2:24" x14ac:dyDescent="0.3">
      <c r="B6307" s="41"/>
      <c r="O6307" s="38"/>
      <c r="T6307" s="45"/>
      <c r="U6307" s="45"/>
      <c r="V6307" s="45"/>
      <c r="X6307" s="42"/>
    </row>
    <row r="6308" spans="2:24" x14ac:dyDescent="0.3">
      <c r="B6308" s="41"/>
      <c r="O6308" s="38"/>
      <c r="P6308" s="157"/>
      <c r="T6308" s="45"/>
      <c r="U6308" s="45"/>
      <c r="V6308" s="45"/>
      <c r="X6308" s="42"/>
    </row>
    <row r="6309" spans="2:24" x14ac:dyDescent="0.3">
      <c r="B6309" s="41"/>
      <c r="O6309" s="38"/>
      <c r="P6309" s="157"/>
      <c r="T6309" s="45"/>
      <c r="U6309" s="45"/>
      <c r="V6309" s="45"/>
      <c r="X6309" s="42"/>
    </row>
    <row r="6310" spans="2:24" x14ac:dyDescent="0.3">
      <c r="B6310" s="41"/>
      <c r="O6310" s="38"/>
      <c r="P6310" s="157"/>
      <c r="T6310" s="45"/>
      <c r="U6310" s="45"/>
      <c r="V6310" s="45"/>
      <c r="X6310" s="42"/>
    </row>
    <row r="6311" spans="2:24" x14ac:dyDescent="0.3">
      <c r="B6311" s="41"/>
      <c r="O6311" s="38"/>
      <c r="T6311" s="45"/>
      <c r="U6311" s="45"/>
      <c r="V6311" s="45"/>
      <c r="X6311" s="42"/>
    </row>
    <row r="6312" spans="2:24" x14ac:dyDescent="0.3">
      <c r="B6312" s="41"/>
      <c r="O6312" s="38"/>
      <c r="P6312" s="157"/>
      <c r="T6312" s="45"/>
      <c r="U6312" s="45"/>
      <c r="V6312" s="45"/>
      <c r="X6312" s="42"/>
    </row>
    <row r="6313" spans="2:24" x14ac:dyDescent="0.3">
      <c r="B6313" s="41"/>
      <c r="O6313" s="38"/>
      <c r="T6313" s="45"/>
      <c r="U6313" s="45"/>
      <c r="V6313" s="45"/>
      <c r="X6313" s="42"/>
    </row>
    <row r="6314" spans="2:24" x14ac:dyDescent="0.3">
      <c r="B6314" s="41"/>
      <c r="O6314" s="38"/>
      <c r="P6314" s="157"/>
      <c r="T6314" s="45"/>
      <c r="U6314" s="45"/>
      <c r="V6314" s="45"/>
      <c r="X6314" s="42"/>
    </row>
    <row r="6315" spans="2:24" x14ac:dyDescent="0.3">
      <c r="B6315" s="41"/>
      <c r="O6315" s="38"/>
      <c r="P6315" s="157"/>
      <c r="T6315" s="45"/>
      <c r="U6315" s="45"/>
      <c r="V6315" s="45"/>
      <c r="X6315" s="42"/>
    </row>
    <row r="6316" spans="2:24" x14ac:dyDescent="0.3">
      <c r="B6316" s="41"/>
      <c r="O6316" s="38"/>
      <c r="T6316" s="45"/>
      <c r="U6316" s="45"/>
      <c r="V6316" s="45"/>
      <c r="X6316" s="42"/>
    </row>
    <row r="6317" spans="2:24" x14ac:dyDescent="0.3">
      <c r="B6317" s="41"/>
      <c r="O6317" s="38"/>
      <c r="T6317" s="45"/>
      <c r="U6317" s="45"/>
      <c r="V6317" s="45"/>
      <c r="X6317" s="42"/>
    </row>
    <row r="6318" spans="2:24" x14ac:dyDescent="0.3">
      <c r="B6318" s="41"/>
      <c r="O6318" s="38"/>
      <c r="P6318" s="157"/>
      <c r="T6318" s="45"/>
      <c r="U6318" s="45"/>
      <c r="V6318" s="45"/>
      <c r="X6318" s="42"/>
    </row>
    <row r="6319" spans="2:24" x14ac:dyDescent="0.3">
      <c r="B6319" s="41"/>
      <c r="O6319" s="38"/>
      <c r="T6319" s="45"/>
      <c r="U6319" s="45"/>
      <c r="V6319" s="45"/>
      <c r="X6319" s="42"/>
    </row>
    <row r="6320" spans="2:24" x14ac:dyDescent="0.3">
      <c r="B6320" s="41"/>
      <c r="O6320" s="38"/>
      <c r="T6320" s="45"/>
      <c r="U6320" s="45"/>
      <c r="V6320" s="45"/>
      <c r="X6320" s="42"/>
    </row>
    <row r="6321" spans="2:24" x14ac:dyDescent="0.3">
      <c r="B6321" s="41"/>
      <c r="O6321" s="38"/>
      <c r="T6321" s="45"/>
      <c r="U6321" s="45"/>
      <c r="V6321" s="45"/>
      <c r="X6321" s="42"/>
    </row>
    <row r="6322" spans="2:24" x14ac:dyDescent="0.3">
      <c r="B6322" s="41"/>
      <c r="O6322" s="38"/>
      <c r="T6322" s="45"/>
      <c r="U6322" s="45"/>
      <c r="V6322" s="45"/>
      <c r="X6322" s="42"/>
    </row>
    <row r="6323" spans="2:24" x14ac:dyDescent="0.3">
      <c r="B6323" s="41"/>
      <c r="O6323" s="38"/>
      <c r="P6323" s="157"/>
      <c r="T6323" s="45"/>
      <c r="U6323" s="45"/>
      <c r="V6323" s="45"/>
      <c r="X6323" s="42"/>
    </row>
    <row r="6324" spans="2:24" x14ac:dyDescent="0.3">
      <c r="B6324" s="41"/>
      <c r="O6324" s="38"/>
      <c r="P6324" s="157"/>
      <c r="T6324" s="45"/>
      <c r="U6324" s="45"/>
      <c r="V6324" s="45"/>
      <c r="X6324" s="42"/>
    </row>
    <row r="6325" spans="2:24" x14ac:dyDescent="0.3">
      <c r="B6325" s="41"/>
      <c r="O6325" s="38"/>
      <c r="P6325" s="157"/>
      <c r="T6325" s="45"/>
      <c r="U6325" s="45"/>
      <c r="V6325" s="45"/>
      <c r="X6325" s="42"/>
    </row>
    <row r="6326" spans="2:24" x14ac:dyDescent="0.3">
      <c r="B6326" s="41"/>
      <c r="O6326" s="38"/>
      <c r="P6326" s="157"/>
      <c r="T6326" s="45"/>
      <c r="U6326" s="45"/>
      <c r="V6326" s="45"/>
      <c r="X6326" s="42"/>
    </row>
    <row r="6327" spans="2:24" x14ac:dyDescent="0.3">
      <c r="B6327" s="41"/>
      <c r="O6327" s="38"/>
      <c r="T6327" s="45"/>
      <c r="U6327" s="45"/>
      <c r="V6327" s="45"/>
      <c r="X6327" s="42"/>
    </row>
    <row r="6328" spans="2:24" x14ac:dyDescent="0.3">
      <c r="B6328" s="41"/>
      <c r="O6328" s="38"/>
      <c r="T6328" s="45"/>
      <c r="U6328" s="45"/>
      <c r="V6328" s="45"/>
      <c r="X6328" s="42"/>
    </row>
    <row r="6329" spans="2:24" x14ac:dyDescent="0.3">
      <c r="B6329" s="41"/>
      <c r="O6329" s="38"/>
      <c r="T6329" s="45"/>
      <c r="U6329" s="45"/>
      <c r="V6329" s="45"/>
      <c r="X6329" s="42"/>
    </row>
    <row r="6330" spans="2:24" x14ac:dyDescent="0.3">
      <c r="B6330" s="41"/>
      <c r="O6330" s="38"/>
      <c r="P6330" s="157"/>
      <c r="T6330" s="45"/>
      <c r="U6330" s="45"/>
      <c r="V6330" s="45"/>
      <c r="X6330" s="42"/>
    </row>
    <row r="6331" spans="2:24" x14ac:dyDescent="0.3">
      <c r="B6331" s="41"/>
      <c r="O6331" s="38"/>
      <c r="P6331" s="157"/>
      <c r="T6331" s="45"/>
      <c r="U6331" s="45"/>
      <c r="V6331" s="45"/>
      <c r="X6331" s="42"/>
    </row>
    <row r="6332" spans="2:24" x14ac:dyDescent="0.3">
      <c r="B6332" s="41"/>
      <c r="O6332" s="38"/>
      <c r="P6332" s="157"/>
      <c r="T6332" s="45"/>
      <c r="U6332" s="45"/>
      <c r="V6332" s="45"/>
      <c r="X6332" s="42"/>
    </row>
    <row r="6333" spans="2:24" x14ac:dyDescent="0.3">
      <c r="B6333" s="41"/>
      <c r="O6333" s="38"/>
      <c r="T6333" s="45"/>
      <c r="U6333" s="45"/>
      <c r="V6333" s="45"/>
      <c r="X6333" s="42"/>
    </row>
    <row r="6334" spans="2:24" x14ac:dyDescent="0.3">
      <c r="B6334" s="41"/>
      <c r="O6334" s="38"/>
      <c r="P6334" s="157"/>
      <c r="T6334" s="45"/>
      <c r="U6334" s="45"/>
      <c r="V6334" s="45"/>
      <c r="X6334" s="42"/>
    </row>
    <row r="6335" spans="2:24" x14ac:dyDescent="0.3">
      <c r="B6335" s="41"/>
      <c r="O6335" s="38"/>
      <c r="T6335" s="45"/>
      <c r="U6335" s="45"/>
      <c r="V6335" s="45"/>
      <c r="X6335" s="42"/>
    </row>
    <row r="6336" spans="2:24" x14ac:dyDescent="0.3">
      <c r="B6336" s="41"/>
      <c r="O6336" s="38"/>
      <c r="P6336" s="157"/>
      <c r="T6336" s="45"/>
      <c r="U6336" s="45"/>
      <c r="V6336" s="45"/>
      <c r="X6336" s="42"/>
    </row>
    <row r="6337" spans="2:24" x14ac:dyDescent="0.3">
      <c r="B6337" s="41"/>
      <c r="O6337" s="38"/>
      <c r="P6337" s="157"/>
      <c r="T6337" s="45"/>
      <c r="U6337" s="45"/>
      <c r="V6337" s="45"/>
      <c r="X6337" s="42"/>
    </row>
    <row r="6338" spans="2:24" x14ac:dyDescent="0.3">
      <c r="B6338" s="41"/>
      <c r="O6338" s="38"/>
      <c r="P6338" s="157"/>
      <c r="T6338" s="45"/>
      <c r="U6338" s="45"/>
      <c r="V6338" s="45"/>
      <c r="X6338" s="42"/>
    </row>
    <row r="6339" spans="2:24" x14ac:dyDescent="0.3">
      <c r="B6339" s="41"/>
      <c r="O6339" s="38"/>
      <c r="T6339" s="45"/>
      <c r="U6339" s="45"/>
      <c r="V6339" s="45"/>
      <c r="X6339" s="42"/>
    </row>
    <row r="6340" spans="2:24" x14ac:dyDescent="0.3">
      <c r="B6340" s="41"/>
      <c r="O6340" s="38"/>
      <c r="T6340" s="45"/>
      <c r="U6340" s="45"/>
      <c r="V6340" s="45"/>
      <c r="X6340" s="42"/>
    </row>
    <row r="6341" spans="2:24" x14ac:dyDescent="0.3">
      <c r="B6341" s="41"/>
      <c r="O6341" s="38"/>
      <c r="P6341" s="157"/>
      <c r="T6341" s="45"/>
      <c r="U6341" s="45"/>
      <c r="V6341" s="45"/>
      <c r="X6341" s="42"/>
    </row>
    <row r="6342" spans="2:24" x14ac:dyDescent="0.3">
      <c r="B6342" s="41"/>
      <c r="O6342" s="38"/>
      <c r="T6342" s="45"/>
      <c r="U6342" s="45"/>
      <c r="V6342" s="45"/>
      <c r="X6342" s="42"/>
    </row>
    <row r="6343" spans="2:24" x14ac:dyDescent="0.3">
      <c r="B6343" s="41"/>
      <c r="O6343" s="38"/>
      <c r="P6343" s="157"/>
      <c r="T6343" s="45"/>
      <c r="U6343" s="45"/>
      <c r="V6343" s="45"/>
      <c r="X6343" s="42"/>
    </row>
    <row r="6344" spans="2:24" x14ac:dyDescent="0.3">
      <c r="B6344" s="41"/>
      <c r="O6344" s="38"/>
      <c r="P6344" s="157"/>
      <c r="T6344" s="45"/>
      <c r="U6344" s="45"/>
      <c r="V6344" s="45"/>
      <c r="X6344" s="42"/>
    </row>
    <row r="6345" spans="2:24" x14ac:dyDescent="0.3">
      <c r="B6345" s="41"/>
      <c r="O6345" s="38"/>
      <c r="T6345" s="45"/>
      <c r="U6345" s="45"/>
      <c r="V6345" s="45"/>
      <c r="X6345" s="42"/>
    </row>
    <row r="6346" spans="2:24" x14ac:dyDescent="0.3">
      <c r="B6346" s="41"/>
      <c r="O6346" s="38"/>
      <c r="T6346" s="45"/>
      <c r="U6346" s="45"/>
      <c r="V6346" s="45"/>
      <c r="X6346" s="42"/>
    </row>
    <row r="6347" spans="2:24" x14ac:dyDescent="0.3">
      <c r="B6347" s="41"/>
      <c r="O6347" s="38"/>
      <c r="T6347" s="45"/>
      <c r="U6347" s="45"/>
      <c r="V6347" s="45"/>
      <c r="X6347" s="42"/>
    </row>
    <row r="6348" spans="2:24" x14ac:dyDescent="0.3">
      <c r="B6348" s="41"/>
      <c r="O6348" s="38"/>
      <c r="P6348" s="157"/>
      <c r="T6348" s="45"/>
      <c r="U6348" s="45"/>
      <c r="V6348" s="45"/>
      <c r="X6348" s="42"/>
    </row>
    <row r="6349" spans="2:24" x14ac:dyDescent="0.3">
      <c r="B6349" s="41"/>
      <c r="O6349" s="38"/>
      <c r="T6349" s="45"/>
      <c r="U6349" s="45"/>
      <c r="V6349" s="45"/>
      <c r="X6349" s="42"/>
    </row>
    <row r="6350" spans="2:24" x14ac:dyDescent="0.3">
      <c r="B6350" s="41"/>
      <c r="O6350" s="38"/>
      <c r="T6350" s="45"/>
      <c r="U6350" s="45"/>
      <c r="V6350" s="45"/>
      <c r="X6350" s="42"/>
    </row>
    <row r="6351" spans="2:24" x14ac:dyDescent="0.3">
      <c r="B6351" s="41"/>
      <c r="O6351" s="38"/>
      <c r="P6351" s="157"/>
      <c r="T6351" s="45"/>
      <c r="U6351" s="45"/>
      <c r="V6351" s="45"/>
      <c r="X6351" s="42"/>
    </row>
    <row r="6352" spans="2:24" x14ac:dyDescent="0.3">
      <c r="B6352" s="41"/>
      <c r="O6352" s="38"/>
      <c r="P6352" s="157"/>
      <c r="T6352" s="45"/>
      <c r="U6352" s="45"/>
      <c r="V6352" s="45"/>
      <c r="X6352" s="42"/>
    </row>
    <row r="6353" spans="2:24" x14ac:dyDescent="0.3">
      <c r="B6353" s="41"/>
      <c r="O6353" s="38"/>
      <c r="T6353" s="45"/>
      <c r="U6353" s="45"/>
      <c r="V6353" s="45"/>
      <c r="X6353" s="42"/>
    </row>
    <row r="6354" spans="2:24" x14ac:dyDescent="0.3">
      <c r="B6354" s="41"/>
      <c r="O6354" s="38"/>
      <c r="T6354" s="45"/>
      <c r="U6354" s="45"/>
      <c r="V6354" s="45"/>
      <c r="X6354" s="42"/>
    </row>
    <row r="6355" spans="2:24" x14ac:dyDescent="0.3">
      <c r="B6355" s="41"/>
      <c r="O6355" s="38"/>
      <c r="T6355" s="45"/>
      <c r="U6355" s="45"/>
      <c r="V6355" s="45"/>
      <c r="X6355" s="42"/>
    </row>
    <row r="6356" spans="2:24" x14ac:dyDescent="0.3">
      <c r="B6356" s="41"/>
      <c r="O6356" s="38"/>
      <c r="T6356" s="45"/>
      <c r="U6356" s="45"/>
      <c r="V6356" s="45"/>
      <c r="X6356" s="42"/>
    </row>
    <row r="6357" spans="2:24" x14ac:dyDescent="0.3">
      <c r="B6357" s="41"/>
      <c r="O6357" s="38"/>
      <c r="T6357" s="45"/>
      <c r="U6357" s="45"/>
      <c r="V6357" s="45"/>
      <c r="X6357" s="42"/>
    </row>
    <row r="6358" spans="2:24" x14ac:dyDescent="0.3">
      <c r="B6358" s="41"/>
      <c r="O6358" s="38"/>
      <c r="T6358" s="45"/>
      <c r="U6358" s="45"/>
      <c r="V6358" s="45"/>
      <c r="X6358" s="42"/>
    </row>
    <row r="6359" spans="2:24" x14ac:dyDescent="0.3">
      <c r="B6359" s="41"/>
      <c r="O6359" s="38"/>
      <c r="T6359" s="45"/>
      <c r="U6359" s="45"/>
      <c r="V6359" s="45"/>
      <c r="X6359" s="42"/>
    </row>
    <row r="6360" spans="2:24" x14ac:dyDescent="0.3">
      <c r="B6360" s="41"/>
      <c r="O6360" s="38"/>
      <c r="P6360" s="157"/>
      <c r="T6360" s="45"/>
      <c r="U6360" s="45"/>
      <c r="V6360" s="45"/>
      <c r="X6360" s="42"/>
    </row>
    <row r="6361" spans="2:24" x14ac:dyDescent="0.3">
      <c r="B6361" s="41"/>
      <c r="O6361" s="38"/>
      <c r="T6361" s="45"/>
      <c r="U6361" s="45"/>
      <c r="V6361" s="45"/>
      <c r="X6361" s="42"/>
    </row>
    <row r="6362" spans="2:24" x14ac:dyDescent="0.3">
      <c r="B6362" s="41"/>
      <c r="O6362" s="38"/>
      <c r="T6362" s="45"/>
      <c r="U6362" s="45"/>
      <c r="V6362" s="45"/>
      <c r="X6362" s="42"/>
    </row>
    <row r="6363" spans="2:24" x14ac:dyDescent="0.3">
      <c r="B6363" s="41"/>
      <c r="O6363" s="38"/>
      <c r="P6363" s="157"/>
      <c r="T6363" s="45"/>
      <c r="U6363" s="45"/>
      <c r="V6363" s="45"/>
      <c r="X6363" s="42"/>
    </row>
    <row r="6364" spans="2:24" x14ac:dyDescent="0.3">
      <c r="B6364" s="41"/>
      <c r="O6364" s="38"/>
      <c r="P6364" s="157"/>
      <c r="T6364" s="45"/>
      <c r="U6364" s="45"/>
      <c r="V6364" s="45"/>
      <c r="X6364" s="42"/>
    </row>
    <row r="6365" spans="2:24" x14ac:dyDescent="0.3">
      <c r="B6365" s="41"/>
      <c r="O6365" s="38"/>
      <c r="P6365" s="157"/>
      <c r="T6365" s="45"/>
      <c r="U6365" s="45"/>
      <c r="V6365" s="45"/>
      <c r="X6365" s="42"/>
    </row>
    <row r="6366" spans="2:24" x14ac:dyDescent="0.3">
      <c r="B6366" s="41"/>
      <c r="O6366" s="38"/>
      <c r="T6366" s="45"/>
      <c r="U6366" s="45"/>
      <c r="V6366" s="45"/>
      <c r="X6366" s="42"/>
    </row>
    <row r="6367" spans="2:24" x14ac:dyDescent="0.3">
      <c r="B6367" s="41"/>
      <c r="O6367" s="38"/>
      <c r="P6367" s="157"/>
      <c r="T6367" s="45"/>
      <c r="U6367" s="45"/>
      <c r="V6367" s="45"/>
      <c r="X6367" s="42"/>
    </row>
    <row r="6368" spans="2:24" x14ac:dyDescent="0.3">
      <c r="B6368" s="41"/>
      <c r="O6368" s="38"/>
      <c r="T6368" s="45"/>
      <c r="U6368" s="45"/>
      <c r="V6368" s="45"/>
      <c r="X6368" s="42"/>
    </row>
    <row r="6369" spans="2:24" x14ac:dyDescent="0.3">
      <c r="B6369" s="41"/>
      <c r="O6369" s="38"/>
      <c r="T6369" s="45"/>
      <c r="U6369" s="45"/>
      <c r="V6369" s="45"/>
      <c r="X6369" s="42"/>
    </row>
    <row r="6370" spans="2:24" x14ac:dyDescent="0.3">
      <c r="B6370" s="41"/>
      <c r="O6370" s="38"/>
      <c r="T6370" s="45"/>
      <c r="U6370" s="45"/>
      <c r="V6370" s="45"/>
      <c r="X6370" s="42"/>
    </row>
    <row r="6371" spans="2:24" x14ac:dyDescent="0.3">
      <c r="B6371" s="41"/>
      <c r="O6371" s="38"/>
      <c r="T6371" s="45"/>
      <c r="U6371" s="45"/>
      <c r="V6371" s="45"/>
      <c r="X6371" s="42"/>
    </row>
    <row r="6372" spans="2:24" x14ac:dyDescent="0.3">
      <c r="B6372" s="41"/>
      <c r="O6372" s="38"/>
      <c r="P6372" s="157"/>
      <c r="T6372" s="45"/>
      <c r="U6372" s="45"/>
      <c r="V6372" s="45"/>
      <c r="X6372" s="42"/>
    </row>
    <row r="6373" spans="2:24" x14ac:dyDescent="0.3">
      <c r="B6373" s="41"/>
      <c r="O6373" s="38"/>
      <c r="P6373" s="157"/>
      <c r="T6373" s="45"/>
      <c r="U6373" s="45"/>
      <c r="V6373" s="45"/>
      <c r="X6373" s="42"/>
    </row>
    <row r="6374" spans="2:24" x14ac:dyDescent="0.3">
      <c r="B6374" s="41"/>
      <c r="O6374" s="38"/>
      <c r="P6374" s="157"/>
      <c r="T6374" s="45"/>
      <c r="U6374" s="45"/>
      <c r="V6374" s="45"/>
      <c r="X6374" s="42"/>
    </row>
    <row r="6375" spans="2:24" x14ac:dyDescent="0.3">
      <c r="B6375" s="41"/>
      <c r="O6375" s="38"/>
      <c r="T6375" s="45"/>
      <c r="U6375" s="45"/>
      <c r="V6375" s="45"/>
      <c r="X6375" s="42"/>
    </row>
    <row r="6376" spans="2:24" x14ac:dyDescent="0.3">
      <c r="B6376" s="41"/>
      <c r="O6376" s="38"/>
      <c r="P6376" s="157"/>
      <c r="T6376" s="45"/>
      <c r="U6376" s="45"/>
      <c r="V6376" s="45"/>
      <c r="X6376" s="42"/>
    </row>
    <row r="6377" spans="2:24" x14ac:dyDescent="0.3">
      <c r="B6377" s="41"/>
      <c r="O6377" s="38"/>
      <c r="P6377" s="157"/>
      <c r="T6377" s="45"/>
      <c r="U6377" s="45"/>
      <c r="V6377" s="45"/>
      <c r="X6377" s="42"/>
    </row>
    <row r="6378" spans="2:24" x14ac:dyDescent="0.3">
      <c r="B6378" s="41"/>
      <c r="O6378" s="38"/>
      <c r="P6378" s="157"/>
      <c r="T6378" s="45"/>
      <c r="U6378" s="45"/>
      <c r="V6378" s="45"/>
      <c r="X6378" s="42"/>
    </row>
    <row r="6379" spans="2:24" x14ac:dyDescent="0.3">
      <c r="B6379" s="41"/>
      <c r="O6379" s="38"/>
      <c r="P6379" s="157"/>
      <c r="T6379" s="45"/>
      <c r="U6379" s="45"/>
      <c r="V6379" s="45"/>
      <c r="X6379" s="42"/>
    </row>
    <row r="6380" spans="2:24" x14ac:dyDescent="0.3">
      <c r="B6380" s="41"/>
      <c r="O6380" s="38"/>
      <c r="T6380" s="45"/>
      <c r="U6380" s="45"/>
      <c r="V6380" s="45"/>
      <c r="X6380" s="42"/>
    </row>
    <row r="6381" spans="2:24" x14ac:dyDescent="0.3">
      <c r="B6381" s="41"/>
      <c r="O6381" s="38"/>
      <c r="P6381" s="157"/>
      <c r="T6381" s="45"/>
      <c r="U6381" s="45"/>
      <c r="V6381" s="45"/>
      <c r="X6381" s="42"/>
    </row>
    <row r="6382" spans="2:24" x14ac:dyDescent="0.3">
      <c r="B6382" s="41"/>
      <c r="O6382" s="38"/>
      <c r="P6382" s="157"/>
      <c r="T6382" s="45"/>
      <c r="U6382" s="45"/>
      <c r="V6382" s="45"/>
      <c r="X6382" s="42"/>
    </row>
    <row r="6383" spans="2:24" x14ac:dyDescent="0.3">
      <c r="B6383" s="41"/>
      <c r="O6383" s="38"/>
      <c r="T6383" s="45"/>
      <c r="U6383" s="45"/>
      <c r="V6383" s="45"/>
      <c r="X6383" s="42"/>
    </row>
    <row r="6384" spans="2:24" x14ac:dyDescent="0.3">
      <c r="B6384" s="41"/>
      <c r="O6384" s="38"/>
      <c r="P6384" s="157"/>
      <c r="T6384" s="45"/>
      <c r="U6384" s="45"/>
      <c r="V6384" s="45"/>
      <c r="X6384" s="42"/>
    </row>
    <row r="6385" spans="2:24" x14ac:dyDescent="0.3">
      <c r="B6385" s="41"/>
      <c r="O6385" s="38"/>
      <c r="P6385" s="157"/>
      <c r="T6385" s="45"/>
      <c r="U6385" s="45"/>
      <c r="V6385" s="45"/>
      <c r="X6385" s="42"/>
    </row>
    <row r="6386" spans="2:24" x14ac:dyDescent="0.3">
      <c r="B6386" s="41"/>
      <c r="O6386" s="38"/>
      <c r="P6386" s="157"/>
      <c r="T6386" s="45"/>
      <c r="U6386" s="45"/>
      <c r="V6386" s="45"/>
      <c r="X6386" s="42"/>
    </row>
    <row r="6387" spans="2:24" x14ac:dyDescent="0.3">
      <c r="B6387" s="41"/>
      <c r="O6387" s="38"/>
      <c r="P6387" s="157"/>
      <c r="T6387" s="45"/>
      <c r="U6387" s="45"/>
      <c r="V6387" s="45"/>
      <c r="X6387" s="42"/>
    </row>
    <row r="6388" spans="2:24" x14ac:dyDescent="0.3">
      <c r="B6388" s="41"/>
      <c r="O6388" s="38"/>
      <c r="T6388" s="45"/>
      <c r="U6388" s="45"/>
      <c r="V6388" s="45"/>
      <c r="X6388" s="42"/>
    </row>
    <row r="6389" spans="2:24" x14ac:dyDescent="0.3">
      <c r="B6389" s="41"/>
      <c r="O6389" s="38"/>
      <c r="T6389" s="45"/>
      <c r="U6389" s="45"/>
      <c r="V6389" s="45"/>
      <c r="X6389" s="42"/>
    </row>
    <row r="6390" spans="2:24" x14ac:dyDescent="0.3">
      <c r="B6390" s="41"/>
      <c r="O6390" s="38"/>
      <c r="P6390" s="157"/>
      <c r="T6390" s="45"/>
      <c r="U6390" s="45"/>
      <c r="V6390" s="45"/>
      <c r="X6390" s="42"/>
    </row>
    <row r="6391" spans="2:24" x14ac:dyDescent="0.3">
      <c r="B6391" s="41"/>
      <c r="O6391" s="38"/>
      <c r="T6391" s="45"/>
      <c r="U6391" s="45"/>
      <c r="V6391" s="45"/>
      <c r="X6391" s="42"/>
    </row>
    <row r="6392" spans="2:24" x14ac:dyDescent="0.3">
      <c r="B6392" s="41"/>
      <c r="O6392" s="38"/>
      <c r="P6392" s="157"/>
      <c r="T6392" s="45"/>
      <c r="U6392" s="45"/>
      <c r="V6392" s="45"/>
      <c r="X6392" s="42"/>
    </row>
    <row r="6393" spans="2:24" x14ac:dyDescent="0.3">
      <c r="B6393" s="41"/>
      <c r="O6393" s="38"/>
      <c r="P6393" s="157"/>
      <c r="T6393" s="45"/>
      <c r="U6393" s="45"/>
      <c r="V6393" s="45"/>
      <c r="X6393" s="42"/>
    </row>
    <row r="6394" spans="2:24" x14ac:dyDescent="0.3">
      <c r="B6394" s="41"/>
      <c r="O6394" s="38"/>
      <c r="P6394" s="157"/>
      <c r="T6394" s="45"/>
      <c r="U6394" s="45"/>
      <c r="V6394" s="45"/>
      <c r="X6394" s="42"/>
    </row>
    <row r="6395" spans="2:24" x14ac:dyDescent="0.3">
      <c r="B6395" s="41"/>
      <c r="O6395" s="38"/>
      <c r="T6395" s="45"/>
      <c r="U6395" s="45"/>
      <c r="V6395" s="45"/>
      <c r="X6395" s="42"/>
    </row>
    <row r="6396" spans="2:24" x14ac:dyDescent="0.3">
      <c r="B6396" s="41"/>
      <c r="O6396" s="38"/>
      <c r="P6396" s="157"/>
      <c r="T6396" s="45"/>
      <c r="U6396" s="45"/>
      <c r="V6396" s="45"/>
      <c r="X6396" s="42"/>
    </row>
    <row r="6397" spans="2:24" x14ac:dyDescent="0.3">
      <c r="B6397" s="41"/>
      <c r="O6397" s="38"/>
      <c r="P6397" s="157"/>
      <c r="T6397" s="45"/>
      <c r="U6397" s="45"/>
      <c r="V6397" s="45"/>
      <c r="X6397" s="42"/>
    </row>
    <row r="6398" spans="2:24" x14ac:dyDescent="0.3">
      <c r="B6398" s="41"/>
      <c r="O6398" s="38"/>
      <c r="P6398" s="157"/>
      <c r="T6398" s="45"/>
      <c r="U6398" s="45"/>
      <c r="V6398" s="45"/>
      <c r="X6398" s="42"/>
    </row>
    <row r="6399" spans="2:24" x14ac:dyDescent="0.3">
      <c r="B6399" s="41"/>
      <c r="O6399" s="38"/>
      <c r="T6399" s="45"/>
      <c r="U6399" s="45"/>
      <c r="V6399" s="45"/>
      <c r="X6399" s="42"/>
    </row>
    <row r="6400" spans="2:24" x14ac:dyDescent="0.3">
      <c r="B6400" s="41"/>
      <c r="O6400" s="38"/>
      <c r="T6400" s="45"/>
      <c r="U6400" s="45"/>
      <c r="V6400" s="45"/>
      <c r="X6400" s="42"/>
    </row>
    <row r="6401" spans="2:24" x14ac:dyDescent="0.3">
      <c r="B6401" s="41"/>
      <c r="O6401" s="38"/>
      <c r="P6401" s="157"/>
      <c r="T6401" s="45"/>
      <c r="U6401" s="45"/>
      <c r="V6401" s="45"/>
      <c r="X6401" s="42"/>
    </row>
    <row r="6402" spans="2:24" x14ac:dyDescent="0.3">
      <c r="B6402" s="41"/>
      <c r="O6402" s="38"/>
      <c r="P6402" s="157"/>
      <c r="T6402" s="45"/>
      <c r="U6402" s="45"/>
      <c r="V6402" s="45"/>
      <c r="X6402" s="42"/>
    </row>
    <row r="6403" spans="2:24" x14ac:dyDescent="0.3">
      <c r="B6403" s="41"/>
      <c r="O6403" s="38"/>
      <c r="P6403" s="157"/>
      <c r="T6403" s="45"/>
      <c r="U6403" s="45"/>
      <c r="V6403" s="45"/>
      <c r="X6403" s="42"/>
    </row>
    <row r="6404" spans="2:24" x14ac:dyDescent="0.3">
      <c r="B6404" s="41"/>
      <c r="O6404" s="38"/>
      <c r="T6404" s="45"/>
      <c r="U6404" s="45"/>
      <c r="V6404" s="45"/>
      <c r="X6404" s="42"/>
    </row>
    <row r="6405" spans="2:24" x14ac:dyDescent="0.3">
      <c r="B6405" s="41"/>
      <c r="O6405" s="38"/>
      <c r="P6405" s="157"/>
      <c r="T6405" s="45"/>
      <c r="U6405" s="45"/>
      <c r="V6405" s="45"/>
      <c r="X6405" s="42"/>
    </row>
    <row r="6406" spans="2:24" x14ac:dyDescent="0.3">
      <c r="B6406" s="41"/>
      <c r="O6406" s="38"/>
      <c r="P6406" s="157"/>
      <c r="T6406" s="45"/>
      <c r="U6406" s="45"/>
      <c r="V6406" s="45"/>
      <c r="X6406" s="42"/>
    </row>
    <row r="6407" spans="2:24" x14ac:dyDescent="0.3">
      <c r="B6407" s="41"/>
      <c r="O6407" s="38"/>
      <c r="P6407" s="157"/>
      <c r="T6407" s="45"/>
      <c r="U6407" s="45"/>
      <c r="V6407" s="45"/>
      <c r="X6407" s="42"/>
    </row>
    <row r="6408" spans="2:24" x14ac:dyDescent="0.3">
      <c r="B6408" s="41"/>
      <c r="O6408" s="38"/>
      <c r="P6408" s="157"/>
      <c r="T6408" s="45"/>
      <c r="U6408" s="45"/>
      <c r="V6408" s="45"/>
      <c r="X6408" s="42"/>
    </row>
    <row r="6409" spans="2:24" x14ac:dyDescent="0.3">
      <c r="B6409" s="41"/>
      <c r="O6409" s="38"/>
      <c r="P6409" s="157"/>
      <c r="T6409" s="45"/>
      <c r="U6409" s="45"/>
      <c r="V6409" s="45"/>
      <c r="X6409" s="42"/>
    </row>
    <row r="6410" spans="2:24" x14ac:dyDescent="0.3">
      <c r="B6410" s="41"/>
      <c r="O6410" s="38"/>
      <c r="P6410" s="157"/>
      <c r="T6410" s="45"/>
      <c r="U6410" s="45"/>
      <c r="V6410" s="45"/>
      <c r="X6410" s="42"/>
    </row>
    <row r="6411" spans="2:24" x14ac:dyDescent="0.3">
      <c r="B6411" s="41"/>
      <c r="O6411" s="38"/>
      <c r="P6411" s="157"/>
      <c r="T6411" s="45"/>
      <c r="U6411" s="45"/>
      <c r="V6411" s="45"/>
      <c r="X6411" s="42"/>
    </row>
    <row r="6412" spans="2:24" x14ac:dyDescent="0.3">
      <c r="B6412" s="41"/>
      <c r="O6412" s="38"/>
      <c r="P6412" s="157"/>
      <c r="T6412" s="45"/>
      <c r="U6412" s="45"/>
      <c r="V6412" s="45"/>
      <c r="X6412" s="42"/>
    </row>
    <row r="6413" spans="2:24" x14ac:dyDescent="0.3">
      <c r="B6413" s="41"/>
      <c r="O6413" s="38"/>
      <c r="P6413" s="157"/>
      <c r="T6413" s="45"/>
      <c r="U6413" s="45"/>
      <c r="V6413" s="45"/>
      <c r="X6413" s="42"/>
    </row>
    <row r="6414" spans="2:24" x14ac:dyDescent="0.3">
      <c r="B6414" s="41"/>
      <c r="O6414" s="38"/>
      <c r="T6414" s="45"/>
      <c r="U6414" s="45"/>
      <c r="V6414" s="45"/>
      <c r="X6414" s="42"/>
    </row>
    <row r="6415" spans="2:24" x14ac:dyDescent="0.3">
      <c r="B6415" s="41"/>
      <c r="O6415" s="38"/>
      <c r="P6415" s="157"/>
      <c r="T6415" s="45"/>
      <c r="U6415" s="45"/>
      <c r="V6415" s="45"/>
      <c r="X6415" s="42"/>
    </row>
    <row r="6416" spans="2:24" x14ac:dyDescent="0.3">
      <c r="B6416" s="41"/>
      <c r="O6416" s="38"/>
      <c r="P6416" s="157"/>
      <c r="T6416" s="45"/>
      <c r="U6416" s="45"/>
      <c r="V6416" s="45"/>
      <c r="X6416" s="42"/>
    </row>
    <row r="6417" spans="2:24" x14ac:dyDescent="0.3">
      <c r="B6417" s="41"/>
      <c r="O6417" s="38"/>
      <c r="P6417" s="157"/>
      <c r="T6417" s="45"/>
      <c r="U6417" s="45"/>
      <c r="V6417" s="45"/>
      <c r="X6417" s="42"/>
    </row>
    <row r="6418" spans="2:24" x14ac:dyDescent="0.3">
      <c r="B6418" s="41"/>
      <c r="O6418" s="38"/>
      <c r="T6418" s="45"/>
      <c r="U6418" s="45"/>
      <c r="V6418" s="45"/>
      <c r="X6418" s="42"/>
    </row>
    <row r="6419" spans="2:24" x14ac:dyDescent="0.3">
      <c r="B6419" s="41"/>
      <c r="O6419" s="38"/>
      <c r="T6419" s="45"/>
      <c r="U6419" s="45"/>
      <c r="V6419" s="45"/>
      <c r="X6419" s="42"/>
    </row>
    <row r="6420" spans="2:24" x14ac:dyDescent="0.3">
      <c r="B6420" s="41"/>
      <c r="O6420" s="38"/>
      <c r="T6420" s="45"/>
      <c r="U6420" s="45"/>
      <c r="V6420" s="45"/>
      <c r="X6420" s="42"/>
    </row>
    <row r="6421" spans="2:24" x14ac:dyDescent="0.3">
      <c r="B6421" s="41"/>
      <c r="O6421" s="38"/>
      <c r="T6421" s="45"/>
      <c r="U6421" s="45"/>
      <c r="V6421" s="45"/>
      <c r="X6421" s="42"/>
    </row>
    <row r="6422" spans="2:24" x14ac:dyDescent="0.3">
      <c r="B6422" s="41"/>
      <c r="O6422" s="38"/>
      <c r="T6422" s="45"/>
      <c r="U6422" s="45"/>
      <c r="V6422" s="45"/>
      <c r="X6422" s="42"/>
    </row>
    <row r="6423" spans="2:24" x14ac:dyDescent="0.3">
      <c r="B6423" s="41"/>
      <c r="O6423" s="38"/>
      <c r="T6423" s="45"/>
      <c r="U6423" s="45"/>
      <c r="V6423" s="45"/>
      <c r="X6423" s="42"/>
    </row>
    <row r="6424" spans="2:24" x14ac:dyDescent="0.3">
      <c r="B6424" s="41"/>
      <c r="O6424" s="38"/>
      <c r="T6424" s="45"/>
      <c r="U6424" s="45"/>
      <c r="V6424" s="45"/>
      <c r="X6424" s="42"/>
    </row>
    <row r="6425" spans="2:24" x14ac:dyDescent="0.3">
      <c r="B6425" s="41"/>
      <c r="O6425" s="38"/>
      <c r="P6425" s="157"/>
      <c r="T6425" s="45"/>
      <c r="U6425" s="45"/>
      <c r="V6425" s="45"/>
      <c r="X6425" s="42"/>
    </row>
    <row r="6426" spans="2:24" x14ac:dyDescent="0.3">
      <c r="B6426" s="41"/>
      <c r="O6426" s="38"/>
      <c r="T6426" s="45"/>
      <c r="U6426" s="45"/>
      <c r="V6426" s="45"/>
      <c r="X6426" s="42"/>
    </row>
    <row r="6427" spans="2:24" x14ac:dyDescent="0.3">
      <c r="B6427" s="41"/>
      <c r="O6427" s="38"/>
      <c r="T6427" s="45"/>
      <c r="U6427" s="45"/>
      <c r="V6427" s="45"/>
      <c r="X6427" s="42"/>
    </row>
    <row r="6428" spans="2:24" x14ac:dyDescent="0.3">
      <c r="B6428" s="41"/>
      <c r="O6428" s="38"/>
      <c r="T6428" s="45"/>
      <c r="U6428" s="45"/>
      <c r="V6428" s="45"/>
      <c r="X6428" s="42"/>
    </row>
    <row r="6429" spans="2:24" x14ac:dyDescent="0.3">
      <c r="B6429" s="41"/>
      <c r="O6429" s="38"/>
      <c r="P6429" s="157"/>
      <c r="T6429" s="45"/>
      <c r="U6429" s="45"/>
      <c r="V6429" s="45"/>
      <c r="X6429" s="42"/>
    </row>
    <row r="6430" spans="2:24" x14ac:dyDescent="0.3">
      <c r="B6430" s="41"/>
      <c r="O6430" s="38"/>
      <c r="T6430" s="45"/>
      <c r="U6430" s="45"/>
      <c r="V6430" s="45"/>
      <c r="X6430" s="42"/>
    </row>
    <row r="6431" spans="2:24" x14ac:dyDescent="0.3">
      <c r="B6431" s="41"/>
      <c r="O6431" s="38"/>
      <c r="T6431" s="45"/>
      <c r="U6431" s="45"/>
      <c r="V6431" s="45"/>
      <c r="X6431" s="42"/>
    </row>
    <row r="6432" spans="2:24" x14ac:dyDescent="0.3">
      <c r="B6432" s="41"/>
      <c r="O6432" s="38"/>
      <c r="P6432" s="157"/>
      <c r="T6432" s="45"/>
      <c r="U6432" s="45"/>
      <c r="V6432" s="45"/>
      <c r="X6432" s="42"/>
    </row>
    <row r="6433" spans="2:24" x14ac:dyDescent="0.3">
      <c r="B6433" s="41"/>
      <c r="O6433" s="38"/>
      <c r="P6433" s="157"/>
      <c r="T6433" s="45"/>
      <c r="U6433" s="45"/>
      <c r="V6433" s="45"/>
      <c r="X6433" s="42"/>
    </row>
    <row r="6434" spans="2:24" x14ac:dyDescent="0.3">
      <c r="B6434" s="41"/>
      <c r="O6434" s="38"/>
      <c r="P6434" s="157"/>
      <c r="T6434" s="45"/>
      <c r="U6434" s="45"/>
      <c r="V6434" s="45"/>
      <c r="X6434" s="42"/>
    </row>
    <row r="6435" spans="2:24" x14ac:dyDescent="0.3">
      <c r="B6435" s="41"/>
      <c r="O6435" s="38"/>
      <c r="T6435" s="45"/>
      <c r="U6435" s="45"/>
      <c r="V6435" s="45"/>
      <c r="X6435" s="42"/>
    </row>
    <row r="6436" spans="2:24" x14ac:dyDescent="0.3">
      <c r="B6436" s="41"/>
      <c r="O6436" s="38"/>
      <c r="T6436" s="45"/>
      <c r="U6436" s="45"/>
      <c r="V6436" s="45"/>
      <c r="X6436" s="42"/>
    </row>
    <row r="6437" spans="2:24" x14ac:dyDescent="0.3">
      <c r="B6437" s="41"/>
      <c r="O6437" s="38"/>
      <c r="P6437" s="157"/>
      <c r="T6437" s="45"/>
      <c r="U6437" s="45"/>
      <c r="V6437" s="45"/>
      <c r="X6437" s="42"/>
    </row>
    <row r="6438" spans="2:24" x14ac:dyDescent="0.3">
      <c r="B6438" s="41"/>
      <c r="O6438" s="38"/>
      <c r="T6438" s="45"/>
      <c r="U6438" s="45"/>
      <c r="V6438" s="45"/>
      <c r="X6438" s="42"/>
    </row>
    <row r="6439" spans="2:24" x14ac:dyDescent="0.3">
      <c r="B6439" s="41"/>
      <c r="O6439" s="38"/>
      <c r="T6439" s="45"/>
      <c r="U6439" s="45"/>
      <c r="V6439" s="45"/>
      <c r="X6439" s="42"/>
    </row>
    <row r="6440" spans="2:24" x14ac:dyDescent="0.3">
      <c r="B6440" s="41"/>
      <c r="O6440" s="38"/>
      <c r="P6440" s="157"/>
      <c r="T6440" s="45"/>
      <c r="U6440" s="45"/>
      <c r="V6440" s="45"/>
      <c r="X6440" s="42"/>
    </row>
    <row r="6441" spans="2:24" x14ac:dyDescent="0.3">
      <c r="B6441" s="41"/>
      <c r="O6441" s="38"/>
      <c r="P6441" s="157"/>
      <c r="T6441" s="45"/>
      <c r="U6441" s="45"/>
      <c r="V6441" s="45"/>
      <c r="X6441" s="42"/>
    </row>
    <row r="6442" spans="2:24" x14ac:dyDescent="0.3">
      <c r="B6442" s="41"/>
      <c r="O6442" s="38"/>
      <c r="T6442" s="45"/>
      <c r="U6442" s="45"/>
      <c r="V6442" s="45"/>
      <c r="X6442" s="42"/>
    </row>
    <row r="6443" spans="2:24" x14ac:dyDescent="0.3">
      <c r="B6443" s="41"/>
      <c r="O6443" s="38"/>
      <c r="T6443" s="45"/>
      <c r="U6443" s="45"/>
      <c r="V6443" s="45"/>
      <c r="X6443" s="42"/>
    </row>
    <row r="6444" spans="2:24" x14ac:dyDescent="0.3">
      <c r="B6444" s="41"/>
      <c r="O6444" s="38"/>
      <c r="P6444" s="157"/>
      <c r="T6444" s="45"/>
      <c r="U6444" s="45"/>
      <c r="V6444" s="45"/>
      <c r="X6444" s="42"/>
    </row>
    <row r="6445" spans="2:24" x14ac:dyDescent="0.3">
      <c r="B6445" s="41"/>
      <c r="O6445" s="38"/>
      <c r="P6445" s="157"/>
      <c r="T6445" s="45"/>
      <c r="U6445" s="45"/>
      <c r="V6445" s="45"/>
      <c r="X6445" s="42"/>
    </row>
    <row r="6446" spans="2:24" x14ac:dyDescent="0.3">
      <c r="B6446" s="41"/>
      <c r="O6446" s="38"/>
      <c r="P6446" s="157"/>
      <c r="T6446" s="45"/>
      <c r="U6446" s="45"/>
      <c r="V6446" s="45"/>
      <c r="X6446" s="42"/>
    </row>
    <row r="6447" spans="2:24" x14ac:dyDescent="0.3">
      <c r="B6447" s="41"/>
      <c r="O6447" s="38"/>
      <c r="P6447" s="157"/>
      <c r="T6447" s="45"/>
      <c r="U6447" s="45"/>
      <c r="V6447" s="45"/>
      <c r="X6447" s="42"/>
    </row>
    <row r="6448" spans="2:24" x14ac:dyDescent="0.3">
      <c r="B6448" s="41"/>
      <c r="O6448" s="38"/>
      <c r="T6448" s="45"/>
      <c r="U6448" s="45"/>
      <c r="V6448" s="45"/>
      <c r="X6448" s="42"/>
    </row>
    <row r="6449" spans="2:24" x14ac:dyDescent="0.3">
      <c r="B6449" s="41"/>
      <c r="O6449" s="38"/>
      <c r="P6449" s="157"/>
      <c r="T6449" s="45"/>
      <c r="U6449" s="45"/>
      <c r="V6449" s="45"/>
      <c r="X6449" s="42"/>
    </row>
    <row r="6450" spans="2:24" x14ac:dyDescent="0.3">
      <c r="B6450" s="41"/>
      <c r="O6450" s="38"/>
      <c r="P6450" s="157"/>
      <c r="T6450" s="45"/>
      <c r="U6450" s="45"/>
      <c r="V6450" s="45"/>
      <c r="X6450" s="42"/>
    </row>
    <row r="6451" spans="2:24" x14ac:dyDescent="0.3">
      <c r="B6451" s="41"/>
      <c r="O6451" s="38"/>
      <c r="P6451" s="157"/>
      <c r="T6451" s="45"/>
      <c r="U6451" s="45"/>
      <c r="V6451" s="45"/>
      <c r="X6451" s="42"/>
    </row>
    <row r="6452" spans="2:24" x14ac:dyDescent="0.3">
      <c r="B6452" s="41"/>
      <c r="O6452" s="38"/>
      <c r="T6452" s="45"/>
      <c r="U6452" s="45"/>
      <c r="V6452" s="45"/>
      <c r="X6452" s="42"/>
    </row>
    <row r="6453" spans="2:24" x14ac:dyDescent="0.3">
      <c r="B6453" s="41"/>
      <c r="O6453" s="38"/>
      <c r="T6453" s="45"/>
      <c r="U6453" s="45"/>
      <c r="V6453" s="45"/>
      <c r="X6453" s="42"/>
    </row>
    <row r="6454" spans="2:24" x14ac:dyDescent="0.3">
      <c r="B6454" s="41"/>
      <c r="O6454" s="38"/>
      <c r="T6454" s="45"/>
      <c r="U6454" s="45"/>
      <c r="V6454" s="45"/>
      <c r="X6454" s="42"/>
    </row>
    <row r="6455" spans="2:24" x14ac:dyDescent="0.3">
      <c r="B6455" s="41"/>
      <c r="O6455" s="38"/>
      <c r="T6455" s="45"/>
      <c r="U6455" s="45"/>
      <c r="V6455" s="45"/>
      <c r="X6455" s="42"/>
    </row>
    <row r="6456" spans="2:24" x14ac:dyDescent="0.3">
      <c r="B6456" s="41"/>
      <c r="O6456" s="38"/>
      <c r="P6456" s="157"/>
      <c r="T6456" s="45"/>
      <c r="U6456" s="45"/>
      <c r="V6456" s="45"/>
      <c r="X6456" s="42"/>
    </row>
    <row r="6457" spans="2:24" x14ac:dyDescent="0.3">
      <c r="B6457" s="41"/>
      <c r="O6457" s="38"/>
      <c r="P6457" s="157"/>
      <c r="T6457" s="45"/>
      <c r="U6457" s="45"/>
      <c r="V6457" s="45"/>
      <c r="X6457" s="42"/>
    </row>
    <row r="6458" spans="2:24" x14ac:dyDescent="0.3">
      <c r="B6458" s="41"/>
      <c r="O6458" s="38"/>
      <c r="T6458" s="45"/>
      <c r="U6458" s="45"/>
      <c r="V6458" s="45"/>
      <c r="X6458" s="42"/>
    </row>
    <row r="6459" spans="2:24" x14ac:dyDescent="0.3">
      <c r="B6459" s="41"/>
      <c r="O6459" s="38"/>
      <c r="T6459" s="45"/>
      <c r="U6459" s="45"/>
      <c r="V6459" s="45"/>
      <c r="X6459" s="42"/>
    </row>
    <row r="6460" spans="2:24" x14ac:dyDescent="0.3">
      <c r="B6460" s="41"/>
      <c r="O6460" s="38"/>
      <c r="T6460" s="45"/>
      <c r="U6460" s="45"/>
      <c r="V6460" s="45"/>
      <c r="X6460" s="42"/>
    </row>
    <row r="6461" spans="2:24" x14ac:dyDescent="0.3">
      <c r="B6461" s="41"/>
      <c r="O6461" s="38"/>
      <c r="P6461" s="157"/>
      <c r="T6461" s="45"/>
      <c r="U6461" s="45"/>
      <c r="V6461" s="45"/>
      <c r="X6461" s="42"/>
    </row>
    <row r="6462" spans="2:24" x14ac:dyDescent="0.3">
      <c r="B6462" s="41"/>
      <c r="O6462" s="38"/>
      <c r="T6462" s="45"/>
      <c r="U6462" s="45"/>
      <c r="V6462" s="45"/>
      <c r="X6462" s="42"/>
    </row>
    <row r="6463" spans="2:24" x14ac:dyDescent="0.3">
      <c r="B6463" s="41"/>
      <c r="O6463" s="38"/>
      <c r="T6463" s="45"/>
      <c r="U6463" s="45"/>
      <c r="V6463" s="45"/>
      <c r="X6463" s="42"/>
    </row>
    <row r="6464" spans="2:24" x14ac:dyDescent="0.3">
      <c r="B6464" s="41"/>
      <c r="O6464" s="38"/>
      <c r="P6464" s="157"/>
      <c r="T6464" s="45"/>
      <c r="U6464" s="45"/>
      <c r="V6464" s="45"/>
      <c r="X6464" s="42"/>
    </row>
    <row r="6465" spans="2:24" x14ac:dyDescent="0.3">
      <c r="B6465" s="41"/>
      <c r="O6465" s="38"/>
      <c r="T6465" s="45"/>
      <c r="U6465" s="45"/>
      <c r="V6465" s="45"/>
      <c r="X6465" s="42"/>
    </row>
    <row r="6466" spans="2:24" x14ac:dyDescent="0.3">
      <c r="B6466" s="41"/>
      <c r="O6466" s="38"/>
      <c r="P6466" s="157"/>
      <c r="T6466" s="45"/>
      <c r="U6466" s="45"/>
      <c r="V6466" s="45"/>
      <c r="X6466" s="42"/>
    </row>
    <row r="6467" spans="2:24" x14ac:dyDescent="0.3">
      <c r="B6467" s="41"/>
      <c r="O6467" s="38"/>
      <c r="T6467" s="45"/>
      <c r="U6467" s="45"/>
      <c r="V6467" s="45"/>
      <c r="X6467" s="42"/>
    </row>
    <row r="6468" spans="2:24" x14ac:dyDescent="0.3">
      <c r="B6468" s="41"/>
      <c r="O6468" s="38"/>
      <c r="T6468" s="45"/>
      <c r="U6468" s="45"/>
      <c r="V6468" s="45"/>
      <c r="X6468" s="42"/>
    </row>
    <row r="6469" spans="2:24" x14ac:dyDescent="0.3">
      <c r="B6469" s="41"/>
      <c r="O6469" s="38"/>
      <c r="T6469" s="45"/>
      <c r="U6469" s="45"/>
      <c r="V6469" s="45"/>
      <c r="X6469" s="42"/>
    </row>
    <row r="6470" spans="2:24" x14ac:dyDescent="0.3">
      <c r="B6470" s="41"/>
      <c r="O6470" s="38"/>
      <c r="T6470" s="45"/>
      <c r="U6470" s="45"/>
      <c r="V6470" s="45"/>
      <c r="X6470" s="42"/>
    </row>
    <row r="6471" spans="2:24" x14ac:dyDescent="0.3">
      <c r="B6471" s="41"/>
      <c r="O6471" s="38"/>
      <c r="P6471" s="157"/>
      <c r="T6471" s="45"/>
      <c r="U6471" s="45"/>
      <c r="V6471" s="45"/>
      <c r="X6471" s="42"/>
    </row>
    <row r="6472" spans="2:24" x14ac:dyDescent="0.3">
      <c r="B6472" s="41"/>
      <c r="O6472" s="38"/>
      <c r="P6472" s="157"/>
      <c r="T6472" s="45"/>
      <c r="U6472" s="45"/>
      <c r="V6472" s="45"/>
      <c r="X6472" s="42"/>
    </row>
    <row r="6473" spans="2:24" x14ac:dyDescent="0.3">
      <c r="B6473" s="41"/>
      <c r="O6473" s="38"/>
      <c r="P6473" s="157"/>
      <c r="T6473" s="45"/>
      <c r="U6473" s="45"/>
      <c r="V6473" s="45"/>
      <c r="X6473" s="42"/>
    </row>
    <row r="6474" spans="2:24" x14ac:dyDescent="0.3">
      <c r="B6474" s="41"/>
      <c r="O6474" s="38"/>
      <c r="P6474" s="157"/>
      <c r="T6474" s="45"/>
      <c r="U6474" s="45"/>
      <c r="V6474" s="45"/>
      <c r="X6474" s="42"/>
    </row>
    <row r="6475" spans="2:24" x14ac:dyDescent="0.3">
      <c r="B6475" s="41"/>
      <c r="O6475" s="38"/>
      <c r="P6475" s="157"/>
      <c r="T6475" s="45"/>
      <c r="U6475" s="45"/>
      <c r="V6475" s="45"/>
      <c r="X6475" s="42"/>
    </row>
    <row r="6476" spans="2:24" x14ac:dyDescent="0.3">
      <c r="B6476" s="41"/>
      <c r="O6476" s="38"/>
      <c r="T6476" s="45"/>
      <c r="U6476" s="45"/>
      <c r="V6476" s="45"/>
      <c r="X6476" s="42"/>
    </row>
    <row r="6477" spans="2:24" x14ac:dyDescent="0.3">
      <c r="B6477" s="41"/>
      <c r="O6477" s="38"/>
      <c r="T6477" s="45"/>
      <c r="U6477" s="45"/>
      <c r="V6477" s="45"/>
      <c r="X6477" s="42"/>
    </row>
    <row r="6478" spans="2:24" x14ac:dyDescent="0.3">
      <c r="B6478" s="41"/>
      <c r="O6478" s="38"/>
      <c r="T6478" s="45"/>
      <c r="U6478" s="45"/>
      <c r="V6478" s="45"/>
      <c r="X6478" s="42"/>
    </row>
    <row r="6479" spans="2:24" x14ac:dyDescent="0.3">
      <c r="B6479" s="41"/>
      <c r="O6479" s="38"/>
      <c r="T6479" s="45"/>
      <c r="U6479" s="45"/>
      <c r="V6479" s="45"/>
      <c r="X6479" s="42"/>
    </row>
    <row r="6480" spans="2:24" x14ac:dyDescent="0.3">
      <c r="B6480" s="41"/>
      <c r="O6480" s="38"/>
      <c r="T6480" s="45"/>
      <c r="U6480" s="45"/>
      <c r="V6480" s="45"/>
      <c r="X6480" s="42"/>
    </row>
    <row r="6481" spans="2:24" x14ac:dyDescent="0.3">
      <c r="B6481" s="41"/>
      <c r="O6481" s="38"/>
      <c r="T6481" s="45"/>
      <c r="U6481" s="45"/>
      <c r="V6481" s="45"/>
      <c r="X6481" s="42"/>
    </row>
    <row r="6482" spans="2:24" x14ac:dyDescent="0.3">
      <c r="B6482" s="41"/>
      <c r="O6482" s="38"/>
      <c r="T6482" s="45"/>
      <c r="U6482" s="45"/>
      <c r="V6482" s="45"/>
      <c r="X6482" s="42"/>
    </row>
    <row r="6483" spans="2:24" x14ac:dyDescent="0.3">
      <c r="B6483" s="41"/>
      <c r="O6483" s="38"/>
      <c r="P6483" s="157"/>
      <c r="T6483" s="45"/>
      <c r="U6483" s="45"/>
      <c r="V6483" s="45"/>
      <c r="X6483" s="42"/>
    </row>
    <row r="6484" spans="2:24" x14ac:dyDescent="0.3">
      <c r="B6484" s="41"/>
      <c r="O6484" s="38"/>
      <c r="T6484" s="45"/>
      <c r="U6484" s="45"/>
      <c r="V6484" s="45"/>
      <c r="X6484" s="42"/>
    </row>
    <row r="6485" spans="2:24" x14ac:dyDescent="0.3">
      <c r="B6485" s="41"/>
      <c r="O6485" s="38"/>
      <c r="P6485" s="157"/>
      <c r="T6485" s="45"/>
      <c r="U6485" s="45"/>
      <c r="V6485" s="45"/>
      <c r="X6485" s="42"/>
    </row>
    <row r="6486" spans="2:24" x14ac:dyDescent="0.3">
      <c r="B6486" s="41"/>
      <c r="O6486" s="38"/>
      <c r="P6486" s="157"/>
      <c r="T6486" s="45"/>
      <c r="U6486" s="45"/>
      <c r="V6486" s="45"/>
      <c r="X6486" s="42"/>
    </row>
    <row r="6487" spans="2:24" x14ac:dyDescent="0.3">
      <c r="B6487" s="41"/>
      <c r="O6487" s="38"/>
      <c r="T6487" s="45"/>
      <c r="U6487" s="45"/>
      <c r="V6487" s="45"/>
      <c r="X6487" s="42"/>
    </row>
    <row r="6488" spans="2:24" x14ac:dyDescent="0.3">
      <c r="B6488" s="41"/>
      <c r="O6488" s="38"/>
      <c r="P6488" s="157"/>
      <c r="T6488" s="45"/>
      <c r="U6488" s="45"/>
      <c r="V6488" s="45"/>
      <c r="X6488" s="42"/>
    </row>
    <row r="6489" spans="2:24" x14ac:dyDescent="0.3">
      <c r="B6489" s="41"/>
      <c r="O6489" s="38"/>
      <c r="T6489" s="45"/>
      <c r="U6489" s="45"/>
      <c r="V6489" s="45"/>
      <c r="X6489" s="42"/>
    </row>
    <row r="6490" spans="2:24" x14ac:dyDescent="0.3">
      <c r="B6490" s="41"/>
      <c r="O6490" s="38"/>
      <c r="P6490" s="157"/>
      <c r="T6490" s="45"/>
      <c r="U6490" s="45"/>
      <c r="V6490" s="45"/>
      <c r="X6490" s="42"/>
    </row>
    <row r="6491" spans="2:24" x14ac:dyDescent="0.3">
      <c r="B6491" s="41"/>
      <c r="O6491" s="38"/>
      <c r="P6491" s="157"/>
      <c r="T6491" s="45"/>
      <c r="U6491" s="45"/>
      <c r="V6491" s="45"/>
      <c r="X6491" s="42"/>
    </row>
    <row r="6492" spans="2:24" x14ac:dyDescent="0.3">
      <c r="B6492" s="41"/>
      <c r="O6492" s="38"/>
      <c r="T6492" s="45"/>
      <c r="U6492" s="45"/>
      <c r="V6492" s="45"/>
      <c r="X6492" s="42"/>
    </row>
    <row r="6493" spans="2:24" x14ac:dyDescent="0.3">
      <c r="B6493" s="41"/>
      <c r="O6493" s="38"/>
      <c r="T6493" s="45"/>
      <c r="U6493" s="45"/>
      <c r="V6493" s="45"/>
      <c r="X6493" s="42"/>
    </row>
    <row r="6494" spans="2:24" x14ac:dyDescent="0.3">
      <c r="B6494" s="41"/>
      <c r="O6494" s="38"/>
      <c r="P6494" s="157"/>
      <c r="T6494" s="45"/>
      <c r="U6494" s="45"/>
      <c r="V6494" s="45"/>
      <c r="X6494" s="42"/>
    </row>
    <row r="6495" spans="2:24" x14ac:dyDescent="0.3">
      <c r="B6495" s="41"/>
      <c r="O6495" s="38"/>
      <c r="P6495" s="157"/>
      <c r="T6495" s="45"/>
      <c r="U6495" s="45"/>
      <c r="V6495" s="45"/>
      <c r="X6495" s="42"/>
    </row>
    <row r="6496" spans="2:24" x14ac:dyDescent="0.3">
      <c r="B6496" s="41"/>
      <c r="O6496" s="38"/>
      <c r="P6496" s="157"/>
      <c r="T6496" s="45"/>
      <c r="U6496" s="45"/>
      <c r="V6496" s="45"/>
      <c r="X6496" s="42"/>
    </row>
    <row r="6497" spans="2:24" x14ac:dyDescent="0.3">
      <c r="B6497" s="41"/>
      <c r="O6497" s="38"/>
      <c r="P6497" s="157"/>
      <c r="T6497" s="45"/>
      <c r="U6497" s="45"/>
      <c r="V6497" s="45"/>
      <c r="X6497" s="42"/>
    </row>
    <row r="6498" spans="2:24" x14ac:dyDescent="0.3">
      <c r="B6498" s="41"/>
      <c r="O6498" s="38"/>
      <c r="T6498" s="45"/>
      <c r="U6498" s="45"/>
      <c r="V6498" s="45"/>
      <c r="X6498" s="42"/>
    </row>
    <row r="6499" spans="2:24" x14ac:dyDescent="0.3">
      <c r="B6499" s="41"/>
      <c r="O6499" s="38"/>
      <c r="P6499" s="157"/>
      <c r="T6499" s="45"/>
      <c r="U6499" s="45"/>
      <c r="V6499" s="45"/>
      <c r="X6499" s="42"/>
    </row>
    <row r="6500" spans="2:24" x14ac:dyDescent="0.3">
      <c r="B6500" s="41"/>
      <c r="O6500" s="38"/>
      <c r="T6500" s="45"/>
      <c r="U6500" s="45"/>
      <c r="V6500" s="45"/>
      <c r="X6500" s="42"/>
    </row>
    <row r="6501" spans="2:24" x14ac:dyDescent="0.3">
      <c r="B6501" s="41"/>
      <c r="O6501" s="38"/>
      <c r="T6501" s="45"/>
      <c r="U6501" s="45"/>
      <c r="V6501" s="45"/>
      <c r="X6501" s="42"/>
    </row>
    <row r="6502" spans="2:24" x14ac:dyDescent="0.3">
      <c r="B6502" s="41"/>
      <c r="O6502" s="38"/>
      <c r="T6502" s="45"/>
      <c r="U6502" s="45"/>
      <c r="V6502" s="45"/>
      <c r="X6502" s="42"/>
    </row>
    <row r="6503" spans="2:24" x14ac:dyDescent="0.3">
      <c r="B6503" s="41"/>
      <c r="O6503" s="38"/>
      <c r="P6503" s="157"/>
      <c r="T6503" s="45"/>
      <c r="U6503" s="45"/>
      <c r="V6503" s="45"/>
      <c r="X6503" s="42"/>
    </row>
    <row r="6504" spans="2:24" x14ac:dyDescent="0.3">
      <c r="B6504" s="41"/>
      <c r="O6504" s="38"/>
      <c r="T6504" s="45"/>
      <c r="U6504" s="45"/>
      <c r="V6504" s="45"/>
      <c r="X6504" s="42"/>
    </row>
    <row r="6505" spans="2:24" x14ac:dyDescent="0.3">
      <c r="B6505" s="41"/>
      <c r="O6505" s="38"/>
      <c r="P6505" s="157"/>
      <c r="T6505" s="45"/>
      <c r="U6505" s="45"/>
      <c r="V6505" s="45"/>
      <c r="X6505" s="42"/>
    </row>
    <row r="6506" spans="2:24" x14ac:dyDescent="0.3">
      <c r="B6506" s="41"/>
      <c r="O6506" s="38"/>
      <c r="P6506" s="157"/>
      <c r="T6506" s="45"/>
      <c r="U6506" s="45"/>
      <c r="V6506" s="45"/>
      <c r="X6506" s="42"/>
    </row>
    <row r="6507" spans="2:24" x14ac:dyDescent="0.3">
      <c r="B6507" s="41"/>
      <c r="O6507" s="38"/>
      <c r="P6507" s="157"/>
      <c r="T6507" s="45"/>
      <c r="U6507" s="45"/>
      <c r="V6507" s="45"/>
      <c r="X6507" s="42"/>
    </row>
    <row r="6508" spans="2:24" x14ac:dyDescent="0.3">
      <c r="B6508" s="41"/>
      <c r="O6508" s="38"/>
      <c r="P6508" s="157"/>
      <c r="T6508" s="45"/>
      <c r="U6508" s="45"/>
      <c r="V6508" s="45"/>
      <c r="X6508" s="42"/>
    </row>
    <row r="6509" spans="2:24" x14ac:dyDescent="0.3">
      <c r="B6509" s="41"/>
      <c r="O6509" s="38"/>
      <c r="P6509" s="157"/>
      <c r="T6509" s="45"/>
      <c r="U6509" s="45"/>
      <c r="V6509" s="45"/>
      <c r="X6509" s="42"/>
    </row>
    <row r="6510" spans="2:24" x14ac:dyDescent="0.3">
      <c r="B6510" s="41"/>
      <c r="O6510" s="38"/>
      <c r="P6510" s="157"/>
      <c r="T6510" s="45"/>
      <c r="U6510" s="45"/>
      <c r="V6510" s="45"/>
      <c r="X6510" s="42"/>
    </row>
    <row r="6511" spans="2:24" x14ac:dyDescent="0.3">
      <c r="B6511" s="41"/>
      <c r="O6511" s="38"/>
      <c r="P6511" s="157"/>
      <c r="T6511" s="45"/>
      <c r="U6511" s="45"/>
      <c r="V6511" s="45"/>
      <c r="X6511" s="42"/>
    </row>
    <row r="6512" spans="2:24" x14ac:dyDescent="0.3">
      <c r="B6512" s="41"/>
      <c r="O6512" s="38"/>
      <c r="P6512" s="157"/>
      <c r="T6512" s="45"/>
      <c r="U6512" s="45"/>
      <c r="V6512" s="45"/>
      <c r="X6512" s="42"/>
    </row>
    <row r="6513" spans="2:24" x14ac:dyDescent="0.3">
      <c r="B6513" s="41"/>
      <c r="O6513" s="38"/>
      <c r="T6513" s="45"/>
      <c r="U6513" s="45"/>
      <c r="V6513" s="45"/>
      <c r="X6513" s="42"/>
    </row>
    <row r="6514" spans="2:24" x14ac:dyDescent="0.3">
      <c r="B6514" s="41"/>
      <c r="O6514" s="38"/>
      <c r="P6514" s="157"/>
      <c r="T6514" s="45"/>
      <c r="U6514" s="45"/>
      <c r="V6514" s="45"/>
      <c r="X6514" s="42"/>
    </row>
    <row r="6515" spans="2:24" x14ac:dyDescent="0.3">
      <c r="B6515" s="41"/>
      <c r="O6515" s="38"/>
      <c r="P6515" s="157"/>
      <c r="T6515" s="45"/>
      <c r="U6515" s="45"/>
      <c r="V6515" s="45"/>
      <c r="X6515" s="42"/>
    </row>
    <row r="6516" spans="2:24" x14ac:dyDescent="0.3">
      <c r="B6516" s="41"/>
      <c r="O6516" s="38"/>
      <c r="T6516" s="45"/>
      <c r="U6516" s="45"/>
      <c r="V6516" s="45"/>
      <c r="X6516" s="42"/>
    </row>
    <row r="6517" spans="2:24" x14ac:dyDescent="0.3">
      <c r="B6517" s="41"/>
      <c r="O6517" s="38"/>
      <c r="P6517" s="157"/>
      <c r="T6517" s="45"/>
      <c r="U6517" s="45"/>
      <c r="V6517" s="45"/>
      <c r="X6517" s="42"/>
    </row>
    <row r="6518" spans="2:24" x14ac:dyDescent="0.3">
      <c r="B6518" s="41"/>
      <c r="O6518" s="38"/>
      <c r="T6518" s="45"/>
      <c r="U6518" s="45"/>
      <c r="V6518" s="45"/>
      <c r="X6518" s="42"/>
    </row>
    <row r="6519" spans="2:24" x14ac:dyDescent="0.3">
      <c r="B6519" s="41"/>
      <c r="O6519" s="38"/>
      <c r="T6519" s="45"/>
      <c r="U6519" s="45"/>
      <c r="V6519" s="45"/>
      <c r="X6519" s="42"/>
    </row>
    <row r="6520" spans="2:24" x14ac:dyDescent="0.3">
      <c r="B6520" s="41"/>
      <c r="O6520" s="38"/>
      <c r="T6520" s="45"/>
      <c r="U6520" s="45"/>
      <c r="V6520" s="45"/>
      <c r="X6520" s="42"/>
    </row>
    <row r="6521" spans="2:24" x14ac:dyDescent="0.3">
      <c r="B6521" s="41"/>
      <c r="O6521" s="38"/>
      <c r="P6521" s="157"/>
      <c r="T6521" s="45"/>
      <c r="U6521" s="45"/>
      <c r="V6521" s="45"/>
      <c r="X6521" s="42"/>
    </row>
    <row r="6522" spans="2:24" x14ac:dyDescent="0.3">
      <c r="B6522" s="41"/>
      <c r="O6522" s="38"/>
      <c r="T6522" s="45"/>
      <c r="U6522" s="45"/>
      <c r="V6522" s="45"/>
      <c r="X6522" s="42"/>
    </row>
    <row r="6523" spans="2:24" x14ac:dyDescent="0.3">
      <c r="B6523" s="41"/>
      <c r="O6523" s="38"/>
      <c r="T6523" s="45"/>
      <c r="U6523" s="45"/>
      <c r="V6523" s="45"/>
      <c r="X6523" s="42"/>
    </row>
    <row r="6524" spans="2:24" x14ac:dyDescent="0.3">
      <c r="B6524" s="41"/>
      <c r="O6524" s="38"/>
      <c r="T6524" s="45"/>
      <c r="U6524" s="45"/>
      <c r="V6524" s="45"/>
      <c r="X6524" s="42"/>
    </row>
    <row r="6525" spans="2:24" x14ac:dyDescent="0.3">
      <c r="B6525" s="41"/>
      <c r="O6525" s="38"/>
      <c r="T6525" s="45"/>
      <c r="U6525" s="45"/>
      <c r="V6525" s="45"/>
      <c r="X6525" s="42"/>
    </row>
    <row r="6526" spans="2:24" x14ac:dyDescent="0.3">
      <c r="B6526" s="41"/>
      <c r="O6526" s="38"/>
      <c r="T6526" s="45"/>
      <c r="U6526" s="45"/>
      <c r="V6526" s="45"/>
      <c r="X6526" s="42"/>
    </row>
    <row r="6527" spans="2:24" x14ac:dyDescent="0.3">
      <c r="B6527" s="41"/>
      <c r="O6527" s="38"/>
      <c r="P6527" s="157"/>
      <c r="T6527" s="45"/>
      <c r="U6527" s="45"/>
      <c r="V6527" s="45"/>
      <c r="X6527" s="42"/>
    </row>
    <row r="6528" spans="2:24" x14ac:dyDescent="0.3">
      <c r="B6528" s="41"/>
      <c r="O6528" s="38"/>
      <c r="P6528" s="157"/>
      <c r="T6528" s="45"/>
      <c r="U6528" s="45"/>
      <c r="V6528" s="45"/>
      <c r="X6528" s="42"/>
    </row>
    <row r="6529" spans="2:24" x14ac:dyDescent="0.3">
      <c r="B6529" s="41"/>
      <c r="O6529" s="38"/>
      <c r="T6529" s="45"/>
      <c r="U6529" s="45"/>
      <c r="V6529" s="45"/>
      <c r="X6529" s="42"/>
    </row>
    <row r="6530" spans="2:24" x14ac:dyDescent="0.3">
      <c r="B6530" s="41"/>
      <c r="O6530" s="38"/>
      <c r="T6530" s="45"/>
      <c r="U6530" s="45"/>
      <c r="V6530" s="45"/>
      <c r="X6530" s="42"/>
    </row>
    <row r="6531" spans="2:24" x14ac:dyDescent="0.3">
      <c r="B6531" s="41"/>
      <c r="O6531" s="38"/>
      <c r="T6531" s="45"/>
      <c r="U6531" s="45"/>
      <c r="V6531" s="45"/>
      <c r="X6531" s="42"/>
    </row>
    <row r="6532" spans="2:24" x14ac:dyDescent="0.3">
      <c r="B6532" s="41"/>
      <c r="O6532" s="38"/>
      <c r="P6532" s="157"/>
      <c r="T6532" s="45"/>
      <c r="U6532" s="45"/>
      <c r="V6532" s="45"/>
      <c r="X6532" s="42"/>
    </row>
    <row r="6533" spans="2:24" x14ac:dyDescent="0.3">
      <c r="B6533" s="41"/>
      <c r="O6533" s="38"/>
      <c r="T6533" s="45"/>
      <c r="U6533" s="45"/>
      <c r="V6533" s="45"/>
      <c r="X6533" s="42"/>
    </row>
    <row r="6534" spans="2:24" x14ac:dyDescent="0.3">
      <c r="B6534" s="41"/>
      <c r="O6534" s="38"/>
      <c r="T6534" s="45"/>
      <c r="U6534" s="45"/>
      <c r="V6534" s="45"/>
      <c r="X6534" s="42"/>
    </row>
    <row r="6535" spans="2:24" x14ac:dyDescent="0.3">
      <c r="B6535" s="41"/>
      <c r="O6535" s="38"/>
      <c r="T6535" s="45"/>
      <c r="U6535" s="45"/>
      <c r="V6535" s="45"/>
      <c r="X6535" s="42"/>
    </row>
    <row r="6536" spans="2:24" x14ac:dyDescent="0.3">
      <c r="B6536" s="41"/>
      <c r="O6536" s="38"/>
      <c r="T6536" s="45"/>
      <c r="U6536" s="45"/>
      <c r="V6536" s="45"/>
      <c r="X6536" s="42"/>
    </row>
    <row r="6537" spans="2:24" x14ac:dyDescent="0.3">
      <c r="B6537" s="41"/>
      <c r="O6537" s="38"/>
      <c r="T6537" s="45"/>
      <c r="U6537" s="45"/>
      <c r="V6537" s="45"/>
      <c r="X6537" s="42"/>
    </row>
    <row r="6538" spans="2:24" x14ac:dyDescent="0.3">
      <c r="B6538" s="41"/>
      <c r="O6538" s="38"/>
      <c r="T6538" s="45"/>
      <c r="U6538" s="45"/>
      <c r="V6538" s="45"/>
      <c r="X6538" s="42"/>
    </row>
    <row r="6539" spans="2:24" x14ac:dyDescent="0.3">
      <c r="B6539" s="41"/>
      <c r="O6539" s="38"/>
      <c r="P6539" s="157"/>
      <c r="T6539" s="45"/>
      <c r="U6539" s="45"/>
      <c r="V6539" s="45"/>
      <c r="X6539" s="42"/>
    </row>
    <row r="6540" spans="2:24" x14ac:dyDescent="0.3">
      <c r="B6540" s="41"/>
      <c r="O6540" s="38"/>
      <c r="P6540" s="157"/>
      <c r="T6540" s="45"/>
      <c r="U6540" s="45"/>
      <c r="V6540" s="45"/>
      <c r="X6540" s="42"/>
    </row>
    <row r="6541" spans="2:24" x14ac:dyDescent="0.3">
      <c r="B6541" s="41"/>
      <c r="O6541" s="38"/>
      <c r="T6541" s="45"/>
      <c r="U6541" s="45"/>
      <c r="V6541" s="45"/>
      <c r="X6541" s="42"/>
    </row>
    <row r="6542" spans="2:24" x14ac:dyDescent="0.3">
      <c r="B6542" s="41"/>
      <c r="O6542" s="38"/>
      <c r="P6542" s="157"/>
      <c r="T6542" s="45"/>
      <c r="U6542" s="45"/>
      <c r="V6542" s="45"/>
      <c r="X6542" s="42"/>
    </row>
    <row r="6543" spans="2:24" x14ac:dyDescent="0.3">
      <c r="B6543" s="41"/>
      <c r="O6543" s="38"/>
      <c r="T6543" s="45"/>
      <c r="U6543" s="45"/>
      <c r="V6543" s="45"/>
      <c r="X6543" s="42"/>
    </row>
    <row r="6544" spans="2:24" x14ac:dyDescent="0.3">
      <c r="B6544" s="41"/>
      <c r="O6544" s="38"/>
      <c r="P6544" s="157"/>
      <c r="T6544" s="45"/>
      <c r="U6544" s="45"/>
      <c r="V6544" s="45"/>
      <c r="X6544" s="42"/>
    </row>
    <row r="6545" spans="2:24" x14ac:dyDescent="0.3">
      <c r="B6545" s="41"/>
      <c r="O6545" s="38"/>
      <c r="P6545" s="157"/>
      <c r="T6545" s="45"/>
      <c r="U6545" s="45"/>
      <c r="V6545" s="45"/>
      <c r="X6545" s="42"/>
    </row>
    <row r="6546" spans="2:24" x14ac:dyDescent="0.3">
      <c r="B6546" s="41"/>
      <c r="O6546" s="38"/>
      <c r="P6546" s="157"/>
      <c r="T6546" s="45"/>
      <c r="U6546" s="45"/>
      <c r="V6546" s="45"/>
      <c r="X6546" s="42"/>
    </row>
    <row r="6547" spans="2:24" x14ac:dyDescent="0.3">
      <c r="B6547" s="41"/>
      <c r="O6547" s="38"/>
      <c r="P6547" s="157"/>
      <c r="T6547" s="45"/>
      <c r="U6547" s="45"/>
      <c r="V6547" s="45"/>
      <c r="X6547" s="42"/>
    </row>
    <row r="6548" spans="2:24" x14ac:dyDescent="0.3">
      <c r="B6548" s="41"/>
      <c r="O6548" s="38"/>
      <c r="T6548" s="45"/>
      <c r="U6548" s="45"/>
      <c r="V6548" s="45"/>
      <c r="X6548" s="42"/>
    </row>
    <row r="6549" spans="2:24" x14ac:dyDescent="0.3">
      <c r="B6549" s="41"/>
      <c r="O6549" s="38"/>
      <c r="T6549" s="45"/>
      <c r="U6549" s="45"/>
      <c r="V6549" s="45"/>
      <c r="X6549" s="42"/>
    </row>
    <row r="6550" spans="2:24" x14ac:dyDescent="0.3">
      <c r="B6550" s="41"/>
      <c r="O6550" s="38"/>
      <c r="T6550" s="45"/>
      <c r="U6550" s="45"/>
      <c r="V6550" s="45"/>
      <c r="X6550" s="42"/>
    </row>
    <row r="6551" spans="2:24" x14ac:dyDescent="0.3">
      <c r="B6551" s="41"/>
      <c r="O6551" s="38"/>
      <c r="P6551" s="157"/>
      <c r="T6551" s="45"/>
      <c r="U6551" s="45"/>
      <c r="V6551" s="45"/>
      <c r="X6551" s="42"/>
    </row>
    <row r="6552" spans="2:24" x14ac:dyDescent="0.3">
      <c r="B6552" s="41"/>
      <c r="O6552" s="38"/>
      <c r="P6552" s="157"/>
      <c r="T6552" s="45"/>
      <c r="U6552" s="45"/>
      <c r="V6552" s="45"/>
      <c r="X6552" s="42"/>
    </row>
    <row r="6553" spans="2:24" x14ac:dyDescent="0.3">
      <c r="B6553" s="41"/>
      <c r="O6553" s="38"/>
      <c r="P6553" s="157"/>
      <c r="T6553" s="45"/>
      <c r="U6553" s="45"/>
      <c r="V6553" s="45"/>
      <c r="X6553" s="42"/>
    </row>
    <row r="6554" spans="2:24" x14ac:dyDescent="0.3">
      <c r="B6554" s="41"/>
      <c r="O6554" s="38"/>
      <c r="P6554" s="157"/>
      <c r="T6554" s="45"/>
      <c r="U6554" s="45"/>
      <c r="V6554" s="45"/>
      <c r="X6554" s="42"/>
    </row>
    <row r="6555" spans="2:24" x14ac:dyDescent="0.3">
      <c r="B6555" s="41"/>
      <c r="O6555" s="38"/>
      <c r="T6555" s="45"/>
      <c r="U6555" s="45"/>
      <c r="V6555" s="45"/>
      <c r="X6555" s="42"/>
    </row>
    <row r="6556" spans="2:24" x14ac:dyDescent="0.3">
      <c r="B6556" s="41"/>
      <c r="O6556" s="38"/>
      <c r="P6556" s="157"/>
      <c r="T6556" s="45"/>
      <c r="U6556" s="45"/>
      <c r="V6556" s="45"/>
      <c r="X6556" s="42"/>
    </row>
    <row r="6557" spans="2:24" x14ac:dyDescent="0.3">
      <c r="B6557" s="41"/>
      <c r="O6557" s="38"/>
      <c r="T6557" s="45"/>
      <c r="U6557" s="45"/>
      <c r="V6557" s="45"/>
      <c r="X6557" s="42"/>
    </row>
    <row r="6558" spans="2:24" x14ac:dyDescent="0.3">
      <c r="B6558" s="41"/>
      <c r="O6558" s="38"/>
      <c r="P6558" s="157"/>
      <c r="T6558" s="45"/>
      <c r="U6558" s="45"/>
      <c r="V6558" s="45"/>
      <c r="X6558" s="42"/>
    </row>
    <row r="6559" spans="2:24" x14ac:dyDescent="0.3">
      <c r="B6559" s="41"/>
      <c r="O6559" s="38"/>
      <c r="T6559" s="45"/>
      <c r="U6559" s="45"/>
      <c r="V6559" s="45"/>
      <c r="X6559" s="42"/>
    </row>
    <row r="6560" spans="2:24" x14ac:dyDescent="0.3">
      <c r="B6560" s="41"/>
      <c r="O6560" s="38"/>
      <c r="P6560" s="157"/>
      <c r="T6560" s="45"/>
      <c r="U6560" s="45"/>
      <c r="V6560" s="45"/>
      <c r="X6560" s="42"/>
    </row>
    <row r="6561" spans="2:24" x14ac:dyDescent="0.3">
      <c r="B6561" s="41"/>
      <c r="O6561" s="38"/>
      <c r="P6561" s="157"/>
      <c r="T6561" s="45"/>
      <c r="U6561" s="45"/>
      <c r="V6561" s="45"/>
      <c r="X6561" s="42"/>
    </row>
    <row r="6562" spans="2:24" x14ac:dyDescent="0.3">
      <c r="B6562" s="41"/>
      <c r="O6562" s="38"/>
      <c r="P6562" s="157"/>
      <c r="T6562" s="45"/>
      <c r="U6562" s="45"/>
      <c r="V6562" s="45"/>
      <c r="X6562" s="42"/>
    </row>
    <row r="6563" spans="2:24" x14ac:dyDescent="0.3">
      <c r="B6563" s="41"/>
      <c r="O6563" s="38"/>
      <c r="P6563" s="157"/>
      <c r="T6563" s="45"/>
      <c r="U6563" s="45"/>
      <c r="V6563" s="45"/>
      <c r="X6563" s="42"/>
    </row>
    <row r="6564" spans="2:24" x14ac:dyDescent="0.3">
      <c r="B6564" s="41"/>
      <c r="O6564" s="38"/>
      <c r="P6564" s="157"/>
      <c r="T6564" s="45"/>
      <c r="U6564" s="45"/>
      <c r="V6564" s="45"/>
      <c r="X6564" s="42"/>
    </row>
    <row r="6565" spans="2:24" x14ac:dyDescent="0.3">
      <c r="B6565" s="41"/>
      <c r="O6565" s="38"/>
      <c r="P6565" s="157"/>
      <c r="T6565" s="45"/>
      <c r="U6565" s="45"/>
      <c r="V6565" s="45"/>
      <c r="X6565" s="42"/>
    </row>
    <row r="6566" spans="2:24" x14ac:dyDescent="0.3">
      <c r="B6566" s="41"/>
      <c r="O6566" s="38"/>
      <c r="T6566" s="45"/>
      <c r="U6566" s="45"/>
      <c r="V6566" s="45"/>
      <c r="X6566" s="42"/>
    </row>
    <row r="6567" spans="2:24" x14ac:dyDescent="0.3">
      <c r="B6567" s="41"/>
      <c r="O6567" s="38"/>
      <c r="P6567" s="157"/>
      <c r="T6567" s="45"/>
      <c r="U6567" s="45"/>
      <c r="V6567" s="45"/>
      <c r="X6567" s="42"/>
    </row>
    <row r="6568" spans="2:24" x14ac:dyDescent="0.3">
      <c r="B6568" s="41"/>
      <c r="O6568" s="38"/>
      <c r="T6568" s="45"/>
      <c r="U6568" s="45"/>
      <c r="V6568" s="45"/>
      <c r="X6568" s="42"/>
    </row>
    <row r="6569" spans="2:24" x14ac:dyDescent="0.3">
      <c r="B6569" s="41"/>
      <c r="O6569" s="38"/>
      <c r="P6569" s="157"/>
      <c r="T6569" s="45"/>
      <c r="U6569" s="45"/>
      <c r="V6569" s="45"/>
      <c r="X6569" s="42"/>
    </row>
    <row r="6570" spans="2:24" x14ac:dyDescent="0.3">
      <c r="B6570" s="41"/>
      <c r="O6570" s="38"/>
      <c r="P6570" s="157"/>
      <c r="T6570" s="45"/>
      <c r="U6570" s="45"/>
      <c r="V6570" s="45"/>
      <c r="X6570" s="42"/>
    </row>
    <row r="6571" spans="2:24" x14ac:dyDescent="0.3">
      <c r="B6571" s="41"/>
      <c r="O6571" s="38"/>
      <c r="P6571" s="157"/>
      <c r="T6571" s="45"/>
      <c r="U6571" s="45"/>
      <c r="V6571" s="45"/>
      <c r="X6571" s="42"/>
    </row>
    <row r="6572" spans="2:24" x14ac:dyDescent="0.3">
      <c r="B6572" s="41"/>
      <c r="O6572" s="38"/>
      <c r="P6572" s="157"/>
      <c r="T6572" s="45"/>
      <c r="U6572" s="45"/>
      <c r="V6572" s="45"/>
      <c r="X6572" s="42"/>
    </row>
    <row r="6573" spans="2:24" x14ac:dyDescent="0.3">
      <c r="B6573" s="41"/>
      <c r="O6573" s="38"/>
      <c r="T6573" s="45"/>
      <c r="U6573" s="45"/>
      <c r="V6573" s="45"/>
      <c r="X6573" s="42"/>
    </row>
    <row r="6574" spans="2:24" x14ac:dyDescent="0.3">
      <c r="B6574" s="41"/>
      <c r="O6574" s="38"/>
      <c r="P6574" s="157"/>
      <c r="T6574" s="45"/>
      <c r="U6574" s="45"/>
      <c r="V6574" s="45"/>
      <c r="X6574" s="42"/>
    </row>
    <row r="6575" spans="2:24" x14ac:dyDescent="0.3">
      <c r="B6575" s="41"/>
      <c r="O6575" s="38"/>
      <c r="T6575" s="45"/>
      <c r="U6575" s="45"/>
      <c r="V6575" s="45"/>
      <c r="X6575" s="42"/>
    </row>
    <row r="6576" spans="2:24" x14ac:dyDescent="0.3">
      <c r="B6576" s="41"/>
      <c r="O6576" s="38"/>
      <c r="P6576" s="157"/>
      <c r="T6576" s="45"/>
      <c r="U6576" s="45"/>
      <c r="V6576" s="45"/>
      <c r="X6576" s="42"/>
    </row>
    <row r="6577" spans="2:24" x14ac:dyDescent="0.3">
      <c r="B6577" s="41"/>
      <c r="O6577" s="38"/>
      <c r="P6577" s="157"/>
      <c r="T6577" s="45"/>
      <c r="U6577" s="45"/>
      <c r="V6577" s="45"/>
      <c r="X6577" s="42"/>
    </row>
    <row r="6578" spans="2:24" x14ac:dyDescent="0.3">
      <c r="B6578" s="41"/>
      <c r="O6578" s="38"/>
      <c r="T6578" s="45"/>
      <c r="U6578" s="45"/>
      <c r="V6578" s="45"/>
      <c r="X6578" s="42"/>
    </row>
    <row r="6579" spans="2:24" x14ac:dyDescent="0.3">
      <c r="B6579" s="41"/>
      <c r="O6579" s="38"/>
      <c r="P6579" s="157"/>
      <c r="T6579" s="45"/>
      <c r="U6579" s="45"/>
      <c r="V6579" s="45"/>
      <c r="X6579" s="42"/>
    </row>
    <row r="6580" spans="2:24" x14ac:dyDescent="0.3">
      <c r="B6580" s="41"/>
      <c r="O6580" s="38"/>
      <c r="T6580" s="45"/>
      <c r="U6580" s="45"/>
      <c r="V6580" s="45"/>
      <c r="X6580" s="42"/>
    </row>
    <row r="6581" spans="2:24" x14ac:dyDescent="0.3">
      <c r="B6581" s="41"/>
      <c r="O6581" s="38"/>
      <c r="T6581" s="45"/>
      <c r="U6581" s="45"/>
      <c r="V6581" s="45"/>
      <c r="X6581" s="42"/>
    </row>
    <row r="6582" spans="2:24" x14ac:dyDescent="0.3">
      <c r="B6582" s="41"/>
      <c r="O6582" s="38"/>
      <c r="T6582" s="45"/>
      <c r="U6582" s="45"/>
      <c r="V6582" s="45"/>
      <c r="X6582" s="42"/>
    </row>
    <row r="6583" spans="2:24" x14ac:dyDescent="0.3">
      <c r="B6583" s="41"/>
      <c r="O6583" s="38"/>
      <c r="P6583" s="157"/>
      <c r="T6583" s="45"/>
      <c r="U6583" s="45"/>
      <c r="V6583" s="45"/>
      <c r="X6583" s="42"/>
    </row>
    <row r="6584" spans="2:24" x14ac:dyDescent="0.3">
      <c r="B6584" s="41"/>
      <c r="O6584" s="38"/>
      <c r="P6584" s="157"/>
      <c r="T6584" s="45"/>
      <c r="U6584" s="45"/>
      <c r="V6584" s="45"/>
      <c r="X6584" s="42"/>
    </row>
    <row r="6585" spans="2:24" x14ac:dyDescent="0.3">
      <c r="B6585" s="41"/>
      <c r="O6585" s="38"/>
      <c r="T6585" s="45"/>
      <c r="U6585" s="45"/>
      <c r="V6585" s="45"/>
      <c r="X6585" s="42"/>
    </row>
    <row r="6586" spans="2:24" x14ac:dyDescent="0.3">
      <c r="B6586" s="41"/>
      <c r="O6586" s="38"/>
      <c r="P6586" s="157"/>
      <c r="T6586" s="45"/>
      <c r="U6586" s="45"/>
      <c r="V6586" s="45"/>
      <c r="X6586" s="42"/>
    </row>
    <row r="6587" spans="2:24" x14ac:dyDescent="0.3">
      <c r="B6587" s="41"/>
      <c r="O6587" s="38"/>
      <c r="P6587" s="157"/>
      <c r="T6587" s="45"/>
      <c r="U6587" s="45"/>
      <c r="V6587" s="45"/>
      <c r="X6587" s="42"/>
    </row>
    <row r="6588" spans="2:24" x14ac:dyDescent="0.3">
      <c r="B6588" s="41"/>
      <c r="O6588" s="38"/>
      <c r="P6588" s="157"/>
      <c r="T6588" s="45"/>
      <c r="U6588" s="45"/>
      <c r="V6588" s="45"/>
      <c r="X6588" s="42"/>
    </row>
    <row r="6589" spans="2:24" x14ac:dyDescent="0.3">
      <c r="B6589" s="41"/>
      <c r="O6589" s="38"/>
      <c r="P6589" s="157"/>
      <c r="T6589" s="45"/>
      <c r="U6589" s="45"/>
      <c r="V6589" s="45"/>
      <c r="X6589" s="42"/>
    </row>
    <row r="6590" spans="2:24" x14ac:dyDescent="0.3">
      <c r="B6590" s="41"/>
      <c r="O6590" s="38"/>
      <c r="T6590" s="45"/>
      <c r="U6590" s="45"/>
      <c r="V6590" s="45"/>
      <c r="X6590" s="42"/>
    </row>
    <row r="6591" spans="2:24" x14ac:dyDescent="0.3">
      <c r="B6591" s="41"/>
      <c r="O6591" s="38"/>
      <c r="T6591" s="45"/>
      <c r="U6591" s="45"/>
      <c r="V6591" s="45"/>
      <c r="X6591" s="42"/>
    </row>
    <row r="6592" spans="2:24" x14ac:dyDescent="0.3">
      <c r="B6592" s="41"/>
      <c r="O6592" s="38"/>
      <c r="T6592" s="45"/>
      <c r="U6592" s="45"/>
      <c r="V6592" s="45"/>
      <c r="X6592" s="42"/>
    </row>
    <row r="6593" spans="2:24" x14ac:dyDescent="0.3">
      <c r="B6593" s="41"/>
      <c r="O6593" s="38"/>
      <c r="T6593" s="45"/>
      <c r="U6593" s="45"/>
      <c r="V6593" s="45"/>
      <c r="X6593" s="42"/>
    </row>
    <row r="6594" spans="2:24" x14ac:dyDescent="0.3">
      <c r="B6594" s="41"/>
      <c r="O6594" s="38"/>
      <c r="P6594" s="157"/>
      <c r="T6594" s="45"/>
      <c r="U6594" s="45"/>
      <c r="V6594" s="45"/>
      <c r="X6594" s="42"/>
    </row>
    <row r="6595" spans="2:24" x14ac:dyDescent="0.3">
      <c r="B6595" s="41"/>
      <c r="O6595" s="38"/>
      <c r="P6595" s="157"/>
      <c r="T6595" s="45"/>
      <c r="U6595" s="45"/>
      <c r="V6595" s="45"/>
      <c r="X6595" s="42"/>
    </row>
    <row r="6596" spans="2:24" x14ac:dyDescent="0.3">
      <c r="B6596" s="41"/>
      <c r="O6596" s="38"/>
      <c r="T6596" s="45"/>
      <c r="U6596" s="45"/>
      <c r="V6596" s="45"/>
      <c r="X6596" s="42"/>
    </row>
    <row r="6597" spans="2:24" x14ac:dyDescent="0.3">
      <c r="B6597" s="41"/>
      <c r="O6597" s="38"/>
      <c r="T6597" s="45"/>
      <c r="U6597" s="45"/>
      <c r="V6597" s="45"/>
      <c r="X6597" s="42"/>
    </row>
    <row r="6598" spans="2:24" x14ac:dyDescent="0.3">
      <c r="B6598" s="41"/>
      <c r="O6598" s="38"/>
      <c r="P6598" s="157"/>
      <c r="T6598" s="45"/>
      <c r="U6598" s="45"/>
      <c r="V6598" s="45"/>
      <c r="X6598" s="42"/>
    </row>
    <row r="6599" spans="2:24" x14ac:dyDescent="0.3">
      <c r="B6599" s="41"/>
      <c r="O6599" s="38"/>
      <c r="P6599" s="157"/>
      <c r="T6599" s="45"/>
      <c r="U6599" s="45"/>
      <c r="V6599" s="45"/>
      <c r="X6599" s="42"/>
    </row>
    <row r="6600" spans="2:24" x14ac:dyDescent="0.3">
      <c r="B6600" s="41"/>
      <c r="O6600" s="38"/>
      <c r="P6600" s="157"/>
      <c r="T6600" s="45"/>
      <c r="U6600" s="45"/>
      <c r="V6600" s="45"/>
      <c r="X6600" s="42"/>
    </row>
    <row r="6601" spans="2:24" x14ac:dyDescent="0.3">
      <c r="B6601" s="41"/>
      <c r="O6601" s="38"/>
      <c r="T6601" s="45"/>
      <c r="U6601" s="45"/>
      <c r="V6601" s="45"/>
      <c r="X6601" s="42"/>
    </row>
    <row r="6602" spans="2:24" x14ac:dyDescent="0.3">
      <c r="B6602" s="41"/>
      <c r="O6602" s="38"/>
      <c r="T6602" s="45"/>
      <c r="U6602" s="45"/>
      <c r="V6602" s="45"/>
      <c r="X6602" s="42"/>
    </row>
    <row r="6603" spans="2:24" x14ac:dyDescent="0.3">
      <c r="B6603" s="41"/>
      <c r="O6603" s="38"/>
      <c r="T6603" s="45"/>
      <c r="U6603" s="45"/>
      <c r="V6603" s="45"/>
      <c r="X6603" s="42"/>
    </row>
    <row r="6604" spans="2:24" x14ac:dyDescent="0.3">
      <c r="B6604" s="41"/>
      <c r="O6604" s="38"/>
      <c r="P6604" s="157"/>
      <c r="T6604" s="45"/>
      <c r="U6604" s="45"/>
      <c r="V6604" s="45"/>
      <c r="X6604" s="42"/>
    </row>
    <row r="6605" spans="2:24" x14ac:dyDescent="0.3">
      <c r="B6605" s="41"/>
      <c r="O6605" s="38"/>
      <c r="P6605" s="157"/>
      <c r="T6605" s="45"/>
      <c r="U6605" s="45"/>
      <c r="V6605" s="45"/>
      <c r="X6605" s="42"/>
    </row>
    <row r="6606" spans="2:24" x14ac:dyDescent="0.3">
      <c r="B6606" s="41"/>
      <c r="O6606" s="38"/>
      <c r="T6606" s="45"/>
      <c r="U6606" s="45"/>
      <c r="V6606" s="45"/>
      <c r="X6606" s="42"/>
    </row>
    <row r="6607" spans="2:24" x14ac:dyDescent="0.3">
      <c r="B6607" s="41"/>
      <c r="O6607" s="38"/>
      <c r="P6607" s="157"/>
      <c r="T6607" s="45"/>
      <c r="U6607" s="45"/>
      <c r="V6607" s="45"/>
      <c r="X6607" s="42"/>
    </row>
    <row r="6608" spans="2:24" x14ac:dyDescent="0.3">
      <c r="B6608" s="41"/>
      <c r="O6608" s="38"/>
      <c r="P6608" s="157"/>
      <c r="T6608" s="45"/>
      <c r="U6608" s="45"/>
      <c r="V6608" s="45"/>
      <c r="X6608" s="42"/>
    </row>
    <row r="6609" spans="2:24" x14ac:dyDescent="0.3">
      <c r="B6609" s="41"/>
      <c r="O6609" s="38"/>
      <c r="T6609" s="45"/>
      <c r="U6609" s="45"/>
      <c r="V6609" s="45"/>
      <c r="X6609" s="42"/>
    </row>
    <row r="6610" spans="2:24" x14ac:dyDescent="0.3">
      <c r="B6610" s="41"/>
      <c r="O6610" s="38"/>
      <c r="T6610" s="45"/>
      <c r="U6610" s="45"/>
      <c r="V6610" s="45"/>
      <c r="X6610" s="42"/>
    </row>
    <row r="6611" spans="2:24" x14ac:dyDescent="0.3">
      <c r="B6611" s="41"/>
      <c r="O6611" s="38"/>
      <c r="P6611" s="157"/>
      <c r="T6611" s="45"/>
      <c r="U6611" s="45"/>
      <c r="V6611" s="45"/>
      <c r="X6611" s="42"/>
    </row>
    <row r="6612" spans="2:24" x14ac:dyDescent="0.3">
      <c r="B6612" s="41"/>
      <c r="O6612" s="38"/>
      <c r="T6612" s="45"/>
      <c r="U6612" s="45"/>
      <c r="V6612" s="45"/>
      <c r="X6612" s="42"/>
    </row>
    <row r="6613" spans="2:24" x14ac:dyDescent="0.3">
      <c r="B6613" s="41"/>
      <c r="O6613" s="38"/>
      <c r="P6613" s="157"/>
      <c r="T6613" s="45"/>
      <c r="U6613" s="45"/>
      <c r="V6613" s="45"/>
      <c r="X6613" s="42"/>
    </row>
    <row r="6614" spans="2:24" x14ac:dyDescent="0.3">
      <c r="B6614" s="41"/>
      <c r="O6614" s="38"/>
      <c r="P6614" s="157"/>
      <c r="T6614" s="45"/>
      <c r="U6614" s="45"/>
      <c r="V6614" s="45"/>
      <c r="X6614" s="42"/>
    </row>
    <row r="6615" spans="2:24" x14ac:dyDescent="0.3">
      <c r="B6615" s="41"/>
      <c r="O6615" s="38"/>
      <c r="P6615" s="157"/>
      <c r="T6615" s="45"/>
      <c r="U6615" s="45"/>
      <c r="V6615" s="45"/>
      <c r="X6615" s="42"/>
    </row>
    <row r="6616" spans="2:24" x14ac:dyDescent="0.3">
      <c r="B6616" s="41"/>
      <c r="O6616" s="38"/>
      <c r="P6616" s="157"/>
      <c r="T6616" s="45"/>
      <c r="U6616" s="45"/>
      <c r="V6616" s="45"/>
      <c r="X6616" s="42"/>
    </row>
    <row r="6617" spans="2:24" x14ac:dyDescent="0.3">
      <c r="B6617" s="41"/>
      <c r="O6617" s="38"/>
      <c r="P6617" s="157"/>
      <c r="T6617" s="45"/>
      <c r="U6617" s="45"/>
      <c r="V6617" s="45"/>
      <c r="X6617" s="42"/>
    </row>
    <row r="6618" spans="2:24" x14ac:dyDescent="0.3">
      <c r="B6618" s="41"/>
      <c r="O6618" s="38"/>
      <c r="T6618" s="45"/>
      <c r="U6618" s="45"/>
      <c r="V6618" s="45"/>
      <c r="X6618" s="42"/>
    </row>
    <row r="6619" spans="2:24" x14ac:dyDescent="0.3">
      <c r="B6619" s="41"/>
      <c r="O6619" s="38"/>
      <c r="T6619" s="45"/>
      <c r="U6619" s="45"/>
      <c r="V6619" s="45"/>
      <c r="X6619" s="42"/>
    </row>
    <row r="6620" spans="2:24" x14ac:dyDescent="0.3">
      <c r="B6620" s="41"/>
      <c r="O6620" s="38"/>
      <c r="T6620" s="45"/>
      <c r="U6620" s="45"/>
      <c r="V6620" s="45"/>
      <c r="X6620" s="42"/>
    </row>
    <row r="6621" spans="2:24" x14ac:dyDescent="0.3">
      <c r="B6621" s="41"/>
      <c r="O6621" s="38"/>
      <c r="T6621" s="45"/>
      <c r="U6621" s="45"/>
      <c r="V6621" s="45"/>
      <c r="X6621" s="42"/>
    </row>
    <row r="6622" spans="2:24" x14ac:dyDescent="0.3">
      <c r="B6622" s="41"/>
      <c r="O6622" s="38"/>
      <c r="P6622" s="157"/>
      <c r="T6622" s="45"/>
      <c r="U6622" s="45"/>
      <c r="V6622" s="45"/>
      <c r="X6622" s="42"/>
    </row>
    <row r="6623" spans="2:24" x14ac:dyDescent="0.3">
      <c r="B6623" s="41"/>
      <c r="O6623" s="38"/>
      <c r="P6623" s="157"/>
      <c r="T6623" s="45"/>
      <c r="U6623" s="45"/>
      <c r="V6623" s="45"/>
      <c r="X6623" s="42"/>
    </row>
    <row r="6624" spans="2:24" x14ac:dyDescent="0.3">
      <c r="B6624" s="41"/>
      <c r="O6624" s="38"/>
      <c r="T6624" s="45"/>
      <c r="U6624" s="45"/>
      <c r="V6624" s="45"/>
      <c r="X6624" s="42"/>
    </row>
    <row r="6625" spans="2:24" x14ac:dyDescent="0.3">
      <c r="B6625" s="41"/>
      <c r="O6625" s="38"/>
      <c r="P6625" s="157"/>
      <c r="T6625" s="45"/>
      <c r="U6625" s="45"/>
      <c r="V6625" s="45"/>
      <c r="X6625" s="42"/>
    </row>
    <row r="6626" spans="2:24" x14ac:dyDescent="0.3">
      <c r="B6626" s="41"/>
      <c r="O6626" s="38"/>
      <c r="T6626" s="45"/>
      <c r="U6626" s="45"/>
      <c r="V6626" s="45"/>
      <c r="X6626" s="42"/>
    </row>
    <row r="6627" spans="2:24" x14ac:dyDescent="0.3">
      <c r="B6627" s="41"/>
      <c r="O6627" s="38"/>
      <c r="P6627" s="157"/>
      <c r="T6627" s="45"/>
      <c r="U6627" s="45"/>
      <c r="V6627" s="45"/>
      <c r="X6627" s="42"/>
    </row>
    <row r="6628" spans="2:24" x14ac:dyDescent="0.3">
      <c r="B6628" s="41"/>
      <c r="O6628" s="38"/>
      <c r="T6628" s="45"/>
      <c r="U6628" s="45"/>
      <c r="V6628" s="45"/>
      <c r="X6628" s="42"/>
    </row>
    <row r="6629" spans="2:24" x14ac:dyDescent="0.3">
      <c r="B6629" s="41"/>
      <c r="O6629" s="38"/>
      <c r="P6629" s="157"/>
      <c r="T6629" s="45"/>
      <c r="U6629" s="45"/>
      <c r="V6629" s="45"/>
      <c r="X6629" s="42"/>
    </row>
    <row r="6630" spans="2:24" x14ac:dyDescent="0.3">
      <c r="B6630" s="41"/>
      <c r="O6630" s="38"/>
      <c r="P6630" s="157"/>
      <c r="T6630" s="45"/>
      <c r="U6630" s="45"/>
      <c r="V6630" s="45"/>
      <c r="X6630" s="42"/>
    </row>
    <row r="6631" spans="2:24" x14ac:dyDescent="0.3">
      <c r="B6631" s="41"/>
      <c r="O6631" s="38"/>
      <c r="P6631" s="157"/>
      <c r="T6631" s="45"/>
      <c r="U6631" s="45"/>
      <c r="V6631" s="45"/>
      <c r="X6631" s="42"/>
    </row>
    <row r="6632" spans="2:24" x14ac:dyDescent="0.3">
      <c r="B6632" s="41"/>
      <c r="O6632" s="38"/>
      <c r="P6632" s="157"/>
      <c r="T6632" s="45"/>
      <c r="U6632" s="45"/>
      <c r="V6632" s="45"/>
      <c r="X6632" s="42"/>
    </row>
    <row r="6633" spans="2:24" x14ac:dyDescent="0.3">
      <c r="B6633" s="41"/>
      <c r="O6633" s="38"/>
      <c r="P6633" s="157"/>
      <c r="T6633" s="45"/>
      <c r="U6633" s="45"/>
      <c r="V6633" s="45"/>
      <c r="X6633" s="42"/>
    </row>
    <row r="6634" spans="2:24" x14ac:dyDescent="0.3">
      <c r="B6634" s="41"/>
      <c r="O6634" s="38"/>
      <c r="P6634" s="157"/>
      <c r="T6634" s="45"/>
      <c r="U6634" s="45"/>
      <c r="V6634" s="45"/>
      <c r="X6634" s="42"/>
    </row>
    <row r="6635" spans="2:24" x14ac:dyDescent="0.3">
      <c r="B6635" s="41"/>
      <c r="O6635" s="38"/>
      <c r="P6635" s="157"/>
      <c r="T6635" s="45"/>
      <c r="U6635" s="45"/>
      <c r="V6635" s="45"/>
      <c r="X6635" s="42"/>
    </row>
    <row r="6636" spans="2:24" x14ac:dyDescent="0.3">
      <c r="B6636" s="41"/>
      <c r="O6636" s="38"/>
      <c r="P6636" s="157"/>
      <c r="T6636" s="45"/>
      <c r="U6636" s="45"/>
      <c r="V6636" s="45"/>
      <c r="X6636" s="42"/>
    </row>
    <row r="6637" spans="2:24" x14ac:dyDescent="0.3">
      <c r="B6637" s="41"/>
      <c r="O6637" s="38"/>
      <c r="P6637" s="157"/>
      <c r="T6637" s="45"/>
      <c r="U6637" s="45"/>
      <c r="V6637" s="45"/>
      <c r="X6637" s="42"/>
    </row>
    <row r="6638" spans="2:24" x14ac:dyDescent="0.3">
      <c r="B6638" s="41"/>
      <c r="O6638" s="38"/>
      <c r="P6638" s="157"/>
      <c r="T6638" s="45"/>
      <c r="U6638" s="45"/>
      <c r="V6638" s="45"/>
      <c r="X6638" s="42"/>
    </row>
    <row r="6639" spans="2:24" x14ac:dyDescent="0.3">
      <c r="B6639" s="41"/>
      <c r="O6639" s="38"/>
      <c r="P6639" s="157"/>
      <c r="T6639" s="45"/>
      <c r="U6639" s="45"/>
      <c r="V6639" s="45"/>
      <c r="X6639" s="42"/>
    </row>
    <row r="6640" spans="2:24" x14ac:dyDescent="0.3">
      <c r="B6640" s="41"/>
      <c r="O6640" s="38"/>
      <c r="T6640" s="45"/>
      <c r="U6640" s="45"/>
      <c r="V6640" s="45"/>
      <c r="X6640" s="42"/>
    </row>
    <row r="6641" spans="2:24" x14ac:dyDescent="0.3">
      <c r="B6641" s="41"/>
      <c r="O6641" s="38"/>
      <c r="P6641" s="157"/>
      <c r="T6641" s="45"/>
      <c r="U6641" s="45"/>
      <c r="V6641" s="45"/>
      <c r="X6641" s="42"/>
    </row>
    <row r="6642" spans="2:24" x14ac:dyDescent="0.3">
      <c r="B6642" s="41"/>
      <c r="O6642" s="38"/>
      <c r="T6642" s="45"/>
      <c r="U6642" s="45"/>
      <c r="V6642" s="45"/>
      <c r="X6642" s="42"/>
    </row>
    <row r="6643" spans="2:24" x14ac:dyDescent="0.3">
      <c r="B6643" s="41"/>
      <c r="O6643" s="38"/>
      <c r="T6643" s="45"/>
      <c r="U6643" s="45"/>
      <c r="V6643" s="45"/>
      <c r="X6643" s="42"/>
    </row>
    <row r="6644" spans="2:24" x14ac:dyDescent="0.3">
      <c r="B6644" s="41"/>
      <c r="O6644" s="38"/>
      <c r="P6644" s="157"/>
      <c r="T6644" s="45"/>
      <c r="U6644" s="45"/>
      <c r="V6644" s="45"/>
      <c r="X6644" s="42"/>
    </row>
    <row r="6645" spans="2:24" x14ac:dyDescent="0.3">
      <c r="B6645" s="41"/>
      <c r="O6645" s="38"/>
      <c r="T6645" s="45"/>
      <c r="U6645" s="45"/>
      <c r="V6645" s="45"/>
      <c r="X6645" s="42"/>
    </row>
    <row r="6646" spans="2:24" x14ac:dyDescent="0.3">
      <c r="B6646" s="41"/>
      <c r="O6646" s="38"/>
      <c r="T6646" s="45"/>
      <c r="U6646" s="45"/>
      <c r="V6646" s="45"/>
      <c r="X6646" s="42"/>
    </row>
    <row r="6647" spans="2:24" x14ac:dyDescent="0.3">
      <c r="B6647" s="41"/>
      <c r="O6647" s="38"/>
      <c r="T6647" s="45"/>
      <c r="U6647" s="45"/>
      <c r="V6647" s="45"/>
      <c r="X6647" s="42"/>
    </row>
    <row r="6648" spans="2:24" x14ac:dyDescent="0.3">
      <c r="B6648" s="41"/>
      <c r="O6648" s="38"/>
      <c r="T6648" s="45"/>
      <c r="U6648" s="45"/>
      <c r="V6648" s="45"/>
      <c r="X6648" s="42"/>
    </row>
    <row r="6649" spans="2:24" x14ac:dyDescent="0.3">
      <c r="B6649" s="41"/>
      <c r="O6649" s="38"/>
      <c r="T6649" s="45"/>
      <c r="U6649" s="45"/>
      <c r="V6649" s="45"/>
      <c r="X6649" s="42"/>
    </row>
    <row r="6650" spans="2:24" x14ac:dyDescent="0.3">
      <c r="B6650" s="41"/>
      <c r="O6650" s="38"/>
      <c r="T6650" s="45"/>
      <c r="U6650" s="45"/>
      <c r="V6650" s="45"/>
      <c r="X6650" s="42"/>
    </row>
    <row r="6651" spans="2:24" x14ac:dyDescent="0.3">
      <c r="B6651" s="41"/>
      <c r="O6651" s="38"/>
      <c r="T6651" s="45"/>
      <c r="U6651" s="45"/>
      <c r="V6651" s="45"/>
      <c r="X6651" s="42"/>
    </row>
    <row r="6652" spans="2:24" x14ac:dyDescent="0.3">
      <c r="B6652" s="41"/>
      <c r="O6652" s="38"/>
      <c r="T6652" s="45"/>
      <c r="U6652" s="45"/>
      <c r="V6652" s="45"/>
      <c r="X6652" s="42"/>
    </row>
    <row r="6653" spans="2:24" x14ac:dyDescent="0.3">
      <c r="B6653" s="41"/>
      <c r="O6653" s="38"/>
      <c r="T6653" s="45"/>
      <c r="U6653" s="45"/>
      <c r="V6653" s="45"/>
      <c r="X6653" s="42"/>
    </row>
    <row r="6654" spans="2:24" x14ac:dyDescent="0.3">
      <c r="B6654" s="41"/>
      <c r="O6654" s="38"/>
      <c r="T6654" s="45"/>
      <c r="U6654" s="45"/>
      <c r="V6654" s="45"/>
      <c r="X6654" s="42"/>
    </row>
    <row r="6655" spans="2:24" x14ac:dyDescent="0.3">
      <c r="B6655" s="41"/>
      <c r="O6655" s="38"/>
      <c r="P6655" s="157"/>
      <c r="T6655" s="45"/>
      <c r="U6655" s="45"/>
      <c r="V6655" s="45"/>
      <c r="X6655" s="42"/>
    </row>
    <row r="6656" spans="2:24" x14ac:dyDescent="0.3">
      <c r="B6656" s="41"/>
      <c r="O6656" s="38"/>
      <c r="P6656" s="157"/>
      <c r="T6656" s="45"/>
      <c r="U6656" s="45"/>
      <c r="V6656" s="45"/>
      <c r="X6656" s="42"/>
    </row>
    <row r="6657" spans="2:24" x14ac:dyDescent="0.3">
      <c r="B6657" s="41"/>
      <c r="O6657" s="38"/>
      <c r="P6657" s="157"/>
      <c r="T6657" s="45"/>
      <c r="U6657" s="45"/>
      <c r="V6657" s="45"/>
      <c r="X6657" s="42"/>
    </row>
    <row r="6658" spans="2:24" x14ac:dyDescent="0.3">
      <c r="B6658" s="41"/>
      <c r="O6658" s="38"/>
      <c r="T6658" s="45"/>
      <c r="U6658" s="45"/>
      <c r="V6658" s="45"/>
      <c r="X6658" s="42"/>
    </row>
    <row r="6659" spans="2:24" x14ac:dyDescent="0.3">
      <c r="B6659" s="41"/>
      <c r="O6659" s="38"/>
      <c r="P6659" s="157"/>
      <c r="T6659" s="45"/>
      <c r="U6659" s="45"/>
      <c r="V6659" s="45"/>
      <c r="X6659" s="42"/>
    </row>
    <row r="6660" spans="2:24" x14ac:dyDescent="0.3">
      <c r="B6660" s="41"/>
      <c r="O6660" s="38"/>
      <c r="P6660" s="157"/>
      <c r="T6660" s="45"/>
      <c r="U6660" s="45"/>
      <c r="V6660" s="45"/>
      <c r="X6660" s="42"/>
    </row>
    <row r="6661" spans="2:24" x14ac:dyDescent="0.3">
      <c r="B6661" s="41"/>
      <c r="O6661" s="38"/>
      <c r="P6661" s="157"/>
      <c r="T6661" s="45"/>
      <c r="U6661" s="45"/>
      <c r="V6661" s="45"/>
      <c r="X6661" s="42"/>
    </row>
    <row r="6662" spans="2:24" x14ac:dyDescent="0.3">
      <c r="B6662" s="41"/>
      <c r="O6662" s="38"/>
      <c r="P6662" s="157"/>
      <c r="T6662" s="45"/>
      <c r="U6662" s="45"/>
      <c r="V6662" s="45"/>
      <c r="X6662" s="42"/>
    </row>
    <row r="6663" spans="2:24" x14ac:dyDescent="0.3">
      <c r="B6663" s="41"/>
      <c r="O6663" s="38"/>
      <c r="P6663" s="157"/>
      <c r="T6663" s="45"/>
      <c r="U6663" s="45"/>
      <c r="V6663" s="45"/>
      <c r="X6663" s="42"/>
    </row>
    <row r="6664" spans="2:24" x14ac:dyDescent="0.3">
      <c r="B6664" s="41"/>
      <c r="O6664" s="38"/>
      <c r="P6664" s="157"/>
      <c r="T6664" s="45"/>
      <c r="U6664" s="45"/>
      <c r="V6664" s="45"/>
      <c r="X6664" s="42"/>
    </row>
    <row r="6665" spans="2:24" x14ac:dyDescent="0.3">
      <c r="B6665" s="41"/>
      <c r="O6665" s="38"/>
      <c r="P6665" s="157"/>
      <c r="T6665" s="45"/>
      <c r="U6665" s="45"/>
      <c r="V6665" s="45"/>
      <c r="X6665" s="42"/>
    </row>
    <row r="6666" spans="2:24" x14ac:dyDescent="0.3">
      <c r="B6666" s="41"/>
      <c r="O6666" s="38"/>
      <c r="P6666" s="157"/>
      <c r="T6666" s="45"/>
      <c r="U6666" s="45"/>
      <c r="V6666" s="45"/>
      <c r="X6666" s="42"/>
    </row>
    <row r="6667" spans="2:24" x14ac:dyDescent="0.3">
      <c r="B6667" s="41"/>
      <c r="O6667" s="38"/>
      <c r="P6667" s="157"/>
      <c r="T6667" s="45"/>
      <c r="U6667" s="45"/>
      <c r="V6667" s="45"/>
      <c r="X6667" s="42"/>
    </row>
    <row r="6668" spans="2:24" x14ac:dyDescent="0.3">
      <c r="B6668" s="41"/>
      <c r="O6668" s="38"/>
      <c r="P6668" s="157"/>
      <c r="T6668" s="45"/>
      <c r="U6668" s="45"/>
      <c r="V6668" s="45"/>
      <c r="X6668" s="42"/>
    </row>
    <row r="6669" spans="2:24" x14ac:dyDescent="0.3">
      <c r="B6669" s="41"/>
      <c r="O6669" s="38"/>
      <c r="P6669" s="157"/>
      <c r="T6669" s="45"/>
      <c r="U6669" s="45"/>
      <c r="V6669" s="45"/>
      <c r="X6669" s="42"/>
    </row>
    <row r="6670" spans="2:24" x14ac:dyDescent="0.3">
      <c r="B6670" s="41"/>
      <c r="O6670" s="38"/>
      <c r="T6670" s="45"/>
      <c r="U6670" s="45"/>
      <c r="V6670" s="45"/>
      <c r="X6670" s="42"/>
    </row>
    <row r="6671" spans="2:24" x14ac:dyDescent="0.3">
      <c r="B6671" s="41"/>
      <c r="O6671" s="38"/>
      <c r="P6671" s="157"/>
      <c r="T6671" s="45"/>
      <c r="U6671" s="45"/>
      <c r="V6671" s="45"/>
      <c r="X6671" s="42"/>
    </row>
    <row r="6672" spans="2:24" x14ac:dyDescent="0.3">
      <c r="B6672" s="41"/>
      <c r="O6672" s="38"/>
      <c r="P6672" s="157"/>
      <c r="T6672" s="45"/>
      <c r="U6672" s="45"/>
      <c r="V6672" s="45"/>
      <c r="X6672" s="42"/>
    </row>
    <row r="6673" spans="2:24" x14ac:dyDescent="0.3">
      <c r="B6673" s="41"/>
      <c r="O6673" s="38"/>
      <c r="T6673" s="45"/>
      <c r="U6673" s="45"/>
      <c r="V6673" s="45"/>
      <c r="X6673" s="42"/>
    </row>
    <row r="6674" spans="2:24" x14ac:dyDescent="0.3">
      <c r="B6674" s="41"/>
      <c r="O6674" s="38"/>
      <c r="T6674" s="45"/>
      <c r="U6674" s="45"/>
      <c r="V6674" s="45"/>
      <c r="X6674" s="42"/>
    </row>
    <row r="6675" spans="2:24" x14ac:dyDescent="0.3">
      <c r="B6675" s="41"/>
      <c r="O6675" s="38"/>
      <c r="T6675" s="45"/>
      <c r="U6675" s="45"/>
      <c r="V6675" s="45"/>
      <c r="X6675" s="42"/>
    </row>
    <row r="6676" spans="2:24" x14ac:dyDescent="0.3">
      <c r="B6676" s="41"/>
      <c r="O6676" s="38"/>
      <c r="T6676" s="45"/>
      <c r="U6676" s="45"/>
      <c r="V6676" s="45"/>
      <c r="X6676" s="42"/>
    </row>
    <row r="6677" spans="2:24" x14ac:dyDescent="0.3">
      <c r="B6677" s="41"/>
      <c r="O6677" s="38"/>
      <c r="P6677" s="157"/>
      <c r="T6677" s="45"/>
      <c r="U6677" s="45"/>
      <c r="V6677" s="45"/>
      <c r="X6677" s="42"/>
    </row>
    <row r="6678" spans="2:24" x14ac:dyDescent="0.3">
      <c r="B6678" s="41"/>
      <c r="O6678" s="38"/>
      <c r="P6678" s="157"/>
      <c r="T6678" s="45"/>
      <c r="U6678" s="45"/>
      <c r="V6678" s="45"/>
      <c r="X6678" s="42"/>
    </row>
    <row r="6679" spans="2:24" x14ac:dyDescent="0.3">
      <c r="B6679" s="41"/>
      <c r="O6679" s="38"/>
      <c r="T6679" s="45"/>
      <c r="U6679" s="45"/>
      <c r="V6679" s="45"/>
      <c r="X6679" s="42"/>
    </row>
    <row r="6680" spans="2:24" x14ac:dyDescent="0.3">
      <c r="B6680" s="41"/>
      <c r="O6680" s="38"/>
      <c r="T6680" s="45"/>
      <c r="U6680" s="45"/>
      <c r="V6680" s="45"/>
      <c r="X6680" s="42"/>
    </row>
    <row r="6681" spans="2:24" x14ac:dyDescent="0.3">
      <c r="B6681" s="41"/>
      <c r="O6681" s="38"/>
      <c r="T6681" s="45"/>
      <c r="U6681" s="45"/>
      <c r="V6681" s="45"/>
      <c r="X6681" s="42"/>
    </row>
    <row r="6682" spans="2:24" x14ac:dyDescent="0.3">
      <c r="B6682" s="41"/>
      <c r="O6682" s="38"/>
      <c r="T6682" s="45"/>
      <c r="U6682" s="45"/>
      <c r="V6682" s="45"/>
      <c r="X6682" s="42"/>
    </row>
    <row r="6683" spans="2:24" x14ac:dyDescent="0.3">
      <c r="B6683" s="41"/>
      <c r="O6683" s="38"/>
      <c r="T6683" s="45"/>
      <c r="U6683" s="45"/>
      <c r="V6683" s="45"/>
      <c r="X6683" s="42"/>
    </row>
    <row r="6684" spans="2:24" x14ac:dyDescent="0.3">
      <c r="B6684" s="41"/>
      <c r="O6684" s="38"/>
      <c r="T6684" s="45"/>
      <c r="U6684" s="45"/>
      <c r="V6684" s="45"/>
      <c r="X6684" s="42"/>
    </row>
    <row r="6685" spans="2:24" x14ac:dyDescent="0.3">
      <c r="B6685" s="41"/>
      <c r="O6685" s="38"/>
      <c r="P6685" s="157"/>
      <c r="T6685" s="45"/>
      <c r="U6685" s="45"/>
      <c r="V6685" s="45"/>
      <c r="X6685" s="42"/>
    </row>
    <row r="6686" spans="2:24" x14ac:dyDescent="0.3">
      <c r="B6686" s="41"/>
      <c r="O6686" s="38"/>
      <c r="P6686" s="157"/>
      <c r="T6686" s="45"/>
      <c r="U6686" s="45"/>
      <c r="V6686" s="45"/>
      <c r="X6686" s="42"/>
    </row>
    <row r="6687" spans="2:24" x14ac:dyDescent="0.3">
      <c r="B6687" s="41"/>
      <c r="O6687" s="38"/>
      <c r="P6687" s="157"/>
      <c r="T6687" s="45"/>
      <c r="U6687" s="45"/>
      <c r="V6687" s="45"/>
      <c r="X6687" s="42"/>
    </row>
    <row r="6688" spans="2:24" x14ac:dyDescent="0.3">
      <c r="B6688" s="41"/>
      <c r="O6688" s="38"/>
      <c r="T6688" s="45"/>
      <c r="U6688" s="45"/>
      <c r="V6688" s="45"/>
      <c r="X6688" s="42"/>
    </row>
    <row r="6689" spans="2:24" x14ac:dyDescent="0.3">
      <c r="B6689" s="41"/>
      <c r="O6689" s="38"/>
      <c r="P6689" s="157"/>
      <c r="T6689" s="45"/>
      <c r="U6689" s="45"/>
      <c r="V6689" s="45"/>
      <c r="X6689" s="42"/>
    </row>
    <row r="6690" spans="2:24" x14ac:dyDescent="0.3">
      <c r="B6690" s="41"/>
      <c r="O6690" s="38"/>
      <c r="P6690" s="157"/>
      <c r="T6690" s="45"/>
      <c r="U6690" s="45"/>
      <c r="V6690" s="45"/>
      <c r="X6690" s="42"/>
    </row>
    <row r="6691" spans="2:24" x14ac:dyDescent="0.3">
      <c r="B6691" s="41"/>
      <c r="O6691" s="38"/>
      <c r="T6691" s="45"/>
      <c r="U6691" s="45"/>
      <c r="V6691" s="45"/>
      <c r="X6691" s="42"/>
    </row>
    <row r="6692" spans="2:24" x14ac:dyDescent="0.3">
      <c r="B6692" s="41"/>
      <c r="O6692" s="38"/>
      <c r="P6692" s="157"/>
      <c r="T6692" s="45"/>
      <c r="U6692" s="45"/>
      <c r="V6692" s="45"/>
      <c r="X6692" s="42"/>
    </row>
    <row r="6693" spans="2:24" x14ac:dyDescent="0.3">
      <c r="B6693" s="41"/>
      <c r="O6693" s="38"/>
      <c r="T6693" s="45"/>
      <c r="U6693" s="45"/>
      <c r="V6693" s="45"/>
      <c r="X6693" s="42"/>
    </row>
    <row r="6694" spans="2:24" x14ac:dyDescent="0.3">
      <c r="B6694" s="41"/>
      <c r="O6694" s="38"/>
      <c r="P6694" s="157"/>
      <c r="T6694" s="45"/>
      <c r="U6694" s="45"/>
      <c r="V6694" s="45"/>
      <c r="X6694" s="42"/>
    </row>
    <row r="6695" spans="2:24" x14ac:dyDescent="0.3">
      <c r="B6695" s="41"/>
      <c r="O6695" s="38"/>
      <c r="P6695" s="157"/>
      <c r="T6695" s="45"/>
      <c r="U6695" s="45"/>
      <c r="V6695" s="45"/>
      <c r="X6695" s="42"/>
    </row>
    <row r="6696" spans="2:24" x14ac:dyDescent="0.3">
      <c r="B6696" s="41"/>
      <c r="O6696" s="38"/>
      <c r="P6696" s="157"/>
      <c r="T6696" s="45"/>
      <c r="U6696" s="45"/>
      <c r="V6696" s="45"/>
      <c r="X6696" s="42"/>
    </row>
    <row r="6697" spans="2:24" x14ac:dyDescent="0.3">
      <c r="B6697" s="41"/>
      <c r="O6697" s="38"/>
      <c r="P6697" s="157"/>
      <c r="T6697" s="45"/>
      <c r="U6697" s="45"/>
      <c r="V6697" s="45"/>
      <c r="X6697" s="42"/>
    </row>
    <row r="6698" spans="2:24" x14ac:dyDescent="0.3">
      <c r="B6698" s="41"/>
      <c r="O6698" s="38"/>
      <c r="P6698" s="157"/>
      <c r="T6698" s="45"/>
      <c r="U6698" s="45"/>
      <c r="V6698" s="45"/>
      <c r="X6698" s="42"/>
    </row>
    <row r="6699" spans="2:24" x14ac:dyDescent="0.3">
      <c r="B6699" s="41"/>
      <c r="O6699" s="38"/>
      <c r="P6699" s="157"/>
      <c r="T6699" s="45"/>
      <c r="U6699" s="45"/>
      <c r="V6699" s="45"/>
      <c r="X6699" s="42"/>
    </row>
    <row r="6700" spans="2:24" x14ac:dyDescent="0.3">
      <c r="B6700" s="41"/>
      <c r="O6700" s="38"/>
      <c r="P6700" s="157"/>
      <c r="T6700" s="45"/>
      <c r="U6700" s="45"/>
      <c r="V6700" s="45"/>
      <c r="X6700" s="42"/>
    </row>
    <row r="6701" spans="2:24" x14ac:dyDescent="0.3">
      <c r="B6701" s="41"/>
      <c r="O6701" s="38"/>
      <c r="P6701" s="157"/>
      <c r="T6701" s="45"/>
      <c r="U6701" s="45"/>
      <c r="V6701" s="45"/>
      <c r="X6701" s="42"/>
    </row>
    <row r="6702" spans="2:24" x14ac:dyDescent="0.3">
      <c r="B6702" s="41"/>
      <c r="O6702" s="38"/>
      <c r="T6702" s="45"/>
      <c r="U6702" s="45"/>
      <c r="V6702" s="45"/>
      <c r="X6702" s="42"/>
    </row>
    <row r="6703" spans="2:24" x14ac:dyDescent="0.3">
      <c r="B6703" s="41"/>
      <c r="O6703" s="38"/>
      <c r="T6703" s="45"/>
      <c r="U6703" s="45"/>
      <c r="V6703" s="45"/>
      <c r="X6703" s="42"/>
    </row>
    <row r="6704" spans="2:24" x14ac:dyDescent="0.3">
      <c r="B6704" s="41"/>
      <c r="O6704" s="38"/>
      <c r="P6704" s="157"/>
      <c r="T6704" s="45"/>
      <c r="U6704" s="45"/>
      <c r="V6704" s="45"/>
      <c r="X6704" s="42"/>
    </row>
    <row r="6705" spans="2:24" x14ac:dyDescent="0.3">
      <c r="B6705" s="41"/>
      <c r="O6705" s="38"/>
      <c r="T6705" s="45"/>
      <c r="U6705" s="45"/>
      <c r="V6705" s="45"/>
      <c r="X6705" s="42"/>
    </row>
    <row r="6706" spans="2:24" x14ac:dyDescent="0.3">
      <c r="B6706" s="41"/>
      <c r="O6706" s="38"/>
      <c r="T6706" s="45"/>
      <c r="U6706" s="45"/>
      <c r="V6706" s="45"/>
      <c r="X6706" s="42"/>
    </row>
    <row r="6707" spans="2:24" x14ac:dyDescent="0.3">
      <c r="B6707" s="41"/>
      <c r="O6707" s="38"/>
      <c r="T6707" s="45"/>
      <c r="U6707" s="45"/>
      <c r="V6707" s="45"/>
      <c r="X6707" s="42"/>
    </row>
    <row r="6708" spans="2:24" x14ac:dyDescent="0.3">
      <c r="B6708" s="41"/>
      <c r="O6708" s="38"/>
      <c r="T6708" s="45"/>
      <c r="U6708" s="45"/>
      <c r="V6708" s="45"/>
      <c r="X6708" s="42"/>
    </row>
    <row r="6709" spans="2:24" x14ac:dyDescent="0.3">
      <c r="B6709" s="41"/>
      <c r="O6709" s="38"/>
      <c r="P6709" s="157"/>
      <c r="T6709" s="45"/>
      <c r="U6709" s="45"/>
      <c r="V6709" s="45"/>
      <c r="X6709" s="42"/>
    </row>
    <row r="6710" spans="2:24" x14ac:dyDescent="0.3">
      <c r="B6710" s="41"/>
      <c r="O6710" s="38"/>
      <c r="P6710" s="157"/>
      <c r="T6710" s="45"/>
      <c r="U6710" s="45"/>
      <c r="V6710" s="45"/>
      <c r="X6710" s="42"/>
    </row>
    <row r="6711" spans="2:24" x14ac:dyDescent="0.3">
      <c r="B6711" s="41"/>
      <c r="O6711" s="38"/>
      <c r="T6711" s="45"/>
      <c r="U6711" s="45"/>
      <c r="V6711" s="45"/>
      <c r="X6711" s="42"/>
    </row>
    <row r="6712" spans="2:24" x14ac:dyDescent="0.3">
      <c r="B6712" s="41"/>
      <c r="O6712" s="38"/>
      <c r="P6712" s="157"/>
      <c r="T6712" s="45"/>
      <c r="U6712" s="45"/>
      <c r="V6712" s="45"/>
      <c r="X6712" s="42"/>
    </row>
    <row r="6713" spans="2:24" x14ac:dyDescent="0.3">
      <c r="B6713" s="41"/>
      <c r="O6713" s="38"/>
      <c r="P6713" s="157"/>
      <c r="T6713" s="45"/>
      <c r="U6713" s="45"/>
      <c r="V6713" s="45"/>
      <c r="X6713" s="42"/>
    </row>
    <row r="6714" spans="2:24" x14ac:dyDescent="0.3">
      <c r="B6714" s="41"/>
      <c r="O6714" s="38"/>
      <c r="P6714" s="157"/>
      <c r="T6714" s="45"/>
      <c r="U6714" s="45"/>
      <c r="V6714" s="45"/>
      <c r="X6714" s="42"/>
    </row>
    <row r="6715" spans="2:24" x14ac:dyDescent="0.3">
      <c r="B6715" s="41"/>
      <c r="O6715" s="38"/>
      <c r="P6715" s="157"/>
      <c r="T6715" s="45"/>
      <c r="U6715" s="45"/>
      <c r="V6715" s="45"/>
      <c r="X6715" s="42"/>
    </row>
    <row r="6716" spans="2:24" x14ac:dyDescent="0.3">
      <c r="B6716" s="41"/>
      <c r="O6716" s="38"/>
      <c r="T6716" s="45"/>
      <c r="U6716" s="45"/>
      <c r="V6716" s="45"/>
      <c r="X6716" s="42"/>
    </row>
    <row r="6717" spans="2:24" x14ac:dyDescent="0.3">
      <c r="B6717" s="41"/>
      <c r="O6717" s="38"/>
      <c r="T6717" s="45"/>
      <c r="U6717" s="45"/>
      <c r="V6717" s="45"/>
      <c r="X6717" s="42"/>
    </row>
    <row r="6718" spans="2:24" x14ac:dyDescent="0.3">
      <c r="B6718" s="41"/>
      <c r="O6718" s="38"/>
      <c r="T6718" s="45"/>
      <c r="U6718" s="45"/>
      <c r="V6718" s="45"/>
      <c r="X6718" s="42"/>
    </row>
    <row r="6719" spans="2:24" x14ac:dyDescent="0.3">
      <c r="B6719" s="41"/>
      <c r="O6719" s="38"/>
      <c r="P6719" s="157"/>
      <c r="T6719" s="45"/>
      <c r="U6719" s="45"/>
      <c r="V6719" s="45"/>
      <c r="X6719" s="42"/>
    </row>
    <row r="6720" spans="2:24" x14ac:dyDescent="0.3">
      <c r="B6720" s="41"/>
      <c r="O6720" s="38"/>
      <c r="P6720" s="157"/>
      <c r="T6720" s="45"/>
      <c r="U6720" s="45"/>
      <c r="V6720" s="45"/>
      <c r="X6720" s="42"/>
    </row>
    <row r="6721" spans="2:24" x14ac:dyDescent="0.3">
      <c r="B6721" s="41"/>
      <c r="O6721" s="38"/>
      <c r="P6721" s="157"/>
      <c r="T6721" s="45"/>
      <c r="U6721" s="45"/>
      <c r="V6721" s="45"/>
      <c r="X6721" s="42"/>
    </row>
    <row r="6722" spans="2:24" x14ac:dyDescent="0.3">
      <c r="B6722" s="41"/>
      <c r="O6722" s="38"/>
      <c r="P6722" s="157"/>
      <c r="T6722" s="45"/>
      <c r="U6722" s="45"/>
      <c r="V6722" s="45"/>
      <c r="X6722" s="42"/>
    </row>
    <row r="6723" spans="2:24" x14ac:dyDescent="0.3">
      <c r="B6723" s="41"/>
      <c r="O6723" s="38"/>
      <c r="T6723" s="45"/>
      <c r="U6723" s="45"/>
      <c r="V6723" s="45"/>
      <c r="X6723" s="42"/>
    </row>
    <row r="6724" spans="2:24" x14ac:dyDescent="0.3">
      <c r="B6724" s="41"/>
      <c r="O6724" s="38"/>
      <c r="P6724" s="157"/>
      <c r="T6724" s="45"/>
      <c r="U6724" s="45"/>
      <c r="V6724" s="45"/>
      <c r="X6724" s="42"/>
    </row>
    <row r="6725" spans="2:24" x14ac:dyDescent="0.3">
      <c r="B6725" s="41"/>
      <c r="O6725" s="38"/>
      <c r="T6725" s="45"/>
      <c r="U6725" s="45"/>
      <c r="V6725" s="45"/>
      <c r="X6725" s="42"/>
    </row>
    <row r="6726" spans="2:24" x14ac:dyDescent="0.3">
      <c r="B6726" s="41"/>
      <c r="O6726" s="38"/>
      <c r="T6726" s="45"/>
      <c r="U6726" s="45"/>
      <c r="V6726" s="45"/>
      <c r="X6726" s="42"/>
    </row>
    <row r="6727" spans="2:24" x14ac:dyDescent="0.3">
      <c r="B6727" s="41"/>
      <c r="O6727" s="38"/>
      <c r="T6727" s="45"/>
      <c r="U6727" s="45"/>
      <c r="V6727" s="45"/>
      <c r="X6727" s="42"/>
    </row>
    <row r="6728" spans="2:24" x14ac:dyDescent="0.3">
      <c r="B6728" s="41"/>
      <c r="O6728" s="38"/>
      <c r="P6728" s="157"/>
      <c r="T6728" s="45"/>
      <c r="U6728" s="45"/>
      <c r="V6728" s="45"/>
      <c r="X6728" s="42"/>
    </row>
    <row r="6729" spans="2:24" x14ac:dyDescent="0.3">
      <c r="B6729" s="41"/>
      <c r="O6729" s="38"/>
      <c r="T6729" s="45"/>
      <c r="U6729" s="45"/>
      <c r="V6729" s="45"/>
      <c r="X6729" s="42"/>
    </row>
    <row r="6730" spans="2:24" x14ac:dyDescent="0.3">
      <c r="B6730" s="41"/>
      <c r="O6730" s="38"/>
      <c r="P6730" s="157"/>
      <c r="T6730" s="45"/>
      <c r="U6730" s="45"/>
      <c r="V6730" s="45"/>
      <c r="X6730" s="42"/>
    </row>
    <row r="6731" spans="2:24" x14ac:dyDescent="0.3">
      <c r="B6731" s="41"/>
      <c r="O6731" s="38"/>
      <c r="T6731" s="45"/>
      <c r="U6731" s="45"/>
      <c r="V6731" s="45"/>
      <c r="X6731" s="42"/>
    </row>
    <row r="6732" spans="2:24" x14ac:dyDescent="0.3">
      <c r="B6732" s="41"/>
      <c r="O6732" s="38"/>
      <c r="T6732" s="45"/>
      <c r="U6732" s="45"/>
      <c r="V6732" s="45"/>
      <c r="X6732" s="42"/>
    </row>
    <row r="6733" spans="2:24" x14ac:dyDescent="0.3">
      <c r="B6733" s="41"/>
      <c r="O6733" s="38"/>
      <c r="P6733" s="157"/>
      <c r="T6733" s="45"/>
      <c r="U6733" s="45"/>
      <c r="V6733" s="45"/>
      <c r="X6733" s="42"/>
    </row>
    <row r="6734" spans="2:24" x14ac:dyDescent="0.3">
      <c r="B6734" s="41"/>
      <c r="O6734" s="38"/>
      <c r="T6734" s="45"/>
      <c r="U6734" s="45"/>
      <c r="V6734" s="45"/>
      <c r="X6734" s="42"/>
    </row>
    <row r="6735" spans="2:24" x14ac:dyDescent="0.3">
      <c r="B6735" s="41"/>
      <c r="O6735" s="38"/>
      <c r="P6735" s="157"/>
      <c r="T6735" s="45"/>
      <c r="U6735" s="45"/>
      <c r="V6735" s="45"/>
      <c r="X6735" s="42"/>
    </row>
    <row r="6736" spans="2:24" x14ac:dyDescent="0.3">
      <c r="B6736" s="41"/>
      <c r="O6736" s="38"/>
      <c r="T6736" s="45"/>
      <c r="U6736" s="45"/>
      <c r="V6736" s="45"/>
      <c r="X6736" s="42"/>
    </row>
    <row r="6737" spans="2:24" x14ac:dyDescent="0.3">
      <c r="B6737" s="41"/>
      <c r="O6737" s="38"/>
      <c r="P6737" s="157"/>
      <c r="T6737" s="45"/>
      <c r="U6737" s="45"/>
      <c r="V6737" s="45"/>
      <c r="X6737" s="42"/>
    </row>
    <row r="6738" spans="2:24" x14ac:dyDescent="0.3">
      <c r="B6738" s="41"/>
      <c r="O6738" s="38"/>
      <c r="T6738" s="45"/>
      <c r="U6738" s="45"/>
      <c r="V6738" s="45"/>
      <c r="X6738" s="42"/>
    </row>
    <row r="6739" spans="2:24" x14ac:dyDescent="0.3">
      <c r="B6739" s="41"/>
      <c r="O6739" s="38"/>
      <c r="T6739" s="45"/>
      <c r="U6739" s="45"/>
      <c r="V6739" s="45"/>
      <c r="X6739" s="42"/>
    </row>
    <row r="6740" spans="2:24" x14ac:dyDescent="0.3">
      <c r="B6740" s="41"/>
      <c r="O6740" s="38"/>
      <c r="T6740" s="45"/>
      <c r="U6740" s="45"/>
      <c r="V6740" s="45"/>
      <c r="X6740" s="42"/>
    </row>
    <row r="6741" spans="2:24" x14ac:dyDescent="0.3">
      <c r="B6741" s="41"/>
      <c r="O6741" s="38"/>
      <c r="T6741" s="45"/>
      <c r="U6741" s="45"/>
      <c r="V6741" s="45"/>
      <c r="X6741" s="42"/>
    </row>
    <row r="6742" spans="2:24" x14ac:dyDescent="0.3">
      <c r="B6742" s="41"/>
      <c r="O6742" s="38"/>
      <c r="P6742" s="157"/>
      <c r="T6742" s="45"/>
      <c r="U6742" s="45"/>
      <c r="V6742" s="45"/>
      <c r="X6742" s="42"/>
    </row>
    <row r="6743" spans="2:24" x14ac:dyDescent="0.3">
      <c r="B6743" s="41"/>
      <c r="O6743" s="38"/>
      <c r="P6743" s="157"/>
      <c r="T6743" s="45"/>
      <c r="U6743" s="45"/>
      <c r="V6743" s="45"/>
      <c r="X6743" s="42"/>
    </row>
    <row r="6744" spans="2:24" x14ac:dyDescent="0.3">
      <c r="B6744" s="41"/>
      <c r="O6744" s="38"/>
      <c r="T6744" s="45"/>
      <c r="U6744" s="45"/>
      <c r="V6744" s="45"/>
      <c r="X6744" s="42"/>
    </row>
    <row r="6745" spans="2:24" x14ac:dyDescent="0.3">
      <c r="B6745" s="41"/>
      <c r="O6745" s="38"/>
      <c r="T6745" s="45"/>
      <c r="U6745" s="45"/>
      <c r="V6745" s="45"/>
      <c r="X6745" s="42"/>
    </row>
    <row r="6746" spans="2:24" x14ac:dyDescent="0.3">
      <c r="B6746" s="41"/>
      <c r="O6746" s="38"/>
      <c r="T6746" s="45"/>
      <c r="U6746" s="45"/>
      <c r="V6746" s="45"/>
      <c r="X6746" s="42"/>
    </row>
    <row r="6747" spans="2:24" x14ac:dyDescent="0.3">
      <c r="B6747" s="41"/>
      <c r="O6747" s="38"/>
      <c r="P6747" s="157"/>
      <c r="T6747" s="45"/>
      <c r="U6747" s="45"/>
      <c r="V6747" s="45"/>
      <c r="X6747" s="42"/>
    </row>
    <row r="6748" spans="2:24" x14ac:dyDescent="0.3">
      <c r="B6748" s="41"/>
      <c r="O6748" s="38"/>
      <c r="P6748" s="157"/>
      <c r="T6748" s="45"/>
      <c r="U6748" s="45"/>
      <c r="V6748" s="45"/>
      <c r="X6748" s="42"/>
    </row>
    <row r="6749" spans="2:24" x14ac:dyDescent="0.3">
      <c r="B6749" s="41"/>
      <c r="O6749" s="38"/>
      <c r="T6749" s="45"/>
      <c r="U6749" s="45"/>
      <c r="V6749" s="45"/>
      <c r="X6749" s="42"/>
    </row>
    <row r="6750" spans="2:24" x14ac:dyDescent="0.3">
      <c r="B6750" s="41"/>
      <c r="O6750" s="38"/>
      <c r="P6750" s="157"/>
      <c r="T6750" s="45"/>
      <c r="U6750" s="45"/>
      <c r="V6750" s="45"/>
      <c r="X6750" s="42"/>
    </row>
    <row r="6751" spans="2:24" x14ac:dyDescent="0.3">
      <c r="B6751" s="41"/>
      <c r="O6751" s="38"/>
      <c r="T6751" s="45"/>
      <c r="U6751" s="45"/>
      <c r="V6751" s="45"/>
      <c r="X6751" s="42"/>
    </row>
    <row r="6752" spans="2:24" x14ac:dyDescent="0.3">
      <c r="B6752" s="41"/>
      <c r="O6752" s="38"/>
      <c r="P6752" s="157"/>
      <c r="T6752" s="45"/>
      <c r="U6752" s="45"/>
      <c r="V6752" s="45"/>
      <c r="X6752" s="42"/>
    </row>
    <row r="6753" spans="2:24" x14ac:dyDescent="0.3">
      <c r="B6753" s="41"/>
      <c r="O6753" s="38"/>
      <c r="P6753" s="157"/>
      <c r="T6753" s="45"/>
      <c r="U6753" s="45"/>
      <c r="V6753" s="45"/>
      <c r="X6753" s="42"/>
    </row>
    <row r="6754" spans="2:24" x14ac:dyDescent="0.3">
      <c r="B6754" s="41"/>
      <c r="O6754" s="38"/>
      <c r="P6754" s="157"/>
      <c r="T6754" s="45"/>
      <c r="U6754" s="45"/>
      <c r="V6754" s="45"/>
      <c r="X6754" s="42"/>
    </row>
    <row r="6755" spans="2:24" x14ac:dyDescent="0.3">
      <c r="B6755" s="41"/>
      <c r="O6755" s="38"/>
      <c r="T6755" s="45"/>
      <c r="U6755" s="45"/>
      <c r="V6755" s="45"/>
      <c r="X6755" s="42"/>
    </row>
    <row r="6756" spans="2:24" x14ac:dyDescent="0.3">
      <c r="B6756" s="41"/>
      <c r="O6756" s="38"/>
      <c r="P6756" s="157"/>
      <c r="T6756" s="45"/>
      <c r="U6756" s="45"/>
      <c r="V6756" s="45"/>
      <c r="X6756" s="42"/>
    </row>
    <row r="6757" spans="2:24" x14ac:dyDescent="0.3">
      <c r="B6757" s="41"/>
      <c r="O6757" s="38"/>
      <c r="P6757" s="157"/>
      <c r="T6757" s="45"/>
      <c r="U6757" s="45"/>
      <c r="V6757" s="45"/>
      <c r="X6757" s="42"/>
    </row>
    <row r="6758" spans="2:24" x14ac:dyDescent="0.3">
      <c r="B6758" s="41"/>
      <c r="O6758" s="38"/>
      <c r="T6758" s="45"/>
      <c r="U6758" s="45"/>
      <c r="V6758" s="45"/>
      <c r="X6758" s="42"/>
    </row>
    <row r="6759" spans="2:24" x14ac:dyDescent="0.3">
      <c r="B6759" s="41"/>
      <c r="O6759" s="38"/>
      <c r="P6759" s="157"/>
      <c r="T6759" s="45"/>
      <c r="U6759" s="45"/>
      <c r="V6759" s="45"/>
      <c r="X6759" s="42"/>
    </row>
    <row r="6760" spans="2:24" x14ac:dyDescent="0.3">
      <c r="B6760" s="41"/>
      <c r="O6760" s="38"/>
      <c r="P6760" s="157"/>
      <c r="T6760" s="45"/>
      <c r="U6760" s="45"/>
      <c r="V6760" s="45"/>
      <c r="X6760" s="42"/>
    </row>
    <row r="6761" spans="2:24" x14ac:dyDescent="0.3">
      <c r="B6761" s="41"/>
      <c r="O6761" s="38"/>
      <c r="T6761" s="45"/>
      <c r="U6761" s="45"/>
      <c r="V6761" s="45"/>
      <c r="X6761" s="42"/>
    </row>
    <row r="6762" spans="2:24" x14ac:dyDescent="0.3">
      <c r="B6762" s="41"/>
      <c r="O6762" s="38"/>
      <c r="T6762" s="45"/>
      <c r="U6762" s="45"/>
      <c r="V6762" s="45"/>
      <c r="X6762" s="42"/>
    </row>
    <row r="6763" spans="2:24" x14ac:dyDescent="0.3">
      <c r="B6763" s="41"/>
      <c r="O6763" s="38"/>
      <c r="P6763" s="157"/>
      <c r="T6763" s="45"/>
      <c r="U6763" s="45"/>
      <c r="V6763" s="45"/>
      <c r="X6763" s="42"/>
    </row>
    <row r="6764" spans="2:24" x14ac:dyDescent="0.3">
      <c r="B6764" s="41"/>
      <c r="O6764" s="38"/>
      <c r="P6764" s="157"/>
      <c r="T6764" s="45"/>
      <c r="U6764" s="45"/>
      <c r="V6764" s="45"/>
      <c r="X6764" s="42"/>
    </row>
    <row r="6765" spans="2:24" x14ac:dyDescent="0.3">
      <c r="B6765" s="41"/>
      <c r="O6765" s="38"/>
      <c r="P6765" s="157"/>
      <c r="T6765" s="45"/>
      <c r="U6765" s="45"/>
      <c r="V6765" s="45"/>
      <c r="X6765" s="42"/>
    </row>
    <row r="6766" spans="2:24" x14ac:dyDescent="0.3">
      <c r="B6766" s="41"/>
      <c r="O6766" s="38"/>
      <c r="T6766" s="45"/>
      <c r="U6766" s="45"/>
      <c r="V6766" s="45"/>
      <c r="X6766" s="42"/>
    </row>
    <row r="6767" spans="2:24" x14ac:dyDescent="0.3">
      <c r="B6767" s="41"/>
      <c r="O6767" s="38"/>
      <c r="P6767" s="157"/>
      <c r="T6767" s="45"/>
      <c r="U6767" s="45"/>
      <c r="V6767" s="45"/>
      <c r="X6767" s="42"/>
    </row>
    <row r="6768" spans="2:24" x14ac:dyDescent="0.3">
      <c r="B6768" s="41"/>
      <c r="O6768" s="38"/>
      <c r="T6768" s="45"/>
      <c r="U6768" s="45"/>
      <c r="V6768" s="45"/>
      <c r="X6768" s="42"/>
    </row>
    <row r="6769" spans="2:24" x14ac:dyDescent="0.3">
      <c r="B6769" s="41"/>
      <c r="O6769" s="38"/>
      <c r="T6769" s="45"/>
      <c r="U6769" s="45"/>
      <c r="V6769" s="45"/>
      <c r="X6769" s="42"/>
    </row>
    <row r="6770" spans="2:24" x14ac:dyDescent="0.3">
      <c r="B6770" s="41"/>
      <c r="O6770" s="38"/>
      <c r="T6770" s="45"/>
      <c r="U6770" s="45"/>
      <c r="V6770" s="45"/>
      <c r="X6770" s="42"/>
    </row>
    <row r="6771" spans="2:24" x14ac:dyDescent="0.3">
      <c r="B6771" s="41"/>
      <c r="O6771" s="38"/>
      <c r="T6771" s="45"/>
      <c r="U6771" s="45"/>
      <c r="V6771" s="45"/>
      <c r="X6771" s="42"/>
    </row>
    <row r="6772" spans="2:24" x14ac:dyDescent="0.3">
      <c r="B6772" s="41"/>
      <c r="O6772" s="38"/>
      <c r="P6772" s="157"/>
      <c r="T6772" s="45"/>
      <c r="U6772" s="45"/>
      <c r="V6772" s="45"/>
      <c r="X6772" s="42"/>
    </row>
    <row r="6773" spans="2:24" x14ac:dyDescent="0.3">
      <c r="B6773" s="41"/>
      <c r="O6773" s="38"/>
      <c r="T6773" s="45"/>
      <c r="U6773" s="45"/>
      <c r="V6773" s="45"/>
      <c r="X6773" s="42"/>
    </row>
    <row r="6774" spans="2:24" x14ac:dyDescent="0.3">
      <c r="B6774" s="41"/>
      <c r="O6774" s="38"/>
      <c r="T6774" s="45"/>
      <c r="U6774" s="45"/>
      <c r="V6774" s="45"/>
      <c r="X6774" s="42"/>
    </row>
    <row r="6775" spans="2:24" x14ac:dyDescent="0.3">
      <c r="B6775" s="41"/>
      <c r="O6775" s="38"/>
      <c r="P6775" s="157"/>
      <c r="T6775" s="45"/>
      <c r="U6775" s="45"/>
      <c r="V6775" s="45"/>
      <c r="X6775" s="42"/>
    </row>
    <row r="6776" spans="2:24" x14ac:dyDescent="0.3">
      <c r="B6776" s="41"/>
      <c r="O6776" s="38"/>
      <c r="T6776" s="45"/>
      <c r="U6776" s="45"/>
      <c r="V6776" s="45"/>
      <c r="X6776" s="42"/>
    </row>
    <row r="6777" spans="2:24" x14ac:dyDescent="0.3">
      <c r="B6777" s="41"/>
      <c r="O6777" s="38"/>
      <c r="P6777" s="157"/>
      <c r="T6777" s="45"/>
      <c r="U6777" s="45"/>
      <c r="V6777" s="45"/>
      <c r="X6777" s="42"/>
    </row>
    <row r="6778" spans="2:24" x14ac:dyDescent="0.3">
      <c r="B6778" s="41"/>
      <c r="O6778" s="38"/>
      <c r="T6778" s="45"/>
      <c r="U6778" s="45"/>
      <c r="V6778" s="45"/>
      <c r="X6778" s="42"/>
    </row>
    <row r="6779" spans="2:24" x14ac:dyDescent="0.3">
      <c r="B6779" s="41"/>
      <c r="O6779" s="38"/>
      <c r="P6779" s="157"/>
      <c r="T6779" s="45"/>
      <c r="U6779" s="45"/>
      <c r="V6779" s="45"/>
      <c r="X6779" s="42"/>
    </row>
    <row r="6780" spans="2:24" x14ac:dyDescent="0.3">
      <c r="B6780" s="41"/>
      <c r="O6780" s="38"/>
      <c r="T6780" s="45"/>
      <c r="U6780" s="45"/>
      <c r="V6780" s="45"/>
      <c r="X6780" s="42"/>
    </row>
    <row r="6781" spans="2:24" x14ac:dyDescent="0.3">
      <c r="B6781" s="41"/>
      <c r="O6781" s="38"/>
      <c r="T6781" s="45"/>
      <c r="U6781" s="45"/>
      <c r="V6781" s="45"/>
      <c r="X6781" s="42"/>
    </row>
    <row r="6782" spans="2:24" x14ac:dyDescent="0.3">
      <c r="B6782" s="41"/>
      <c r="O6782" s="38"/>
      <c r="T6782" s="45"/>
      <c r="U6782" s="45"/>
      <c r="V6782" s="45"/>
      <c r="X6782" s="42"/>
    </row>
    <row r="6783" spans="2:24" x14ac:dyDescent="0.3">
      <c r="B6783" s="41"/>
      <c r="O6783" s="38"/>
      <c r="P6783" s="157"/>
      <c r="T6783" s="45"/>
      <c r="U6783" s="45"/>
      <c r="V6783" s="45"/>
      <c r="X6783" s="42"/>
    </row>
    <row r="6784" spans="2:24" x14ac:dyDescent="0.3">
      <c r="B6784" s="41"/>
      <c r="O6784" s="38"/>
      <c r="P6784" s="157"/>
      <c r="T6784" s="45"/>
      <c r="U6784" s="45"/>
      <c r="V6784" s="45"/>
      <c r="X6784" s="42"/>
    </row>
    <row r="6785" spans="2:24" x14ac:dyDescent="0.3">
      <c r="B6785" s="41"/>
      <c r="O6785" s="38"/>
      <c r="P6785" s="157"/>
      <c r="T6785" s="45"/>
      <c r="U6785" s="45"/>
      <c r="V6785" s="45"/>
      <c r="X6785" s="42"/>
    </row>
    <row r="6786" spans="2:24" x14ac:dyDescent="0.3">
      <c r="B6786" s="41"/>
      <c r="O6786" s="38"/>
      <c r="T6786" s="45"/>
      <c r="U6786" s="45"/>
      <c r="V6786" s="45"/>
      <c r="X6786" s="42"/>
    </row>
    <row r="6787" spans="2:24" x14ac:dyDescent="0.3">
      <c r="B6787" s="41"/>
      <c r="O6787" s="38"/>
      <c r="T6787" s="45"/>
      <c r="U6787" s="45"/>
      <c r="V6787" s="45"/>
      <c r="X6787" s="42"/>
    </row>
    <row r="6788" spans="2:24" x14ac:dyDescent="0.3">
      <c r="B6788" s="41"/>
      <c r="O6788" s="38"/>
      <c r="P6788" s="157"/>
      <c r="T6788" s="45"/>
      <c r="U6788" s="45"/>
      <c r="V6788" s="45"/>
      <c r="X6788" s="42"/>
    </row>
    <row r="6789" spans="2:24" x14ac:dyDescent="0.3">
      <c r="B6789" s="41"/>
      <c r="O6789" s="38"/>
      <c r="T6789" s="45"/>
      <c r="U6789" s="45"/>
      <c r="V6789" s="45"/>
      <c r="X6789" s="42"/>
    </row>
    <row r="6790" spans="2:24" x14ac:dyDescent="0.3">
      <c r="B6790" s="41"/>
      <c r="O6790" s="38"/>
      <c r="P6790" s="157"/>
      <c r="T6790" s="45"/>
      <c r="U6790" s="45"/>
      <c r="V6790" s="45"/>
      <c r="X6790" s="42"/>
    </row>
    <row r="6791" spans="2:24" x14ac:dyDescent="0.3">
      <c r="B6791" s="41"/>
      <c r="O6791" s="38"/>
      <c r="T6791" s="45"/>
      <c r="U6791" s="45"/>
      <c r="V6791" s="45"/>
      <c r="X6791" s="42"/>
    </row>
    <row r="6792" spans="2:24" x14ac:dyDescent="0.3">
      <c r="B6792" s="41"/>
      <c r="O6792" s="38"/>
      <c r="P6792" s="157"/>
      <c r="T6792" s="45"/>
      <c r="U6792" s="45"/>
      <c r="V6792" s="45"/>
      <c r="X6792" s="42"/>
    </row>
    <row r="6793" spans="2:24" x14ac:dyDescent="0.3">
      <c r="B6793" s="41"/>
      <c r="O6793" s="38"/>
      <c r="P6793" s="157"/>
      <c r="T6793" s="45"/>
      <c r="U6793" s="45"/>
      <c r="V6793" s="45"/>
      <c r="X6793" s="42"/>
    </row>
    <row r="6794" spans="2:24" x14ac:dyDescent="0.3">
      <c r="B6794" s="41"/>
      <c r="O6794" s="38"/>
      <c r="P6794" s="157"/>
      <c r="T6794" s="45"/>
      <c r="U6794" s="45"/>
      <c r="V6794" s="45"/>
      <c r="X6794" s="42"/>
    </row>
    <row r="6795" spans="2:24" x14ac:dyDescent="0.3">
      <c r="B6795" s="41"/>
      <c r="O6795" s="38"/>
      <c r="T6795" s="45"/>
      <c r="U6795" s="45"/>
      <c r="V6795" s="45"/>
      <c r="X6795" s="42"/>
    </row>
    <row r="6796" spans="2:24" x14ac:dyDescent="0.3">
      <c r="B6796" s="41"/>
      <c r="O6796" s="38"/>
      <c r="T6796" s="45"/>
      <c r="U6796" s="45"/>
      <c r="V6796" s="45"/>
      <c r="X6796" s="42"/>
    </row>
    <row r="6797" spans="2:24" x14ac:dyDescent="0.3">
      <c r="B6797" s="41"/>
      <c r="O6797" s="38"/>
      <c r="P6797" s="157"/>
      <c r="T6797" s="45"/>
      <c r="U6797" s="45"/>
      <c r="V6797" s="45"/>
      <c r="X6797" s="42"/>
    </row>
    <row r="6798" spans="2:24" x14ac:dyDescent="0.3">
      <c r="B6798" s="41"/>
      <c r="O6798" s="38"/>
      <c r="P6798" s="157"/>
      <c r="T6798" s="45"/>
      <c r="U6798" s="45"/>
      <c r="V6798" s="45"/>
      <c r="X6798" s="42"/>
    </row>
    <row r="6799" spans="2:24" x14ac:dyDescent="0.3">
      <c r="B6799" s="41"/>
      <c r="O6799" s="38"/>
      <c r="T6799" s="45"/>
      <c r="U6799" s="45"/>
      <c r="V6799" s="45"/>
      <c r="X6799" s="42"/>
    </row>
    <row r="6800" spans="2:24" x14ac:dyDescent="0.3">
      <c r="B6800" s="41"/>
      <c r="O6800" s="38"/>
      <c r="P6800" s="157"/>
      <c r="T6800" s="45"/>
      <c r="U6800" s="45"/>
      <c r="V6800" s="45"/>
      <c r="X6800" s="42"/>
    </row>
    <row r="6801" spans="2:24" x14ac:dyDescent="0.3">
      <c r="B6801" s="41"/>
      <c r="O6801" s="38"/>
      <c r="T6801" s="45"/>
      <c r="U6801" s="45"/>
      <c r="V6801" s="45"/>
      <c r="X6801" s="42"/>
    </row>
    <row r="6802" spans="2:24" x14ac:dyDescent="0.3">
      <c r="B6802" s="41"/>
      <c r="O6802" s="38"/>
      <c r="P6802" s="157"/>
      <c r="T6802" s="45"/>
      <c r="U6802" s="45"/>
      <c r="V6802" s="45"/>
      <c r="X6802" s="42"/>
    </row>
    <row r="6803" spans="2:24" x14ac:dyDescent="0.3">
      <c r="B6803" s="41"/>
      <c r="O6803" s="38"/>
      <c r="P6803" s="157"/>
      <c r="T6803" s="45"/>
      <c r="U6803" s="45"/>
      <c r="V6803" s="45"/>
      <c r="X6803" s="42"/>
    </row>
    <row r="6804" spans="2:24" x14ac:dyDescent="0.3">
      <c r="B6804" s="41"/>
      <c r="O6804" s="38"/>
      <c r="P6804" s="157"/>
      <c r="T6804" s="45"/>
      <c r="U6804" s="45"/>
      <c r="V6804" s="45"/>
      <c r="X6804" s="42"/>
    </row>
    <row r="6805" spans="2:24" x14ac:dyDescent="0.3">
      <c r="B6805" s="41"/>
      <c r="O6805" s="38"/>
      <c r="T6805" s="45"/>
      <c r="U6805" s="45"/>
      <c r="V6805" s="45"/>
      <c r="X6805" s="42"/>
    </row>
    <row r="6806" spans="2:24" x14ac:dyDescent="0.3">
      <c r="B6806" s="41"/>
      <c r="O6806" s="38"/>
      <c r="P6806" s="157"/>
      <c r="T6806" s="45"/>
      <c r="U6806" s="45"/>
      <c r="V6806" s="45"/>
      <c r="X6806" s="42"/>
    </row>
    <row r="6807" spans="2:24" x14ac:dyDescent="0.3">
      <c r="B6807" s="41"/>
      <c r="O6807" s="38"/>
      <c r="T6807" s="45"/>
      <c r="U6807" s="45"/>
      <c r="V6807" s="45"/>
      <c r="X6807" s="42"/>
    </row>
    <row r="6808" spans="2:24" x14ac:dyDescent="0.3">
      <c r="B6808" s="41"/>
      <c r="O6808" s="38"/>
      <c r="P6808" s="157"/>
      <c r="T6808" s="45"/>
      <c r="U6808" s="45"/>
      <c r="V6808" s="45"/>
      <c r="X6808" s="42"/>
    </row>
    <row r="6809" spans="2:24" x14ac:dyDescent="0.3">
      <c r="B6809" s="41"/>
      <c r="O6809" s="38"/>
      <c r="P6809" s="157"/>
      <c r="T6809" s="45"/>
      <c r="U6809" s="45"/>
      <c r="V6809" s="45"/>
      <c r="X6809" s="42"/>
    </row>
    <row r="6810" spans="2:24" x14ac:dyDescent="0.3">
      <c r="B6810" s="41"/>
      <c r="O6810" s="38"/>
      <c r="T6810" s="45"/>
      <c r="U6810" s="45"/>
      <c r="V6810" s="45"/>
      <c r="X6810" s="42"/>
    </row>
    <row r="6811" spans="2:24" x14ac:dyDescent="0.3">
      <c r="B6811" s="41"/>
      <c r="O6811" s="38"/>
      <c r="P6811" s="157"/>
      <c r="T6811" s="45"/>
      <c r="U6811" s="45"/>
      <c r="V6811" s="45"/>
      <c r="X6811" s="42"/>
    </row>
    <row r="6812" spans="2:24" x14ac:dyDescent="0.3">
      <c r="B6812" s="41"/>
      <c r="O6812" s="38"/>
      <c r="T6812" s="45"/>
      <c r="U6812" s="45"/>
      <c r="V6812" s="45"/>
      <c r="X6812" s="42"/>
    </row>
    <row r="6813" spans="2:24" x14ac:dyDescent="0.3">
      <c r="B6813" s="41"/>
      <c r="O6813" s="38"/>
      <c r="P6813" s="157"/>
      <c r="T6813" s="45"/>
      <c r="U6813" s="45"/>
      <c r="V6813" s="45"/>
      <c r="X6813" s="42"/>
    </row>
    <row r="6814" spans="2:24" x14ac:dyDescent="0.3">
      <c r="B6814" s="41"/>
      <c r="O6814" s="38"/>
      <c r="T6814" s="45"/>
      <c r="U6814" s="45"/>
      <c r="V6814" s="45"/>
      <c r="X6814" s="42"/>
    </row>
    <row r="6815" spans="2:24" x14ac:dyDescent="0.3">
      <c r="B6815" s="41"/>
      <c r="O6815" s="38"/>
      <c r="T6815" s="45"/>
      <c r="U6815" s="45"/>
      <c r="V6815" s="45"/>
      <c r="X6815" s="42"/>
    </row>
    <row r="6816" spans="2:24" x14ac:dyDescent="0.3">
      <c r="B6816" s="41"/>
      <c r="O6816" s="38"/>
      <c r="P6816" s="157"/>
      <c r="T6816" s="45"/>
      <c r="U6816" s="45"/>
      <c r="V6816" s="45"/>
      <c r="X6816" s="42"/>
    </row>
    <row r="6817" spans="2:24" x14ac:dyDescent="0.3">
      <c r="B6817" s="41"/>
      <c r="O6817" s="38"/>
      <c r="T6817" s="45"/>
      <c r="U6817" s="45"/>
      <c r="V6817" s="45"/>
      <c r="X6817" s="42"/>
    </row>
    <row r="6818" spans="2:24" x14ac:dyDescent="0.3">
      <c r="B6818" s="41"/>
      <c r="O6818" s="38"/>
      <c r="T6818" s="45"/>
      <c r="U6818" s="45"/>
      <c r="V6818" s="45"/>
      <c r="X6818" s="42"/>
    </row>
    <row r="6819" spans="2:24" x14ac:dyDescent="0.3">
      <c r="B6819" s="41"/>
      <c r="O6819" s="38"/>
      <c r="T6819" s="45"/>
      <c r="U6819" s="45"/>
      <c r="V6819" s="45"/>
      <c r="X6819" s="42"/>
    </row>
    <row r="6820" spans="2:24" x14ac:dyDescent="0.3">
      <c r="B6820" s="41"/>
      <c r="O6820" s="38"/>
      <c r="T6820" s="45"/>
      <c r="U6820" s="45"/>
      <c r="V6820" s="45"/>
      <c r="X6820" s="42"/>
    </row>
    <row r="6821" spans="2:24" x14ac:dyDescent="0.3">
      <c r="B6821" s="41"/>
      <c r="O6821" s="38"/>
      <c r="T6821" s="45"/>
      <c r="U6821" s="45"/>
      <c r="V6821" s="45"/>
      <c r="X6821" s="42"/>
    </row>
    <row r="6822" spans="2:24" x14ac:dyDescent="0.3">
      <c r="B6822" s="41"/>
      <c r="O6822" s="38"/>
      <c r="T6822" s="45"/>
      <c r="U6822" s="45"/>
      <c r="V6822" s="45"/>
      <c r="X6822" s="42"/>
    </row>
    <row r="6823" spans="2:24" x14ac:dyDescent="0.3">
      <c r="B6823" s="41"/>
      <c r="O6823" s="38"/>
      <c r="P6823" s="157"/>
      <c r="T6823" s="45"/>
      <c r="U6823" s="45"/>
      <c r="V6823" s="45"/>
      <c r="X6823" s="42"/>
    </row>
    <row r="6824" spans="2:24" x14ac:dyDescent="0.3">
      <c r="B6824" s="41"/>
      <c r="O6824" s="38"/>
      <c r="P6824" s="157"/>
      <c r="T6824" s="45"/>
      <c r="U6824" s="45"/>
      <c r="V6824" s="45"/>
      <c r="X6824" s="42"/>
    </row>
    <row r="6825" spans="2:24" x14ac:dyDescent="0.3">
      <c r="B6825" s="41"/>
      <c r="O6825" s="38"/>
      <c r="T6825" s="45"/>
      <c r="U6825" s="45"/>
      <c r="V6825" s="45"/>
      <c r="X6825" s="42"/>
    </row>
    <row r="6826" spans="2:24" x14ac:dyDescent="0.3">
      <c r="B6826" s="41"/>
      <c r="O6826" s="38"/>
      <c r="P6826" s="157"/>
      <c r="T6826" s="45"/>
      <c r="U6826" s="45"/>
      <c r="V6826" s="45"/>
      <c r="X6826" s="42"/>
    </row>
    <row r="6827" spans="2:24" x14ac:dyDescent="0.3">
      <c r="B6827" s="41"/>
      <c r="O6827" s="38"/>
      <c r="T6827" s="45"/>
      <c r="U6827" s="45"/>
      <c r="V6827" s="45"/>
      <c r="X6827" s="42"/>
    </row>
    <row r="6828" spans="2:24" x14ac:dyDescent="0.3">
      <c r="B6828" s="41"/>
      <c r="O6828" s="38"/>
      <c r="P6828" s="157"/>
      <c r="T6828" s="45"/>
      <c r="U6828" s="45"/>
      <c r="V6828" s="45"/>
      <c r="X6828" s="42"/>
    </row>
    <row r="6829" spans="2:24" x14ac:dyDescent="0.3">
      <c r="B6829" s="41"/>
      <c r="O6829" s="38"/>
      <c r="T6829" s="45"/>
      <c r="U6829" s="45"/>
      <c r="V6829" s="45"/>
      <c r="X6829" s="42"/>
    </row>
    <row r="6830" spans="2:24" x14ac:dyDescent="0.3">
      <c r="B6830" s="41"/>
      <c r="O6830" s="38"/>
      <c r="T6830" s="45"/>
      <c r="U6830" s="45"/>
      <c r="V6830" s="45"/>
      <c r="X6830" s="42"/>
    </row>
    <row r="6831" spans="2:24" x14ac:dyDescent="0.3">
      <c r="B6831" s="41"/>
      <c r="O6831" s="38"/>
      <c r="P6831" s="157"/>
      <c r="T6831" s="45"/>
      <c r="U6831" s="45"/>
      <c r="V6831" s="45"/>
      <c r="X6831" s="42"/>
    </row>
    <row r="6832" spans="2:24" x14ac:dyDescent="0.3">
      <c r="B6832" s="41"/>
      <c r="O6832" s="38"/>
      <c r="T6832" s="45"/>
      <c r="U6832" s="45"/>
      <c r="V6832" s="45"/>
      <c r="X6832" s="42"/>
    </row>
    <row r="6833" spans="2:24" x14ac:dyDescent="0.3">
      <c r="B6833" s="41"/>
      <c r="O6833" s="38"/>
      <c r="P6833" s="157"/>
      <c r="T6833" s="45"/>
      <c r="U6833" s="45"/>
      <c r="V6833" s="45"/>
      <c r="X6833" s="42"/>
    </row>
    <row r="6834" spans="2:24" x14ac:dyDescent="0.3">
      <c r="B6834" s="41"/>
      <c r="O6834" s="38"/>
      <c r="P6834" s="157"/>
      <c r="T6834" s="45"/>
      <c r="U6834" s="45"/>
      <c r="V6834" s="45"/>
      <c r="X6834" s="42"/>
    </row>
    <row r="6835" spans="2:24" x14ac:dyDescent="0.3">
      <c r="B6835" s="41"/>
      <c r="O6835" s="38"/>
      <c r="P6835" s="157"/>
      <c r="T6835" s="45"/>
      <c r="U6835" s="45"/>
      <c r="V6835" s="45"/>
      <c r="X6835" s="42"/>
    </row>
    <row r="6836" spans="2:24" x14ac:dyDescent="0.3">
      <c r="B6836" s="41"/>
      <c r="O6836" s="38"/>
      <c r="P6836" s="157"/>
      <c r="T6836" s="45"/>
      <c r="U6836" s="45"/>
      <c r="V6836" s="45"/>
      <c r="X6836" s="42"/>
    </row>
    <row r="6837" spans="2:24" x14ac:dyDescent="0.3">
      <c r="B6837" s="41"/>
      <c r="O6837" s="38"/>
      <c r="T6837" s="45"/>
      <c r="U6837" s="45"/>
      <c r="V6837" s="45"/>
      <c r="X6837" s="42"/>
    </row>
    <row r="6838" spans="2:24" x14ac:dyDescent="0.3">
      <c r="B6838" s="41"/>
      <c r="O6838" s="38"/>
      <c r="T6838" s="45"/>
      <c r="U6838" s="45"/>
      <c r="V6838" s="45"/>
      <c r="X6838" s="42"/>
    </row>
    <row r="6839" spans="2:24" x14ac:dyDescent="0.3">
      <c r="B6839" s="41"/>
      <c r="O6839" s="38"/>
      <c r="P6839" s="157"/>
      <c r="T6839" s="45"/>
      <c r="U6839" s="45"/>
      <c r="V6839" s="45"/>
      <c r="X6839" s="42"/>
    </row>
    <row r="6840" spans="2:24" x14ac:dyDescent="0.3">
      <c r="B6840" s="41"/>
      <c r="O6840" s="38"/>
      <c r="T6840" s="45"/>
      <c r="U6840" s="45"/>
      <c r="V6840" s="45"/>
      <c r="X6840" s="42"/>
    </row>
    <row r="6841" spans="2:24" x14ac:dyDescent="0.3">
      <c r="B6841" s="41"/>
      <c r="O6841" s="38"/>
      <c r="P6841" s="157"/>
      <c r="T6841" s="45"/>
      <c r="U6841" s="45"/>
      <c r="V6841" s="45"/>
      <c r="X6841" s="42"/>
    </row>
    <row r="6842" spans="2:24" x14ac:dyDescent="0.3">
      <c r="B6842" s="41"/>
      <c r="O6842" s="38"/>
      <c r="P6842" s="157"/>
      <c r="T6842" s="45"/>
      <c r="U6842" s="45"/>
      <c r="V6842" s="45"/>
      <c r="X6842" s="42"/>
    </row>
    <row r="6843" spans="2:24" x14ac:dyDescent="0.3">
      <c r="B6843" s="41"/>
      <c r="O6843" s="38"/>
      <c r="P6843" s="157"/>
      <c r="T6843" s="45"/>
      <c r="U6843" s="45"/>
      <c r="V6843" s="45"/>
      <c r="X6843" s="42"/>
    </row>
    <row r="6844" spans="2:24" x14ac:dyDescent="0.3">
      <c r="B6844" s="41"/>
      <c r="O6844" s="38"/>
      <c r="P6844" s="157"/>
      <c r="T6844" s="45"/>
      <c r="U6844" s="45"/>
      <c r="V6844" s="45"/>
      <c r="X6844" s="42"/>
    </row>
    <row r="6845" spans="2:24" x14ac:dyDescent="0.3">
      <c r="B6845" s="41"/>
      <c r="O6845" s="38"/>
      <c r="P6845" s="157"/>
      <c r="T6845" s="45"/>
      <c r="U6845" s="45"/>
      <c r="V6845" s="45"/>
      <c r="X6845" s="42"/>
    </row>
    <row r="6846" spans="2:24" x14ac:dyDescent="0.3">
      <c r="B6846" s="41"/>
      <c r="O6846" s="38"/>
      <c r="P6846" s="157"/>
      <c r="T6846" s="45"/>
      <c r="U6846" s="45"/>
      <c r="V6846" s="45"/>
      <c r="X6846" s="42"/>
    </row>
    <row r="6847" spans="2:24" x14ac:dyDescent="0.3">
      <c r="B6847" s="41"/>
      <c r="O6847" s="38"/>
      <c r="T6847" s="45"/>
      <c r="U6847" s="45"/>
      <c r="V6847" s="45"/>
      <c r="X6847" s="42"/>
    </row>
    <row r="6848" spans="2:24" x14ac:dyDescent="0.3">
      <c r="B6848" s="41"/>
      <c r="O6848" s="38"/>
      <c r="T6848" s="45"/>
      <c r="U6848" s="45"/>
      <c r="V6848" s="45"/>
      <c r="X6848" s="42"/>
    </row>
    <row r="6849" spans="2:24" x14ac:dyDescent="0.3">
      <c r="B6849" s="41"/>
      <c r="O6849" s="38"/>
      <c r="P6849" s="157"/>
      <c r="T6849" s="45"/>
      <c r="U6849" s="45"/>
      <c r="V6849" s="45"/>
      <c r="X6849" s="42"/>
    </row>
    <row r="6850" spans="2:24" x14ac:dyDescent="0.3">
      <c r="B6850" s="41"/>
      <c r="O6850" s="38"/>
      <c r="T6850" s="45"/>
      <c r="U6850" s="45"/>
      <c r="V6850" s="45"/>
      <c r="X6850" s="42"/>
    </row>
    <row r="6851" spans="2:24" x14ac:dyDescent="0.3">
      <c r="B6851" s="41"/>
      <c r="O6851" s="38"/>
      <c r="P6851" s="157"/>
      <c r="T6851" s="45"/>
      <c r="U6851" s="45"/>
      <c r="V6851" s="45"/>
      <c r="X6851" s="42"/>
    </row>
    <row r="6852" spans="2:24" x14ac:dyDescent="0.3">
      <c r="B6852" s="41"/>
      <c r="O6852" s="38"/>
      <c r="P6852" s="157"/>
      <c r="T6852" s="45"/>
      <c r="U6852" s="45"/>
      <c r="V6852" s="45"/>
      <c r="X6852" s="42"/>
    </row>
    <row r="6853" spans="2:24" x14ac:dyDescent="0.3">
      <c r="B6853" s="41"/>
      <c r="O6853" s="38"/>
      <c r="T6853" s="45"/>
      <c r="U6853" s="45"/>
      <c r="V6853" s="45"/>
      <c r="X6853" s="42"/>
    </row>
    <row r="6854" spans="2:24" x14ac:dyDescent="0.3">
      <c r="B6854" s="41"/>
      <c r="O6854" s="38"/>
      <c r="P6854" s="157"/>
      <c r="T6854" s="45"/>
      <c r="U6854" s="45"/>
      <c r="V6854" s="45"/>
      <c r="X6854" s="42"/>
    </row>
    <row r="6855" spans="2:24" x14ac:dyDescent="0.3">
      <c r="B6855" s="41"/>
      <c r="O6855" s="38"/>
      <c r="P6855" s="157"/>
      <c r="T6855" s="45"/>
      <c r="U6855" s="45"/>
      <c r="V6855" s="45"/>
      <c r="X6855" s="42"/>
    </row>
    <row r="6856" spans="2:24" x14ac:dyDescent="0.3">
      <c r="B6856" s="41"/>
      <c r="O6856" s="38"/>
      <c r="P6856" s="157"/>
      <c r="T6856" s="45"/>
      <c r="U6856" s="45"/>
      <c r="V6856" s="45"/>
      <c r="X6856" s="42"/>
    </row>
    <row r="6857" spans="2:24" x14ac:dyDescent="0.3">
      <c r="B6857" s="41"/>
      <c r="O6857" s="38"/>
      <c r="P6857" s="157"/>
      <c r="T6857" s="45"/>
      <c r="U6857" s="45"/>
      <c r="V6857" s="45"/>
      <c r="X6857" s="42"/>
    </row>
    <row r="6858" spans="2:24" x14ac:dyDescent="0.3">
      <c r="B6858" s="41"/>
      <c r="O6858" s="38"/>
      <c r="P6858" s="157"/>
      <c r="T6858" s="45"/>
      <c r="U6858" s="45"/>
      <c r="V6858" s="45"/>
      <c r="X6858" s="42"/>
    </row>
    <row r="6859" spans="2:24" x14ac:dyDescent="0.3">
      <c r="B6859" s="41"/>
      <c r="O6859" s="38"/>
      <c r="P6859" s="157"/>
      <c r="T6859" s="45"/>
      <c r="U6859" s="45"/>
      <c r="V6859" s="45"/>
      <c r="X6859" s="42"/>
    </row>
    <row r="6860" spans="2:24" x14ac:dyDescent="0.3">
      <c r="B6860" s="41"/>
      <c r="O6860" s="38"/>
      <c r="P6860" s="157"/>
      <c r="T6860" s="45"/>
      <c r="U6860" s="45"/>
      <c r="V6860" s="45"/>
      <c r="X6860" s="42"/>
    </row>
    <row r="6861" spans="2:24" x14ac:dyDescent="0.3">
      <c r="B6861" s="41"/>
      <c r="O6861" s="38"/>
      <c r="P6861" s="157"/>
      <c r="T6861" s="45"/>
      <c r="U6861" s="45"/>
      <c r="V6861" s="45"/>
      <c r="X6861" s="42"/>
    </row>
    <row r="6862" spans="2:24" x14ac:dyDescent="0.3">
      <c r="B6862" s="41"/>
      <c r="O6862" s="38"/>
      <c r="T6862" s="45"/>
      <c r="U6862" s="45"/>
      <c r="V6862" s="45"/>
      <c r="X6862" s="42"/>
    </row>
    <row r="6863" spans="2:24" x14ac:dyDescent="0.3">
      <c r="B6863" s="41"/>
      <c r="O6863" s="38"/>
      <c r="P6863" s="157"/>
      <c r="T6863" s="45"/>
      <c r="U6863" s="45"/>
      <c r="V6863" s="45"/>
      <c r="X6863" s="42"/>
    </row>
    <row r="6864" spans="2:24" x14ac:dyDescent="0.3">
      <c r="B6864" s="41"/>
      <c r="O6864" s="38"/>
      <c r="P6864" s="157"/>
      <c r="T6864" s="45"/>
      <c r="U6864" s="45"/>
      <c r="V6864" s="45"/>
      <c r="X6864" s="42"/>
    </row>
    <row r="6865" spans="2:24" x14ac:dyDescent="0.3">
      <c r="B6865" s="41"/>
      <c r="O6865" s="38"/>
      <c r="P6865" s="157"/>
      <c r="T6865" s="45"/>
      <c r="U6865" s="45"/>
      <c r="V6865" s="45"/>
      <c r="X6865" s="42"/>
    </row>
    <row r="6866" spans="2:24" x14ac:dyDescent="0.3">
      <c r="B6866" s="41"/>
      <c r="O6866" s="38"/>
      <c r="P6866" s="157"/>
      <c r="T6866" s="45"/>
      <c r="U6866" s="45"/>
      <c r="V6866" s="45"/>
      <c r="X6866" s="42"/>
    </row>
    <row r="6867" spans="2:24" x14ac:dyDescent="0.3">
      <c r="B6867" s="41"/>
      <c r="O6867" s="38"/>
      <c r="P6867" s="157"/>
      <c r="T6867" s="45"/>
      <c r="U6867" s="45"/>
      <c r="V6867" s="45"/>
      <c r="X6867" s="42"/>
    </row>
    <row r="6868" spans="2:24" x14ac:dyDescent="0.3">
      <c r="B6868" s="41"/>
      <c r="O6868" s="38"/>
      <c r="P6868" s="157"/>
      <c r="T6868" s="45"/>
      <c r="U6868" s="45"/>
      <c r="V6868" s="45"/>
      <c r="X6868" s="42"/>
    </row>
    <row r="6869" spans="2:24" x14ac:dyDescent="0.3">
      <c r="B6869" s="41"/>
      <c r="O6869" s="38"/>
      <c r="T6869" s="45"/>
      <c r="U6869" s="45"/>
      <c r="V6869" s="45"/>
      <c r="X6869" s="42"/>
    </row>
    <row r="6870" spans="2:24" x14ac:dyDescent="0.3">
      <c r="B6870" s="41"/>
      <c r="O6870" s="38"/>
      <c r="T6870" s="45"/>
      <c r="U6870" s="45"/>
      <c r="V6870" s="45"/>
      <c r="X6870" s="42"/>
    </row>
    <row r="6871" spans="2:24" x14ac:dyDescent="0.3">
      <c r="B6871" s="41"/>
      <c r="O6871" s="38"/>
      <c r="T6871" s="45"/>
      <c r="U6871" s="45"/>
      <c r="V6871" s="45"/>
      <c r="X6871" s="42"/>
    </row>
    <row r="6872" spans="2:24" x14ac:dyDescent="0.3">
      <c r="B6872" s="41"/>
      <c r="O6872" s="38"/>
      <c r="T6872" s="45"/>
      <c r="U6872" s="45"/>
      <c r="V6872" s="45"/>
      <c r="X6872" s="42"/>
    </row>
    <row r="6873" spans="2:24" x14ac:dyDescent="0.3">
      <c r="B6873" s="41"/>
      <c r="O6873" s="38"/>
      <c r="T6873" s="45"/>
      <c r="U6873" s="45"/>
      <c r="V6873" s="45"/>
      <c r="X6873" s="42"/>
    </row>
    <row r="6874" spans="2:24" x14ac:dyDescent="0.3">
      <c r="B6874" s="41"/>
      <c r="O6874" s="38"/>
      <c r="T6874" s="45"/>
      <c r="U6874" s="45"/>
      <c r="V6874" s="45"/>
      <c r="X6874" s="42"/>
    </row>
    <row r="6875" spans="2:24" x14ac:dyDescent="0.3">
      <c r="B6875" s="41"/>
      <c r="O6875" s="38"/>
      <c r="T6875" s="45"/>
      <c r="U6875" s="45"/>
      <c r="V6875" s="45"/>
      <c r="X6875" s="42"/>
    </row>
    <row r="6876" spans="2:24" x14ac:dyDescent="0.3">
      <c r="B6876" s="41"/>
      <c r="O6876" s="38"/>
      <c r="T6876" s="45"/>
      <c r="U6876" s="45"/>
      <c r="V6876" s="45"/>
      <c r="X6876" s="42"/>
    </row>
    <row r="6877" spans="2:24" x14ac:dyDescent="0.3">
      <c r="B6877" s="41"/>
      <c r="O6877" s="38"/>
      <c r="T6877" s="45"/>
      <c r="U6877" s="45"/>
      <c r="V6877" s="45"/>
      <c r="X6877" s="42"/>
    </row>
    <row r="6878" spans="2:24" x14ac:dyDescent="0.3">
      <c r="B6878" s="41"/>
      <c r="O6878" s="38"/>
      <c r="T6878" s="45"/>
      <c r="U6878" s="45"/>
      <c r="V6878" s="45"/>
      <c r="X6878" s="42"/>
    </row>
    <row r="6879" spans="2:24" x14ac:dyDescent="0.3">
      <c r="B6879" s="41"/>
      <c r="O6879" s="38"/>
      <c r="T6879" s="45"/>
      <c r="U6879" s="45"/>
      <c r="V6879" s="45"/>
      <c r="X6879" s="42"/>
    </row>
    <row r="6880" spans="2:24" x14ac:dyDescent="0.3">
      <c r="B6880" s="41"/>
      <c r="O6880" s="38"/>
      <c r="P6880" s="157"/>
      <c r="T6880" s="45"/>
      <c r="U6880" s="45"/>
      <c r="V6880" s="45"/>
      <c r="X6880" s="42"/>
    </row>
    <row r="6881" spans="2:24" x14ac:dyDescent="0.3">
      <c r="B6881" s="41"/>
      <c r="O6881" s="38"/>
      <c r="T6881" s="45"/>
      <c r="U6881" s="45"/>
      <c r="V6881" s="45"/>
      <c r="X6881" s="42"/>
    </row>
    <row r="6882" spans="2:24" x14ac:dyDescent="0.3">
      <c r="B6882" s="41"/>
      <c r="O6882" s="38"/>
      <c r="T6882" s="45"/>
      <c r="U6882" s="45"/>
      <c r="V6882" s="45"/>
      <c r="X6882" s="42"/>
    </row>
    <row r="6883" spans="2:24" x14ac:dyDescent="0.3">
      <c r="B6883" s="41"/>
      <c r="O6883" s="38"/>
      <c r="P6883" s="157"/>
      <c r="T6883" s="45"/>
      <c r="U6883" s="45"/>
      <c r="V6883" s="45"/>
      <c r="X6883" s="42"/>
    </row>
    <row r="6884" spans="2:24" x14ac:dyDescent="0.3">
      <c r="B6884" s="41"/>
      <c r="O6884" s="38"/>
      <c r="T6884" s="45"/>
      <c r="U6884" s="45"/>
      <c r="V6884" s="45"/>
      <c r="X6884" s="42"/>
    </row>
    <row r="6885" spans="2:24" x14ac:dyDescent="0.3">
      <c r="B6885" s="41"/>
      <c r="O6885" s="38"/>
      <c r="T6885" s="45"/>
      <c r="U6885" s="45"/>
      <c r="V6885" s="45"/>
      <c r="X6885" s="42"/>
    </row>
    <row r="6886" spans="2:24" x14ac:dyDescent="0.3">
      <c r="B6886" s="41"/>
      <c r="O6886" s="38"/>
      <c r="T6886" s="45"/>
      <c r="U6886" s="45"/>
      <c r="V6886" s="45"/>
      <c r="X6886" s="42"/>
    </row>
    <row r="6887" spans="2:24" x14ac:dyDescent="0.3">
      <c r="B6887" s="41"/>
      <c r="O6887" s="38"/>
      <c r="T6887" s="45"/>
      <c r="U6887" s="45"/>
      <c r="V6887" s="45"/>
      <c r="X6887" s="42"/>
    </row>
    <row r="6888" spans="2:24" x14ac:dyDescent="0.3">
      <c r="B6888" s="41"/>
      <c r="O6888" s="38"/>
      <c r="T6888" s="45"/>
      <c r="U6888" s="45"/>
      <c r="V6888" s="45"/>
      <c r="X6888" s="42"/>
    </row>
    <row r="6889" spans="2:24" x14ac:dyDescent="0.3">
      <c r="B6889" s="41"/>
      <c r="O6889" s="38"/>
      <c r="T6889" s="45"/>
      <c r="U6889" s="45"/>
      <c r="V6889" s="45"/>
      <c r="X6889" s="42"/>
    </row>
    <row r="6890" spans="2:24" x14ac:dyDescent="0.3">
      <c r="B6890" s="41"/>
      <c r="O6890" s="38"/>
      <c r="P6890" s="157"/>
      <c r="T6890" s="45"/>
      <c r="U6890" s="45"/>
      <c r="V6890" s="45"/>
      <c r="X6890" s="42"/>
    </row>
    <row r="6891" spans="2:24" x14ac:dyDescent="0.3">
      <c r="B6891" s="41"/>
      <c r="O6891" s="38"/>
      <c r="T6891" s="45"/>
      <c r="U6891" s="45"/>
      <c r="V6891" s="45"/>
      <c r="X6891" s="42"/>
    </row>
    <row r="6892" spans="2:24" x14ac:dyDescent="0.3">
      <c r="B6892" s="41"/>
      <c r="O6892" s="38"/>
      <c r="T6892" s="45"/>
      <c r="U6892" s="45"/>
      <c r="V6892" s="45"/>
      <c r="X6892" s="42"/>
    </row>
    <row r="6893" spans="2:24" x14ac:dyDescent="0.3">
      <c r="B6893" s="41"/>
      <c r="O6893" s="38"/>
      <c r="T6893" s="45"/>
      <c r="U6893" s="45"/>
      <c r="V6893" s="45"/>
      <c r="X6893" s="42"/>
    </row>
    <row r="6894" spans="2:24" x14ac:dyDescent="0.3">
      <c r="B6894" s="41"/>
      <c r="O6894" s="38"/>
      <c r="T6894" s="45"/>
      <c r="U6894" s="45"/>
      <c r="V6894" s="45"/>
      <c r="X6894" s="42"/>
    </row>
    <row r="6895" spans="2:24" x14ac:dyDescent="0.3">
      <c r="B6895" s="41"/>
      <c r="O6895" s="38"/>
      <c r="T6895" s="45"/>
      <c r="U6895" s="45"/>
      <c r="V6895" s="45"/>
      <c r="X6895" s="42"/>
    </row>
    <row r="6896" spans="2:24" x14ac:dyDescent="0.3">
      <c r="B6896" s="41"/>
      <c r="O6896" s="38"/>
      <c r="P6896" s="157"/>
      <c r="T6896" s="45"/>
      <c r="U6896" s="45"/>
      <c r="V6896" s="45"/>
      <c r="X6896" s="42"/>
    </row>
    <row r="6897" spans="2:24" x14ac:dyDescent="0.3">
      <c r="B6897" s="41"/>
      <c r="O6897" s="38"/>
      <c r="T6897" s="45"/>
      <c r="U6897" s="45"/>
      <c r="V6897" s="45"/>
      <c r="X6897" s="42"/>
    </row>
    <row r="6898" spans="2:24" x14ac:dyDescent="0.3">
      <c r="B6898" s="41"/>
      <c r="O6898" s="38"/>
      <c r="T6898" s="45"/>
      <c r="U6898" s="45"/>
      <c r="V6898" s="45"/>
      <c r="X6898" s="42"/>
    </row>
    <row r="6899" spans="2:24" x14ac:dyDescent="0.3">
      <c r="B6899" s="41"/>
      <c r="O6899" s="38"/>
      <c r="T6899" s="45"/>
      <c r="U6899" s="45"/>
      <c r="V6899" s="45"/>
      <c r="X6899" s="42"/>
    </row>
    <row r="6900" spans="2:24" x14ac:dyDescent="0.3">
      <c r="B6900" s="41"/>
      <c r="O6900" s="38"/>
      <c r="P6900" s="157"/>
      <c r="T6900" s="45"/>
      <c r="U6900" s="45"/>
      <c r="V6900" s="45"/>
      <c r="X6900" s="42"/>
    </row>
    <row r="6901" spans="2:24" x14ac:dyDescent="0.3">
      <c r="B6901" s="41"/>
      <c r="O6901" s="38"/>
      <c r="T6901" s="45"/>
      <c r="U6901" s="45"/>
      <c r="V6901" s="45"/>
      <c r="X6901" s="42"/>
    </row>
    <row r="6902" spans="2:24" x14ac:dyDescent="0.3">
      <c r="B6902" s="41"/>
      <c r="O6902" s="38"/>
      <c r="P6902" s="157"/>
      <c r="T6902" s="45"/>
      <c r="U6902" s="45"/>
      <c r="V6902" s="45"/>
      <c r="X6902" s="42"/>
    </row>
    <row r="6903" spans="2:24" x14ac:dyDescent="0.3">
      <c r="B6903" s="41"/>
      <c r="O6903" s="38"/>
      <c r="P6903" s="157"/>
      <c r="T6903" s="45"/>
      <c r="U6903" s="45"/>
      <c r="V6903" s="45"/>
      <c r="X6903" s="42"/>
    </row>
    <row r="6904" spans="2:24" x14ac:dyDescent="0.3">
      <c r="B6904" s="41"/>
      <c r="O6904" s="38"/>
      <c r="T6904" s="45"/>
      <c r="U6904" s="45"/>
      <c r="V6904" s="45"/>
      <c r="X6904" s="42"/>
    </row>
    <row r="6905" spans="2:24" x14ac:dyDescent="0.3">
      <c r="B6905" s="41"/>
      <c r="O6905" s="38"/>
      <c r="P6905" s="157"/>
      <c r="T6905" s="45"/>
      <c r="U6905" s="45"/>
      <c r="V6905" s="45"/>
      <c r="X6905" s="42"/>
    </row>
    <row r="6906" spans="2:24" x14ac:dyDescent="0.3">
      <c r="B6906" s="41"/>
      <c r="O6906" s="38"/>
      <c r="T6906" s="45"/>
      <c r="U6906" s="45"/>
      <c r="V6906" s="45"/>
      <c r="X6906" s="42"/>
    </row>
    <row r="6907" spans="2:24" x14ac:dyDescent="0.3">
      <c r="B6907" s="41"/>
      <c r="O6907" s="38"/>
      <c r="P6907" s="157"/>
      <c r="T6907" s="45"/>
      <c r="U6907" s="45"/>
      <c r="V6907" s="45"/>
      <c r="X6907" s="42"/>
    </row>
    <row r="6908" spans="2:24" x14ac:dyDescent="0.3">
      <c r="B6908" s="41"/>
      <c r="O6908" s="38"/>
      <c r="P6908" s="157"/>
      <c r="T6908" s="45"/>
      <c r="U6908" s="45"/>
      <c r="V6908" s="45"/>
      <c r="X6908" s="42"/>
    </row>
    <row r="6909" spans="2:24" x14ac:dyDescent="0.3">
      <c r="B6909" s="41"/>
      <c r="O6909" s="38"/>
      <c r="T6909" s="45"/>
      <c r="U6909" s="45"/>
      <c r="V6909" s="45"/>
      <c r="X6909" s="42"/>
    </row>
    <row r="6910" spans="2:24" x14ac:dyDescent="0.3">
      <c r="B6910" s="41"/>
      <c r="O6910" s="38"/>
      <c r="T6910" s="45"/>
      <c r="U6910" s="45"/>
      <c r="V6910" s="45"/>
      <c r="X6910" s="42"/>
    </row>
    <row r="6911" spans="2:24" x14ac:dyDescent="0.3">
      <c r="B6911" s="41"/>
      <c r="O6911" s="38"/>
      <c r="T6911" s="45"/>
      <c r="U6911" s="45"/>
      <c r="V6911" s="45"/>
      <c r="X6911" s="42"/>
    </row>
    <row r="6912" spans="2:24" x14ac:dyDescent="0.3">
      <c r="B6912" s="41"/>
      <c r="O6912" s="38"/>
      <c r="T6912" s="45"/>
      <c r="U6912" s="45"/>
      <c r="V6912" s="45"/>
      <c r="X6912" s="42"/>
    </row>
    <row r="6913" spans="2:24" x14ac:dyDescent="0.3">
      <c r="B6913" s="41"/>
      <c r="O6913" s="38"/>
      <c r="T6913" s="45"/>
      <c r="U6913" s="45"/>
      <c r="V6913" s="45"/>
      <c r="X6913" s="42"/>
    </row>
    <row r="6914" spans="2:24" x14ac:dyDescent="0.3">
      <c r="B6914" s="41"/>
      <c r="O6914" s="38"/>
      <c r="T6914" s="45"/>
      <c r="U6914" s="45"/>
      <c r="V6914" s="45"/>
      <c r="X6914" s="42"/>
    </row>
    <row r="6915" spans="2:24" x14ac:dyDescent="0.3">
      <c r="B6915" s="41"/>
      <c r="O6915" s="38"/>
      <c r="P6915" s="157"/>
      <c r="T6915" s="45"/>
      <c r="U6915" s="45"/>
      <c r="V6915" s="45"/>
      <c r="X6915" s="42"/>
    </row>
    <row r="6916" spans="2:24" x14ac:dyDescent="0.3">
      <c r="B6916" s="41"/>
      <c r="O6916" s="38"/>
      <c r="P6916" s="157"/>
      <c r="T6916" s="45"/>
      <c r="U6916" s="45"/>
      <c r="V6916" s="45"/>
      <c r="X6916" s="42"/>
    </row>
    <row r="6917" spans="2:24" x14ac:dyDescent="0.3">
      <c r="B6917" s="41"/>
      <c r="O6917" s="38"/>
      <c r="P6917" s="157"/>
      <c r="T6917" s="45"/>
      <c r="U6917" s="45"/>
      <c r="V6917" s="45"/>
      <c r="X6917" s="42"/>
    </row>
    <row r="6918" spans="2:24" x14ac:dyDescent="0.3">
      <c r="B6918" s="41"/>
      <c r="O6918" s="38"/>
      <c r="T6918" s="45"/>
      <c r="U6918" s="45"/>
      <c r="V6918" s="45"/>
      <c r="X6918" s="42"/>
    </row>
    <row r="6919" spans="2:24" x14ac:dyDescent="0.3">
      <c r="B6919" s="41"/>
      <c r="O6919" s="38"/>
      <c r="P6919" s="157"/>
      <c r="T6919" s="45"/>
      <c r="U6919" s="45"/>
      <c r="V6919" s="45"/>
      <c r="X6919" s="42"/>
    </row>
    <row r="6920" spans="2:24" x14ac:dyDescent="0.3">
      <c r="B6920" s="41"/>
      <c r="O6920" s="38"/>
      <c r="P6920" s="157"/>
      <c r="T6920" s="45"/>
      <c r="U6920" s="45"/>
      <c r="V6920" s="45"/>
      <c r="X6920" s="42"/>
    </row>
    <row r="6921" spans="2:24" x14ac:dyDescent="0.3">
      <c r="B6921" s="41"/>
      <c r="O6921" s="38"/>
      <c r="T6921" s="45"/>
      <c r="U6921" s="45"/>
      <c r="V6921" s="45"/>
      <c r="X6921" s="42"/>
    </row>
    <row r="6922" spans="2:24" x14ac:dyDescent="0.3">
      <c r="B6922" s="41"/>
      <c r="O6922" s="38"/>
      <c r="T6922" s="45"/>
      <c r="U6922" s="45"/>
      <c r="V6922" s="45"/>
      <c r="X6922" s="42"/>
    </row>
    <row r="6923" spans="2:24" x14ac:dyDescent="0.3">
      <c r="B6923" s="41"/>
      <c r="O6923" s="38"/>
      <c r="T6923" s="45"/>
      <c r="U6923" s="45"/>
      <c r="V6923" s="45"/>
      <c r="X6923" s="42"/>
    </row>
    <row r="6924" spans="2:24" x14ac:dyDescent="0.3">
      <c r="B6924" s="41"/>
      <c r="O6924" s="38"/>
      <c r="T6924" s="45"/>
      <c r="U6924" s="45"/>
      <c r="V6924" s="45"/>
      <c r="X6924" s="42"/>
    </row>
    <row r="6925" spans="2:24" x14ac:dyDescent="0.3">
      <c r="B6925" s="41"/>
      <c r="O6925" s="38"/>
      <c r="P6925" s="157"/>
      <c r="T6925" s="45"/>
      <c r="U6925" s="45"/>
      <c r="V6925" s="45"/>
      <c r="X6925" s="42"/>
    </row>
    <row r="6926" spans="2:24" x14ac:dyDescent="0.3">
      <c r="B6926" s="41"/>
      <c r="O6926" s="38"/>
      <c r="P6926" s="157"/>
      <c r="T6926" s="45"/>
      <c r="U6926" s="45"/>
      <c r="V6926" s="45"/>
      <c r="X6926" s="42"/>
    </row>
    <row r="6927" spans="2:24" x14ac:dyDescent="0.3">
      <c r="B6927" s="41"/>
      <c r="O6927" s="38"/>
      <c r="P6927" s="157"/>
      <c r="T6927" s="45"/>
      <c r="U6927" s="45"/>
      <c r="V6927" s="45"/>
      <c r="X6927" s="42"/>
    </row>
    <row r="6928" spans="2:24" x14ac:dyDescent="0.3">
      <c r="B6928" s="41"/>
      <c r="O6928" s="38"/>
      <c r="T6928" s="45"/>
      <c r="U6928" s="45"/>
      <c r="V6928" s="45"/>
      <c r="X6928" s="42"/>
    </row>
    <row r="6929" spans="2:24" x14ac:dyDescent="0.3">
      <c r="B6929" s="41"/>
      <c r="O6929" s="38"/>
      <c r="T6929" s="45"/>
      <c r="U6929" s="45"/>
      <c r="V6929" s="45"/>
      <c r="X6929" s="42"/>
    </row>
    <row r="6930" spans="2:24" x14ac:dyDescent="0.3">
      <c r="B6930" s="41"/>
      <c r="O6930" s="38"/>
      <c r="T6930" s="45"/>
      <c r="U6930" s="45"/>
      <c r="V6930" s="45"/>
      <c r="X6930" s="42"/>
    </row>
    <row r="6931" spans="2:24" x14ac:dyDescent="0.3">
      <c r="B6931" s="41"/>
      <c r="O6931" s="38"/>
      <c r="T6931" s="45"/>
      <c r="U6931" s="45"/>
      <c r="V6931" s="45"/>
      <c r="X6931" s="42"/>
    </row>
    <row r="6932" spans="2:24" x14ac:dyDescent="0.3">
      <c r="B6932" s="41"/>
      <c r="O6932" s="38"/>
      <c r="T6932" s="45"/>
      <c r="U6932" s="45"/>
      <c r="V6932" s="45"/>
      <c r="X6932" s="42"/>
    </row>
    <row r="6933" spans="2:24" x14ac:dyDescent="0.3">
      <c r="B6933" s="41"/>
      <c r="O6933" s="38"/>
      <c r="T6933" s="45"/>
      <c r="U6933" s="45"/>
      <c r="V6933" s="45"/>
      <c r="X6933" s="42"/>
    </row>
    <row r="6934" spans="2:24" x14ac:dyDescent="0.3">
      <c r="B6934" s="41"/>
      <c r="O6934" s="38"/>
      <c r="P6934" s="157"/>
      <c r="T6934" s="45"/>
      <c r="U6934" s="45"/>
      <c r="V6934" s="45"/>
      <c r="X6934" s="42"/>
    </row>
    <row r="6935" spans="2:24" x14ac:dyDescent="0.3">
      <c r="B6935" s="41"/>
      <c r="O6935" s="38"/>
      <c r="T6935" s="45"/>
      <c r="U6935" s="45"/>
      <c r="V6935" s="45"/>
      <c r="X6935" s="42"/>
    </row>
    <row r="6936" spans="2:24" x14ac:dyDescent="0.3">
      <c r="B6936" s="41"/>
      <c r="O6936" s="38"/>
      <c r="T6936" s="45"/>
      <c r="U6936" s="45"/>
      <c r="V6936" s="45"/>
      <c r="X6936" s="42"/>
    </row>
    <row r="6937" spans="2:24" x14ac:dyDescent="0.3">
      <c r="B6937" s="41"/>
      <c r="O6937" s="38"/>
      <c r="T6937" s="45"/>
      <c r="U6937" s="45"/>
      <c r="V6937" s="45"/>
      <c r="X6937" s="42"/>
    </row>
    <row r="6938" spans="2:24" x14ac:dyDescent="0.3">
      <c r="B6938" s="41"/>
      <c r="O6938" s="38"/>
      <c r="T6938" s="45"/>
      <c r="U6938" s="45"/>
      <c r="V6938" s="45"/>
      <c r="X6938" s="42"/>
    </row>
    <row r="6939" spans="2:24" x14ac:dyDescent="0.3">
      <c r="B6939" s="41"/>
      <c r="O6939" s="38"/>
      <c r="T6939" s="45"/>
      <c r="U6939" s="45"/>
      <c r="V6939" s="45"/>
      <c r="X6939" s="42"/>
    </row>
    <row r="6940" spans="2:24" x14ac:dyDescent="0.3">
      <c r="B6940" s="41"/>
      <c r="O6940" s="38"/>
      <c r="T6940" s="45"/>
      <c r="U6940" s="45"/>
      <c r="V6940" s="45"/>
      <c r="X6940" s="42"/>
    </row>
    <row r="6941" spans="2:24" x14ac:dyDescent="0.3">
      <c r="B6941" s="41"/>
      <c r="O6941" s="38"/>
      <c r="P6941" s="157"/>
      <c r="T6941" s="45"/>
      <c r="U6941" s="45"/>
      <c r="V6941" s="45"/>
      <c r="X6941" s="42"/>
    </row>
    <row r="6942" spans="2:24" x14ac:dyDescent="0.3">
      <c r="B6942" s="41"/>
      <c r="O6942" s="38"/>
      <c r="P6942" s="157"/>
      <c r="T6942" s="45"/>
      <c r="U6942" s="45"/>
      <c r="V6942" s="45"/>
      <c r="X6942" s="42"/>
    </row>
    <row r="6943" spans="2:24" x14ac:dyDescent="0.3">
      <c r="B6943" s="41"/>
      <c r="O6943" s="38"/>
      <c r="T6943" s="45"/>
      <c r="U6943" s="45"/>
      <c r="V6943" s="45"/>
      <c r="X6943" s="42"/>
    </row>
    <row r="6944" spans="2:24" x14ac:dyDescent="0.3">
      <c r="B6944" s="41"/>
      <c r="O6944" s="38"/>
      <c r="T6944" s="45"/>
      <c r="U6944" s="45"/>
      <c r="V6944" s="45"/>
      <c r="X6944" s="42"/>
    </row>
    <row r="6945" spans="2:24" x14ac:dyDescent="0.3">
      <c r="B6945" s="41"/>
      <c r="O6945" s="38"/>
      <c r="T6945" s="45"/>
      <c r="U6945" s="45"/>
      <c r="V6945" s="45"/>
      <c r="X6945" s="42"/>
    </row>
    <row r="6946" spans="2:24" x14ac:dyDescent="0.3">
      <c r="B6946" s="41"/>
      <c r="O6946" s="38"/>
      <c r="T6946" s="45"/>
      <c r="U6946" s="45"/>
      <c r="V6946" s="45"/>
      <c r="X6946" s="42"/>
    </row>
    <row r="6947" spans="2:24" x14ac:dyDescent="0.3">
      <c r="B6947" s="41"/>
      <c r="O6947" s="38"/>
      <c r="P6947" s="157"/>
      <c r="T6947" s="45"/>
      <c r="U6947" s="45"/>
      <c r="V6947" s="45"/>
      <c r="X6947" s="42"/>
    </row>
    <row r="6948" spans="2:24" x14ac:dyDescent="0.3">
      <c r="B6948" s="41"/>
      <c r="O6948" s="38"/>
      <c r="T6948" s="45"/>
      <c r="U6948" s="45"/>
      <c r="V6948" s="45"/>
      <c r="X6948" s="42"/>
    </row>
    <row r="6949" spans="2:24" x14ac:dyDescent="0.3">
      <c r="B6949" s="41"/>
      <c r="O6949" s="38"/>
      <c r="P6949" s="157"/>
      <c r="T6949" s="45"/>
      <c r="U6949" s="45"/>
      <c r="V6949" s="45"/>
      <c r="X6949" s="42"/>
    </row>
    <row r="6950" spans="2:24" x14ac:dyDescent="0.3">
      <c r="B6950" s="41"/>
      <c r="O6950" s="38"/>
      <c r="T6950" s="45"/>
      <c r="U6950" s="45"/>
      <c r="V6950" s="45"/>
      <c r="X6950" s="42"/>
    </row>
    <row r="6951" spans="2:24" x14ac:dyDescent="0.3">
      <c r="B6951" s="41"/>
      <c r="O6951" s="38"/>
      <c r="T6951" s="45"/>
      <c r="U6951" s="45"/>
      <c r="V6951" s="45"/>
      <c r="X6951" s="42"/>
    </row>
    <row r="6952" spans="2:24" x14ac:dyDescent="0.3">
      <c r="B6952" s="41"/>
      <c r="O6952" s="38"/>
      <c r="T6952" s="45"/>
      <c r="U6952" s="45"/>
      <c r="V6952" s="45"/>
      <c r="X6952" s="42"/>
    </row>
    <row r="6953" spans="2:24" x14ac:dyDescent="0.3">
      <c r="B6953" s="41"/>
      <c r="O6953" s="38"/>
      <c r="P6953" s="157"/>
      <c r="T6953" s="45"/>
      <c r="U6953" s="45"/>
      <c r="V6953" s="45"/>
      <c r="X6953" s="42"/>
    </row>
    <row r="6954" spans="2:24" x14ac:dyDescent="0.3">
      <c r="B6954" s="41"/>
      <c r="O6954" s="38"/>
      <c r="T6954" s="45"/>
      <c r="U6954" s="45"/>
      <c r="V6954" s="45"/>
      <c r="X6954" s="42"/>
    </row>
    <row r="6955" spans="2:24" x14ac:dyDescent="0.3">
      <c r="B6955" s="41"/>
      <c r="O6955" s="38"/>
      <c r="T6955" s="45"/>
      <c r="U6955" s="45"/>
      <c r="V6955" s="45"/>
      <c r="X6955" s="42"/>
    </row>
    <row r="6956" spans="2:24" x14ac:dyDescent="0.3">
      <c r="B6956" s="41"/>
      <c r="O6956" s="38"/>
      <c r="P6956" s="157"/>
      <c r="T6956" s="45"/>
      <c r="U6956" s="45"/>
      <c r="V6956" s="45"/>
      <c r="X6956" s="42"/>
    </row>
    <row r="6957" spans="2:24" x14ac:dyDescent="0.3">
      <c r="B6957" s="41"/>
      <c r="O6957" s="38"/>
      <c r="P6957" s="157"/>
      <c r="T6957" s="45"/>
      <c r="U6957" s="45"/>
      <c r="V6957" s="45"/>
      <c r="X6957" s="42"/>
    </row>
    <row r="6958" spans="2:24" x14ac:dyDescent="0.3">
      <c r="B6958" s="41"/>
      <c r="O6958" s="38"/>
      <c r="T6958" s="45"/>
      <c r="U6958" s="45"/>
      <c r="V6958" s="45"/>
      <c r="X6958" s="42"/>
    </row>
    <row r="6959" spans="2:24" x14ac:dyDescent="0.3">
      <c r="B6959" s="41"/>
      <c r="O6959" s="38"/>
      <c r="T6959" s="45"/>
      <c r="U6959" s="45"/>
      <c r="V6959" s="45"/>
      <c r="X6959" s="42"/>
    </row>
    <row r="6960" spans="2:24" x14ac:dyDescent="0.3">
      <c r="B6960" s="41"/>
      <c r="O6960" s="38"/>
      <c r="T6960" s="45"/>
      <c r="U6960" s="45"/>
      <c r="V6960" s="45"/>
      <c r="X6960" s="42"/>
    </row>
    <row r="6961" spans="2:24" x14ac:dyDescent="0.3">
      <c r="B6961" s="41"/>
      <c r="O6961" s="38"/>
      <c r="P6961" s="157"/>
      <c r="T6961" s="45"/>
      <c r="U6961" s="45"/>
      <c r="V6961" s="45"/>
      <c r="X6961" s="42"/>
    </row>
    <row r="6962" spans="2:24" x14ac:dyDescent="0.3">
      <c r="B6962" s="41"/>
      <c r="O6962" s="38"/>
      <c r="P6962" s="157"/>
      <c r="T6962" s="45"/>
      <c r="U6962" s="45"/>
      <c r="V6962" s="45"/>
      <c r="X6962" s="42"/>
    </row>
    <row r="6963" spans="2:24" x14ac:dyDescent="0.3">
      <c r="B6963" s="41"/>
      <c r="O6963" s="38"/>
      <c r="P6963" s="157"/>
      <c r="T6963" s="45"/>
      <c r="U6963" s="45"/>
      <c r="V6963" s="45"/>
      <c r="X6963" s="42"/>
    </row>
    <row r="6964" spans="2:24" x14ac:dyDescent="0.3">
      <c r="B6964" s="41"/>
      <c r="O6964" s="38"/>
      <c r="P6964" s="157"/>
      <c r="T6964" s="45"/>
      <c r="U6964" s="45"/>
      <c r="V6964" s="45"/>
      <c r="X6964" s="42"/>
    </row>
    <row r="6965" spans="2:24" x14ac:dyDescent="0.3">
      <c r="B6965" s="41"/>
      <c r="O6965" s="38"/>
      <c r="T6965" s="45"/>
      <c r="U6965" s="45"/>
      <c r="V6965" s="45"/>
      <c r="X6965" s="42"/>
    </row>
    <row r="6966" spans="2:24" x14ac:dyDescent="0.3">
      <c r="B6966" s="41"/>
      <c r="O6966" s="38"/>
      <c r="T6966" s="45"/>
      <c r="U6966" s="45"/>
      <c r="V6966" s="45"/>
      <c r="X6966" s="42"/>
    </row>
    <row r="6967" spans="2:24" x14ac:dyDescent="0.3">
      <c r="B6967" s="41"/>
      <c r="O6967" s="38"/>
      <c r="P6967" s="157"/>
      <c r="T6967" s="45"/>
      <c r="U6967" s="45"/>
      <c r="V6967" s="45"/>
      <c r="X6967" s="42"/>
    </row>
    <row r="6968" spans="2:24" x14ac:dyDescent="0.3">
      <c r="B6968" s="41"/>
      <c r="O6968" s="38"/>
      <c r="T6968" s="45"/>
      <c r="U6968" s="45"/>
      <c r="V6968" s="45"/>
      <c r="X6968" s="42"/>
    </row>
    <row r="6969" spans="2:24" x14ac:dyDescent="0.3">
      <c r="B6969" s="41"/>
      <c r="O6969" s="38"/>
      <c r="P6969" s="157"/>
      <c r="T6969" s="45"/>
      <c r="U6969" s="45"/>
      <c r="V6969" s="45"/>
      <c r="X6969" s="42"/>
    </row>
    <row r="6970" spans="2:24" x14ac:dyDescent="0.3">
      <c r="B6970" s="41"/>
      <c r="O6970" s="38"/>
      <c r="P6970" s="157"/>
      <c r="T6970" s="45"/>
      <c r="U6970" s="45"/>
      <c r="V6970" s="45"/>
      <c r="X6970" s="42"/>
    </row>
    <row r="6971" spans="2:24" x14ac:dyDescent="0.3">
      <c r="B6971" s="41"/>
      <c r="O6971" s="38"/>
      <c r="P6971" s="157"/>
      <c r="T6971" s="45"/>
      <c r="U6971" s="45"/>
      <c r="V6971" s="45"/>
      <c r="X6971" s="42"/>
    </row>
    <row r="6972" spans="2:24" x14ac:dyDescent="0.3">
      <c r="B6972" s="41"/>
      <c r="O6972" s="38"/>
      <c r="T6972" s="45"/>
      <c r="U6972" s="45"/>
      <c r="V6972" s="45"/>
      <c r="X6972" s="42"/>
    </row>
    <row r="6973" spans="2:24" x14ac:dyDescent="0.3">
      <c r="B6973" s="41"/>
      <c r="O6973" s="38"/>
      <c r="T6973" s="45"/>
      <c r="U6973" s="45"/>
      <c r="V6973" s="45"/>
      <c r="X6973" s="42"/>
    </row>
    <row r="6974" spans="2:24" x14ac:dyDescent="0.3">
      <c r="B6974" s="41"/>
      <c r="O6974" s="38"/>
      <c r="P6974" s="157"/>
      <c r="T6974" s="45"/>
      <c r="U6974" s="45"/>
      <c r="V6974" s="45"/>
      <c r="X6974" s="42"/>
    </row>
    <row r="6975" spans="2:24" x14ac:dyDescent="0.3">
      <c r="B6975" s="41"/>
      <c r="O6975" s="38"/>
      <c r="T6975" s="45"/>
      <c r="U6975" s="45"/>
      <c r="V6975" s="45"/>
      <c r="X6975" s="42"/>
    </row>
    <row r="6976" spans="2:24" x14ac:dyDescent="0.3">
      <c r="B6976" s="41"/>
      <c r="O6976" s="38"/>
      <c r="T6976" s="45"/>
      <c r="U6976" s="45"/>
      <c r="V6976" s="45"/>
      <c r="X6976" s="42"/>
    </row>
    <row r="6977" spans="2:24" x14ac:dyDescent="0.3">
      <c r="B6977" s="41"/>
      <c r="O6977" s="38"/>
      <c r="P6977" s="157"/>
      <c r="T6977" s="45"/>
      <c r="U6977" s="45"/>
      <c r="V6977" s="45"/>
      <c r="X6977" s="42"/>
    </row>
    <row r="6978" spans="2:24" x14ac:dyDescent="0.3">
      <c r="B6978" s="41"/>
      <c r="O6978" s="38"/>
      <c r="P6978" s="157"/>
      <c r="T6978" s="45"/>
      <c r="U6978" s="45"/>
      <c r="V6978" s="45"/>
      <c r="X6978" s="42"/>
    </row>
    <row r="6979" spans="2:24" x14ac:dyDescent="0.3">
      <c r="B6979" s="41"/>
      <c r="O6979" s="38"/>
      <c r="T6979" s="45"/>
      <c r="U6979" s="45"/>
      <c r="V6979" s="45"/>
      <c r="X6979" s="42"/>
    </row>
    <row r="6980" spans="2:24" x14ac:dyDescent="0.3">
      <c r="B6980" s="41"/>
      <c r="O6980" s="38"/>
      <c r="T6980" s="45"/>
      <c r="U6980" s="45"/>
      <c r="V6980" s="45"/>
      <c r="X6980" s="42"/>
    </row>
    <row r="6981" spans="2:24" x14ac:dyDescent="0.3">
      <c r="B6981" s="41"/>
      <c r="O6981" s="38"/>
      <c r="P6981" s="157"/>
      <c r="T6981" s="45"/>
      <c r="U6981" s="45"/>
      <c r="V6981" s="45"/>
      <c r="X6981" s="42"/>
    </row>
    <row r="6982" spans="2:24" x14ac:dyDescent="0.3">
      <c r="B6982" s="41"/>
      <c r="O6982" s="38"/>
      <c r="P6982" s="157"/>
      <c r="T6982" s="45"/>
      <c r="U6982" s="45"/>
      <c r="V6982" s="45"/>
      <c r="X6982" s="42"/>
    </row>
    <row r="6983" spans="2:24" x14ac:dyDescent="0.3">
      <c r="B6983" s="41"/>
      <c r="O6983" s="38"/>
      <c r="T6983" s="45"/>
      <c r="U6983" s="45"/>
      <c r="V6983" s="45"/>
      <c r="X6983" s="42"/>
    </row>
    <row r="6984" spans="2:24" x14ac:dyDescent="0.3">
      <c r="B6984" s="41"/>
      <c r="O6984" s="38"/>
      <c r="T6984" s="45"/>
      <c r="U6984" s="45"/>
      <c r="V6984" s="45"/>
      <c r="X6984" s="42"/>
    </row>
    <row r="6985" spans="2:24" x14ac:dyDescent="0.3">
      <c r="B6985" s="41"/>
      <c r="O6985" s="38"/>
      <c r="T6985" s="45"/>
      <c r="U6985" s="45"/>
      <c r="V6985" s="45"/>
      <c r="X6985" s="42"/>
    </row>
    <row r="6986" spans="2:24" x14ac:dyDescent="0.3">
      <c r="B6986" s="41"/>
      <c r="O6986" s="38"/>
      <c r="T6986" s="45"/>
      <c r="U6986" s="45"/>
      <c r="V6986" s="45"/>
      <c r="X6986" s="42"/>
    </row>
    <row r="6987" spans="2:24" x14ac:dyDescent="0.3">
      <c r="B6987" s="41"/>
      <c r="O6987" s="38"/>
      <c r="T6987" s="45"/>
      <c r="U6987" s="45"/>
      <c r="V6987" s="45"/>
      <c r="X6987" s="42"/>
    </row>
    <row r="6988" spans="2:24" x14ac:dyDescent="0.3">
      <c r="B6988" s="41"/>
      <c r="O6988" s="38"/>
      <c r="T6988" s="45"/>
      <c r="U6988" s="45"/>
      <c r="V6988" s="45"/>
      <c r="X6988" s="42"/>
    </row>
    <row r="6989" spans="2:24" x14ac:dyDescent="0.3">
      <c r="B6989" s="41"/>
      <c r="O6989" s="38"/>
      <c r="T6989" s="45"/>
      <c r="U6989" s="45"/>
      <c r="V6989" s="45"/>
      <c r="X6989" s="42"/>
    </row>
    <row r="6990" spans="2:24" x14ac:dyDescent="0.3">
      <c r="B6990" s="41"/>
      <c r="O6990" s="38"/>
      <c r="T6990" s="45"/>
      <c r="U6990" s="45"/>
      <c r="V6990" s="45"/>
      <c r="X6990" s="42"/>
    </row>
    <row r="6991" spans="2:24" x14ac:dyDescent="0.3">
      <c r="B6991" s="41"/>
      <c r="O6991" s="38"/>
      <c r="T6991" s="45"/>
      <c r="U6991" s="45"/>
      <c r="V6991" s="45"/>
      <c r="X6991" s="42"/>
    </row>
    <row r="6992" spans="2:24" x14ac:dyDescent="0.3">
      <c r="B6992" s="41"/>
      <c r="O6992" s="38"/>
      <c r="P6992" s="157"/>
      <c r="T6992" s="45"/>
      <c r="U6992" s="45"/>
      <c r="V6992" s="45"/>
      <c r="X6992" s="42"/>
    </row>
    <row r="6993" spans="2:24" x14ac:dyDescent="0.3">
      <c r="B6993" s="41"/>
      <c r="O6993" s="38"/>
      <c r="P6993" s="157"/>
      <c r="T6993" s="45"/>
      <c r="U6993" s="45"/>
      <c r="V6993" s="45"/>
      <c r="X6993" s="42"/>
    </row>
    <row r="6994" spans="2:24" x14ac:dyDescent="0.3">
      <c r="B6994" s="41"/>
      <c r="O6994" s="38"/>
      <c r="T6994" s="45"/>
      <c r="U6994" s="45"/>
      <c r="V6994" s="45"/>
      <c r="X6994" s="42"/>
    </row>
    <row r="6995" spans="2:24" x14ac:dyDescent="0.3">
      <c r="B6995" s="41"/>
      <c r="O6995" s="38"/>
      <c r="T6995" s="45"/>
      <c r="U6995" s="45"/>
      <c r="V6995" s="45"/>
      <c r="X6995" s="42"/>
    </row>
    <row r="6996" spans="2:24" x14ac:dyDescent="0.3">
      <c r="B6996" s="41"/>
      <c r="O6996" s="38"/>
      <c r="P6996" s="157"/>
      <c r="T6996" s="45"/>
      <c r="U6996" s="45"/>
      <c r="V6996" s="45"/>
      <c r="X6996" s="42"/>
    </row>
    <row r="6997" spans="2:24" x14ac:dyDescent="0.3">
      <c r="B6997" s="41"/>
      <c r="O6997" s="38"/>
      <c r="T6997" s="45"/>
      <c r="U6997" s="45"/>
      <c r="V6997" s="45"/>
      <c r="X6997" s="42"/>
    </row>
    <row r="6998" spans="2:24" x14ac:dyDescent="0.3">
      <c r="B6998" s="41"/>
      <c r="O6998" s="38"/>
      <c r="T6998" s="45"/>
      <c r="U6998" s="45"/>
      <c r="V6998" s="45"/>
      <c r="X6998" s="42"/>
    </row>
    <row r="6999" spans="2:24" x14ac:dyDescent="0.3">
      <c r="B6999" s="41"/>
      <c r="O6999" s="38"/>
      <c r="P6999" s="157"/>
      <c r="T6999" s="45"/>
      <c r="U6999" s="45"/>
      <c r="V6999" s="45"/>
      <c r="X6999" s="42"/>
    </row>
    <row r="7000" spans="2:24" x14ac:dyDescent="0.3">
      <c r="B7000" s="41"/>
      <c r="O7000" s="38"/>
      <c r="T7000" s="45"/>
      <c r="U7000" s="45"/>
      <c r="V7000" s="45"/>
      <c r="X7000" s="42"/>
    </row>
    <row r="7001" spans="2:24" x14ac:dyDescent="0.3">
      <c r="B7001" s="41"/>
      <c r="O7001" s="38"/>
      <c r="T7001" s="45"/>
      <c r="U7001" s="45"/>
      <c r="V7001" s="45"/>
      <c r="X7001" s="42"/>
    </row>
    <row r="7002" spans="2:24" x14ac:dyDescent="0.3">
      <c r="B7002" s="41"/>
      <c r="O7002" s="38"/>
      <c r="T7002" s="45"/>
      <c r="U7002" s="45"/>
      <c r="V7002" s="45"/>
      <c r="X7002" s="42"/>
    </row>
    <row r="7003" spans="2:24" x14ac:dyDescent="0.3">
      <c r="B7003" s="41"/>
      <c r="O7003" s="38"/>
      <c r="P7003" s="157"/>
      <c r="T7003" s="45"/>
      <c r="U7003" s="45"/>
      <c r="V7003" s="45"/>
      <c r="X7003" s="42"/>
    </row>
    <row r="7004" spans="2:24" x14ac:dyDescent="0.3">
      <c r="B7004" s="41"/>
      <c r="O7004" s="38"/>
      <c r="P7004" s="157"/>
      <c r="T7004" s="45"/>
      <c r="U7004" s="45"/>
      <c r="V7004" s="45"/>
      <c r="X7004" s="42"/>
    </row>
    <row r="7005" spans="2:24" x14ac:dyDescent="0.3">
      <c r="B7005" s="41"/>
      <c r="O7005" s="38"/>
      <c r="T7005" s="45"/>
      <c r="U7005" s="45"/>
      <c r="V7005" s="45"/>
      <c r="X7005" s="42"/>
    </row>
    <row r="7006" spans="2:24" x14ac:dyDescent="0.3">
      <c r="B7006" s="41"/>
      <c r="O7006" s="38"/>
      <c r="T7006" s="45"/>
      <c r="U7006" s="45"/>
      <c r="V7006" s="45"/>
      <c r="X7006" s="42"/>
    </row>
    <row r="7007" spans="2:24" x14ac:dyDescent="0.3">
      <c r="B7007" s="41"/>
      <c r="O7007" s="38"/>
      <c r="P7007" s="157"/>
      <c r="T7007" s="45"/>
      <c r="U7007" s="45"/>
      <c r="V7007" s="45"/>
      <c r="X7007" s="42"/>
    </row>
    <row r="7008" spans="2:24" x14ac:dyDescent="0.3">
      <c r="B7008" s="41"/>
      <c r="O7008" s="38"/>
      <c r="T7008" s="45"/>
      <c r="U7008" s="45"/>
      <c r="V7008" s="45"/>
      <c r="X7008" s="42"/>
    </row>
    <row r="7009" spans="2:24" x14ac:dyDescent="0.3">
      <c r="B7009" s="41"/>
      <c r="O7009" s="38"/>
      <c r="T7009" s="45"/>
      <c r="U7009" s="45"/>
      <c r="V7009" s="45"/>
      <c r="X7009" s="42"/>
    </row>
    <row r="7010" spans="2:24" x14ac:dyDescent="0.3">
      <c r="B7010" s="41"/>
      <c r="O7010" s="38"/>
      <c r="T7010" s="45"/>
      <c r="U7010" s="45"/>
      <c r="V7010" s="45"/>
      <c r="X7010" s="42"/>
    </row>
    <row r="7011" spans="2:24" x14ac:dyDescent="0.3">
      <c r="B7011" s="41"/>
      <c r="O7011" s="38"/>
      <c r="T7011" s="45"/>
      <c r="U7011" s="45"/>
      <c r="V7011" s="45"/>
      <c r="X7011" s="42"/>
    </row>
    <row r="7012" spans="2:24" x14ac:dyDescent="0.3">
      <c r="B7012" s="41"/>
      <c r="O7012" s="38"/>
      <c r="P7012" s="157"/>
      <c r="T7012" s="45"/>
      <c r="U7012" s="45"/>
      <c r="V7012" s="45"/>
      <c r="X7012" s="42"/>
    </row>
    <row r="7013" spans="2:24" x14ac:dyDescent="0.3">
      <c r="B7013" s="41"/>
      <c r="O7013" s="38"/>
      <c r="T7013" s="45"/>
      <c r="U7013" s="45"/>
      <c r="V7013" s="45"/>
      <c r="X7013" s="42"/>
    </row>
    <row r="7014" spans="2:24" x14ac:dyDescent="0.3">
      <c r="B7014" s="41"/>
      <c r="O7014" s="38"/>
      <c r="T7014" s="45"/>
      <c r="U7014" s="45"/>
      <c r="V7014" s="45"/>
      <c r="X7014" s="42"/>
    </row>
    <row r="7015" spans="2:24" x14ac:dyDescent="0.3">
      <c r="B7015" s="41"/>
      <c r="O7015" s="38"/>
      <c r="T7015" s="45"/>
      <c r="U7015" s="45"/>
      <c r="V7015" s="45"/>
      <c r="X7015" s="42"/>
    </row>
    <row r="7016" spans="2:24" x14ac:dyDescent="0.3">
      <c r="B7016" s="41"/>
      <c r="O7016" s="38"/>
      <c r="P7016" s="157"/>
      <c r="T7016" s="45"/>
      <c r="U7016" s="45"/>
      <c r="V7016" s="45"/>
      <c r="X7016" s="42"/>
    </row>
    <row r="7017" spans="2:24" x14ac:dyDescent="0.3">
      <c r="B7017" s="41"/>
      <c r="O7017" s="38"/>
      <c r="P7017" s="157"/>
      <c r="T7017" s="45"/>
      <c r="U7017" s="45"/>
      <c r="V7017" s="45"/>
      <c r="X7017" s="42"/>
    </row>
    <row r="7018" spans="2:24" x14ac:dyDescent="0.3">
      <c r="B7018" s="41"/>
      <c r="O7018" s="38"/>
      <c r="T7018" s="45"/>
      <c r="U7018" s="45"/>
      <c r="V7018" s="45"/>
      <c r="X7018" s="42"/>
    </row>
    <row r="7019" spans="2:24" x14ac:dyDescent="0.3">
      <c r="B7019" s="41"/>
      <c r="O7019" s="38"/>
      <c r="T7019" s="45"/>
      <c r="U7019" s="45"/>
      <c r="V7019" s="45"/>
      <c r="X7019" s="42"/>
    </row>
    <row r="7020" spans="2:24" x14ac:dyDescent="0.3">
      <c r="B7020" s="41"/>
      <c r="O7020" s="38"/>
      <c r="P7020" s="157"/>
      <c r="T7020" s="45"/>
      <c r="U7020" s="45"/>
      <c r="V7020" s="45"/>
      <c r="X7020" s="42"/>
    </row>
    <row r="7021" spans="2:24" x14ac:dyDescent="0.3">
      <c r="B7021" s="41"/>
      <c r="O7021" s="38"/>
      <c r="T7021" s="45"/>
      <c r="U7021" s="45"/>
      <c r="V7021" s="45"/>
      <c r="X7021" s="42"/>
    </row>
    <row r="7022" spans="2:24" x14ac:dyDescent="0.3">
      <c r="B7022" s="41"/>
      <c r="O7022" s="38"/>
      <c r="P7022" s="157"/>
      <c r="T7022" s="45"/>
      <c r="U7022" s="45"/>
      <c r="V7022" s="45"/>
      <c r="X7022" s="42"/>
    </row>
    <row r="7023" spans="2:24" x14ac:dyDescent="0.3">
      <c r="B7023" s="41"/>
      <c r="O7023" s="38"/>
      <c r="T7023" s="45"/>
      <c r="U7023" s="45"/>
      <c r="V7023" s="45"/>
      <c r="X7023" s="42"/>
    </row>
    <row r="7024" spans="2:24" x14ac:dyDescent="0.3">
      <c r="B7024" s="41"/>
      <c r="O7024" s="38"/>
      <c r="P7024" s="157"/>
      <c r="T7024" s="45"/>
      <c r="U7024" s="45"/>
      <c r="V7024" s="45"/>
      <c r="X7024" s="42"/>
    </row>
    <row r="7025" spans="2:24" x14ac:dyDescent="0.3">
      <c r="B7025" s="41"/>
      <c r="O7025" s="38"/>
      <c r="P7025" s="157"/>
      <c r="T7025" s="45"/>
      <c r="U7025" s="45"/>
      <c r="V7025" s="45"/>
      <c r="X7025" s="42"/>
    </row>
    <row r="7026" spans="2:24" x14ac:dyDescent="0.3">
      <c r="B7026" s="41"/>
      <c r="O7026" s="38"/>
      <c r="T7026" s="45"/>
      <c r="U7026" s="45"/>
      <c r="V7026" s="45"/>
      <c r="X7026" s="42"/>
    </row>
    <row r="7027" spans="2:24" x14ac:dyDescent="0.3">
      <c r="B7027" s="41"/>
      <c r="O7027" s="38"/>
      <c r="T7027" s="45"/>
      <c r="U7027" s="45"/>
      <c r="V7027" s="45"/>
      <c r="X7027" s="42"/>
    </row>
    <row r="7028" spans="2:24" x14ac:dyDescent="0.3">
      <c r="B7028" s="41"/>
      <c r="O7028" s="38"/>
      <c r="T7028" s="45"/>
      <c r="U7028" s="45"/>
      <c r="V7028" s="45"/>
      <c r="X7028" s="42"/>
    </row>
    <row r="7029" spans="2:24" x14ac:dyDescent="0.3">
      <c r="B7029" s="41"/>
      <c r="O7029" s="38"/>
      <c r="T7029" s="45"/>
      <c r="U7029" s="45"/>
      <c r="V7029" s="45"/>
      <c r="X7029" s="42"/>
    </row>
    <row r="7030" spans="2:24" x14ac:dyDescent="0.3">
      <c r="B7030" s="41"/>
      <c r="O7030" s="38"/>
      <c r="T7030" s="45"/>
      <c r="U7030" s="45"/>
      <c r="V7030" s="45"/>
      <c r="X7030" s="42"/>
    </row>
    <row r="7031" spans="2:24" x14ac:dyDescent="0.3">
      <c r="B7031" s="41"/>
      <c r="O7031" s="38"/>
      <c r="T7031" s="45"/>
      <c r="U7031" s="45"/>
      <c r="V7031" s="45"/>
      <c r="X7031" s="42"/>
    </row>
    <row r="7032" spans="2:24" x14ac:dyDescent="0.3">
      <c r="B7032" s="41"/>
      <c r="O7032" s="38"/>
      <c r="P7032" s="157"/>
      <c r="T7032" s="45"/>
      <c r="U7032" s="45"/>
      <c r="V7032" s="45"/>
      <c r="X7032" s="42"/>
    </row>
    <row r="7033" spans="2:24" x14ac:dyDescent="0.3">
      <c r="B7033" s="41"/>
      <c r="O7033" s="38"/>
      <c r="T7033" s="45"/>
      <c r="U7033" s="45"/>
      <c r="V7033" s="45"/>
      <c r="X7033" s="42"/>
    </row>
    <row r="7034" spans="2:24" x14ac:dyDescent="0.3">
      <c r="B7034" s="41"/>
      <c r="O7034" s="38"/>
      <c r="T7034" s="45"/>
      <c r="U7034" s="45"/>
      <c r="V7034" s="45"/>
      <c r="X7034" s="42"/>
    </row>
    <row r="7035" spans="2:24" x14ac:dyDescent="0.3">
      <c r="B7035" s="41"/>
      <c r="O7035" s="38"/>
      <c r="P7035" s="157"/>
      <c r="T7035" s="45"/>
      <c r="U7035" s="45"/>
      <c r="V7035" s="45"/>
      <c r="X7035" s="42"/>
    </row>
    <row r="7036" spans="2:24" x14ac:dyDescent="0.3">
      <c r="B7036" s="41"/>
      <c r="O7036" s="38"/>
      <c r="P7036" s="157"/>
      <c r="T7036" s="45"/>
      <c r="U7036" s="45"/>
      <c r="V7036" s="45"/>
      <c r="X7036" s="42"/>
    </row>
    <row r="7037" spans="2:24" x14ac:dyDescent="0.3">
      <c r="B7037" s="41"/>
      <c r="O7037" s="38"/>
      <c r="P7037" s="157"/>
      <c r="T7037" s="45"/>
      <c r="U7037" s="45"/>
      <c r="V7037" s="45"/>
      <c r="X7037" s="42"/>
    </row>
    <row r="7038" spans="2:24" x14ac:dyDescent="0.3">
      <c r="B7038" s="41"/>
      <c r="O7038" s="38"/>
      <c r="T7038" s="45"/>
      <c r="U7038" s="45"/>
      <c r="V7038" s="45"/>
      <c r="X7038" s="42"/>
    </row>
    <row r="7039" spans="2:24" x14ac:dyDescent="0.3">
      <c r="B7039" s="41"/>
      <c r="O7039" s="38"/>
      <c r="T7039" s="45"/>
      <c r="U7039" s="45"/>
      <c r="V7039" s="45"/>
      <c r="X7039" s="42"/>
    </row>
    <row r="7040" spans="2:24" x14ac:dyDescent="0.3">
      <c r="B7040" s="41"/>
      <c r="O7040" s="38"/>
      <c r="T7040" s="45"/>
      <c r="U7040" s="45"/>
      <c r="V7040" s="45"/>
      <c r="X7040" s="42"/>
    </row>
    <row r="7041" spans="2:24" x14ac:dyDescent="0.3">
      <c r="B7041" s="41"/>
      <c r="O7041" s="38"/>
      <c r="T7041" s="45"/>
      <c r="U7041" s="45"/>
      <c r="V7041" s="45"/>
      <c r="X7041" s="42"/>
    </row>
    <row r="7042" spans="2:24" x14ac:dyDescent="0.3">
      <c r="B7042" s="41"/>
      <c r="O7042" s="38"/>
      <c r="T7042" s="45"/>
      <c r="U7042" s="45"/>
      <c r="V7042" s="45"/>
      <c r="X7042" s="42"/>
    </row>
    <row r="7043" spans="2:24" x14ac:dyDescent="0.3">
      <c r="B7043" s="41"/>
      <c r="O7043" s="38"/>
      <c r="T7043" s="45"/>
      <c r="U7043" s="45"/>
      <c r="V7043" s="45"/>
      <c r="X7043" s="42"/>
    </row>
    <row r="7044" spans="2:24" x14ac:dyDescent="0.3">
      <c r="B7044" s="41"/>
      <c r="O7044" s="38"/>
      <c r="P7044" s="157"/>
      <c r="T7044" s="45"/>
      <c r="U7044" s="45"/>
      <c r="V7044" s="45"/>
      <c r="X7044" s="42"/>
    </row>
    <row r="7045" spans="2:24" x14ac:dyDescent="0.3">
      <c r="B7045" s="41"/>
      <c r="O7045" s="38"/>
      <c r="T7045" s="45"/>
      <c r="U7045" s="45"/>
      <c r="V7045" s="45"/>
      <c r="X7045" s="42"/>
    </row>
    <row r="7046" spans="2:24" x14ac:dyDescent="0.3">
      <c r="B7046" s="41"/>
      <c r="O7046" s="38"/>
      <c r="P7046" s="157"/>
      <c r="T7046" s="45"/>
      <c r="U7046" s="45"/>
      <c r="V7046" s="45"/>
      <c r="X7046" s="42"/>
    </row>
    <row r="7047" spans="2:24" x14ac:dyDescent="0.3">
      <c r="B7047" s="41"/>
      <c r="O7047" s="38"/>
      <c r="T7047" s="45"/>
      <c r="U7047" s="45"/>
      <c r="V7047" s="45"/>
      <c r="X7047" s="42"/>
    </row>
    <row r="7048" spans="2:24" x14ac:dyDescent="0.3">
      <c r="B7048" s="41"/>
      <c r="O7048" s="38"/>
      <c r="P7048" s="157"/>
      <c r="T7048" s="45"/>
      <c r="U7048" s="45"/>
      <c r="V7048" s="45"/>
      <c r="X7048" s="42"/>
    </row>
    <row r="7049" spans="2:24" x14ac:dyDescent="0.3">
      <c r="B7049" s="41"/>
      <c r="O7049" s="38"/>
      <c r="T7049" s="45"/>
      <c r="U7049" s="45"/>
      <c r="V7049" s="45"/>
      <c r="X7049" s="42"/>
    </row>
    <row r="7050" spans="2:24" x14ac:dyDescent="0.3">
      <c r="B7050" s="41"/>
      <c r="O7050" s="38"/>
      <c r="P7050" s="157"/>
      <c r="T7050" s="45"/>
      <c r="U7050" s="45"/>
      <c r="V7050" s="45"/>
      <c r="X7050" s="42"/>
    </row>
    <row r="7051" spans="2:24" x14ac:dyDescent="0.3">
      <c r="B7051" s="41"/>
      <c r="O7051" s="38"/>
      <c r="T7051" s="45"/>
      <c r="U7051" s="45"/>
      <c r="V7051" s="45"/>
      <c r="X7051" s="42"/>
    </row>
    <row r="7052" spans="2:24" x14ac:dyDescent="0.3">
      <c r="B7052" s="41"/>
      <c r="O7052" s="38"/>
      <c r="P7052" s="157"/>
      <c r="T7052" s="45"/>
      <c r="U7052" s="45"/>
      <c r="V7052" s="45"/>
      <c r="X7052" s="42"/>
    </row>
    <row r="7053" spans="2:24" x14ac:dyDescent="0.3">
      <c r="B7053" s="41"/>
      <c r="O7053" s="38"/>
      <c r="T7053" s="45"/>
      <c r="U7053" s="45"/>
      <c r="V7053" s="45"/>
      <c r="X7053" s="42"/>
    </row>
    <row r="7054" spans="2:24" x14ac:dyDescent="0.3">
      <c r="B7054" s="41"/>
      <c r="O7054" s="38"/>
      <c r="P7054" s="157"/>
      <c r="T7054" s="45"/>
      <c r="U7054" s="45"/>
      <c r="V7054" s="45"/>
      <c r="X7054" s="42"/>
    </row>
    <row r="7055" spans="2:24" x14ac:dyDescent="0.3">
      <c r="B7055" s="41"/>
      <c r="O7055" s="38"/>
      <c r="T7055" s="45"/>
      <c r="U7055" s="45"/>
      <c r="V7055" s="45"/>
      <c r="X7055" s="42"/>
    </row>
    <row r="7056" spans="2:24" x14ac:dyDescent="0.3">
      <c r="B7056" s="41"/>
      <c r="O7056" s="38"/>
      <c r="T7056" s="45"/>
      <c r="U7056" s="45"/>
      <c r="V7056" s="45"/>
      <c r="X7056" s="42"/>
    </row>
    <row r="7057" spans="2:24" x14ac:dyDescent="0.3">
      <c r="B7057" s="41"/>
      <c r="O7057" s="38"/>
      <c r="P7057" s="157"/>
      <c r="T7057" s="45"/>
      <c r="U7057" s="45"/>
      <c r="V7057" s="45"/>
      <c r="X7057" s="42"/>
    </row>
    <row r="7058" spans="2:24" x14ac:dyDescent="0.3">
      <c r="B7058" s="41"/>
      <c r="O7058" s="38"/>
      <c r="P7058" s="157"/>
      <c r="T7058" s="45"/>
      <c r="U7058" s="45"/>
      <c r="V7058" s="45"/>
      <c r="X7058" s="42"/>
    </row>
    <row r="7059" spans="2:24" x14ac:dyDescent="0.3">
      <c r="B7059" s="41"/>
      <c r="O7059" s="38"/>
      <c r="P7059" s="157"/>
      <c r="T7059" s="45"/>
      <c r="U7059" s="45"/>
      <c r="V7059" s="45"/>
      <c r="X7059" s="42"/>
    </row>
    <row r="7060" spans="2:24" x14ac:dyDescent="0.3">
      <c r="B7060" s="41"/>
      <c r="O7060" s="38"/>
      <c r="T7060" s="45"/>
      <c r="U7060" s="45"/>
      <c r="V7060" s="45"/>
      <c r="X7060" s="42"/>
    </row>
    <row r="7061" spans="2:24" x14ac:dyDescent="0.3">
      <c r="B7061" s="41"/>
      <c r="O7061" s="38"/>
      <c r="P7061" s="157"/>
      <c r="T7061" s="45"/>
      <c r="U7061" s="45"/>
      <c r="V7061" s="45"/>
      <c r="X7061" s="42"/>
    </row>
    <row r="7062" spans="2:24" x14ac:dyDescent="0.3">
      <c r="B7062" s="41"/>
      <c r="O7062" s="38"/>
      <c r="P7062" s="157"/>
      <c r="T7062" s="45"/>
      <c r="U7062" s="45"/>
      <c r="V7062" s="45"/>
      <c r="X7062" s="42"/>
    </row>
    <row r="7063" spans="2:24" x14ac:dyDescent="0.3">
      <c r="B7063" s="41"/>
      <c r="O7063" s="38"/>
      <c r="T7063" s="45"/>
      <c r="U7063" s="45"/>
      <c r="V7063" s="45"/>
      <c r="X7063" s="42"/>
    </row>
    <row r="7064" spans="2:24" x14ac:dyDescent="0.3">
      <c r="B7064" s="41"/>
      <c r="O7064" s="38"/>
      <c r="P7064" s="157"/>
      <c r="T7064" s="45"/>
      <c r="U7064" s="45"/>
      <c r="V7064" s="45"/>
      <c r="X7064" s="42"/>
    </row>
    <row r="7065" spans="2:24" x14ac:dyDescent="0.3">
      <c r="B7065" s="41"/>
      <c r="O7065" s="38"/>
      <c r="P7065" s="157"/>
      <c r="T7065" s="45"/>
      <c r="U7065" s="45"/>
      <c r="V7065" s="45"/>
      <c r="X7065" s="42"/>
    </row>
    <row r="7066" spans="2:24" x14ac:dyDescent="0.3">
      <c r="B7066" s="41"/>
      <c r="O7066" s="38"/>
      <c r="P7066" s="157"/>
      <c r="T7066" s="45"/>
      <c r="U7066" s="45"/>
      <c r="V7066" s="45"/>
      <c r="X7066" s="42"/>
    </row>
    <row r="7067" spans="2:24" x14ac:dyDescent="0.3">
      <c r="B7067" s="41"/>
      <c r="O7067" s="38"/>
      <c r="T7067" s="45"/>
      <c r="U7067" s="45"/>
      <c r="V7067" s="45"/>
      <c r="X7067" s="42"/>
    </row>
    <row r="7068" spans="2:24" x14ac:dyDescent="0.3">
      <c r="B7068" s="41"/>
      <c r="O7068" s="38"/>
      <c r="P7068" s="157"/>
      <c r="T7068" s="45"/>
      <c r="U7068" s="45"/>
      <c r="V7068" s="45"/>
      <c r="X7068" s="42"/>
    </row>
    <row r="7069" spans="2:24" x14ac:dyDescent="0.3">
      <c r="B7069" s="41"/>
      <c r="O7069" s="38"/>
      <c r="T7069" s="45"/>
      <c r="U7069" s="45"/>
      <c r="V7069" s="45"/>
      <c r="X7069" s="42"/>
    </row>
    <row r="7070" spans="2:24" x14ac:dyDescent="0.3">
      <c r="B7070" s="41"/>
      <c r="O7070" s="38"/>
      <c r="T7070" s="45"/>
      <c r="U7070" s="45"/>
      <c r="V7070" s="45"/>
      <c r="X7070" s="42"/>
    </row>
    <row r="7071" spans="2:24" x14ac:dyDescent="0.3">
      <c r="B7071" s="41"/>
      <c r="O7071" s="38"/>
      <c r="T7071" s="45"/>
      <c r="U7071" s="45"/>
      <c r="V7071" s="45"/>
      <c r="X7071" s="42"/>
    </row>
    <row r="7072" spans="2:24" x14ac:dyDescent="0.3">
      <c r="B7072" s="41"/>
      <c r="O7072" s="38"/>
      <c r="P7072" s="157"/>
      <c r="T7072" s="45"/>
      <c r="U7072" s="45"/>
      <c r="V7072" s="45"/>
      <c r="X7072" s="42"/>
    </row>
    <row r="7073" spans="2:24" x14ac:dyDescent="0.3">
      <c r="B7073" s="41"/>
      <c r="O7073" s="38"/>
      <c r="P7073" s="157"/>
      <c r="T7073" s="45"/>
      <c r="U7073" s="45"/>
      <c r="V7073" s="45"/>
      <c r="X7073" s="42"/>
    </row>
    <row r="7074" spans="2:24" x14ac:dyDescent="0.3">
      <c r="B7074" s="41"/>
      <c r="O7074" s="38"/>
      <c r="T7074" s="45"/>
      <c r="U7074" s="45"/>
      <c r="V7074" s="45"/>
      <c r="X7074" s="42"/>
    </row>
    <row r="7075" spans="2:24" x14ac:dyDescent="0.3">
      <c r="B7075" s="41"/>
      <c r="O7075" s="38"/>
      <c r="P7075" s="157"/>
      <c r="T7075" s="45"/>
      <c r="U7075" s="45"/>
      <c r="V7075" s="45"/>
      <c r="X7075" s="42"/>
    </row>
    <row r="7076" spans="2:24" x14ac:dyDescent="0.3">
      <c r="B7076" s="41"/>
      <c r="O7076" s="38"/>
      <c r="P7076" s="157"/>
      <c r="T7076" s="45"/>
      <c r="U7076" s="45"/>
      <c r="V7076" s="45"/>
      <c r="X7076" s="42"/>
    </row>
    <row r="7077" spans="2:24" x14ac:dyDescent="0.3">
      <c r="B7077" s="41"/>
      <c r="O7077" s="38"/>
      <c r="T7077" s="45"/>
      <c r="U7077" s="45"/>
      <c r="V7077" s="45"/>
      <c r="X7077" s="42"/>
    </row>
    <row r="7078" spans="2:24" x14ac:dyDescent="0.3">
      <c r="B7078" s="41"/>
      <c r="O7078" s="38"/>
      <c r="T7078" s="45"/>
      <c r="U7078" s="45"/>
      <c r="V7078" s="45"/>
      <c r="X7078" s="42"/>
    </row>
    <row r="7079" spans="2:24" x14ac:dyDescent="0.3">
      <c r="B7079" s="41"/>
      <c r="O7079" s="38"/>
      <c r="P7079" s="157"/>
      <c r="T7079" s="45"/>
      <c r="U7079" s="45"/>
      <c r="V7079" s="45"/>
      <c r="X7079" s="42"/>
    </row>
    <row r="7080" spans="2:24" x14ac:dyDescent="0.3">
      <c r="B7080" s="41"/>
      <c r="O7080" s="38"/>
      <c r="T7080" s="45"/>
      <c r="U7080" s="45"/>
      <c r="V7080" s="45"/>
      <c r="X7080" s="42"/>
    </row>
    <row r="7081" spans="2:24" x14ac:dyDescent="0.3">
      <c r="B7081" s="41"/>
      <c r="O7081" s="38"/>
      <c r="T7081" s="45"/>
      <c r="U7081" s="45"/>
      <c r="V7081" s="45"/>
      <c r="X7081" s="42"/>
    </row>
    <row r="7082" spans="2:24" x14ac:dyDescent="0.3">
      <c r="B7082" s="41"/>
      <c r="O7082" s="38"/>
      <c r="P7082" s="157"/>
      <c r="T7082" s="45"/>
      <c r="U7082" s="45"/>
      <c r="V7082" s="45"/>
      <c r="X7082" s="42"/>
    </row>
    <row r="7083" spans="2:24" x14ac:dyDescent="0.3">
      <c r="B7083" s="41"/>
      <c r="O7083" s="38"/>
      <c r="T7083" s="45"/>
      <c r="U7083" s="45"/>
      <c r="V7083" s="45"/>
      <c r="X7083" s="42"/>
    </row>
    <row r="7084" spans="2:24" x14ac:dyDescent="0.3">
      <c r="B7084" s="41"/>
      <c r="O7084" s="38"/>
      <c r="T7084" s="45"/>
      <c r="U7084" s="45"/>
      <c r="V7084" s="45"/>
      <c r="X7084" s="42"/>
    </row>
    <row r="7085" spans="2:24" x14ac:dyDescent="0.3">
      <c r="B7085" s="41"/>
      <c r="O7085" s="38"/>
      <c r="P7085" s="157"/>
      <c r="T7085" s="45"/>
      <c r="U7085" s="45"/>
      <c r="V7085" s="45"/>
      <c r="X7085" s="42"/>
    </row>
    <row r="7086" spans="2:24" x14ac:dyDescent="0.3">
      <c r="B7086" s="41"/>
      <c r="O7086" s="38"/>
      <c r="P7086" s="157"/>
      <c r="T7086" s="45"/>
      <c r="U7086" s="45"/>
      <c r="V7086" s="45"/>
      <c r="X7086" s="42"/>
    </row>
    <row r="7087" spans="2:24" x14ac:dyDescent="0.3">
      <c r="B7087" s="41"/>
      <c r="O7087" s="38"/>
      <c r="T7087" s="45"/>
      <c r="U7087" s="45"/>
      <c r="V7087" s="45"/>
      <c r="X7087" s="42"/>
    </row>
    <row r="7088" spans="2:24" x14ac:dyDescent="0.3">
      <c r="B7088" s="41"/>
      <c r="O7088" s="38"/>
      <c r="T7088" s="45"/>
      <c r="U7088" s="45"/>
      <c r="V7088" s="45"/>
      <c r="X7088" s="42"/>
    </row>
    <row r="7089" spans="2:24" x14ac:dyDescent="0.3">
      <c r="B7089" s="41"/>
      <c r="O7089" s="38"/>
      <c r="P7089" s="157"/>
      <c r="T7089" s="45"/>
      <c r="U7089" s="45"/>
      <c r="V7089" s="45"/>
      <c r="X7089" s="42"/>
    </row>
    <row r="7090" spans="2:24" x14ac:dyDescent="0.3">
      <c r="B7090" s="41"/>
      <c r="O7090" s="38"/>
      <c r="P7090" s="157"/>
      <c r="T7090" s="45"/>
      <c r="U7090" s="45"/>
      <c r="V7090" s="45"/>
      <c r="X7090" s="42"/>
    </row>
    <row r="7091" spans="2:24" x14ac:dyDescent="0.3">
      <c r="B7091" s="41"/>
      <c r="O7091" s="38"/>
      <c r="T7091" s="45"/>
      <c r="U7091" s="45"/>
      <c r="V7091" s="45"/>
      <c r="X7091" s="42"/>
    </row>
    <row r="7092" spans="2:24" x14ac:dyDescent="0.3">
      <c r="B7092" s="41"/>
      <c r="O7092" s="38"/>
      <c r="P7092" s="157"/>
      <c r="T7092" s="45"/>
      <c r="U7092" s="45"/>
      <c r="V7092" s="45"/>
      <c r="X7092" s="42"/>
    </row>
    <row r="7093" spans="2:24" x14ac:dyDescent="0.3">
      <c r="B7093" s="41"/>
      <c r="O7093" s="38"/>
      <c r="T7093" s="45"/>
      <c r="U7093" s="45"/>
      <c r="V7093" s="45"/>
      <c r="X7093" s="42"/>
    </row>
    <row r="7094" spans="2:24" x14ac:dyDescent="0.3">
      <c r="B7094" s="41"/>
      <c r="O7094" s="38"/>
      <c r="P7094" s="157"/>
      <c r="T7094" s="45"/>
      <c r="U7094" s="45"/>
      <c r="V7094" s="45"/>
      <c r="X7094" s="42"/>
    </row>
    <row r="7095" spans="2:24" x14ac:dyDescent="0.3">
      <c r="B7095" s="41"/>
      <c r="O7095" s="38"/>
      <c r="P7095" s="157"/>
      <c r="T7095" s="45"/>
      <c r="U7095" s="45"/>
      <c r="V7095" s="45"/>
      <c r="X7095" s="42"/>
    </row>
    <row r="7096" spans="2:24" x14ac:dyDescent="0.3">
      <c r="B7096" s="41"/>
      <c r="O7096" s="38"/>
      <c r="T7096" s="45"/>
      <c r="U7096" s="45"/>
      <c r="V7096" s="45"/>
      <c r="X7096" s="42"/>
    </row>
    <row r="7097" spans="2:24" x14ac:dyDescent="0.3">
      <c r="B7097" s="41"/>
      <c r="O7097" s="38"/>
      <c r="T7097" s="45"/>
      <c r="U7097" s="45"/>
      <c r="V7097" s="45"/>
      <c r="X7097" s="42"/>
    </row>
    <row r="7098" spans="2:24" x14ac:dyDescent="0.3">
      <c r="B7098" s="41"/>
      <c r="O7098" s="38"/>
      <c r="T7098" s="45"/>
      <c r="U7098" s="45"/>
      <c r="V7098" s="45"/>
      <c r="X7098" s="42"/>
    </row>
    <row r="7099" spans="2:24" x14ac:dyDescent="0.3">
      <c r="B7099" s="41"/>
      <c r="O7099" s="38"/>
      <c r="P7099" s="157"/>
      <c r="T7099" s="45"/>
      <c r="U7099" s="45"/>
      <c r="V7099" s="45"/>
      <c r="X7099" s="42"/>
    </row>
    <row r="7100" spans="2:24" x14ac:dyDescent="0.3">
      <c r="B7100" s="41"/>
      <c r="O7100" s="38"/>
      <c r="P7100" s="157"/>
      <c r="T7100" s="45"/>
      <c r="U7100" s="45"/>
      <c r="V7100" s="45"/>
      <c r="X7100" s="42"/>
    </row>
    <row r="7101" spans="2:24" x14ac:dyDescent="0.3">
      <c r="B7101" s="41"/>
      <c r="O7101" s="38"/>
      <c r="P7101" s="157"/>
      <c r="T7101" s="45"/>
      <c r="U7101" s="45"/>
      <c r="V7101" s="45"/>
      <c r="X7101" s="42"/>
    </row>
    <row r="7102" spans="2:24" x14ac:dyDescent="0.3">
      <c r="B7102" s="41"/>
      <c r="O7102" s="38"/>
      <c r="T7102" s="45"/>
      <c r="U7102" s="45"/>
      <c r="V7102" s="45"/>
      <c r="X7102" s="42"/>
    </row>
    <row r="7103" spans="2:24" x14ac:dyDescent="0.3">
      <c r="B7103" s="41"/>
      <c r="O7103" s="38"/>
      <c r="T7103" s="45"/>
      <c r="U7103" s="45"/>
      <c r="V7103" s="45"/>
      <c r="X7103" s="42"/>
    </row>
    <row r="7104" spans="2:24" x14ac:dyDescent="0.3">
      <c r="B7104" s="41"/>
      <c r="O7104" s="38"/>
      <c r="T7104" s="45"/>
      <c r="U7104" s="45"/>
      <c r="V7104" s="45"/>
      <c r="X7104" s="42"/>
    </row>
    <row r="7105" spans="2:24" x14ac:dyDescent="0.3">
      <c r="B7105" s="41"/>
      <c r="O7105" s="38"/>
      <c r="T7105" s="45"/>
      <c r="U7105" s="45"/>
      <c r="V7105" s="45"/>
      <c r="X7105" s="42"/>
    </row>
    <row r="7106" spans="2:24" x14ac:dyDescent="0.3">
      <c r="B7106" s="41"/>
      <c r="O7106" s="38"/>
      <c r="P7106" s="157"/>
      <c r="T7106" s="45"/>
      <c r="U7106" s="45"/>
      <c r="V7106" s="45"/>
      <c r="X7106" s="42"/>
    </row>
    <row r="7107" spans="2:24" x14ac:dyDescent="0.3">
      <c r="B7107" s="41"/>
      <c r="O7107" s="38"/>
      <c r="T7107" s="45"/>
      <c r="U7107" s="45"/>
      <c r="V7107" s="45"/>
      <c r="X7107" s="42"/>
    </row>
    <row r="7108" spans="2:24" x14ac:dyDescent="0.3">
      <c r="B7108" s="41"/>
      <c r="O7108" s="38"/>
      <c r="P7108" s="157"/>
      <c r="T7108" s="45"/>
      <c r="U7108" s="45"/>
      <c r="V7108" s="45"/>
      <c r="X7108" s="42"/>
    </row>
    <row r="7109" spans="2:24" x14ac:dyDescent="0.3">
      <c r="B7109" s="41"/>
      <c r="O7109" s="38"/>
      <c r="P7109" s="157"/>
      <c r="T7109" s="45"/>
      <c r="U7109" s="45"/>
      <c r="V7109" s="45"/>
      <c r="X7109" s="42"/>
    </row>
    <row r="7110" spans="2:24" x14ac:dyDescent="0.3">
      <c r="B7110" s="41"/>
      <c r="O7110" s="38"/>
      <c r="P7110" s="157"/>
      <c r="T7110" s="45"/>
      <c r="U7110" s="45"/>
      <c r="V7110" s="45"/>
      <c r="X7110" s="42"/>
    </row>
    <row r="7111" spans="2:24" x14ac:dyDescent="0.3">
      <c r="B7111" s="41"/>
      <c r="O7111" s="38"/>
      <c r="P7111" s="157"/>
      <c r="T7111" s="45"/>
      <c r="U7111" s="45"/>
      <c r="V7111" s="45"/>
      <c r="X7111" s="42"/>
    </row>
    <row r="7112" spans="2:24" x14ac:dyDescent="0.3">
      <c r="B7112" s="41"/>
      <c r="O7112" s="38"/>
      <c r="P7112" s="157"/>
      <c r="T7112" s="45"/>
      <c r="U7112" s="45"/>
      <c r="V7112" s="45"/>
      <c r="X7112" s="42"/>
    </row>
    <row r="7113" spans="2:24" x14ac:dyDescent="0.3">
      <c r="B7113" s="41"/>
      <c r="O7113" s="38"/>
      <c r="P7113" s="157"/>
      <c r="T7113" s="45"/>
      <c r="U7113" s="45"/>
      <c r="V7113" s="45"/>
      <c r="X7113" s="42"/>
    </row>
    <row r="7114" spans="2:24" x14ac:dyDescent="0.3">
      <c r="B7114" s="41"/>
      <c r="O7114" s="38"/>
      <c r="T7114" s="45"/>
      <c r="U7114" s="45"/>
      <c r="V7114" s="45"/>
      <c r="X7114" s="42"/>
    </row>
    <row r="7115" spans="2:24" x14ac:dyDescent="0.3">
      <c r="B7115" s="41"/>
      <c r="O7115" s="38"/>
      <c r="P7115" s="157"/>
      <c r="T7115" s="45"/>
      <c r="U7115" s="45"/>
      <c r="V7115" s="45"/>
      <c r="X7115" s="42"/>
    </row>
    <row r="7116" spans="2:24" x14ac:dyDescent="0.3">
      <c r="B7116" s="41"/>
      <c r="O7116" s="38"/>
      <c r="T7116" s="45"/>
      <c r="U7116" s="45"/>
      <c r="V7116" s="45"/>
      <c r="X7116" s="42"/>
    </row>
    <row r="7117" spans="2:24" x14ac:dyDescent="0.3">
      <c r="B7117" s="41"/>
      <c r="O7117" s="38"/>
      <c r="T7117" s="45"/>
      <c r="U7117" s="45"/>
      <c r="V7117" s="45"/>
      <c r="X7117" s="42"/>
    </row>
    <row r="7118" spans="2:24" x14ac:dyDescent="0.3">
      <c r="B7118" s="41"/>
      <c r="O7118" s="38"/>
      <c r="T7118" s="45"/>
      <c r="U7118" s="45"/>
      <c r="V7118" s="45"/>
      <c r="X7118" s="42"/>
    </row>
    <row r="7119" spans="2:24" x14ac:dyDescent="0.3">
      <c r="B7119" s="41"/>
      <c r="O7119" s="38"/>
      <c r="P7119" s="157"/>
      <c r="T7119" s="45"/>
      <c r="U7119" s="45"/>
      <c r="V7119" s="45"/>
      <c r="X7119" s="42"/>
    </row>
    <row r="7120" spans="2:24" x14ac:dyDescent="0.3">
      <c r="B7120" s="41"/>
      <c r="O7120" s="38"/>
      <c r="T7120" s="45"/>
      <c r="U7120" s="45"/>
      <c r="V7120" s="45"/>
      <c r="X7120" s="42"/>
    </row>
    <row r="7121" spans="2:24" x14ac:dyDescent="0.3">
      <c r="B7121" s="41"/>
      <c r="O7121" s="38"/>
      <c r="P7121" s="157"/>
      <c r="T7121" s="45"/>
      <c r="U7121" s="45"/>
      <c r="V7121" s="45"/>
      <c r="X7121" s="42"/>
    </row>
    <row r="7122" spans="2:24" x14ac:dyDescent="0.3">
      <c r="B7122" s="41"/>
      <c r="O7122" s="38"/>
      <c r="T7122" s="45"/>
      <c r="U7122" s="45"/>
      <c r="V7122" s="45"/>
      <c r="X7122" s="42"/>
    </row>
    <row r="7123" spans="2:24" x14ac:dyDescent="0.3">
      <c r="B7123" s="41"/>
      <c r="O7123" s="38"/>
      <c r="P7123" s="157"/>
      <c r="T7123" s="45"/>
      <c r="U7123" s="45"/>
      <c r="V7123" s="45"/>
      <c r="X7123" s="42"/>
    </row>
    <row r="7124" spans="2:24" x14ac:dyDescent="0.3">
      <c r="B7124" s="41"/>
      <c r="O7124" s="38"/>
      <c r="P7124" s="157"/>
      <c r="T7124" s="45"/>
      <c r="U7124" s="45"/>
      <c r="V7124" s="45"/>
      <c r="X7124" s="42"/>
    </row>
    <row r="7125" spans="2:24" x14ac:dyDescent="0.3">
      <c r="B7125" s="41"/>
      <c r="O7125" s="38"/>
      <c r="P7125" s="157"/>
      <c r="T7125" s="45"/>
      <c r="U7125" s="45"/>
      <c r="V7125" s="45"/>
      <c r="X7125" s="42"/>
    </row>
    <row r="7126" spans="2:24" x14ac:dyDescent="0.3">
      <c r="B7126" s="41"/>
      <c r="O7126" s="38"/>
      <c r="P7126" s="157"/>
      <c r="T7126" s="45"/>
      <c r="U7126" s="45"/>
      <c r="V7126" s="45"/>
      <c r="X7126" s="42"/>
    </row>
    <row r="7127" spans="2:24" x14ac:dyDescent="0.3">
      <c r="B7127" s="41"/>
      <c r="O7127" s="38"/>
      <c r="T7127" s="45"/>
      <c r="U7127" s="45"/>
      <c r="V7127" s="45"/>
      <c r="X7127" s="42"/>
    </row>
    <row r="7128" spans="2:24" x14ac:dyDescent="0.3">
      <c r="B7128" s="41"/>
      <c r="O7128" s="38"/>
      <c r="T7128" s="45"/>
      <c r="U7128" s="45"/>
      <c r="V7128" s="45"/>
      <c r="X7128" s="42"/>
    </row>
    <row r="7129" spans="2:24" x14ac:dyDescent="0.3">
      <c r="B7129" s="41"/>
      <c r="O7129" s="38"/>
      <c r="T7129" s="45"/>
      <c r="U7129" s="45"/>
      <c r="V7129" s="45"/>
      <c r="X7129" s="42"/>
    </row>
    <row r="7130" spans="2:24" x14ac:dyDescent="0.3">
      <c r="B7130" s="41"/>
      <c r="O7130" s="38"/>
      <c r="P7130" s="157"/>
      <c r="T7130" s="45"/>
      <c r="U7130" s="45"/>
      <c r="V7130" s="45"/>
      <c r="X7130" s="42"/>
    </row>
    <row r="7131" spans="2:24" x14ac:dyDescent="0.3">
      <c r="B7131" s="41"/>
      <c r="O7131" s="38"/>
      <c r="T7131" s="45"/>
      <c r="U7131" s="45"/>
      <c r="V7131" s="45"/>
      <c r="X7131" s="42"/>
    </row>
    <row r="7132" spans="2:24" x14ac:dyDescent="0.3">
      <c r="B7132" s="41"/>
      <c r="O7132" s="38"/>
      <c r="P7132" s="157"/>
      <c r="T7132" s="45"/>
      <c r="U7132" s="45"/>
      <c r="V7132" s="45"/>
      <c r="X7132" s="42"/>
    </row>
    <row r="7133" spans="2:24" x14ac:dyDescent="0.3">
      <c r="B7133" s="41"/>
      <c r="O7133" s="38"/>
      <c r="P7133" s="157"/>
      <c r="T7133" s="45"/>
      <c r="U7133" s="45"/>
      <c r="V7133" s="45"/>
      <c r="X7133" s="42"/>
    </row>
    <row r="7134" spans="2:24" x14ac:dyDescent="0.3">
      <c r="B7134" s="41"/>
      <c r="O7134" s="38"/>
      <c r="P7134" s="157"/>
      <c r="T7134" s="45"/>
      <c r="U7134" s="45"/>
      <c r="V7134" s="45"/>
      <c r="X7134" s="42"/>
    </row>
    <row r="7135" spans="2:24" x14ac:dyDescent="0.3">
      <c r="B7135" s="41"/>
      <c r="O7135" s="38"/>
      <c r="T7135" s="45"/>
      <c r="U7135" s="45"/>
      <c r="V7135" s="45"/>
      <c r="X7135" s="42"/>
    </row>
    <row r="7136" spans="2:24" x14ac:dyDescent="0.3">
      <c r="B7136" s="41"/>
      <c r="O7136" s="38"/>
      <c r="T7136" s="45"/>
      <c r="U7136" s="45"/>
      <c r="V7136" s="45"/>
      <c r="X7136" s="42"/>
    </row>
    <row r="7137" spans="2:24" x14ac:dyDescent="0.3">
      <c r="B7137" s="41"/>
      <c r="O7137" s="38"/>
      <c r="P7137" s="157"/>
      <c r="T7137" s="45"/>
      <c r="U7137" s="45"/>
      <c r="V7137" s="45"/>
      <c r="X7137" s="42"/>
    </row>
    <row r="7138" spans="2:24" x14ac:dyDescent="0.3">
      <c r="B7138" s="41"/>
      <c r="O7138" s="38"/>
      <c r="T7138" s="45"/>
      <c r="U7138" s="45"/>
      <c r="V7138" s="45"/>
      <c r="X7138" s="42"/>
    </row>
    <row r="7139" spans="2:24" x14ac:dyDescent="0.3">
      <c r="B7139" s="41"/>
      <c r="O7139" s="38"/>
      <c r="P7139" s="157"/>
      <c r="T7139" s="45"/>
      <c r="U7139" s="45"/>
      <c r="V7139" s="45"/>
      <c r="X7139" s="42"/>
    </row>
    <row r="7140" spans="2:24" x14ac:dyDescent="0.3">
      <c r="B7140" s="41"/>
      <c r="O7140" s="38"/>
      <c r="P7140" s="157"/>
      <c r="T7140" s="45"/>
      <c r="U7140" s="45"/>
      <c r="V7140" s="45"/>
      <c r="X7140" s="42"/>
    </row>
    <row r="7141" spans="2:24" x14ac:dyDescent="0.3">
      <c r="B7141" s="41"/>
      <c r="O7141" s="38"/>
      <c r="T7141" s="45"/>
      <c r="U7141" s="45"/>
      <c r="V7141" s="45"/>
      <c r="X7141" s="42"/>
    </row>
    <row r="7142" spans="2:24" x14ac:dyDescent="0.3">
      <c r="B7142" s="41"/>
      <c r="O7142" s="38"/>
      <c r="T7142" s="45"/>
      <c r="U7142" s="45"/>
      <c r="V7142" s="45"/>
      <c r="X7142" s="42"/>
    </row>
    <row r="7143" spans="2:24" x14ac:dyDescent="0.3">
      <c r="B7143" s="41"/>
      <c r="O7143" s="38"/>
      <c r="T7143" s="45"/>
      <c r="U7143" s="45"/>
      <c r="V7143" s="45"/>
      <c r="X7143" s="42"/>
    </row>
    <row r="7144" spans="2:24" x14ac:dyDescent="0.3">
      <c r="B7144" s="41"/>
      <c r="O7144" s="38"/>
      <c r="T7144" s="45"/>
      <c r="U7144" s="45"/>
      <c r="V7144" s="45"/>
      <c r="X7144" s="42"/>
    </row>
    <row r="7145" spans="2:24" x14ac:dyDescent="0.3">
      <c r="B7145" s="41"/>
      <c r="O7145" s="38"/>
      <c r="P7145" s="157"/>
      <c r="T7145" s="45"/>
      <c r="U7145" s="45"/>
      <c r="V7145" s="45"/>
      <c r="X7145" s="42"/>
    </row>
    <row r="7146" spans="2:24" x14ac:dyDescent="0.3">
      <c r="B7146" s="41"/>
      <c r="O7146" s="38"/>
      <c r="T7146" s="45"/>
      <c r="U7146" s="45"/>
      <c r="V7146" s="45"/>
      <c r="X7146" s="42"/>
    </row>
    <row r="7147" spans="2:24" x14ac:dyDescent="0.3">
      <c r="B7147" s="41"/>
      <c r="O7147" s="38"/>
      <c r="P7147" s="157"/>
      <c r="T7147" s="45"/>
      <c r="U7147" s="45"/>
      <c r="V7147" s="45"/>
      <c r="X7147" s="42"/>
    </row>
    <row r="7148" spans="2:24" x14ac:dyDescent="0.3">
      <c r="B7148" s="41"/>
      <c r="O7148" s="38"/>
      <c r="T7148" s="45"/>
      <c r="U7148" s="45"/>
      <c r="V7148" s="45"/>
      <c r="X7148" s="42"/>
    </row>
    <row r="7149" spans="2:24" x14ac:dyDescent="0.3">
      <c r="B7149" s="41"/>
      <c r="O7149" s="38"/>
      <c r="T7149" s="45"/>
      <c r="U7149" s="45"/>
      <c r="V7149" s="45"/>
      <c r="X7149" s="42"/>
    </row>
    <row r="7150" spans="2:24" x14ac:dyDescent="0.3">
      <c r="B7150" s="41"/>
      <c r="O7150" s="38"/>
      <c r="T7150" s="45"/>
      <c r="U7150" s="45"/>
      <c r="V7150" s="45"/>
      <c r="X7150" s="42"/>
    </row>
    <row r="7151" spans="2:24" x14ac:dyDescent="0.3">
      <c r="B7151" s="41"/>
      <c r="O7151" s="38"/>
      <c r="T7151" s="45"/>
      <c r="U7151" s="45"/>
      <c r="V7151" s="45"/>
      <c r="X7151" s="42"/>
    </row>
    <row r="7152" spans="2:24" x14ac:dyDescent="0.3">
      <c r="B7152" s="41"/>
      <c r="O7152" s="38"/>
      <c r="T7152" s="45"/>
      <c r="U7152" s="45"/>
      <c r="V7152" s="45"/>
      <c r="X7152" s="42"/>
    </row>
    <row r="7153" spans="2:24" x14ac:dyDescent="0.3">
      <c r="B7153" s="41"/>
      <c r="O7153" s="38"/>
      <c r="T7153" s="45"/>
      <c r="U7153" s="45"/>
      <c r="V7153" s="45"/>
      <c r="X7153" s="42"/>
    </row>
    <row r="7154" spans="2:24" x14ac:dyDescent="0.3">
      <c r="B7154" s="41"/>
      <c r="O7154" s="38"/>
      <c r="T7154" s="45"/>
      <c r="U7154" s="45"/>
      <c r="V7154" s="45"/>
      <c r="X7154" s="42"/>
    </row>
    <row r="7155" spans="2:24" x14ac:dyDescent="0.3">
      <c r="B7155" s="41"/>
      <c r="O7155" s="38"/>
      <c r="T7155" s="45"/>
      <c r="U7155" s="45"/>
      <c r="V7155" s="45"/>
      <c r="X7155" s="42"/>
    </row>
    <row r="7156" spans="2:24" x14ac:dyDescent="0.3">
      <c r="B7156" s="41"/>
      <c r="O7156" s="38"/>
      <c r="P7156" s="157"/>
      <c r="T7156" s="45"/>
      <c r="U7156" s="45"/>
      <c r="V7156" s="45"/>
      <c r="X7156" s="42"/>
    </row>
    <row r="7157" spans="2:24" x14ac:dyDescent="0.3">
      <c r="B7157" s="41"/>
      <c r="O7157" s="38"/>
      <c r="P7157" s="157"/>
      <c r="T7157" s="45"/>
      <c r="U7157" s="45"/>
      <c r="V7157" s="45"/>
      <c r="X7157" s="42"/>
    </row>
    <row r="7158" spans="2:24" x14ac:dyDescent="0.3">
      <c r="B7158" s="41"/>
      <c r="O7158" s="38"/>
      <c r="P7158" s="157"/>
      <c r="T7158" s="45"/>
      <c r="U7158" s="45"/>
      <c r="V7158" s="45"/>
      <c r="X7158" s="42"/>
    </row>
    <row r="7159" spans="2:24" x14ac:dyDescent="0.3">
      <c r="B7159" s="41"/>
      <c r="O7159" s="38"/>
      <c r="P7159" s="157"/>
      <c r="T7159" s="45"/>
      <c r="U7159" s="45"/>
      <c r="V7159" s="45"/>
      <c r="X7159" s="42"/>
    </row>
    <row r="7160" spans="2:24" x14ac:dyDescent="0.3">
      <c r="B7160" s="41"/>
      <c r="O7160" s="38"/>
      <c r="T7160" s="45"/>
      <c r="U7160" s="45"/>
      <c r="V7160" s="45"/>
      <c r="X7160" s="42"/>
    </row>
    <row r="7161" spans="2:24" x14ac:dyDescent="0.3">
      <c r="B7161" s="41"/>
      <c r="O7161" s="38"/>
      <c r="T7161" s="45"/>
      <c r="U7161" s="45"/>
      <c r="V7161" s="45"/>
      <c r="X7161" s="42"/>
    </row>
    <row r="7162" spans="2:24" x14ac:dyDescent="0.3">
      <c r="B7162" s="41"/>
      <c r="O7162" s="38"/>
      <c r="P7162" s="157"/>
      <c r="T7162" s="45"/>
      <c r="U7162" s="45"/>
      <c r="V7162" s="45"/>
      <c r="X7162" s="42"/>
    </row>
    <row r="7163" spans="2:24" x14ac:dyDescent="0.3">
      <c r="B7163" s="41"/>
      <c r="O7163" s="38"/>
      <c r="P7163" s="157"/>
      <c r="T7163" s="45"/>
      <c r="U7163" s="45"/>
      <c r="V7163" s="45"/>
      <c r="X7163" s="42"/>
    </row>
    <row r="7164" spans="2:24" x14ac:dyDescent="0.3">
      <c r="B7164" s="41"/>
      <c r="O7164" s="38"/>
      <c r="P7164" s="157"/>
      <c r="T7164" s="45"/>
      <c r="U7164" s="45"/>
      <c r="V7164" s="45"/>
      <c r="X7164" s="42"/>
    </row>
    <row r="7165" spans="2:24" x14ac:dyDescent="0.3">
      <c r="B7165" s="41"/>
      <c r="O7165" s="38"/>
      <c r="P7165" s="157"/>
      <c r="T7165" s="45"/>
      <c r="U7165" s="45"/>
      <c r="V7165" s="45"/>
      <c r="X7165" s="42"/>
    </row>
    <row r="7166" spans="2:24" x14ac:dyDescent="0.3">
      <c r="B7166" s="41"/>
      <c r="O7166" s="38"/>
      <c r="T7166" s="45"/>
      <c r="U7166" s="45"/>
      <c r="V7166" s="45"/>
      <c r="X7166" s="42"/>
    </row>
    <row r="7167" spans="2:24" x14ac:dyDescent="0.3">
      <c r="B7167" s="41"/>
      <c r="O7167" s="38"/>
      <c r="T7167" s="45"/>
      <c r="U7167" s="45"/>
      <c r="V7167" s="45"/>
      <c r="X7167" s="42"/>
    </row>
    <row r="7168" spans="2:24" x14ac:dyDescent="0.3">
      <c r="B7168" s="41"/>
      <c r="O7168" s="38"/>
      <c r="P7168" s="157"/>
      <c r="T7168" s="45"/>
      <c r="U7168" s="45"/>
      <c r="V7168" s="45"/>
      <c r="X7168" s="42"/>
    </row>
    <row r="7169" spans="2:24" x14ac:dyDescent="0.3">
      <c r="B7169" s="41"/>
      <c r="O7169" s="38"/>
      <c r="T7169" s="45"/>
      <c r="U7169" s="45"/>
      <c r="V7169" s="45"/>
      <c r="X7169" s="42"/>
    </row>
    <row r="7170" spans="2:24" x14ac:dyDescent="0.3">
      <c r="B7170" s="41"/>
      <c r="O7170" s="38"/>
      <c r="T7170" s="45"/>
      <c r="U7170" s="45"/>
      <c r="V7170" s="45"/>
      <c r="X7170" s="42"/>
    </row>
    <row r="7171" spans="2:24" x14ac:dyDescent="0.3">
      <c r="B7171" s="41"/>
      <c r="O7171" s="38"/>
      <c r="T7171" s="45"/>
      <c r="U7171" s="45"/>
      <c r="V7171" s="45"/>
      <c r="X7171" s="42"/>
    </row>
    <row r="7172" spans="2:24" x14ac:dyDescent="0.3">
      <c r="B7172" s="41"/>
      <c r="O7172" s="38"/>
      <c r="T7172" s="45"/>
      <c r="U7172" s="45"/>
      <c r="V7172" s="45"/>
      <c r="X7172" s="42"/>
    </row>
    <row r="7173" spans="2:24" x14ac:dyDescent="0.3">
      <c r="B7173" s="41"/>
      <c r="O7173" s="38"/>
      <c r="T7173" s="45"/>
      <c r="U7173" s="45"/>
      <c r="V7173" s="45"/>
      <c r="X7173" s="42"/>
    </row>
    <row r="7174" spans="2:24" x14ac:dyDescent="0.3">
      <c r="B7174" s="41"/>
      <c r="O7174" s="38"/>
      <c r="P7174" s="157"/>
      <c r="T7174" s="45"/>
      <c r="U7174" s="45"/>
      <c r="V7174" s="45"/>
      <c r="X7174" s="42"/>
    </row>
    <row r="7175" spans="2:24" x14ac:dyDescent="0.3">
      <c r="B7175" s="41"/>
      <c r="O7175" s="38"/>
      <c r="T7175" s="45"/>
      <c r="U7175" s="45"/>
      <c r="V7175" s="45"/>
      <c r="X7175" s="42"/>
    </row>
    <row r="7176" spans="2:24" x14ac:dyDescent="0.3">
      <c r="B7176" s="41"/>
      <c r="O7176" s="38"/>
      <c r="T7176" s="45"/>
      <c r="U7176" s="45"/>
      <c r="V7176" s="45"/>
      <c r="X7176" s="42"/>
    </row>
    <row r="7177" spans="2:24" x14ac:dyDescent="0.3">
      <c r="B7177" s="41"/>
      <c r="O7177" s="38"/>
      <c r="T7177" s="45"/>
      <c r="U7177" s="45"/>
      <c r="V7177" s="45"/>
      <c r="X7177" s="42"/>
    </row>
    <row r="7178" spans="2:24" x14ac:dyDescent="0.3">
      <c r="B7178" s="41"/>
      <c r="O7178" s="38"/>
      <c r="T7178" s="45"/>
      <c r="U7178" s="45"/>
      <c r="V7178" s="45"/>
      <c r="X7178" s="42"/>
    </row>
    <row r="7179" spans="2:24" x14ac:dyDescent="0.3">
      <c r="B7179" s="41"/>
      <c r="O7179" s="38"/>
      <c r="T7179" s="45"/>
      <c r="U7179" s="45"/>
      <c r="V7179" s="45"/>
      <c r="X7179" s="42"/>
    </row>
    <row r="7180" spans="2:24" x14ac:dyDescent="0.3">
      <c r="B7180" s="41"/>
      <c r="O7180" s="38"/>
      <c r="T7180" s="45"/>
      <c r="U7180" s="45"/>
      <c r="V7180" s="45"/>
      <c r="X7180" s="42"/>
    </row>
    <row r="7181" spans="2:24" x14ac:dyDescent="0.3">
      <c r="B7181" s="41"/>
      <c r="O7181" s="38"/>
      <c r="T7181" s="45"/>
      <c r="U7181" s="45"/>
      <c r="V7181" s="45"/>
      <c r="X7181" s="42"/>
    </row>
    <row r="7182" spans="2:24" x14ac:dyDescent="0.3">
      <c r="B7182" s="41"/>
      <c r="O7182" s="38"/>
      <c r="P7182" s="157"/>
      <c r="T7182" s="45"/>
      <c r="U7182" s="45"/>
      <c r="V7182" s="45"/>
      <c r="X7182" s="42"/>
    </row>
    <row r="7183" spans="2:24" x14ac:dyDescent="0.3">
      <c r="B7183" s="41"/>
      <c r="O7183" s="38"/>
      <c r="P7183" s="157"/>
      <c r="T7183" s="45"/>
      <c r="U7183" s="45"/>
      <c r="V7183" s="45"/>
      <c r="X7183" s="42"/>
    </row>
    <row r="7184" spans="2:24" x14ac:dyDescent="0.3">
      <c r="B7184" s="41"/>
      <c r="O7184" s="38"/>
      <c r="T7184" s="45"/>
      <c r="U7184" s="45"/>
      <c r="V7184" s="45"/>
      <c r="X7184" s="42"/>
    </row>
    <row r="7185" spans="2:24" x14ac:dyDescent="0.3">
      <c r="B7185" s="41"/>
      <c r="O7185" s="38"/>
      <c r="T7185" s="45"/>
      <c r="U7185" s="45"/>
      <c r="V7185" s="45"/>
      <c r="X7185" s="42"/>
    </row>
    <row r="7186" spans="2:24" x14ac:dyDescent="0.3">
      <c r="B7186" s="41"/>
      <c r="O7186" s="38"/>
      <c r="P7186" s="157"/>
      <c r="T7186" s="45"/>
      <c r="U7186" s="45"/>
      <c r="V7186" s="45"/>
      <c r="X7186" s="42"/>
    </row>
    <row r="7187" spans="2:24" x14ac:dyDescent="0.3">
      <c r="B7187" s="41"/>
      <c r="O7187" s="38"/>
      <c r="P7187" s="157"/>
      <c r="T7187" s="45"/>
      <c r="U7187" s="45"/>
      <c r="V7187" s="45"/>
      <c r="X7187" s="42"/>
    </row>
    <row r="7188" spans="2:24" x14ac:dyDescent="0.3">
      <c r="B7188" s="41"/>
      <c r="O7188" s="38"/>
      <c r="T7188" s="45"/>
      <c r="U7188" s="45"/>
      <c r="V7188" s="45"/>
      <c r="X7188" s="42"/>
    </row>
    <row r="7189" spans="2:24" x14ac:dyDescent="0.3">
      <c r="B7189" s="41"/>
      <c r="O7189" s="38"/>
      <c r="P7189" s="157"/>
      <c r="T7189" s="45"/>
      <c r="U7189" s="45"/>
      <c r="V7189" s="45"/>
      <c r="X7189" s="42"/>
    </row>
    <row r="7190" spans="2:24" x14ac:dyDescent="0.3">
      <c r="B7190" s="41"/>
      <c r="O7190" s="38"/>
      <c r="T7190" s="45"/>
      <c r="U7190" s="45"/>
      <c r="V7190" s="45"/>
      <c r="X7190" s="42"/>
    </row>
    <row r="7191" spans="2:24" x14ac:dyDescent="0.3">
      <c r="B7191" s="41"/>
      <c r="O7191" s="38"/>
      <c r="P7191" s="157"/>
      <c r="T7191" s="45"/>
      <c r="U7191" s="45"/>
      <c r="V7191" s="45"/>
      <c r="X7191" s="42"/>
    </row>
    <row r="7192" spans="2:24" x14ac:dyDescent="0.3">
      <c r="B7192" s="41"/>
      <c r="O7192" s="38"/>
      <c r="P7192" s="157"/>
      <c r="T7192" s="45"/>
      <c r="U7192" s="45"/>
      <c r="V7192" s="45"/>
      <c r="X7192" s="42"/>
    </row>
    <row r="7193" spans="2:24" x14ac:dyDescent="0.3">
      <c r="B7193" s="41"/>
      <c r="O7193" s="38"/>
      <c r="T7193" s="45"/>
      <c r="U7193" s="45"/>
      <c r="V7193" s="45"/>
      <c r="X7193" s="42"/>
    </row>
    <row r="7194" spans="2:24" x14ac:dyDescent="0.3">
      <c r="B7194" s="41"/>
      <c r="O7194" s="38"/>
      <c r="P7194" s="157"/>
      <c r="T7194" s="45"/>
      <c r="U7194" s="45"/>
      <c r="V7194" s="45"/>
      <c r="X7194" s="42"/>
    </row>
    <row r="7195" spans="2:24" x14ac:dyDescent="0.3">
      <c r="B7195" s="41"/>
      <c r="O7195" s="38"/>
      <c r="P7195" s="157"/>
      <c r="T7195" s="45"/>
      <c r="U7195" s="45"/>
      <c r="V7195" s="45"/>
      <c r="X7195" s="42"/>
    </row>
    <row r="7196" spans="2:24" x14ac:dyDescent="0.3">
      <c r="B7196" s="41"/>
      <c r="O7196" s="38"/>
      <c r="T7196" s="45"/>
      <c r="U7196" s="45"/>
      <c r="V7196" s="45"/>
      <c r="X7196" s="42"/>
    </row>
    <row r="7197" spans="2:24" x14ac:dyDescent="0.3">
      <c r="B7197" s="41"/>
      <c r="O7197" s="38"/>
      <c r="T7197" s="45"/>
      <c r="U7197" s="45"/>
      <c r="V7197" s="45"/>
      <c r="X7197" s="42"/>
    </row>
    <row r="7198" spans="2:24" x14ac:dyDescent="0.3">
      <c r="B7198" s="41"/>
      <c r="O7198" s="38"/>
      <c r="T7198" s="45"/>
      <c r="U7198" s="45"/>
      <c r="V7198" s="45"/>
      <c r="X7198" s="42"/>
    </row>
    <row r="7199" spans="2:24" x14ac:dyDescent="0.3">
      <c r="B7199" s="41"/>
      <c r="O7199" s="38"/>
      <c r="T7199" s="45"/>
      <c r="U7199" s="45"/>
      <c r="V7199" s="45"/>
      <c r="X7199" s="42"/>
    </row>
    <row r="7200" spans="2:24" x14ac:dyDescent="0.3">
      <c r="B7200" s="41"/>
      <c r="O7200" s="38"/>
      <c r="T7200" s="45"/>
      <c r="U7200" s="45"/>
      <c r="V7200" s="45"/>
      <c r="X7200" s="42"/>
    </row>
    <row r="7201" spans="2:24" x14ac:dyDescent="0.3">
      <c r="B7201" s="41"/>
      <c r="O7201" s="38"/>
      <c r="T7201" s="45"/>
      <c r="U7201" s="45"/>
      <c r="V7201" s="45"/>
      <c r="X7201" s="42"/>
    </row>
    <row r="7202" spans="2:24" x14ac:dyDescent="0.3">
      <c r="B7202" s="41"/>
      <c r="O7202" s="38"/>
      <c r="T7202" s="45"/>
      <c r="U7202" s="45"/>
      <c r="V7202" s="45"/>
      <c r="X7202" s="42"/>
    </row>
    <row r="7203" spans="2:24" x14ac:dyDescent="0.3">
      <c r="B7203" s="41"/>
      <c r="O7203" s="38"/>
      <c r="T7203" s="45"/>
      <c r="U7203" s="45"/>
      <c r="V7203" s="45"/>
      <c r="X7203" s="42"/>
    </row>
    <row r="7204" spans="2:24" x14ac:dyDescent="0.3">
      <c r="B7204" s="41"/>
      <c r="O7204" s="38"/>
      <c r="T7204" s="45"/>
      <c r="U7204" s="45"/>
      <c r="V7204" s="45"/>
      <c r="X7204" s="42"/>
    </row>
    <row r="7205" spans="2:24" x14ac:dyDescent="0.3">
      <c r="B7205" s="41"/>
      <c r="O7205" s="38"/>
      <c r="T7205" s="45"/>
      <c r="U7205" s="45"/>
      <c r="V7205" s="45"/>
      <c r="X7205" s="42"/>
    </row>
    <row r="7206" spans="2:24" x14ac:dyDescent="0.3">
      <c r="B7206" s="41"/>
      <c r="O7206" s="38"/>
      <c r="T7206" s="45"/>
      <c r="U7206" s="45"/>
      <c r="V7206" s="45"/>
      <c r="X7206" s="42"/>
    </row>
    <row r="7207" spans="2:24" x14ac:dyDescent="0.3">
      <c r="B7207" s="41"/>
      <c r="O7207" s="38"/>
      <c r="T7207" s="45"/>
      <c r="U7207" s="45"/>
      <c r="V7207" s="45"/>
      <c r="X7207" s="42"/>
    </row>
    <row r="7208" spans="2:24" x14ac:dyDescent="0.3">
      <c r="B7208" s="41"/>
      <c r="O7208" s="38"/>
      <c r="T7208" s="45"/>
      <c r="U7208" s="45"/>
      <c r="V7208" s="45"/>
      <c r="X7208" s="42"/>
    </row>
    <row r="7209" spans="2:24" x14ac:dyDescent="0.3">
      <c r="B7209" s="41"/>
      <c r="O7209" s="38"/>
      <c r="T7209" s="45"/>
      <c r="U7209" s="45"/>
      <c r="V7209" s="45"/>
      <c r="X7209" s="42"/>
    </row>
    <row r="7210" spans="2:24" x14ac:dyDescent="0.3">
      <c r="B7210" s="41"/>
      <c r="O7210" s="38"/>
      <c r="T7210" s="45"/>
      <c r="U7210" s="45"/>
      <c r="V7210" s="45"/>
      <c r="X7210" s="42"/>
    </row>
    <row r="7211" spans="2:24" x14ac:dyDescent="0.3">
      <c r="B7211" s="41"/>
      <c r="O7211" s="38"/>
      <c r="T7211" s="45"/>
      <c r="U7211" s="45"/>
      <c r="V7211" s="45"/>
      <c r="X7211" s="42"/>
    </row>
    <row r="7212" spans="2:24" x14ac:dyDescent="0.3">
      <c r="B7212" s="41"/>
      <c r="O7212" s="38"/>
      <c r="T7212" s="45"/>
      <c r="U7212" s="45"/>
      <c r="V7212" s="45"/>
      <c r="X7212" s="42"/>
    </row>
    <row r="7213" spans="2:24" x14ac:dyDescent="0.3">
      <c r="B7213" s="41"/>
      <c r="O7213" s="38"/>
      <c r="T7213" s="45"/>
      <c r="U7213" s="45"/>
      <c r="V7213" s="45"/>
      <c r="X7213" s="42"/>
    </row>
    <row r="7214" spans="2:24" x14ac:dyDescent="0.3">
      <c r="B7214" s="41"/>
      <c r="O7214" s="38"/>
      <c r="T7214" s="45"/>
      <c r="U7214" s="45"/>
      <c r="V7214" s="45"/>
      <c r="X7214" s="42"/>
    </row>
    <row r="7215" spans="2:24" x14ac:dyDescent="0.3">
      <c r="B7215" s="41"/>
      <c r="O7215" s="38"/>
      <c r="P7215" s="157"/>
      <c r="T7215" s="45"/>
      <c r="U7215" s="45"/>
      <c r="V7215" s="45"/>
      <c r="X7215" s="42"/>
    </row>
    <row r="7216" spans="2:24" x14ac:dyDescent="0.3">
      <c r="B7216" s="41"/>
      <c r="O7216" s="38"/>
      <c r="P7216" s="157"/>
      <c r="T7216" s="45"/>
      <c r="U7216" s="45"/>
      <c r="V7216" s="45"/>
      <c r="X7216" s="42"/>
    </row>
    <row r="7217" spans="2:24" x14ac:dyDescent="0.3">
      <c r="B7217" s="41"/>
      <c r="O7217" s="38"/>
      <c r="T7217" s="45"/>
      <c r="U7217" s="45"/>
      <c r="V7217" s="45"/>
      <c r="X7217" s="42"/>
    </row>
    <row r="7218" spans="2:24" x14ac:dyDescent="0.3">
      <c r="B7218" s="41"/>
      <c r="O7218" s="38"/>
      <c r="T7218" s="45"/>
      <c r="U7218" s="45"/>
      <c r="V7218" s="45"/>
      <c r="X7218" s="42"/>
    </row>
    <row r="7219" spans="2:24" x14ac:dyDescent="0.3">
      <c r="B7219" s="41"/>
      <c r="O7219" s="38"/>
      <c r="T7219" s="45"/>
      <c r="U7219" s="45"/>
      <c r="V7219" s="45"/>
      <c r="X7219" s="42"/>
    </row>
    <row r="7220" spans="2:24" x14ac:dyDescent="0.3">
      <c r="B7220" s="41"/>
      <c r="O7220" s="38"/>
      <c r="P7220" s="157"/>
      <c r="T7220" s="45"/>
      <c r="U7220" s="45"/>
      <c r="V7220" s="45"/>
      <c r="X7220" s="42"/>
    </row>
    <row r="7221" spans="2:24" x14ac:dyDescent="0.3">
      <c r="B7221" s="41"/>
      <c r="O7221" s="38"/>
      <c r="P7221" s="157"/>
      <c r="T7221" s="45"/>
      <c r="U7221" s="45"/>
      <c r="V7221" s="45"/>
      <c r="X7221" s="42"/>
    </row>
    <row r="7222" spans="2:24" x14ac:dyDescent="0.3">
      <c r="B7222" s="41"/>
      <c r="O7222" s="38"/>
      <c r="P7222" s="157"/>
      <c r="T7222" s="45"/>
      <c r="U7222" s="45"/>
      <c r="V7222" s="45"/>
      <c r="X7222" s="42"/>
    </row>
    <row r="7223" spans="2:24" x14ac:dyDescent="0.3">
      <c r="B7223" s="41"/>
      <c r="O7223" s="38"/>
      <c r="P7223" s="157"/>
      <c r="T7223" s="45"/>
      <c r="U7223" s="45"/>
      <c r="V7223" s="45"/>
      <c r="X7223" s="42"/>
    </row>
    <row r="7224" spans="2:24" x14ac:dyDescent="0.3">
      <c r="B7224" s="41"/>
      <c r="O7224" s="38"/>
      <c r="P7224" s="157"/>
      <c r="T7224" s="45"/>
      <c r="U7224" s="45"/>
      <c r="V7224" s="45"/>
      <c r="X7224" s="42"/>
    </row>
    <row r="7225" spans="2:24" x14ac:dyDescent="0.3">
      <c r="B7225" s="41"/>
      <c r="O7225" s="38"/>
      <c r="P7225" s="157"/>
      <c r="T7225" s="45"/>
      <c r="U7225" s="45"/>
      <c r="V7225" s="45"/>
      <c r="X7225" s="42"/>
    </row>
    <row r="7226" spans="2:24" x14ac:dyDescent="0.3">
      <c r="B7226" s="41"/>
      <c r="O7226" s="38"/>
      <c r="T7226" s="45"/>
      <c r="U7226" s="45"/>
      <c r="V7226" s="45"/>
      <c r="X7226" s="42"/>
    </row>
    <row r="7227" spans="2:24" x14ac:dyDescent="0.3">
      <c r="B7227" s="41"/>
      <c r="O7227" s="38"/>
      <c r="T7227" s="45"/>
      <c r="U7227" s="45"/>
      <c r="V7227" s="45"/>
      <c r="X7227" s="42"/>
    </row>
    <row r="7228" spans="2:24" x14ac:dyDescent="0.3">
      <c r="B7228" s="41"/>
      <c r="O7228" s="38"/>
      <c r="T7228" s="45"/>
      <c r="U7228" s="45"/>
      <c r="V7228" s="45"/>
      <c r="X7228" s="42"/>
    </row>
    <row r="7229" spans="2:24" x14ac:dyDescent="0.3">
      <c r="B7229" s="41"/>
      <c r="O7229" s="38"/>
      <c r="T7229" s="45"/>
      <c r="U7229" s="45"/>
      <c r="V7229" s="45"/>
      <c r="X7229" s="42"/>
    </row>
    <row r="7230" spans="2:24" x14ac:dyDescent="0.3">
      <c r="B7230" s="41"/>
      <c r="O7230" s="38"/>
      <c r="T7230" s="45"/>
      <c r="U7230" s="45"/>
      <c r="V7230" s="45"/>
      <c r="X7230" s="42"/>
    </row>
    <row r="7231" spans="2:24" x14ac:dyDescent="0.3">
      <c r="B7231" s="41"/>
      <c r="O7231" s="38"/>
      <c r="P7231" s="157"/>
      <c r="T7231" s="45"/>
      <c r="U7231" s="45"/>
      <c r="V7231" s="45"/>
      <c r="X7231" s="42"/>
    </row>
    <row r="7232" spans="2:24" x14ac:dyDescent="0.3">
      <c r="B7232" s="41"/>
      <c r="O7232" s="38"/>
      <c r="P7232" s="157"/>
      <c r="T7232" s="45"/>
      <c r="U7232" s="45"/>
      <c r="V7232" s="45"/>
      <c r="X7232" s="42"/>
    </row>
    <row r="7233" spans="2:24" x14ac:dyDescent="0.3">
      <c r="B7233" s="41"/>
      <c r="O7233" s="38"/>
      <c r="T7233" s="45"/>
      <c r="U7233" s="45"/>
      <c r="V7233" s="45"/>
      <c r="X7233" s="42"/>
    </row>
    <row r="7234" spans="2:24" x14ac:dyDescent="0.3">
      <c r="B7234" s="41"/>
      <c r="O7234" s="38"/>
      <c r="T7234" s="45"/>
      <c r="U7234" s="45"/>
      <c r="V7234" s="45"/>
      <c r="X7234" s="42"/>
    </row>
    <row r="7235" spans="2:24" x14ac:dyDescent="0.3">
      <c r="B7235" s="41"/>
      <c r="O7235" s="38"/>
      <c r="P7235" s="157"/>
      <c r="T7235" s="45"/>
      <c r="U7235" s="45"/>
      <c r="V7235" s="45"/>
      <c r="X7235" s="42"/>
    </row>
    <row r="7236" spans="2:24" x14ac:dyDescent="0.3">
      <c r="B7236" s="41"/>
      <c r="O7236" s="38"/>
      <c r="T7236" s="45"/>
      <c r="U7236" s="45"/>
      <c r="V7236" s="45"/>
      <c r="X7236" s="42"/>
    </row>
    <row r="7237" spans="2:24" x14ac:dyDescent="0.3">
      <c r="B7237" s="41"/>
      <c r="O7237" s="38"/>
      <c r="P7237" s="157"/>
      <c r="T7237" s="45"/>
      <c r="U7237" s="45"/>
      <c r="V7237" s="45"/>
      <c r="X7237" s="42"/>
    </row>
    <row r="7238" spans="2:24" x14ac:dyDescent="0.3">
      <c r="B7238" s="41"/>
      <c r="O7238" s="38"/>
      <c r="T7238" s="45"/>
      <c r="U7238" s="45"/>
      <c r="V7238" s="45"/>
      <c r="X7238" s="42"/>
    </row>
    <row r="7239" spans="2:24" x14ac:dyDescent="0.3">
      <c r="B7239" s="41"/>
      <c r="O7239" s="38"/>
      <c r="P7239" s="157"/>
      <c r="T7239" s="45"/>
      <c r="U7239" s="45"/>
      <c r="V7239" s="45"/>
      <c r="X7239" s="42"/>
    </row>
    <row r="7240" spans="2:24" x14ac:dyDescent="0.3">
      <c r="B7240" s="41"/>
      <c r="O7240" s="38"/>
      <c r="T7240" s="45"/>
      <c r="U7240" s="45"/>
      <c r="V7240" s="45"/>
      <c r="X7240" s="42"/>
    </row>
    <row r="7241" spans="2:24" x14ac:dyDescent="0.3">
      <c r="B7241" s="41"/>
      <c r="O7241" s="38"/>
      <c r="T7241" s="45"/>
      <c r="U7241" s="45"/>
      <c r="V7241" s="45"/>
      <c r="X7241" s="42"/>
    </row>
    <row r="7242" spans="2:24" x14ac:dyDescent="0.3">
      <c r="B7242" s="41"/>
      <c r="O7242" s="38"/>
      <c r="T7242" s="45"/>
      <c r="U7242" s="45"/>
      <c r="V7242" s="45"/>
      <c r="X7242" s="42"/>
    </row>
    <row r="7243" spans="2:24" x14ac:dyDescent="0.3">
      <c r="B7243" s="41"/>
      <c r="O7243" s="38"/>
      <c r="T7243" s="45"/>
      <c r="U7243" s="45"/>
      <c r="V7243" s="45"/>
      <c r="X7243" s="42"/>
    </row>
    <row r="7244" spans="2:24" x14ac:dyDescent="0.3">
      <c r="B7244" s="41"/>
      <c r="O7244" s="38"/>
      <c r="P7244" s="157"/>
      <c r="T7244" s="45"/>
      <c r="U7244" s="45"/>
      <c r="V7244" s="45"/>
      <c r="X7244" s="42"/>
    </row>
    <row r="7245" spans="2:24" x14ac:dyDescent="0.3">
      <c r="B7245" s="41"/>
      <c r="O7245" s="38"/>
      <c r="T7245" s="45"/>
      <c r="U7245" s="45"/>
      <c r="V7245" s="45"/>
      <c r="X7245" s="42"/>
    </row>
    <row r="7246" spans="2:24" x14ac:dyDescent="0.3">
      <c r="B7246" s="41"/>
      <c r="O7246" s="38"/>
      <c r="P7246" s="157"/>
      <c r="T7246" s="45"/>
      <c r="U7246" s="45"/>
      <c r="V7246" s="45"/>
      <c r="X7246" s="42"/>
    </row>
    <row r="7247" spans="2:24" x14ac:dyDescent="0.3">
      <c r="B7247" s="41"/>
      <c r="O7247" s="38"/>
      <c r="T7247" s="45"/>
      <c r="U7247" s="45"/>
      <c r="V7247" s="45"/>
      <c r="X7247" s="42"/>
    </row>
    <row r="7248" spans="2:24" x14ac:dyDescent="0.3">
      <c r="B7248" s="41"/>
      <c r="O7248" s="38"/>
      <c r="T7248" s="45"/>
      <c r="U7248" s="45"/>
      <c r="V7248" s="45"/>
      <c r="X7248" s="42"/>
    </row>
    <row r="7249" spans="2:24" x14ac:dyDescent="0.3">
      <c r="B7249" s="41"/>
      <c r="O7249" s="38"/>
      <c r="P7249" s="157"/>
      <c r="T7249" s="45"/>
      <c r="U7249" s="45"/>
      <c r="V7249" s="45"/>
      <c r="X7249" s="42"/>
    </row>
    <row r="7250" spans="2:24" x14ac:dyDescent="0.3">
      <c r="B7250" s="41"/>
      <c r="O7250" s="38"/>
      <c r="T7250" s="45"/>
      <c r="U7250" s="45"/>
      <c r="V7250" s="45"/>
      <c r="X7250" s="42"/>
    </row>
    <row r="7251" spans="2:24" x14ac:dyDescent="0.3">
      <c r="B7251" s="41"/>
      <c r="O7251" s="38"/>
      <c r="T7251" s="45"/>
      <c r="U7251" s="45"/>
      <c r="V7251" s="45"/>
      <c r="X7251" s="42"/>
    </row>
    <row r="7252" spans="2:24" x14ac:dyDescent="0.3">
      <c r="B7252" s="41"/>
      <c r="O7252" s="38"/>
      <c r="P7252" s="157"/>
      <c r="T7252" s="45"/>
      <c r="U7252" s="45"/>
      <c r="V7252" s="45"/>
      <c r="X7252" s="42"/>
    </row>
    <row r="7253" spans="2:24" x14ac:dyDescent="0.3">
      <c r="B7253" s="41"/>
      <c r="O7253" s="38"/>
      <c r="P7253" s="157"/>
      <c r="T7253" s="45"/>
      <c r="U7253" s="45"/>
      <c r="V7253" s="45"/>
      <c r="X7253" s="42"/>
    </row>
    <row r="7254" spans="2:24" x14ac:dyDescent="0.3">
      <c r="B7254" s="41"/>
      <c r="O7254" s="38"/>
      <c r="T7254" s="45"/>
      <c r="U7254" s="45"/>
      <c r="V7254" s="45"/>
      <c r="X7254" s="42"/>
    </row>
    <row r="7255" spans="2:24" x14ac:dyDescent="0.3">
      <c r="B7255" s="41"/>
      <c r="O7255" s="38"/>
      <c r="T7255" s="45"/>
      <c r="U7255" s="45"/>
      <c r="V7255" s="45"/>
      <c r="X7255" s="42"/>
    </row>
    <row r="7256" spans="2:24" x14ac:dyDescent="0.3">
      <c r="B7256" s="41"/>
      <c r="O7256" s="38"/>
      <c r="T7256" s="45"/>
      <c r="U7256" s="45"/>
      <c r="V7256" s="45"/>
      <c r="X7256" s="42"/>
    </row>
    <row r="7257" spans="2:24" x14ac:dyDescent="0.3">
      <c r="B7257" s="41"/>
      <c r="O7257" s="38"/>
      <c r="P7257" s="157"/>
      <c r="T7257" s="45"/>
      <c r="U7257" s="45"/>
      <c r="V7257" s="45"/>
      <c r="X7257" s="42"/>
    </row>
    <row r="7258" spans="2:24" x14ac:dyDescent="0.3">
      <c r="B7258" s="41"/>
      <c r="O7258" s="38"/>
      <c r="P7258" s="157"/>
      <c r="T7258" s="45"/>
      <c r="U7258" s="45"/>
      <c r="V7258" s="45"/>
      <c r="X7258" s="42"/>
    </row>
    <row r="7259" spans="2:24" x14ac:dyDescent="0.3">
      <c r="B7259" s="41"/>
      <c r="O7259" s="38"/>
      <c r="T7259" s="45"/>
      <c r="U7259" s="45"/>
      <c r="V7259" s="45"/>
      <c r="X7259" s="42"/>
    </row>
    <row r="7260" spans="2:24" x14ac:dyDescent="0.3">
      <c r="B7260" s="41"/>
      <c r="O7260" s="38"/>
      <c r="T7260" s="45"/>
      <c r="U7260" s="45"/>
      <c r="V7260" s="45"/>
      <c r="X7260" s="42"/>
    </row>
    <row r="7261" spans="2:24" x14ac:dyDescent="0.3">
      <c r="B7261" s="41"/>
      <c r="O7261" s="38"/>
      <c r="P7261" s="157"/>
      <c r="T7261" s="45"/>
      <c r="U7261" s="45"/>
      <c r="V7261" s="45"/>
      <c r="X7261" s="42"/>
    </row>
    <row r="7262" spans="2:24" x14ac:dyDescent="0.3">
      <c r="B7262" s="41"/>
      <c r="O7262" s="38"/>
      <c r="P7262" s="157"/>
      <c r="T7262" s="45"/>
      <c r="U7262" s="45"/>
      <c r="V7262" s="45"/>
      <c r="X7262" s="42"/>
    </row>
    <row r="7263" spans="2:24" x14ac:dyDescent="0.3">
      <c r="B7263" s="41"/>
      <c r="O7263" s="38"/>
      <c r="P7263" s="157"/>
      <c r="T7263" s="45"/>
      <c r="U7263" s="45"/>
      <c r="V7263" s="45"/>
      <c r="X7263" s="42"/>
    </row>
    <row r="7264" spans="2:24" x14ac:dyDescent="0.3">
      <c r="B7264" s="41"/>
      <c r="O7264" s="38"/>
      <c r="T7264" s="45"/>
      <c r="U7264" s="45"/>
      <c r="V7264" s="45"/>
      <c r="X7264" s="42"/>
    </row>
    <row r="7265" spans="2:24" x14ac:dyDescent="0.3">
      <c r="B7265" s="41"/>
      <c r="O7265" s="38"/>
      <c r="P7265" s="157"/>
      <c r="T7265" s="45"/>
      <c r="U7265" s="45"/>
      <c r="V7265" s="45"/>
      <c r="X7265" s="42"/>
    </row>
    <row r="7266" spans="2:24" x14ac:dyDescent="0.3">
      <c r="B7266" s="41"/>
      <c r="O7266" s="38"/>
      <c r="T7266" s="45"/>
      <c r="U7266" s="45"/>
      <c r="V7266" s="45"/>
      <c r="X7266" s="42"/>
    </row>
    <row r="7267" spans="2:24" x14ac:dyDescent="0.3">
      <c r="B7267" s="41"/>
      <c r="O7267" s="38"/>
      <c r="T7267" s="45"/>
      <c r="U7267" s="45"/>
      <c r="V7267" s="45"/>
      <c r="X7267" s="42"/>
    </row>
    <row r="7268" spans="2:24" x14ac:dyDescent="0.3">
      <c r="B7268" s="41"/>
      <c r="O7268" s="38"/>
      <c r="P7268" s="157"/>
      <c r="T7268" s="45"/>
      <c r="U7268" s="45"/>
      <c r="V7268" s="45"/>
      <c r="X7268" s="42"/>
    </row>
    <row r="7269" spans="2:24" x14ac:dyDescent="0.3">
      <c r="B7269" s="41"/>
      <c r="O7269" s="38"/>
      <c r="T7269" s="45"/>
      <c r="U7269" s="45"/>
      <c r="V7269" s="45"/>
      <c r="X7269" s="42"/>
    </row>
    <row r="7270" spans="2:24" x14ac:dyDescent="0.3">
      <c r="B7270" s="41"/>
      <c r="O7270" s="38"/>
      <c r="P7270" s="157"/>
      <c r="T7270" s="45"/>
      <c r="U7270" s="45"/>
      <c r="V7270" s="45"/>
      <c r="X7270" s="42"/>
    </row>
    <row r="7271" spans="2:24" x14ac:dyDescent="0.3">
      <c r="B7271" s="41"/>
      <c r="O7271" s="38"/>
      <c r="T7271" s="45"/>
      <c r="U7271" s="45"/>
      <c r="V7271" s="45"/>
      <c r="X7271" s="42"/>
    </row>
    <row r="7272" spans="2:24" x14ac:dyDescent="0.3">
      <c r="B7272" s="41"/>
      <c r="O7272" s="38"/>
      <c r="T7272" s="45"/>
      <c r="U7272" s="45"/>
      <c r="V7272" s="45"/>
      <c r="X7272" s="42"/>
    </row>
    <row r="7273" spans="2:24" x14ac:dyDescent="0.3">
      <c r="B7273" s="41"/>
      <c r="O7273" s="38"/>
      <c r="T7273" s="45"/>
      <c r="U7273" s="45"/>
      <c r="V7273" s="45"/>
      <c r="X7273" s="42"/>
    </row>
    <row r="7274" spans="2:24" x14ac:dyDescent="0.3">
      <c r="B7274" s="41"/>
      <c r="O7274" s="38"/>
      <c r="T7274" s="45"/>
      <c r="U7274" s="45"/>
      <c r="V7274" s="45"/>
      <c r="X7274" s="42"/>
    </row>
    <row r="7275" spans="2:24" x14ac:dyDescent="0.3">
      <c r="B7275" s="41"/>
      <c r="O7275" s="38"/>
      <c r="T7275" s="45"/>
      <c r="U7275" s="45"/>
      <c r="V7275" s="45"/>
      <c r="X7275" s="42"/>
    </row>
    <row r="7276" spans="2:24" x14ac:dyDescent="0.3">
      <c r="B7276" s="41"/>
      <c r="O7276" s="38"/>
      <c r="T7276" s="45"/>
      <c r="U7276" s="45"/>
      <c r="V7276" s="45"/>
      <c r="X7276" s="42"/>
    </row>
    <row r="7277" spans="2:24" x14ac:dyDescent="0.3">
      <c r="B7277" s="41"/>
      <c r="O7277" s="38"/>
      <c r="P7277" s="157"/>
      <c r="T7277" s="45"/>
      <c r="U7277" s="45"/>
      <c r="V7277" s="45"/>
      <c r="X7277" s="42"/>
    </row>
    <row r="7278" spans="2:24" x14ac:dyDescent="0.3">
      <c r="B7278" s="41"/>
      <c r="O7278" s="38"/>
      <c r="T7278" s="45"/>
      <c r="U7278" s="45"/>
      <c r="V7278" s="45"/>
      <c r="X7278" s="42"/>
    </row>
    <row r="7279" spans="2:24" x14ac:dyDescent="0.3">
      <c r="B7279" s="41"/>
      <c r="O7279" s="38"/>
      <c r="T7279" s="45"/>
      <c r="U7279" s="45"/>
      <c r="V7279" s="45"/>
      <c r="X7279" s="42"/>
    </row>
    <row r="7280" spans="2:24" x14ac:dyDescent="0.3">
      <c r="B7280" s="41"/>
      <c r="O7280" s="38"/>
      <c r="T7280" s="45"/>
      <c r="U7280" s="45"/>
      <c r="V7280" s="45"/>
      <c r="X7280" s="42"/>
    </row>
    <row r="7281" spans="2:24" x14ac:dyDescent="0.3">
      <c r="B7281" s="41"/>
      <c r="O7281" s="38"/>
      <c r="T7281" s="45"/>
      <c r="U7281" s="45"/>
      <c r="V7281" s="45"/>
      <c r="X7281" s="42"/>
    </row>
    <row r="7282" spans="2:24" x14ac:dyDescent="0.3">
      <c r="B7282" s="41"/>
      <c r="O7282" s="38"/>
      <c r="T7282" s="45"/>
      <c r="U7282" s="45"/>
      <c r="V7282" s="45"/>
      <c r="X7282" s="42"/>
    </row>
    <row r="7283" spans="2:24" x14ac:dyDescent="0.3">
      <c r="B7283" s="41"/>
      <c r="O7283" s="38"/>
      <c r="T7283" s="45"/>
      <c r="U7283" s="45"/>
      <c r="V7283" s="45"/>
      <c r="X7283" s="42"/>
    </row>
    <row r="7284" spans="2:24" x14ac:dyDescent="0.3">
      <c r="B7284" s="41"/>
      <c r="O7284" s="38"/>
      <c r="T7284" s="45"/>
      <c r="U7284" s="45"/>
      <c r="V7284" s="45"/>
      <c r="X7284" s="42"/>
    </row>
    <row r="7285" spans="2:24" x14ac:dyDescent="0.3">
      <c r="B7285" s="41"/>
      <c r="O7285" s="38"/>
      <c r="P7285" s="157"/>
      <c r="T7285" s="45"/>
      <c r="U7285" s="45"/>
      <c r="V7285" s="45"/>
      <c r="X7285" s="42"/>
    </row>
    <row r="7286" spans="2:24" x14ac:dyDescent="0.3">
      <c r="B7286" s="41"/>
      <c r="O7286" s="38"/>
      <c r="P7286" s="157"/>
      <c r="T7286" s="45"/>
      <c r="U7286" s="45"/>
      <c r="V7286" s="45"/>
      <c r="X7286" s="42"/>
    </row>
    <row r="7287" spans="2:24" x14ac:dyDescent="0.3">
      <c r="B7287" s="41"/>
      <c r="O7287" s="38"/>
      <c r="T7287" s="45"/>
      <c r="U7287" s="45"/>
      <c r="V7287" s="45"/>
      <c r="X7287" s="42"/>
    </row>
    <row r="7288" spans="2:24" x14ac:dyDescent="0.3">
      <c r="B7288" s="41"/>
      <c r="O7288" s="38"/>
      <c r="T7288" s="45"/>
      <c r="U7288" s="45"/>
      <c r="V7288" s="45"/>
      <c r="X7288" s="42"/>
    </row>
    <row r="7289" spans="2:24" x14ac:dyDescent="0.3">
      <c r="B7289" s="41"/>
      <c r="O7289" s="38"/>
      <c r="P7289" s="157"/>
      <c r="T7289" s="45"/>
      <c r="U7289" s="45"/>
      <c r="V7289" s="45"/>
      <c r="X7289" s="42"/>
    </row>
    <row r="7290" spans="2:24" x14ac:dyDescent="0.3">
      <c r="B7290" s="41"/>
      <c r="O7290" s="38"/>
      <c r="P7290" s="157"/>
      <c r="T7290" s="45"/>
      <c r="U7290" s="45"/>
      <c r="V7290" s="45"/>
      <c r="X7290" s="42"/>
    </row>
    <row r="7291" spans="2:24" x14ac:dyDescent="0.3">
      <c r="B7291" s="41"/>
      <c r="O7291" s="38"/>
      <c r="P7291" s="157"/>
      <c r="T7291" s="45"/>
      <c r="U7291" s="45"/>
      <c r="V7291" s="45"/>
      <c r="X7291" s="42"/>
    </row>
    <row r="7292" spans="2:24" x14ac:dyDescent="0.3">
      <c r="B7292" s="41"/>
      <c r="O7292" s="38"/>
      <c r="P7292" s="157"/>
      <c r="T7292" s="45"/>
      <c r="U7292" s="45"/>
      <c r="V7292" s="45"/>
      <c r="X7292" s="42"/>
    </row>
    <row r="7293" spans="2:24" x14ac:dyDescent="0.3">
      <c r="B7293" s="41"/>
      <c r="O7293" s="38"/>
      <c r="T7293" s="45"/>
      <c r="U7293" s="45"/>
      <c r="V7293" s="45"/>
      <c r="X7293" s="42"/>
    </row>
    <row r="7294" spans="2:24" x14ac:dyDescent="0.3">
      <c r="B7294" s="41"/>
      <c r="O7294" s="38"/>
      <c r="T7294" s="45"/>
      <c r="U7294" s="45"/>
      <c r="V7294" s="45"/>
      <c r="X7294" s="42"/>
    </row>
    <row r="7295" spans="2:24" x14ac:dyDescent="0.3">
      <c r="B7295" s="41"/>
      <c r="O7295" s="38"/>
      <c r="T7295" s="45"/>
      <c r="U7295" s="45"/>
      <c r="V7295" s="45"/>
      <c r="X7295" s="42"/>
    </row>
    <row r="7296" spans="2:24" x14ac:dyDescent="0.3">
      <c r="B7296" s="41"/>
      <c r="O7296" s="38"/>
      <c r="T7296" s="45"/>
      <c r="U7296" s="45"/>
      <c r="V7296" s="45"/>
      <c r="X7296" s="42"/>
    </row>
    <row r="7297" spans="2:24" x14ac:dyDescent="0.3">
      <c r="B7297" s="41"/>
      <c r="O7297" s="38"/>
      <c r="P7297" s="157"/>
      <c r="T7297" s="45"/>
      <c r="U7297" s="45"/>
      <c r="V7297" s="45"/>
      <c r="X7297" s="42"/>
    </row>
    <row r="7298" spans="2:24" x14ac:dyDescent="0.3">
      <c r="B7298" s="41"/>
      <c r="O7298" s="38"/>
      <c r="T7298" s="45"/>
      <c r="U7298" s="45"/>
      <c r="V7298" s="45"/>
      <c r="X7298" s="42"/>
    </row>
    <row r="7299" spans="2:24" x14ac:dyDescent="0.3">
      <c r="B7299" s="41"/>
      <c r="O7299" s="38"/>
      <c r="P7299" s="157"/>
      <c r="T7299" s="45"/>
      <c r="U7299" s="45"/>
      <c r="V7299" s="45"/>
      <c r="X7299" s="42"/>
    </row>
    <row r="7300" spans="2:24" x14ac:dyDescent="0.3">
      <c r="B7300" s="41"/>
      <c r="O7300" s="38"/>
      <c r="T7300" s="45"/>
      <c r="U7300" s="45"/>
      <c r="V7300" s="45"/>
      <c r="X7300" s="42"/>
    </row>
    <row r="7301" spans="2:24" x14ac:dyDescent="0.3">
      <c r="B7301" s="41"/>
      <c r="O7301" s="38"/>
      <c r="T7301" s="45"/>
      <c r="U7301" s="45"/>
      <c r="V7301" s="45"/>
      <c r="X7301" s="42"/>
    </row>
    <row r="7302" spans="2:24" x14ac:dyDescent="0.3">
      <c r="B7302" s="41"/>
      <c r="O7302" s="38"/>
      <c r="T7302" s="45"/>
      <c r="U7302" s="45"/>
      <c r="V7302" s="45"/>
      <c r="X7302" s="42"/>
    </row>
    <row r="7303" spans="2:24" x14ac:dyDescent="0.3">
      <c r="B7303" s="41"/>
      <c r="O7303" s="38"/>
      <c r="T7303" s="45"/>
      <c r="U7303" s="45"/>
      <c r="V7303" s="45"/>
      <c r="X7303" s="42"/>
    </row>
    <row r="7304" spans="2:24" x14ac:dyDescent="0.3">
      <c r="B7304" s="41"/>
      <c r="O7304" s="38"/>
      <c r="T7304" s="45"/>
      <c r="U7304" s="45"/>
      <c r="V7304" s="45"/>
      <c r="X7304" s="42"/>
    </row>
    <row r="7305" spans="2:24" x14ac:dyDescent="0.3">
      <c r="B7305" s="41"/>
      <c r="O7305" s="38"/>
      <c r="T7305" s="45"/>
      <c r="U7305" s="45"/>
      <c r="V7305" s="45"/>
      <c r="X7305" s="42"/>
    </row>
    <row r="7306" spans="2:24" x14ac:dyDescent="0.3">
      <c r="B7306" s="41"/>
      <c r="O7306" s="38"/>
      <c r="T7306" s="45"/>
      <c r="U7306" s="45"/>
      <c r="V7306" s="45"/>
      <c r="X7306" s="42"/>
    </row>
    <row r="7307" spans="2:24" x14ac:dyDescent="0.3">
      <c r="B7307" s="41"/>
      <c r="O7307" s="38"/>
      <c r="T7307" s="45"/>
      <c r="U7307" s="45"/>
      <c r="V7307" s="45"/>
      <c r="X7307" s="42"/>
    </row>
    <row r="7308" spans="2:24" x14ac:dyDescent="0.3">
      <c r="B7308" s="41"/>
      <c r="O7308" s="38"/>
      <c r="T7308" s="45"/>
      <c r="U7308" s="45"/>
      <c r="V7308" s="45"/>
      <c r="X7308" s="42"/>
    </row>
    <row r="7309" spans="2:24" x14ac:dyDescent="0.3">
      <c r="B7309" s="41"/>
      <c r="O7309" s="38"/>
      <c r="T7309" s="45"/>
      <c r="U7309" s="45"/>
      <c r="V7309" s="45"/>
      <c r="X7309" s="42"/>
    </row>
    <row r="7310" spans="2:24" x14ac:dyDescent="0.3">
      <c r="B7310" s="41"/>
      <c r="O7310" s="38"/>
      <c r="P7310" s="157"/>
      <c r="T7310" s="45"/>
      <c r="U7310" s="45"/>
      <c r="V7310" s="45"/>
      <c r="X7310" s="42"/>
    </row>
    <row r="7311" spans="2:24" x14ac:dyDescent="0.3">
      <c r="B7311" s="41"/>
      <c r="O7311" s="38"/>
      <c r="T7311" s="45"/>
      <c r="U7311" s="45"/>
      <c r="V7311" s="45"/>
      <c r="X7311" s="42"/>
    </row>
    <row r="7312" spans="2:24" x14ac:dyDescent="0.3">
      <c r="B7312" s="41"/>
      <c r="O7312" s="38"/>
      <c r="T7312" s="45"/>
      <c r="U7312" s="45"/>
      <c r="V7312" s="45"/>
      <c r="X7312" s="42"/>
    </row>
    <row r="7313" spans="2:24" x14ac:dyDescent="0.3">
      <c r="B7313" s="41"/>
      <c r="O7313" s="38"/>
      <c r="T7313" s="45"/>
      <c r="U7313" s="45"/>
      <c r="V7313" s="45"/>
      <c r="X7313" s="42"/>
    </row>
    <row r="7314" spans="2:24" x14ac:dyDescent="0.3">
      <c r="B7314" s="41"/>
      <c r="O7314" s="38"/>
      <c r="T7314" s="45"/>
      <c r="U7314" s="45"/>
      <c r="V7314" s="45"/>
      <c r="X7314" s="42"/>
    </row>
    <row r="7315" spans="2:24" x14ac:dyDescent="0.3">
      <c r="B7315" s="41"/>
      <c r="O7315" s="38"/>
      <c r="P7315" s="157"/>
      <c r="T7315" s="45"/>
      <c r="U7315" s="45"/>
      <c r="V7315" s="45"/>
      <c r="X7315" s="42"/>
    </row>
    <row r="7316" spans="2:24" x14ac:dyDescent="0.3">
      <c r="B7316" s="41"/>
      <c r="O7316" s="38"/>
      <c r="P7316" s="157"/>
      <c r="T7316" s="45"/>
      <c r="U7316" s="45"/>
      <c r="V7316" s="45"/>
      <c r="X7316" s="42"/>
    </row>
    <row r="7317" spans="2:24" x14ac:dyDescent="0.3">
      <c r="B7317" s="41"/>
      <c r="O7317" s="38"/>
      <c r="T7317" s="45"/>
      <c r="U7317" s="45"/>
      <c r="V7317" s="45"/>
      <c r="X7317" s="42"/>
    </row>
    <row r="7318" spans="2:24" x14ac:dyDescent="0.3">
      <c r="B7318" s="41"/>
      <c r="O7318" s="38"/>
      <c r="T7318" s="45"/>
      <c r="U7318" s="45"/>
      <c r="V7318" s="45"/>
      <c r="X7318" s="42"/>
    </row>
    <row r="7319" spans="2:24" x14ac:dyDescent="0.3">
      <c r="B7319" s="41"/>
      <c r="O7319" s="38"/>
      <c r="T7319" s="45"/>
      <c r="U7319" s="45"/>
      <c r="V7319" s="45"/>
      <c r="X7319" s="42"/>
    </row>
    <row r="7320" spans="2:24" x14ac:dyDescent="0.3">
      <c r="B7320" s="41"/>
      <c r="O7320" s="38"/>
      <c r="T7320" s="45"/>
      <c r="U7320" s="45"/>
      <c r="V7320" s="45"/>
      <c r="X7320" s="42"/>
    </row>
    <row r="7321" spans="2:24" x14ac:dyDescent="0.3">
      <c r="B7321" s="41"/>
      <c r="O7321" s="38"/>
      <c r="T7321" s="45"/>
      <c r="U7321" s="45"/>
      <c r="V7321" s="45"/>
      <c r="X7321" s="42"/>
    </row>
    <row r="7322" spans="2:24" x14ac:dyDescent="0.3">
      <c r="B7322" s="41"/>
      <c r="O7322" s="38"/>
      <c r="T7322" s="45"/>
      <c r="U7322" s="45"/>
      <c r="V7322" s="45"/>
      <c r="X7322" s="42"/>
    </row>
    <row r="7323" spans="2:24" x14ac:dyDescent="0.3">
      <c r="B7323" s="41"/>
      <c r="O7323" s="38"/>
      <c r="P7323" s="157"/>
      <c r="T7323" s="45"/>
      <c r="U7323" s="45"/>
      <c r="V7323" s="45"/>
      <c r="X7323" s="42"/>
    </row>
    <row r="7324" spans="2:24" x14ac:dyDescent="0.3">
      <c r="B7324" s="41"/>
      <c r="O7324" s="38"/>
      <c r="T7324" s="45"/>
      <c r="U7324" s="45"/>
      <c r="V7324" s="45"/>
      <c r="X7324" s="42"/>
    </row>
    <row r="7325" spans="2:24" x14ac:dyDescent="0.3">
      <c r="B7325" s="41"/>
      <c r="O7325" s="38"/>
      <c r="T7325" s="45"/>
      <c r="U7325" s="45"/>
      <c r="V7325" s="45"/>
      <c r="X7325" s="42"/>
    </row>
    <row r="7326" spans="2:24" x14ac:dyDescent="0.3">
      <c r="B7326" s="41"/>
      <c r="O7326" s="38"/>
      <c r="P7326" s="157"/>
      <c r="T7326" s="45"/>
      <c r="U7326" s="45"/>
      <c r="V7326" s="45"/>
      <c r="X7326" s="42"/>
    </row>
    <row r="7327" spans="2:24" x14ac:dyDescent="0.3">
      <c r="B7327" s="41"/>
      <c r="O7327" s="38"/>
      <c r="T7327" s="45"/>
      <c r="U7327" s="45"/>
      <c r="V7327" s="45"/>
      <c r="X7327" s="42"/>
    </row>
    <row r="7328" spans="2:24" x14ac:dyDescent="0.3">
      <c r="B7328" s="41"/>
      <c r="O7328" s="38"/>
      <c r="T7328" s="45"/>
      <c r="U7328" s="45"/>
      <c r="V7328" s="45"/>
      <c r="X7328" s="42"/>
    </row>
    <row r="7329" spans="2:24" x14ac:dyDescent="0.3">
      <c r="B7329" s="41"/>
      <c r="O7329" s="38"/>
      <c r="T7329" s="45"/>
      <c r="U7329" s="45"/>
      <c r="V7329" s="45"/>
      <c r="X7329" s="42"/>
    </row>
    <row r="7330" spans="2:24" x14ac:dyDescent="0.3">
      <c r="B7330" s="41"/>
      <c r="O7330" s="38"/>
      <c r="P7330" s="157"/>
      <c r="T7330" s="45"/>
      <c r="U7330" s="45"/>
      <c r="V7330" s="45"/>
      <c r="X7330" s="42"/>
    </row>
    <row r="7331" spans="2:24" x14ac:dyDescent="0.3">
      <c r="B7331" s="41"/>
      <c r="O7331" s="38"/>
      <c r="T7331" s="45"/>
      <c r="U7331" s="45"/>
      <c r="V7331" s="45"/>
      <c r="X7331" s="42"/>
    </row>
    <row r="7332" spans="2:24" x14ac:dyDescent="0.3">
      <c r="B7332" s="41"/>
      <c r="O7332" s="38"/>
      <c r="T7332" s="45"/>
      <c r="U7332" s="45"/>
      <c r="V7332" s="45"/>
      <c r="X7332" s="42"/>
    </row>
    <row r="7333" spans="2:24" x14ac:dyDescent="0.3">
      <c r="B7333" s="41"/>
      <c r="O7333" s="38"/>
      <c r="P7333" s="157"/>
      <c r="T7333" s="45"/>
      <c r="U7333" s="45"/>
      <c r="V7333" s="45"/>
      <c r="X7333" s="42"/>
    </row>
    <row r="7334" spans="2:24" x14ac:dyDescent="0.3">
      <c r="B7334" s="41"/>
      <c r="O7334" s="38"/>
      <c r="T7334" s="45"/>
      <c r="U7334" s="45"/>
      <c r="V7334" s="45"/>
      <c r="X7334" s="42"/>
    </row>
    <row r="7335" spans="2:24" x14ac:dyDescent="0.3">
      <c r="B7335" s="41"/>
      <c r="O7335" s="38"/>
      <c r="T7335" s="45"/>
      <c r="U7335" s="45"/>
      <c r="V7335" s="45"/>
      <c r="X7335" s="42"/>
    </row>
    <row r="7336" spans="2:24" x14ac:dyDescent="0.3">
      <c r="B7336" s="41"/>
      <c r="O7336" s="38"/>
      <c r="P7336" s="157"/>
      <c r="T7336" s="45"/>
      <c r="U7336" s="45"/>
      <c r="V7336" s="45"/>
      <c r="X7336" s="42"/>
    </row>
    <row r="7337" spans="2:24" x14ac:dyDescent="0.3">
      <c r="B7337" s="41"/>
      <c r="O7337" s="38"/>
      <c r="T7337" s="45"/>
      <c r="U7337" s="45"/>
      <c r="V7337" s="45"/>
      <c r="X7337" s="42"/>
    </row>
    <row r="7338" spans="2:24" x14ac:dyDescent="0.3">
      <c r="B7338" s="41"/>
      <c r="O7338" s="38"/>
      <c r="P7338" s="157"/>
      <c r="T7338" s="45"/>
      <c r="U7338" s="45"/>
      <c r="V7338" s="45"/>
      <c r="X7338" s="42"/>
    </row>
    <row r="7339" spans="2:24" x14ac:dyDescent="0.3">
      <c r="B7339" s="41"/>
      <c r="O7339" s="38"/>
      <c r="P7339" s="157"/>
      <c r="T7339" s="45"/>
      <c r="U7339" s="45"/>
      <c r="V7339" s="45"/>
      <c r="X7339" s="42"/>
    </row>
    <row r="7340" spans="2:24" x14ac:dyDescent="0.3">
      <c r="B7340" s="41"/>
      <c r="O7340" s="38"/>
      <c r="P7340" s="157"/>
      <c r="T7340" s="45"/>
      <c r="U7340" s="45"/>
      <c r="V7340" s="45"/>
      <c r="X7340" s="42"/>
    </row>
    <row r="7341" spans="2:24" x14ac:dyDescent="0.3">
      <c r="B7341" s="41"/>
      <c r="O7341" s="38"/>
      <c r="T7341" s="45"/>
      <c r="U7341" s="45"/>
      <c r="V7341" s="45"/>
      <c r="X7341" s="42"/>
    </row>
    <row r="7342" spans="2:24" x14ac:dyDescent="0.3">
      <c r="B7342" s="41"/>
      <c r="O7342" s="38"/>
      <c r="T7342" s="45"/>
      <c r="U7342" s="45"/>
      <c r="V7342" s="45"/>
      <c r="X7342" s="42"/>
    </row>
    <row r="7343" spans="2:24" x14ac:dyDescent="0.3">
      <c r="B7343" s="41"/>
      <c r="O7343" s="38"/>
      <c r="T7343" s="45"/>
      <c r="U7343" s="45"/>
      <c r="V7343" s="45"/>
      <c r="X7343" s="42"/>
    </row>
    <row r="7344" spans="2:24" x14ac:dyDescent="0.3">
      <c r="B7344" s="41"/>
      <c r="O7344" s="38"/>
      <c r="T7344" s="45"/>
      <c r="U7344" s="45"/>
      <c r="V7344" s="45"/>
      <c r="X7344" s="42"/>
    </row>
    <row r="7345" spans="2:24" x14ac:dyDescent="0.3">
      <c r="B7345" s="41"/>
      <c r="O7345" s="38"/>
      <c r="T7345" s="45"/>
      <c r="U7345" s="45"/>
      <c r="V7345" s="45"/>
      <c r="X7345" s="42"/>
    </row>
    <row r="7346" spans="2:24" x14ac:dyDescent="0.3">
      <c r="B7346" s="41"/>
      <c r="O7346" s="38"/>
      <c r="T7346" s="45"/>
      <c r="U7346" s="45"/>
      <c r="V7346" s="45"/>
      <c r="X7346" s="42"/>
    </row>
    <row r="7347" spans="2:24" x14ac:dyDescent="0.3">
      <c r="B7347" s="41"/>
      <c r="O7347" s="38"/>
      <c r="T7347" s="45"/>
      <c r="U7347" s="45"/>
      <c r="V7347" s="45"/>
      <c r="X7347" s="42"/>
    </row>
    <row r="7348" spans="2:24" x14ac:dyDescent="0.3">
      <c r="B7348" s="41"/>
      <c r="O7348" s="38"/>
      <c r="T7348" s="45"/>
      <c r="U7348" s="45"/>
      <c r="V7348" s="45"/>
      <c r="X7348" s="42"/>
    </row>
    <row r="7349" spans="2:24" x14ac:dyDescent="0.3">
      <c r="B7349" s="41"/>
      <c r="O7349" s="38"/>
      <c r="T7349" s="45"/>
      <c r="U7349" s="45"/>
      <c r="V7349" s="45"/>
      <c r="X7349" s="42"/>
    </row>
    <row r="7350" spans="2:24" x14ac:dyDescent="0.3">
      <c r="B7350" s="41"/>
      <c r="O7350" s="38"/>
      <c r="T7350" s="45"/>
      <c r="U7350" s="45"/>
      <c r="V7350" s="45"/>
      <c r="X7350" s="42"/>
    </row>
    <row r="7351" spans="2:24" x14ac:dyDescent="0.3">
      <c r="B7351" s="41"/>
      <c r="O7351" s="38"/>
      <c r="T7351" s="45"/>
      <c r="U7351" s="45"/>
      <c r="V7351" s="45"/>
      <c r="X7351" s="42"/>
    </row>
    <row r="7352" spans="2:24" x14ac:dyDescent="0.3">
      <c r="B7352" s="41"/>
      <c r="O7352" s="38"/>
      <c r="T7352" s="45"/>
      <c r="U7352" s="45"/>
      <c r="V7352" s="45"/>
      <c r="X7352" s="42"/>
    </row>
    <row r="7353" spans="2:24" x14ac:dyDescent="0.3">
      <c r="B7353" s="41"/>
      <c r="O7353" s="38"/>
      <c r="P7353" s="157"/>
      <c r="T7353" s="45"/>
      <c r="U7353" s="45"/>
      <c r="V7353" s="45"/>
      <c r="X7353" s="42"/>
    </row>
    <row r="7354" spans="2:24" x14ac:dyDescent="0.3">
      <c r="B7354" s="41"/>
      <c r="O7354" s="38"/>
      <c r="T7354" s="45"/>
      <c r="U7354" s="45"/>
      <c r="V7354" s="45"/>
      <c r="X7354" s="42"/>
    </row>
    <row r="7355" spans="2:24" x14ac:dyDescent="0.3">
      <c r="B7355" s="41"/>
      <c r="O7355" s="38"/>
      <c r="T7355" s="45"/>
      <c r="U7355" s="45"/>
      <c r="V7355" s="45"/>
      <c r="X7355" s="42"/>
    </row>
    <row r="7356" spans="2:24" x14ac:dyDescent="0.3">
      <c r="B7356" s="41"/>
      <c r="O7356" s="38"/>
      <c r="P7356" s="157"/>
      <c r="T7356" s="45"/>
      <c r="U7356" s="45"/>
      <c r="V7356" s="45"/>
      <c r="X7356" s="42"/>
    </row>
    <row r="7357" spans="2:24" x14ac:dyDescent="0.3">
      <c r="B7357" s="41"/>
      <c r="O7357" s="38"/>
      <c r="P7357" s="157"/>
      <c r="T7357" s="45"/>
      <c r="U7357" s="45"/>
      <c r="V7357" s="45"/>
      <c r="X7357" s="42"/>
    </row>
    <row r="7358" spans="2:24" x14ac:dyDescent="0.3">
      <c r="B7358" s="41"/>
      <c r="O7358" s="38"/>
      <c r="T7358" s="45"/>
      <c r="U7358" s="45"/>
      <c r="V7358" s="45"/>
      <c r="X7358" s="42"/>
    </row>
    <row r="7359" spans="2:24" x14ac:dyDescent="0.3">
      <c r="B7359" s="41"/>
      <c r="O7359" s="38"/>
      <c r="T7359" s="45"/>
      <c r="U7359" s="45"/>
      <c r="V7359" s="45"/>
      <c r="X7359" s="42"/>
    </row>
    <row r="7360" spans="2:24" x14ac:dyDescent="0.3">
      <c r="B7360" s="41"/>
      <c r="O7360" s="38"/>
      <c r="T7360" s="45"/>
      <c r="U7360" s="45"/>
      <c r="V7360" s="45"/>
      <c r="X7360" s="42"/>
    </row>
    <row r="7361" spans="2:24" x14ac:dyDescent="0.3">
      <c r="B7361" s="41"/>
      <c r="O7361" s="38"/>
      <c r="T7361" s="45"/>
      <c r="U7361" s="45"/>
      <c r="V7361" s="45"/>
      <c r="X7361" s="42"/>
    </row>
    <row r="7362" spans="2:24" x14ac:dyDescent="0.3">
      <c r="B7362" s="41"/>
      <c r="O7362" s="38"/>
      <c r="T7362" s="45"/>
      <c r="U7362" s="45"/>
      <c r="V7362" s="45"/>
      <c r="X7362" s="42"/>
    </row>
    <row r="7363" spans="2:24" x14ac:dyDescent="0.3">
      <c r="B7363" s="41"/>
      <c r="O7363" s="38"/>
      <c r="T7363" s="45"/>
      <c r="U7363" s="45"/>
      <c r="V7363" s="45"/>
      <c r="X7363" s="42"/>
    </row>
    <row r="7364" spans="2:24" x14ac:dyDescent="0.3">
      <c r="B7364" s="41"/>
      <c r="O7364" s="38"/>
      <c r="T7364" s="45"/>
      <c r="U7364" s="45"/>
      <c r="V7364" s="45"/>
      <c r="X7364" s="42"/>
    </row>
    <row r="7365" spans="2:24" x14ac:dyDescent="0.3">
      <c r="B7365" s="41"/>
      <c r="O7365" s="38"/>
      <c r="T7365" s="45"/>
      <c r="U7365" s="45"/>
      <c r="V7365" s="45"/>
      <c r="X7365" s="42"/>
    </row>
    <row r="7366" spans="2:24" x14ac:dyDescent="0.3">
      <c r="B7366" s="41"/>
      <c r="O7366" s="38"/>
      <c r="P7366" s="157"/>
      <c r="T7366" s="45"/>
      <c r="U7366" s="45"/>
      <c r="V7366" s="45"/>
      <c r="X7366" s="42"/>
    </row>
    <row r="7367" spans="2:24" x14ac:dyDescent="0.3">
      <c r="B7367" s="41"/>
      <c r="O7367" s="38"/>
      <c r="P7367" s="157"/>
      <c r="T7367" s="45"/>
      <c r="U7367" s="45"/>
      <c r="V7367" s="45"/>
      <c r="X7367" s="42"/>
    </row>
    <row r="7368" spans="2:24" x14ac:dyDescent="0.3">
      <c r="B7368" s="41"/>
      <c r="O7368" s="38"/>
      <c r="P7368" s="157"/>
      <c r="T7368" s="45"/>
      <c r="U7368" s="45"/>
      <c r="V7368" s="45"/>
      <c r="X7368" s="42"/>
    </row>
    <row r="7369" spans="2:24" x14ac:dyDescent="0.3">
      <c r="B7369" s="41"/>
      <c r="O7369" s="38"/>
      <c r="T7369" s="45"/>
      <c r="U7369" s="45"/>
      <c r="V7369" s="45"/>
      <c r="X7369" s="42"/>
    </row>
    <row r="7370" spans="2:24" x14ac:dyDescent="0.3">
      <c r="B7370" s="41"/>
      <c r="O7370" s="38"/>
      <c r="T7370" s="45"/>
      <c r="U7370" s="45"/>
      <c r="V7370" s="45"/>
      <c r="X7370" s="42"/>
    </row>
    <row r="7371" spans="2:24" x14ac:dyDescent="0.3">
      <c r="B7371" s="41"/>
      <c r="O7371" s="38"/>
      <c r="T7371" s="45"/>
      <c r="U7371" s="45"/>
      <c r="V7371" s="45"/>
      <c r="X7371" s="42"/>
    </row>
    <row r="7372" spans="2:24" x14ac:dyDescent="0.3">
      <c r="B7372" s="41"/>
      <c r="O7372" s="38"/>
      <c r="T7372" s="45"/>
      <c r="U7372" s="45"/>
      <c r="V7372" s="45"/>
      <c r="X7372" s="42"/>
    </row>
    <row r="7373" spans="2:24" x14ac:dyDescent="0.3">
      <c r="B7373" s="41"/>
      <c r="O7373" s="38"/>
      <c r="T7373" s="45"/>
      <c r="U7373" s="45"/>
      <c r="V7373" s="45"/>
      <c r="X7373" s="42"/>
    </row>
    <row r="7374" spans="2:24" x14ac:dyDescent="0.3">
      <c r="B7374" s="41"/>
      <c r="O7374" s="38"/>
      <c r="T7374" s="45"/>
      <c r="U7374" s="45"/>
      <c r="V7374" s="45"/>
      <c r="X7374" s="42"/>
    </row>
    <row r="7375" spans="2:24" x14ac:dyDescent="0.3">
      <c r="B7375" s="41"/>
      <c r="O7375" s="38"/>
      <c r="T7375" s="45"/>
      <c r="U7375" s="45"/>
      <c r="V7375" s="45"/>
      <c r="X7375" s="42"/>
    </row>
    <row r="7376" spans="2:24" x14ac:dyDescent="0.3">
      <c r="B7376" s="41"/>
      <c r="O7376" s="38"/>
      <c r="T7376" s="45"/>
      <c r="U7376" s="45"/>
      <c r="V7376" s="45"/>
      <c r="X7376" s="42"/>
    </row>
    <row r="7377" spans="2:24" x14ac:dyDescent="0.3">
      <c r="B7377" s="41"/>
      <c r="O7377" s="38"/>
      <c r="T7377" s="45"/>
      <c r="U7377" s="45"/>
      <c r="V7377" s="45"/>
      <c r="X7377" s="42"/>
    </row>
    <row r="7378" spans="2:24" x14ac:dyDescent="0.3">
      <c r="B7378" s="41"/>
      <c r="O7378" s="38"/>
      <c r="T7378" s="45"/>
      <c r="U7378" s="45"/>
      <c r="V7378" s="45"/>
      <c r="X7378" s="42"/>
    </row>
    <row r="7379" spans="2:24" x14ac:dyDescent="0.3">
      <c r="B7379" s="41"/>
      <c r="O7379" s="38"/>
      <c r="T7379" s="45"/>
      <c r="U7379" s="45"/>
      <c r="V7379" s="45"/>
      <c r="X7379" s="42"/>
    </row>
    <row r="7380" spans="2:24" x14ac:dyDescent="0.3">
      <c r="B7380" s="41"/>
      <c r="O7380" s="38"/>
      <c r="T7380" s="45"/>
      <c r="U7380" s="45"/>
      <c r="V7380" s="45"/>
      <c r="X7380" s="42"/>
    </row>
    <row r="7381" spans="2:24" x14ac:dyDescent="0.3">
      <c r="B7381" s="41"/>
      <c r="O7381" s="38"/>
      <c r="T7381" s="45"/>
      <c r="U7381" s="45"/>
      <c r="V7381" s="45"/>
      <c r="X7381" s="42"/>
    </row>
    <row r="7382" spans="2:24" x14ac:dyDescent="0.3">
      <c r="B7382" s="41"/>
      <c r="O7382" s="38"/>
      <c r="T7382" s="45"/>
      <c r="U7382" s="45"/>
      <c r="V7382" s="45"/>
      <c r="X7382" s="42"/>
    </row>
    <row r="7383" spans="2:24" x14ac:dyDescent="0.3">
      <c r="B7383" s="41"/>
      <c r="O7383" s="38"/>
      <c r="T7383" s="45"/>
      <c r="U7383" s="45"/>
      <c r="V7383" s="45"/>
      <c r="X7383" s="42"/>
    </row>
    <row r="7384" spans="2:24" x14ac:dyDescent="0.3">
      <c r="B7384" s="41"/>
      <c r="O7384" s="38"/>
      <c r="T7384" s="45"/>
      <c r="U7384" s="45"/>
      <c r="V7384" s="45"/>
      <c r="X7384" s="42"/>
    </row>
    <row r="7385" spans="2:24" x14ac:dyDescent="0.3">
      <c r="B7385" s="41"/>
      <c r="O7385" s="38"/>
      <c r="T7385" s="45"/>
      <c r="U7385" s="45"/>
      <c r="V7385" s="45"/>
      <c r="X7385" s="42"/>
    </row>
    <row r="7386" spans="2:24" x14ac:dyDescent="0.3">
      <c r="B7386" s="41"/>
      <c r="O7386" s="38"/>
      <c r="T7386" s="45"/>
      <c r="U7386" s="45"/>
      <c r="V7386" s="45"/>
      <c r="X7386" s="42"/>
    </row>
    <row r="7387" spans="2:24" x14ac:dyDescent="0.3">
      <c r="B7387" s="41"/>
      <c r="O7387" s="38"/>
      <c r="T7387" s="45"/>
      <c r="U7387" s="45"/>
      <c r="V7387" s="45"/>
      <c r="X7387" s="42"/>
    </row>
    <row r="7388" spans="2:24" x14ac:dyDescent="0.3">
      <c r="B7388" s="41"/>
      <c r="O7388" s="38"/>
      <c r="T7388" s="45"/>
      <c r="U7388" s="45"/>
      <c r="V7388" s="45"/>
      <c r="X7388" s="42"/>
    </row>
    <row r="7389" spans="2:24" x14ac:dyDescent="0.3">
      <c r="B7389" s="41"/>
      <c r="O7389" s="38"/>
      <c r="T7389" s="45"/>
      <c r="U7389" s="45"/>
      <c r="V7389" s="45"/>
      <c r="X7389" s="42"/>
    </row>
    <row r="7390" spans="2:24" x14ac:dyDescent="0.3">
      <c r="B7390" s="41"/>
      <c r="O7390" s="38"/>
      <c r="T7390" s="45"/>
      <c r="U7390" s="45"/>
      <c r="V7390" s="45"/>
      <c r="X7390" s="42"/>
    </row>
    <row r="7391" spans="2:24" x14ac:dyDescent="0.3">
      <c r="B7391" s="41"/>
      <c r="O7391" s="38"/>
      <c r="T7391" s="45"/>
      <c r="U7391" s="45"/>
      <c r="V7391" s="45"/>
      <c r="X7391" s="42"/>
    </row>
    <row r="7392" spans="2:24" x14ac:dyDescent="0.3">
      <c r="B7392" s="41"/>
      <c r="O7392" s="38"/>
      <c r="T7392" s="45"/>
      <c r="U7392" s="45"/>
      <c r="V7392" s="45"/>
      <c r="X7392" s="42"/>
    </row>
    <row r="7393" spans="2:24" x14ac:dyDescent="0.3">
      <c r="B7393" s="41"/>
      <c r="O7393" s="38"/>
      <c r="P7393" s="157"/>
      <c r="T7393" s="45"/>
      <c r="U7393" s="45"/>
      <c r="V7393" s="45"/>
      <c r="X7393" s="42"/>
    </row>
    <row r="7394" spans="2:24" x14ac:dyDescent="0.3">
      <c r="B7394" s="41"/>
      <c r="O7394" s="38"/>
      <c r="T7394" s="45"/>
      <c r="U7394" s="45"/>
      <c r="V7394" s="45"/>
      <c r="X7394" s="42"/>
    </row>
    <row r="7395" spans="2:24" x14ac:dyDescent="0.3">
      <c r="B7395" s="41"/>
      <c r="O7395" s="38"/>
      <c r="T7395" s="45"/>
      <c r="U7395" s="45"/>
      <c r="V7395" s="45"/>
      <c r="X7395" s="42"/>
    </row>
    <row r="7396" spans="2:24" x14ac:dyDescent="0.3">
      <c r="B7396" s="41"/>
      <c r="O7396" s="38"/>
      <c r="T7396" s="45"/>
      <c r="U7396" s="45"/>
      <c r="V7396" s="45"/>
      <c r="X7396" s="42"/>
    </row>
    <row r="7397" spans="2:24" x14ac:dyDescent="0.3">
      <c r="B7397" s="41"/>
      <c r="O7397" s="38"/>
      <c r="T7397" s="45"/>
      <c r="U7397" s="45"/>
      <c r="V7397" s="45"/>
      <c r="X7397" s="42"/>
    </row>
    <row r="7398" spans="2:24" x14ac:dyDescent="0.3">
      <c r="B7398" s="41"/>
      <c r="O7398" s="38"/>
      <c r="T7398" s="45"/>
      <c r="U7398" s="45"/>
      <c r="V7398" s="45"/>
      <c r="X7398" s="42"/>
    </row>
    <row r="7399" spans="2:24" x14ac:dyDescent="0.3">
      <c r="B7399" s="41"/>
      <c r="O7399" s="38"/>
      <c r="T7399" s="45"/>
      <c r="U7399" s="45"/>
      <c r="V7399" s="45"/>
      <c r="X7399" s="42"/>
    </row>
    <row r="7400" spans="2:24" x14ac:dyDescent="0.3">
      <c r="B7400" s="41"/>
      <c r="O7400" s="38"/>
      <c r="P7400" s="157"/>
      <c r="T7400" s="45"/>
      <c r="U7400" s="45"/>
      <c r="V7400" s="45"/>
      <c r="X7400" s="42"/>
    </row>
    <row r="7401" spans="2:24" x14ac:dyDescent="0.3">
      <c r="B7401" s="41"/>
      <c r="O7401" s="38"/>
      <c r="P7401" s="157"/>
      <c r="T7401" s="45"/>
      <c r="U7401" s="45"/>
      <c r="V7401" s="45"/>
      <c r="X7401" s="42"/>
    </row>
    <row r="7402" spans="2:24" x14ac:dyDescent="0.3">
      <c r="B7402" s="41"/>
      <c r="O7402" s="38"/>
      <c r="T7402" s="45"/>
      <c r="U7402" s="45"/>
      <c r="V7402" s="45"/>
      <c r="X7402" s="42"/>
    </row>
    <row r="7403" spans="2:24" x14ac:dyDescent="0.3">
      <c r="B7403" s="41"/>
      <c r="O7403" s="38"/>
      <c r="P7403" s="157"/>
      <c r="T7403" s="45"/>
      <c r="U7403" s="45"/>
      <c r="V7403" s="45"/>
      <c r="X7403" s="42"/>
    </row>
    <row r="7404" spans="2:24" x14ac:dyDescent="0.3">
      <c r="B7404" s="41"/>
      <c r="O7404" s="38"/>
      <c r="T7404" s="45"/>
      <c r="U7404" s="45"/>
      <c r="V7404" s="45"/>
      <c r="X7404" s="42"/>
    </row>
    <row r="7405" spans="2:24" x14ac:dyDescent="0.3">
      <c r="B7405" s="41"/>
      <c r="O7405" s="38"/>
      <c r="P7405" s="157"/>
      <c r="T7405" s="45"/>
      <c r="U7405" s="45"/>
      <c r="V7405" s="45"/>
      <c r="X7405" s="42"/>
    </row>
    <row r="7406" spans="2:24" x14ac:dyDescent="0.3">
      <c r="B7406" s="41"/>
      <c r="O7406" s="38"/>
      <c r="P7406" s="157"/>
      <c r="T7406" s="45"/>
      <c r="U7406" s="45"/>
      <c r="V7406" s="45"/>
      <c r="X7406" s="42"/>
    </row>
    <row r="7407" spans="2:24" x14ac:dyDescent="0.3">
      <c r="B7407" s="41"/>
      <c r="O7407" s="38"/>
      <c r="P7407" s="157"/>
      <c r="T7407" s="45"/>
      <c r="U7407" s="45"/>
      <c r="V7407" s="45"/>
      <c r="X7407" s="42"/>
    </row>
    <row r="7408" spans="2:24" x14ac:dyDescent="0.3">
      <c r="B7408" s="41"/>
      <c r="O7408" s="38"/>
      <c r="P7408" s="157"/>
      <c r="T7408" s="45"/>
      <c r="U7408" s="45"/>
      <c r="V7408" s="45"/>
      <c r="X7408" s="42"/>
    </row>
    <row r="7409" spans="2:24" x14ac:dyDescent="0.3">
      <c r="B7409" s="41"/>
      <c r="O7409" s="38"/>
      <c r="T7409" s="45"/>
      <c r="U7409" s="45"/>
      <c r="V7409" s="45"/>
      <c r="X7409" s="42"/>
    </row>
    <row r="7410" spans="2:24" x14ac:dyDescent="0.3">
      <c r="B7410" s="41"/>
      <c r="O7410" s="38"/>
      <c r="P7410" s="157"/>
      <c r="T7410" s="45"/>
      <c r="U7410" s="45"/>
      <c r="V7410" s="45"/>
      <c r="X7410" s="42"/>
    </row>
    <row r="7411" spans="2:24" x14ac:dyDescent="0.3">
      <c r="B7411" s="41"/>
      <c r="O7411" s="38"/>
      <c r="T7411" s="45"/>
      <c r="U7411" s="45"/>
      <c r="V7411" s="45"/>
      <c r="X7411" s="42"/>
    </row>
    <row r="7412" spans="2:24" x14ac:dyDescent="0.3">
      <c r="B7412" s="41"/>
      <c r="O7412" s="38"/>
      <c r="T7412" s="45"/>
      <c r="U7412" s="45"/>
      <c r="V7412" s="45"/>
      <c r="X7412" s="42"/>
    </row>
    <row r="7413" spans="2:24" x14ac:dyDescent="0.3">
      <c r="B7413" s="41"/>
      <c r="O7413" s="38"/>
      <c r="T7413" s="45"/>
      <c r="U7413" s="45"/>
      <c r="V7413" s="45"/>
      <c r="X7413" s="42"/>
    </row>
    <row r="7414" spans="2:24" x14ac:dyDescent="0.3">
      <c r="B7414" s="41"/>
      <c r="O7414" s="38"/>
      <c r="T7414" s="45"/>
      <c r="U7414" s="45"/>
      <c r="V7414" s="45"/>
      <c r="X7414" s="42"/>
    </row>
    <row r="7415" spans="2:24" x14ac:dyDescent="0.3">
      <c r="B7415" s="41"/>
      <c r="O7415" s="38"/>
      <c r="P7415" s="157"/>
      <c r="T7415" s="45"/>
      <c r="U7415" s="45"/>
      <c r="V7415" s="45"/>
      <c r="X7415" s="42"/>
    </row>
    <row r="7416" spans="2:24" x14ac:dyDescent="0.3">
      <c r="B7416" s="41"/>
      <c r="O7416" s="38"/>
      <c r="P7416" s="157"/>
      <c r="T7416" s="45"/>
      <c r="U7416" s="45"/>
      <c r="V7416" s="45"/>
      <c r="X7416" s="42"/>
    </row>
    <row r="7417" spans="2:24" x14ac:dyDescent="0.3">
      <c r="B7417" s="41"/>
      <c r="O7417" s="38"/>
      <c r="T7417" s="45"/>
      <c r="U7417" s="45"/>
      <c r="V7417" s="45"/>
      <c r="X7417" s="42"/>
    </row>
    <row r="7418" spans="2:24" x14ac:dyDescent="0.3">
      <c r="B7418" s="41"/>
      <c r="O7418" s="38"/>
      <c r="T7418" s="45"/>
      <c r="U7418" s="45"/>
      <c r="V7418" s="45"/>
      <c r="X7418" s="42"/>
    </row>
    <row r="7419" spans="2:24" x14ac:dyDescent="0.3">
      <c r="B7419" s="41"/>
      <c r="O7419" s="38"/>
      <c r="P7419" s="157"/>
      <c r="T7419" s="45"/>
      <c r="U7419" s="45"/>
      <c r="V7419" s="45"/>
      <c r="X7419" s="42"/>
    </row>
    <row r="7420" spans="2:24" x14ac:dyDescent="0.3">
      <c r="B7420" s="41"/>
      <c r="O7420" s="38"/>
      <c r="T7420" s="45"/>
      <c r="U7420" s="45"/>
      <c r="V7420" s="45"/>
      <c r="X7420" s="42"/>
    </row>
    <row r="7421" spans="2:24" x14ac:dyDescent="0.3">
      <c r="B7421" s="41"/>
      <c r="O7421" s="38"/>
      <c r="P7421" s="157"/>
      <c r="T7421" s="45"/>
      <c r="U7421" s="45"/>
      <c r="V7421" s="45"/>
      <c r="X7421" s="42"/>
    </row>
    <row r="7422" spans="2:24" x14ac:dyDescent="0.3">
      <c r="B7422" s="41"/>
      <c r="O7422" s="38"/>
      <c r="T7422" s="45"/>
      <c r="U7422" s="45"/>
      <c r="V7422" s="45"/>
      <c r="X7422" s="42"/>
    </row>
    <row r="7423" spans="2:24" x14ac:dyDescent="0.3">
      <c r="B7423" s="41"/>
      <c r="O7423" s="38"/>
      <c r="T7423" s="45"/>
      <c r="U7423" s="45"/>
      <c r="V7423" s="45"/>
      <c r="X7423" s="42"/>
    </row>
    <row r="7424" spans="2:24" x14ac:dyDescent="0.3">
      <c r="B7424" s="41"/>
      <c r="O7424" s="38"/>
      <c r="P7424" s="157"/>
      <c r="T7424" s="45"/>
      <c r="U7424" s="45"/>
      <c r="V7424" s="45"/>
      <c r="X7424" s="42"/>
    </row>
    <row r="7425" spans="2:24" x14ac:dyDescent="0.3">
      <c r="B7425" s="41"/>
      <c r="O7425" s="38"/>
      <c r="T7425" s="45"/>
      <c r="U7425" s="45"/>
      <c r="V7425" s="45"/>
      <c r="X7425" s="42"/>
    </row>
    <row r="7426" spans="2:24" x14ac:dyDescent="0.3">
      <c r="B7426" s="41"/>
      <c r="O7426" s="38"/>
      <c r="T7426" s="45"/>
      <c r="U7426" s="45"/>
      <c r="V7426" s="45"/>
      <c r="X7426" s="42"/>
    </row>
    <row r="7427" spans="2:24" x14ac:dyDescent="0.3">
      <c r="B7427" s="41"/>
      <c r="O7427" s="38"/>
      <c r="T7427" s="45"/>
      <c r="U7427" s="45"/>
      <c r="V7427" s="45"/>
      <c r="X7427" s="42"/>
    </row>
    <row r="7428" spans="2:24" x14ac:dyDescent="0.3">
      <c r="B7428" s="41"/>
      <c r="O7428" s="38"/>
      <c r="T7428" s="45"/>
      <c r="U7428" s="45"/>
      <c r="V7428" s="45"/>
      <c r="X7428" s="42"/>
    </row>
    <row r="7429" spans="2:24" x14ac:dyDescent="0.3">
      <c r="B7429" s="41"/>
      <c r="O7429" s="38"/>
      <c r="T7429" s="45"/>
      <c r="U7429" s="45"/>
      <c r="V7429" s="45"/>
      <c r="X7429" s="42"/>
    </row>
    <row r="7430" spans="2:24" x14ac:dyDescent="0.3">
      <c r="B7430" s="41"/>
      <c r="O7430" s="38"/>
      <c r="T7430" s="45"/>
      <c r="U7430" s="45"/>
      <c r="V7430" s="45"/>
      <c r="X7430" s="42"/>
    </row>
    <row r="7431" spans="2:24" x14ac:dyDescent="0.3">
      <c r="B7431" s="41"/>
      <c r="O7431" s="38"/>
      <c r="T7431" s="45"/>
      <c r="U7431" s="45"/>
      <c r="V7431" s="45"/>
      <c r="X7431" s="42"/>
    </row>
    <row r="7432" spans="2:24" x14ac:dyDescent="0.3">
      <c r="B7432" s="41"/>
      <c r="O7432" s="38"/>
      <c r="T7432" s="45"/>
      <c r="U7432" s="45"/>
      <c r="V7432" s="45"/>
      <c r="X7432" s="42"/>
    </row>
    <row r="7433" spans="2:24" x14ac:dyDescent="0.3">
      <c r="B7433" s="41"/>
      <c r="O7433" s="38"/>
      <c r="T7433" s="45"/>
      <c r="U7433" s="45"/>
      <c r="V7433" s="45"/>
      <c r="X7433" s="42"/>
    </row>
    <row r="7434" spans="2:24" x14ac:dyDescent="0.3">
      <c r="B7434" s="41"/>
      <c r="O7434" s="38"/>
      <c r="T7434" s="45"/>
      <c r="U7434" s="45"/>
      <c r="V7434" s="45"/>
      <c r="X7434" s="42"/>
    </row>
    <row r="7435" spans="2:24" x14ac:dyDescent="0.3">
      <c r="B7435" s="41"/>
      <c r="O7435" s="38"/>
      <c r="T7435" s="45"/>
      <c r="U7435" s="45"/>
      <c r="V7435" s="45"/>
      <c r="X7435" s="42"/>
    </row>
    <row r="7436" spans="2:24" x14ac:dyDescent="0.3">
      <c r="B7436" s="41"/>
      <c r="O7436" s="38"/>
      <c r="T7436" s="45"/>
      <c r="U7436" s="45"/>
      <c r="V7436" s="45"/>
      <c r="X7436" s="42"/>
    </row>
    <row r="7437" spans="2:24" x14ac:dyDescent="0.3">
      <c r="B7437" s="41"/>
      <c r="O7437" s="38"/>
      <c r="P7437" s="157"/>
      <c r="T7437" s="45"/>
      <c r="U7437" s="45"/>
      <c r="V7437" s="45"/>
      <c r="X7437" s="42"/>
    </row>
    <row r="7438" spans="2:24" x14ac:dyDescent="0.3">
      <c r="B7438" s="41"/>
      <c r="O7438" s="38"/>
      <c r="P7438" s="157"/>
      <c r="T7438" s="45"/>
      <c r="U7438" s="45"/>
      <c r="V7438" s="45"/>
      <c r="X7438" s="42"/>
    </row>
    <row r="7439" spans="2:24" x14ac:dyDescent="0.3">
      <c r="B7439" s="41"/>
      <c r="O7439" s="38"/>
      <c r="T7439" s="45"/>
      <c r="U7439" s="45"/>
      <c r="V7439" s="45"/>
      <c r="X7439" s="42"/>
    </row>
    <row r="7440" spans="2:24" x14ac:dyDescent="0.3">
      <c r="B7440" s="41"/>
      <c r="O7440" s="38"/>
      <c r="T7440" s="45"/>
      <c r="U7440" s="45"/>
      <c r="V7440" s="45"/>
      <c r="X7440" s="42"/>
    </row>
    <row r="7441" spans="2:24" x14ac:dyDescent="0.3">
      <c r="B7441" s="41"/>
      <c r="O7441" s="38"/>
      <c r="T7441" s="45"/>
      <c r="U7441" s="45"/>
      <c r="V7441" s="45"/>
      <c r="X7441" s="42"/>
    </row>
    <row r="7442" spans="2:24" x14ac:dyDescent="0.3">
      <c r="B7442" s="41"/>
      <c r="O7442" s="38"/>
      <c r="T7442" s="45"/>
      <c r="U7442" s="45"/>
      <c r="V7442" s="45"/>
      <c r="X7442" s="42"/>
    </row>
    <row r="7443" spans="2:24" x14ac:dyDescent="0.3">
      <c r="B7443" s="41"/>
      <c r="O7443" s="38"/>
      <c r="P7443" s="157"/>
      <c r="T7443" s="45"/>
      <c r="U7443" s="45"/>
      <c r="V7443" s="45"/>
      <c r="X7443" s="42"/>
    </row>
    <row r="7444" spans="2:24" x14ac:dyDescent="0.3">
      <c r="B7444" s="41"/>
      <c r="O7444" s="38"/>
      <c r="T7444" s="45"/>
      <c r="U7444" s="45"/>
      <c r="V7444" s="45"/>
      <c r="X7444" s="42"/>
    </row>
    <row r="7445" spans="2:24" x14ac:dyDescent="0.3">
      <c r="B7445" s="41"/>
      <c r="O7445" s="38"/>
      <c r="P7445" s="157"/>
      <c r="T7445" s="45"/>
      <c r="U7445" s="45"/>
      <c r="V7445" s="45"/>
      <c r="X7445" s="42"/>
    </row>
    <row r="7446" spans="2:24" x14ac:dyDescent="0.3">
      <c r="B7446" s="41"/>
      <c r="O7446" s="38"/>
      <c r="T7446" s="45"/>
      <c r="U7446" s="45"/>
      <c r="V7446" s="45"/>
      <c r="X7446" s="42"/>
    </row>
    <row r="7447" spans="2:24" x14ac:dyDescent="0.3">
      <c r="B7447" s="41"/>
      <c r="O7447" s="38"/>
      <c r="T7447" s="45"/>
      <c r="U7447" s="45"/>
      <c r="V7447" s="45"/>
      <c r="X7447" s="42"/>
    </row>
    <row r="7448" spans="2:24" x14ac:dyDescent="0.3">
      <c r="B7448" s="41"/>
      <c r="O7448" s="38"/>
      <c r="T7448" s="45"/>
      <c r="U7448" s="45"/>
      <c r="V7448" s="45"/>
      <c r="X7448" s="42"/>
    </row>
    <row r="7449" spans="2:24" x14ac:dyDescent="0.3">
      <c r="B7449" s="41"/>
      <c r="O7449" s="38"/>
      <c r="T7449" s="45"/>
      <c r="U7449" s="45"/>
      <c r="V7449" s="45"/>
      <c r="X7449" s="42"/>
    </row>
    <row r="7450" spans="2:24" x14ac:dyDescent="0.3">
      <c r="B7450" s="41"/>
      <c r="O7450" s="38"/>
      <c r="T7450" s="45"/>
      <c r="U7450" s="45"/>
      <c r="V7450" s="45"/>
      <c r="X7450" s="42"/>
    </row>
    <row r="7451" spans="2:24" x14ac:dyDescent="0.3">
      <c r="B7451" s="41"/>
      <c r="O7451" s="38"/>
      <c r="P7451" s="157"/>
      <c r="T7451" s="45"/>
      <c r="U7451" s="45"/>
      <c r="V7451" s="45"/>
      <c r="X7451" s="42"/>
    </row>
    <row r="7452" spans="2:24" x14ac:dyDescent="0.3">
      <c r="B7452" s="41"/>
      <c r="O7452" s="38"/>
      <c r="T7452" s="45"/>
      <c r="U7452" s="45"/>
      <c r="V7452" s="45"/>
      <c r="X7452" s="42"/>
    </row>
    <row r="7453" spans="2:24" x14ac:dyDescent="0.3">
      <c r="B7453" s="41"/>
      <c r="O7453" s="38"/>
      <c r="P7453" s="157"/>
      <c r="T7453" s="45"/>
      <c r="U7453" s="45"/>
      <c r="V7453" s="45"/>
      <c r="X7453" s="42"/>
    </row>
    <row r="7454" spans="2:24" x14ac:dyDescent="0.3">
      <c r="B7454" s="41"/>
      <c r="O7454" s="38"/>
      <c r="P7454" s="157"/>
      <c r="T7454" s="45"/>
      <c r="U7454" s="45"/>
      <c r="V7454" s="45"/>
      <c r="X7454" s="42"/>
    </row>
    <row r="7455" spans="2:24" x14ac:dyDescent="0.3">
      <c r="B7455" s="41"/>
      <c r="O7455" s="38"/>
      <c r="P7455" s="157"/>
      <c r="T7455" s="45"/>
      <c r="U7455" s="45"/>
      <c r="V7455" s="45"/>
      <c r="X7455" s="42"/>
    </row>
    <row r="7456" spans="2:24" x14ac:dyDescent="0.3">
      <c r="B7456" s="41"/>
      <c r="O7456" s="38"/>
      <c r="T7456" s="45"/>
      <c r="U7456" s="45"/>
      <c r="V7456" s="45"/>
      <c r="X7456" s="42"/>
    </row>
    <row r="7457" spans="2:24" x14ac:dyDescent="0.3">
      <c r="B7457" s="41"/>
      <c r="O7457" s="38"/>
      <c r="T7457" s="45"/>
      <c r="U7457" s="45"/>
      <c r="V7457" s="45"/>
      <c r="X7457" s="42"/>
    </row>
    <row r="7458" spans="2:24" x14ac:dyDescent="0.3">
      <c r="B7458" s="41"/>
      <c r="O7458" s="38"/>
      <c r="P7458" s="157"/>
      <c r="T7458" s="45"/>
      <c r="U7458" s="45"/>
      <c r="V7458" s="45"/>
      <c r="X7458" s="42"/>
    </row>
    <row r="7459" spans="2:24" x14ac:dyDescent="0.3">
      <c r="B7459" s="41"/>
      <c r="O7459" s="38"/>
      <c r="P7459" s="157"/>
      <c r="T7459" s="45"/>
      <c r="U7459" s="45"/>
      <c r="V7459" s="45"/>
      <c r="X7459" s="42"/>
    </row>
    <row r="7460" spans="2:24" x14ac:dyDescent="0.3">
      <c r="B7460" s="41"/>
      <c r="O7460" s="38"/>
      <c r="P7460" s="157"/>
      <c r="T7460" s="45"/>
      <c r="U7460" s="45"/>
      <c r="V7460" s="45"/>
      <c r="X7460" s="42"/>
    </row>
    <row r="7461" spans="2:24" x14ac:dyDescent="0.3">
      <c r="B7461" s="41"/>
      <c r="O7461" s="38"/>
      <c r="T7461" s="45"/>
      <c r="U7461" s="45"/>
      <c r="V7461" s="45"/>
      <c r="X7461" s="42"/>
    </row>
    <row r="7462" spans="2:24" x14ac:dyDescent="0.3">
      <c r="B7462" s="41"/>
      <c r="O7462" s="38"/>
      <c r="T7462" s="45"/>
      <c r="U7462" s="45"/>
      <c r="V7462" s="45"/>
      <c r="X7462" s="42"/>
    </row>
    <row r="7463" spans="2:24" x14ac:dyDescent="0.3">
      <c r="B7463" s="41"/>
      <c r="O7463" s="38"/>
      <c r="T7463" s="45"/>
      <c r="U7463" s="45"/>
      <c r="V7463" s="45"/>
      <c r="X7463" s="42"/>
    </row>
    <row r="7464" spans="2:24" x14ac:dyDescent="0.3">
      <c r="B7464" s="41"/>
      <c r="O7464" s="38"/>
      <c r="T7464" s="45"/>
      <c r="U7464" s="45"/>
      <c r="V7464" s="45"/>
      <c r="X7464" s="42"/>
    </row>
    <row r="7465" spans="2:24" x14ac:dyDescent="0.3">
      <c r="B7465" s="41"/>
      <c r="O7465" s="38"/>
      <c r="T7465" s="45"/>
      <c r="U7465" s="45"/>
      <c r="V7465" s="45"/>
      <c r="X7465" s="42"/>
    </row>
    <row r="7466" spans="2:24" x14ac:dyDescent="0.3">
      <c r="B7466" s="41"/>
      <c r="O7466" s="38"/>
      <c r="T7466" s="45"/>
      <c r="U7466" s="45"/>
      <c r="V7466" s="45"/>
      <c r="X7466" s="42"/>
    </row>
    <row r="7467" spans="2:24" x14ac:dyDescent="0.3">
      <c r="B7467" s="41"/>
      <c r="O7467" s="38"/>
      <c r="P7467" s="157"/>
      <c r="T7467" s="45"/>
      <c r="U7467" s="45"/>
      <c r="V7467" s="45"/>
      <c r="X7467" s="42"/>
    </row>
    <row r="7468" spans="2:24" x14ac:dyDescent="0.3">
      <c r="B7468" s="41"/>
      <c r="O7468" s="38"/>
      <c r="T7468" s="45"/>
      <c r="U7468" s="45"/>
      <c r="V7468" s="45"/>
      <c r="X7468" s="42"/>
    </row>
    <row r="7469" spans="2:24" x14ac:dyDescent="0.3">
      <c r="B7469" s="41"/>
      <c r="O7469" s="38"/>
      <c r="T7469" s="45"/>
      <c r="U7469" s="45"/>
      <c r="V7469" s="45"/>
      <c r="X7469" s="42"/>
    </row>
    <row r="7470" spans="2:24" x14ac:dyDescent="0.3">
      <c r="B7470" s="41"/>
      <c r="O7470" s="38"/>
      <c r="T7470" s="45"/>
      <c r="U7470" s="45"/>
      <c r="V7470" s="45"/>
      <c r="X7470" s="42"/>
    </row>
    <row r="7471" spans="2:24" x14ac:dyDescent="0.3">
      <c r="B7471" s="41"/>
      <c r="O7471" s="38"/>
      <c r="T7471" s="45"/>
      <c r="U7471" s="45"/>
      <c r="V7471" s="45"/>
      <c r="X7471" s="42"/>
    </row>
    <row r="7472" spans="2:24" x14ac:dyDescent="0.3">
      <c r="B7472" s="41"/>
      <c r="O7472" s="38"/>
      <c r="T7472" s="45"/>
      <c r="U7472" s="45"/>
      <c r="V7472" s="45"/>
      <c r="X7472" s="42"/>
    </row>
    <row r="7473" spans="2:24" x14ac:dyDescent="0.3">
      <c r="B7473" s="41"/>
      <c r="O7473" s="38"/>
      <c r="T7473" s="45"/>
      <c r="U7473" s="45"/>
      <c r="V7473" s="45"/>
      <c r="X7473" s="42"/>
    </row>
    <row r="7474" spans="2:24" x14ac:dyDescent="0.3">
      <c r="B7474" s="41"/>
      <c r="O7474" s="38"/>
      <c r="T7474" s="45"/>
      <c r="U7474" s="45"/>
      <c r="V7474" s="45"/>
      <c r="X7474" s="42"/>
    </row>
    <row r="7475" spans="2:24" x14ac:dyDescent="0.3">
      <c r="B7475" s="41"/>
      <c r="O7475" s="38"/>
      <c r="T7475" s="45"/>
      <c r="U7475" s="45"/>
      <c r="V7475" s="45"/>
      <c r="X7475" s="42"/>
    </row>
    <row r="7476" spans="2:24" x14ac:dyDescent="0.3">
      <c r="B7476" s="41"/>
      <c r="O7476" s="38"/>
      <c r="T7476" s="45"/>
      <c r="U7476" s="45"/>
      <c r="V7476" s="45"/>
      <c r="X7476" s="42"/>
    </row>
    <row r="7477" spans="2:24" x14ac:dyDescent="0.3">
      <c r="B7477" s="41"/>
      <c r="O7477" s="38"/>
      <c r="P7477" s="157"/>
      <c r="T7477" s="45"/>
      <c r="U7477" s="45"/>
      <c r="V7477" s="45"/>
      <c r="X7477" s="42"/>
    </row>
    <row r="7478" spans="2:24" x14ac:dyDescent="0.3">
      <c r="B7478" s="41"/>
      <c r="O7478" s="38"/>
      <c r="P7478" s="157"/>
      <c r="T7478" s="45"/>
      <c r="U7478" s="45"/>
      <c r="V7478" s="45"/>
      <c r="X7478" s="42"/>
    </row>
    <row r="7479" spans="2:24" x14ac:dyDescent="0.3">
      <c r="B7479" s="41"/>
      <c r="O7479" s="38"/>
      <c r="T7479" s="45"/>
      <c r="U7479" s="45"/>
      <c r="V7479" s="45"/>
      <c r="X7479" s="42"/>
    </row>
    <row r="7480" spans="2:24" x14ac:dyDescent="0.3">
      <c r="B7480" s="41"/>
      <c r="O7480" s="38"/>
      <c r="P7480" s="157"/>
      <c r="T7480" s="45"/>
      <c r="U7480" s="45"/>
      <c r="V7480" s="45"/>
      <c r="X7480" s="42"/>
    </row>
    <row r="7481" spans="2:24" x14ac:dyDescent="0.3">
      <c r="B7481" s="41"/>
      <c r="O7481" s="38"/>
      <c r="P7481" s="157"/>
      <c r="T7481" s="45"/>
      <c r="U7481" s="45"/>
      <c r="V7481" s="45"/>
      <c r="X7481" s="42"/>
    </row>
    <row r="7482" spans="2:24" x14ac:dyDescent="0.3">
      <c r="B7482" s="41"/>
      <c r="O7482" s="38"/>
      <c r="P7482" s="157"/>
      <c r="T7482" s="45"/>
      <c r="U7482" s="45"/>
      <c r="V7482" s="45"/>
      <c r="X7482" s="42"/>
    </row>
    <row r="7483" spans="2:24" x14ac:dyDescent="0.3">
      <c r="B7483" s="41"/>
      <c r="O7483" s="38"/>
      <c r="T7483" s="45"/>
      <c r="U7483" s="45"/>
      <c r="V7483" s="45"/>
      <c r="X7483" s="42"/>
    </row>
    <row r="7484" spans="2:24" x14ac:dyDescent="0.3">
      <c r="B7484" s="41"/>
      <c r="O7484" s="38"/>
      <c r="T7484" s="45"/>
      <c r="U7484" s="45"/>
      <c r="V7484" s="45"/>
      <c r="X7484" s="42"/>
    </row>
    <row r="7485" spans="2:24" x14ac:dyDescent="0.3">
      <c r="B7485" s="41"/>
      <c r="O7485" s="38"/>
      <c r="T7485" s="45"/>
      <c r="U7485" s="45"/>
      <c r="V7485" s="45"/>
      <c r="X7485" s="42"/>
    </row>
    <row r="7486" spans="2:24" x14ac:dyDescent="0.3">
      <c r="B7486" s="41"/>
      <c r="O7486" s="38"/>
      <c r="P7486" s="157"/>
      <c r="T7486" s="45"/>
      <c r="U7486" s="45"/>
      <c r="V7486" s="45"/>
      <c r="X7486" s="42"/>
    </row>
    <row r="7487" spans="2:24" x14ac:dyDescent="0.3">
      <c r="B7487" s="41"/>
      <c r="O7487" s="38"/>
      <c r="P7487" s="157"/>
      <c r="T7487" s="45"/>
      <c r="U7487" s="45"/>
      <c r="V7487" s="45"/>
      <c r="X7487" s="42"/>
    </row>
    <row r="7488" spans="2:24" x14ac:dyDescent="0.3">
      <c r="B7488" s="41"/>
      <c r="O7488" s="38"/>
      <c r="P7488" s="157"/>
      <c r="T7488" s="45"/>
      <c r="U7488" s="45"/>
      <c r="V7488" s="45"/>
      <c r="X7488" s="42"/>
    </row>
    <row r="7489" spans="2:24" x14ac:dyDescent="0.3">
      <c r="B7489" s="41"/>
      <c r="O7489" s="38"/>
      <c r="P7489" s="157"/>
      <c r="T7489" s="45"/>
      <c r="U7489" s="45"/>
      <c r="V7489" s="45"/>
      <c r="X7489" s="42"/>
    </row>
    <row r="7490" spans="2:24" x14ac:dyDescent="0.3">
      <c r="B7490" s="41"/>
      <c r="O7490" s="38"/>
      <c r="P7490" s="157"/>
      <c r="T7490" s="45"/>
      <c r="U7490" s="45"/>
      <c r="V7490" s="45"/>
      <c r="X7490" s="42"/>
    </row>
    <row r="7491" spans="2:24" x14ac:dyDescent="0.3">
      <c r="B7491" s="41"/>
      <c r="O7491" s="38"/>
      <c r="P7491" s="157"/>
      <c r="T7491" s="45"/>
      <c r="U7491" s="45"/>
      <c r="V7491" s="45"/>
      <c r="X7491" s="42"/>
    </row>
    <row r="7492" spans="2:24" x14ac:dyDescent="0.3">
      <c r="B7492" s="41"/>
      <c r="O7492" s="38"/>
      <c r="P7492" s="157"/>
      <c r="T7492" s="45"/>
      <c r="U7492" s="45"/>
      <c r="V7492" s="45"/>
      <c r="X7492" s="42"/>
    </row>
    <row r="7493" spans="2:24" x14ac:dyDescent="0.3">
      <c r="B7493" s="41"/>
      <c r="O7493" s="38"/>
      <c r="T7493" s="45"/>
      <c r="U7493" s="45"/>
      <c r="V7493" s="45"/>
      <c r="X7493" s="42"/>
    </row>
    <row r="7494" spans="2:24" x14ac:dyDescent="0.3">
      <c r="B7494" s="41"/>
      <c r="O7494" s="38"/>
      <c r="T7494" s="45"/>
      <c r="U7494" s="45"/>
      <c r="V7494" s="45"/>
      <c r="X7494" s="42"/>
    </row>
    <row r="7495" spans="2:24" x14ac:dyDescent="0.3">
      <c r="B7495" s="41"/>
      <c r="O7495" s="38"/>
      <c r="T7495" s="45"/>
      <c r="U7495" s="45"/>
      <c r="V7495" s="45"/>
      <c r="X7495" s="42"/>
    </row>
    <row r="7496" spans="2:24" x14ac:dyDescent="0.3">
      <c r="B7496" s="41"/>
      <c r="O7496" s="38"/>
      <c r="T7496" s="45"/>
      <c r="U7496" s="45"/>
      <c r="V7496" s="45"/>
      <c r="X7496" s="42"/>
    </row>
    <row r="7497" spans="2:24" x14ac:dyDescent="0.3">
      <c r="B7497" s="41"/>
      <c r="O7497" s="38"/>
      <c r="P7497" s="157"/>
      <c r="T7497" s="45"/>
      <c r="U7497" s="45"/>
      <c r="V7497" s="45"/>
      <c r="X7497" s="42"/>
    </row>
    <row r="7498" spans="2:24" x14ac:dyDescent="0.3">
      <c r="B7498" s="41"/>
      <c r="O7498" s="38"/>
      <c r="P7498" s="157"/>
      <c r="T7498" s="45"/>
      <c r="U7498" s="45"/>
      <c r="V7498" s="45"/>
      <c r="X7498" s="42"/>
    </row>
    <row r="7499" spans="2:24" x14ac:dyDescent="0.3">
      <c r="B7499" s="41"/>
      <c r="O7499" s="38"/>
      <c r="T7499" s="45"/>
      <c r="U7499" s="45"/>
      <c r="V7499" s="45"/>
      <c r="X7499" s="42"/>
    </row>
    <row r="7500" spans="2:24" x14ac:dyDescent="0.3">
      <c r="B7500" s="41"/>
      <c r="O7500" s="38"/>
      <c r="P7500" s="157"/>
      <c r="T7500" s="45"/>
      <c r="U7500" s="45"/>
      <c r="V7500" s="45"/>
      <c r="X7500" s="42"/>
    </row>
    <row r="7501" spans="2:24" x14ac:dyDescent="0.3">
      <c r="B7501" s="41"/>
      <c r="O7501" s="38"/>
      <c r="P7501" s="157"/>
      <c r="T7501" s="45"/>
      <c r="U7501" s="45"/>
      <c r="V7501" s="45"/>
      <c r="X7501" s="42"/>
    </row>
    <row r="7502" spans="2:24" x14ac:dyDescent="0.3">
      <c r="B7502" s="41"/>
      <c r="O7502" s="38"/>
      <c r="T7502" s="45"/>
      <c r="U7502" s="45"/>
      <c r="V7502" s="45"/>
      <c r="X7502" s="42"/>
    </row>
    <row r="7503" spans="2:24" x14ac:dyDescent="0.3">
      <c r="B7503" s="41"/>
      <c r="O7503" s="38"/>
      <c r="P7503" s="157"/>
      <c r="T7503" s="45"/>
      <c r="U7503" s="45"/>
      <c r="V7503" s="45"/>
      <c r="X7503" s="42"/>
    </row>
    <row r="7504" spans="2:24" x14ac:dyDescent="0.3">
      <c r="B7504" s="41"/>
      <c r="O7504" s="38"/>
      <c r="T7504" s="45"/>
      <c r="U7504" s="45"/>
      <c r="V7504" s="45"/>
      <c r="X7504" s="42"/>
    </row>
    <row r="7505" spans="2:24" x14ac:dyDescent="0.3">
      <c r="B7505" s="41"/>
      <c r="O7505" s="38"/>
      <c r="P7505" s="157"/>
      <c r="T7505" s="45"/>
      <c r="U7505" s="45"/>
      <c r="V7505" s="45"/>
      <c r="X7505" s="42"/>
    </row>
    <row r="7506" spans="2:24" x14ac:dyDescent="0.3">
      <c r="B7506" s="41"/>
      <c r="O7506" s="38"/>
      <c r="T7506" s="45"/>
      <c r="U7506" s="45"/>
      <c r="V7506" s="45"/>
      <c r="X7506" s="42"/>
    </row>
    <row r="7507" spans="2:24" x14ac:dyDescent="0.3">
      <c r="B7507" s="41"/>
      <c r="O7507" s="38"/>
      <c r="P7507" s="157"/>
      <c r="T7507" s="45"/>
      <c r="U7507" s="45"/>
      <c r="V7507" s="45"/>
      <c r="X7507" s="42"/>
    </row>
    <row r="7508" spans="2:24" x14ac:dyDescent="0.3">
      <c r="B7508" s="41"/>
      <c r="O7508" s="38"/>
      <c r="T7508" s="45"/>
      <c r="U7508" s="45"/>
      <c r="V7508" s="45"/>
      <c r="X7508" s="42"/>
    </row>
    <row r="7509" spans="2:24" x14ac:dyDescent="0.3">
      <c r="B7509" s="41"/>
      <c r="O7509" s="38"/>
      <c r="P7509" s="157"/>
      <c r="T7509" s="45"/>
      <c r="U7509" s="45"/>
      <c r="V7509" s="45"/>
      <c r="X7509" s="42"/>
    </row>
    <row r="7510" spans="2:24" x14ac:dyDescent="0.3">
      <c r="B7510" s="41"/>
      <c r="O7510" s="38"/>
      <c r="T7510" s="45"/>
      <c r="U7510" s="45"/>
      <c r="V7510" s="45"/>
      <c r="X7510" s="42"/>
    </row>
    <row r="7511" spans="2:24" x14ac:dyDescent="0.3">
      <c r="B7511" s="41"/>
      <c r="O7511" s="38"/>
      <c r="T7511" s="45"/>
      <c r="U7511" s="45"/>
      <c r="V7511" s="45"/>
      <c r="X7511" s="42"/>
    </row>
    <row r="7512" spans="2:24" x14ac:dyDescent="0.3">
      <c r="B7512" s="41"/>
      <c r="O7512" s="38"/>
      <c r="T7512" s="45"/>
      <c r="U7512" s="45"/>
      <c r="V7512" s="45"/>
      <c r="X7512" s="42"/>
    </row>
    <row r="7513" spans="2:24" x14ac:dyDescent="0.3">
      <c r="B7513" s="41"/>
      <c r="O7513" s="38"/>
      <c r="T7513" s="45"/>
      <c r="U7513" s="45"/>
      <c r="V7513" s="45"/>
      <c r="X7513" s="42"/>
    </row>
    <row r="7514" spans="2:24" x14ac:dyDescent="0.3">
      <c r="B7514" s="41"/>
      <c r="O7514" s="38"/>
      <c r="P7514" s="157"/>
      <c r="T7514" s="45"/>
      <c r="U7514" s="45"/>
      <c r="V7514" s="45"/>
      <c r="X7514" s="42"/>
    </row>
    <row r="7515" spans="2:24" x14ac:dyDescent="0.3">
      <c r="B7515" s="41"/>
      <c r="O7515" s="38"/>
      <c r="T7515" s="45"/>
      <c r="U7515" s="45"/>
      <c r="V7515" s="45"/>
      <c r="X7515" s="42"/>
    </row>
    <row r="7516" spans="2:24" x14ac:dyDescent="0.3">
      <c r="B7516" s="41"/>
      <c r="O7516" s="38"/>
      <c r="T7516" s="45"/>
      <c r="U7516" s="45"/>
      <c r="V7516" s="45"/>
      <c r="X7516" s="42"/>
    </row>
    <row r="7517" spans="2:24" x14ac:dyDescent="0.3">
      <c r="B7517" s="41"/>
      <c r="O7517" s="38"/>
      <c r="T7517" s="45"/>
      <c r="U7517" s="45"/>
      <c r="V7517" s="45"/>
      <c r="X7517" s="42"/>
    </row>
    <row r="7518" spans="2:24" x14ac:dyDescent="0.3">
      <c r="B7518" s="41"/>
      <c r="O7518" s="38"/>
      <c r="T7518" s="45"/>
      <c r="U7518" s="45"/>
      <c r="V7518" s="45"/>
      <c r="X7518" s="42"/>
    </row>
    <row r="7519" spans="2:24" x14ac:dyDescent="0.3">
      <c r="B7519" s="41"/>
      <c r="O7519" s="38"/>
      <c r="T7519" s="45"/>
      <c r="U7519" s="45"/>
      <c r="V7519" s="45"/>
      <c r="X7519" s="42"/>
    </row>
    <row r="7520" spans="2:24" x14ac:dyDescent="0.3">
      <c r="B7520" s="41"/>
      <c r="O7520" s="38"/>
      <c r="T7520" s="45"/>
      <c r="U7520" s="45"/>
      <c r="V7520" s="45"/>
      <c r="X7520" s="42"/>
    </row>
    <row r="7521" spans="2:24" x14ac:dyDescent="0.3">
      <c r="B7521" s="41"/>
      <c r="O7521" s="38"/>
      <c r="T7521" s="45"/>
      <c r="U7521" s="45"/>
      <c r="V7521" s="45"/>
      <c r="X7521" s="42"/>
    </row>
    <row r="7522" spans="2:24" x14ac:dyDescent="0.3">
      <c r="B7522" s="41"/>
      <c r="O7522" s="38"/>
      <c r="T7522" s="45"/>
      <c r="U7522" s="45"/>
      <c r="V7522" s="45"/>
      <c r="X7522" s="42"/>
    </row>
    <row r="7523" spans="2:24" x14ac:dyDescent="0.3">
      <c r="B7523" s="41"/>
      <c r="O7523" s="38"/>
      <c r="T7523" s="45"/>
      <c r="U7523" s="45"/>
      <c r="V7523" s="45"/>
      <c r="X7523" s="42"/>
    </row>
    <row r="7524" spans="2:24" x14ac:dyDescent="0.3">
      <c r="B7524" s="41"/>
      <c r="O7524" s="38"/>
      <c r="T7524" s="45"/>
      <c r="U7524" s="45"/>
      <c r="V7524" s="45"/>
      <c r="X7524" s="42"/>
    </row>
    <row r="7525" spans="2:24" x14ac:dyDescent="0.3">
      <c r="B7525" s="41"/>
      <c r="O7525" s="38"/>
      <c r="T7525" s="45"/>
      <c r="U7525" s="45"/>
      <c r="V7525" s="45"/>
      <c r="X7525" s="42"/>
    </row>
    <row r="7526" spans="2:24" x14ac:dyDescent="0.3">
      <c r="B7526" s="41"/>
      <c r="O7526" s="38"/>
      <c r="P7526" s="157"/>
      <c r="T7526" s="45"/>
      <c r="U7526" s="45"/>
      <c r="V7526" s="45"/>
      <c r="X7526" s="42"/>
    </row>
    <row r="7527" spans="2:24" x14ac:dyDescent="0.3">
      <c r="B7527" s="41"/>
      <c r="O7527" s="38"/>
      <c r="P7527" s="157"/>
      <c r="T7527" s="45"/>
      <c r="U7527" s="45"/>
      <c r="V7527" s="45"/>
      <c r="X7527" s="42"/>
    </row>
    <row r="7528" spans="2:24" x14ac:dyDescent="0.3">
      <c r="B7528" s="41"/>
      <c r="O7528" s="38"/>
      <c r="P7528" s="157"/>
      <c r="T7528" s="45"/>
      <c r="U7528" s="45"/>
      <c r="V7528" s="45"/>
      <c r="X7528" s="42"/>
    </row>
    <row r="7529" spans="2:24" x14ac:dyDescent="0.3">
      <c r="B7529" s="41"/>
      <c r="O7529" s="38"/>
      <c r="P7529" s="157"/>
      <c r="T7529" s="45"/>
      <c r="U7529" s="45"/>
      <c r="V7529" s="45"/>
      <c r="X7529" s="42"/>
    </row>
    <row r="7530" spans="2:24" x14ac:dyDescent="0.3">
      <c r="B7530" s="41"/>
      <c r="O7530" s="38"/>
      <c r="P7530" s="157"/>
      <c r="T7530" s="45"/>
      <c r="U7530" s="45"/>
      <c r="V7530" s="45"/>
      <c r="X7530" s="42"/>
    </row>
    <row r="7531" spans="2:24" x14ac:dyDescent="0.3">
      <c r="B7531" s="41"/>
      <c r="O7531" s="38"/>
      <c r="T7531" s="45"/>
      <c r="U7531" s="45"/>
      <c r="V7531" s="45"/>
      <c r="X7531" s="42"/>
    </row>
    <row r="7532" spans="2:24" x14ac:dyDescent="0.3">
      <c r="B7532" s="41"/>
      <c r="O7532" s="38"/>
      <c r="P7532" s="157"/>
      <c r="T7532" s="45"/>
      <c r="U7532" s="45"/>
      <c r="V7532" s="45"/>
      <c r="X7532" s="42"/>
    </row>
    <row r="7533" spans="2:24" x14ac:dyDescent="0.3">
      <c r="B7533" s="41"/>
      <c r="O7533" s="38"/>
      <c r="P7533" s="157"/>
      <c r="T7533" s="45"/>
      <c r="U7533" s="45"/>
      <c r="V7533" s="45"/>
      <c r="X7533" s="42"/>
    </row>
    <row r="7534" spans="2:24" x14ac:dyDescent="0.3">
      <c r="B7534" s="41"/>
      <c r="O7534" s="38"/>
      <c r="P7534" s="157"/>
      <c r="T7534" s="45"/>
      <c r="U7534" s="45"/>
      <c r="V7534" s="45"/>
      <c r="X7534" s="42"/>
    </row>
    <row r="7535" spans="2:24" x14ac:dyDescent="0.3">
      <c r="B7535" s="41"/>
      <c r="O7535" s="38"/>
      <c r="P7535" s="157"/>
      <c r="T7535" s="45"/>
      <c r="U7535" s="45"/>
      <c r="V7535" s="45"/>
      <c r="X7535" s="42"/>
    </row>
    <row r="7536" spans="2:24" x14ac:dyDescent="0.3">
      <c r="B7536" s="41"/>
      <c r="O7536" s="38"/>
      <c r="P7536" s="157"/>
      <c r="T7536" s="45"/>
      <c r="U7536" s="45"/>
      <c r="V7536" s="45"/>
      <c r="X7536" s="42"/>
    </row>
    <row r="7537" spans="2:24" x14ac:dyDescent="0.3">
      <c r="B7537" s="41"/>
      <c r="O7537" s="38"/>
      <c r="P7537" s="157"/>
      <c r="T7537" s="45"/>
      <c r="U7537" s="45"/>
      <c r="V7537" s="45"/>
      <c r="X7537" s="42"/>
    </row>
    <row r="7538" spans="2:24" x14ac:dyDescent="0.3">
      <c r="B7538" s="41"/>
      <c r="O7538" s="38"/>
      <c r="P7538" s="157"/>
      <c r="T7538" s="45"/>
      <c r="U7538" s="45"/>
      <c r="V7538" s="45"/>
      <c r="X7538" s="42"/>
    </row>
    <row r="7539" spans="2:24" x14ac:dyDescent="0.3">
      <c r="B7539" s="41"/>
      <c r="O7539" s="38"/>
      <c r="P7539" s="157"/>
      <c r="T7539" s="45"/>
      <c r="U7539" s="45"/>
      <c r="V7539" s="45"/>
      <c r="X7539" s="42"/>
    </row>
    <row r="7540" spans="2:24" x14ac:dyDescent="0.3">
      <c r="B7540" s="41"/>
      <c r="O7540" s="38"/>
      <c r="T7540" s="45"/>
      <c r="U7540" s="45"/>
      <c r="V7540" s="45"/>
      <c r="X7540" s="42"/>
    </row>
    <row r="7541" spans="2:24" x14ac:dyDescent="0.3">
      <c r="B7541" s="41"/>
      <c r="O7541" s="38"/>
      <c r="T7541" s="45"/>
      <c r="U7541" s="45"/>
      <c r="V7541" s="45"/>
      <c r="X7541" s="42"/>
    </row>
    <row r="7542" spans="2:24" x14ac:dyDescent="0.3">
      <c r="B7542" s="41"/>
      <c r="O7542" s="38"/>
      <c r="T7542" s="45"/>
      <c r="U7542" s="45"/>
      <c r="V7542" s="45"/>
      <c r="X7542" s="42"/>
    </row>
    <row r="7543" spans="2:24" x14ac:dyDescent="0.3">
      <c r="B7543" s="41"/>
      <c r="O7543" s="38"/>
      <c r="T7543" s="45"/>
      <c r="U7543" s="45"/>
      <c r="V7543" s="45"/>
      <c r="X7543" s="42"/>
    </row>
    <row r="7544" spans="2:24" x14ac:dyDescent="0.3">
      <c r="B7544" s="41"/>
      <c r="O7544" s="38"/>
      <c r="T7544" s="45"/>
      <c r="U7544" s="45"/>
      <c r="V7544" s="45"/>
      <c r="X7544" s="42"/>
    </row>
    <row r="7545" spans="2:24" x14ac:dyDescent="0.3">
      <c r="B7545" s="41"/>
      <c r="O7545" s="38"/>
      <c r="T7545" s="45"/>
      <c r="U7545" s="45"/>
      <c r="V7545" s="45"/>
      <c r="X7545" s="42"/>
    </row>
    <row r="7546" spans="2:24" x14ac:dyDescent="0.3">
      <c r="B7546" s="41"/>
      <c r="O7546" s="38"/>
      <c r="T7546" s="45"/>
      <c r="U7546" s="45"/>
      <c r="V7546" s="45"/>
      <c r="X7546" s="42"/>
    </row>
    <row r="7547" spans="2:24" x14ac:dyDescent="0.3">
      <c r="B7547" s="41"/>
      <c r="O7547" s="38"/>
      <c r="T7547" s="45"/>
      <c r="U7547" s="45"/>
      <c r="V7547" s="45"/>
      <c r="X7547" s="42"/>
    </row>
    <row r="7548" spans="2:24" x14ac:dyDescent="0.3">
      <c r="B7548" s="41"/>
      <c r="O7548" s="38"/>
      <c r="T7548" s="45"/>
      <c r="U7548" s="45"/>
      <c r="V7548" s="45"/>
      <c r="X7548" s="42"/>
    </row>
    <row r="7549" spans="2:24" x14ac:dyDescent="0.3">
      <c r="B7549" s="41"/>
      <c r="O7549" s="38"/>
      <c r="T7549" s="45"/>
      <c r="U7549" s="45"/>
      <c r="V7549" s="45"/>
      <c r="X7549" s="42"/>
    </row>
    <row r="7550" spans="2:24" x14ac:dyDescent="0.3">
      <c r="B7550" s="41"/>
      <c r="O7550" s="38"/>
      <c r="T7550" s="45"/>
      <c r="U7550" s="45"/>
      <c r="V7550" s="45"/>
      <c r="X7550" s="42"/>
    </row>
    <row r="7551" spans="2:24" x14ac:dyDescent="0.3">
      <c r="B7551" s="41"/>
      <c r="O7551" s="38"/>
      <c r="T7551" s="45"/>
      <c r="U7551" s="45"/>
      <c r="V7551" s="45"/>
      <c r="X7551" s="42"/>
    </row>
    <row r="7552" spans="2:24" x14ac:dyDescent="0.3">
      <c r="B7552" s="41"/>
      <c r="O7552" s="38"/>
      <c r="T7552" s="45"/>
      <c r="U7552" s="45"/>
      <c r="V7552" s="45"/>
      <c r="X7552" s="42"/>
    </row>
    <row r="7553" spans="2:24" x14ac:dyDescent="0.3">
      <c r="B7553" s="41"/>
      <c r="O7553" s="38"/>
      <c r="T7553" s="45"/>
      <c r="U7553" s="45"/>
      <c r="V7553" s="45"/>
      <c r="X7553" s="42"/>
    </row>
    <row r="7554" spans="2:24" x14ac:dyDescent="0.3">
      <c r="B7554" s="41"/>
      <c r="O7554" s="38"/>
      <c r="T7554" s="45"/>
      <c r="U7554" s="45"/>
      <c r="V7554" s="45"/>
      <c r="X7554" s="42"/>
    </row>
    <row r="7555" spans="2:24" x14ac:dyDescent="0.3">
      <c r="B7555" s="41"/>
      <c r="O7555" s="38"/>
      <c r="T7555" s="45"/>
      <c r="U7555" s="45"/>
      <c r="V7555" s="45"/>
      <c r="X7555" s="42"/>
    </row>
    <row r="7556" spans="2:24" x14ac:dyDescent="0.3">
      <c r="B7556" s="41"/>
      <c r="O7556" s="38"/>
      <c r="T7556" s="45"/>
      <c r="U7556" s="45"/>
      <c r="V7556" s="45"/>
      <c r="X7556" s="42"/>
    </row>
    <row r="7557" spans="2:24" x14ac:dyDescent="0.3">
      <c r="B7557" s="41"/>
      <c r="O7557" s="38"/>
      <c r="T7557" s="45"/>
      <c r="U7557" s="45"/>
      <c r="V7557" s="45"/>
      <c r="X7557" s="42"/>
    </row>
    <row r="7558" spans="2:24" x14ac:dyDescent="0.3">
      <c r="B7558" s="41"/>
      <c r="O7558" s="38"/>
      <c r="T7558" s="45"/>
      <c r="U7558" s="45"/>
      <c r="V7558" s="45"/>
      <c r="X7558" s="42"/>
    </row>
    <row r="7559" spans="2:24" x14ac:dyDescent="0.3">
      <c r="B7559" s="41"/>
      <c r="O7559" s="38"/>
      <c r="T7559" s="45"/>
      <c r="U7559" s="45"/>
      <c r="V7559" s="45"/>
      <c r="X7559" s="42"/>
    </row>
    <row r="7560" spans="2:24" x14ac:dyDescent="0.3">
      <c r="B7560" s="41"/>
      <c r="O7560" s="38"/>
      <c r="P7560" s="157"/>
      <c r="T7560" s="45"/>
      <c r="U7560" s="45"/>
      <c r="V7560" s="45"/>
      <c r="X7560" s="42"/>
    </row>
    <row r="7561" spans="2:24" x14ac:dyDescent="0.3">
      <c r="B7561" s="41"/>
      <c r="O7561" s="38"/>
      <c r="T7561" s="45"/>
      <c r="U7561" s="45"/>
      <c r="V7561" s="45"/>
      <c r="X7561" s="42"/>
    </row>
    <row r="7562" spans="2:24" x14ac:dyDescent="0.3">
      <c r="B7562" s="41"/>
      <c r="O7562" s="38"/>
      <c r="P7562" s="157"/>
      <c r="T7562" s="45"/>
      <c r="U7562" s="45"/>
      <c r="V7562" s="45"/>
      <c r="X7562" s="42"/>
    </row>
    <row r="7563" spans="2:24" x14ac:dyDescent="0.3">
      <c r="B7563" s="41"/>
      <c r="O7563" s="38"/>
      <c r="T7563" s="45"/>
      <c r="U7563" s="45"/>
      <c r="V7563" s="45"/>
      <c r="X7563" s="42"/>
    </row>
    <row r="7564" spans="2:24" x14ac:dyDescent="0.3">
      <c r="B7564" s="41"/>
      <c r="O7564" s="38"/>
      <c r="P7564" s="157"/>
      <c r="T7564" s="45"/>
      <c r="U7564" s="45"/>
      <c r="V7564" s="45"/>
      <c r="X7564" s="42"/>
    </row>
    <row r="7565" spans="2:24" x14ac:dyDescent="0.3">
      <c r="B7565" s="41"/>
      <c r="O7565" s="38"/>
      <c r="T7565" s="45"/>
      <c r="U7565" s="45"/>
      <c r="V7565" s="45"/>
      <c r="X7565" s="42"/>
    </row>
    <row r="7566" spans="2:24" x14ac:dyDescent="0.3">
      <c r="B7566" s="41"/>
      <c r="O7566" s="38"/>
      <c r="T7566" s="45"/>
      <c r="U7566" s="45"/>
      <c r="V7566" s="45"/>
      <c r="X7566" s="42"/>
    </row>
    <row r="7567" spans="2:24" x14ac:dyDescent="0.3">
      <c r="B7567" s="41"/>
      <c r="O7567" s="38"/>
      <c r="T7567" s="45"/>
      <c r="U7567" s="45"/>
      <c r="V7567" s="45"/>
      <c r="X7567" s="42"/>
    </row>
    <row r="7568" spans="2:24" x14ac:dyDescent="0.3">
      <c r="B7568" s="41"/>
      <c r="O7568" s="38"/>
      <c r="T7568" s="45"/>
      <c r="U7568" s="45"/>
      <c r="V7568" s="45"/>
      <c r="X7568" s="42"/>
    </row>
    <row r="7569" spans="2:24" x14ac:dyDescent="0.3">
      <c r="B7569" s="41"/>
      <c r="O7569" s="38"/>
      <c r="T7569" s="45"/>
      <c r="U7569" s="45"/>
      <c r="V7569" s="45"/>
      <c r="X7569" s="42"/>
    </row>
    <row r="7570" spans="2:24" x14ac:dyDescent="0.3">
      <c r="B7570" s="41"/>
      <c r="O7570" s="38"/>
      <c r="P7570" s="157"/>
      <c r="T7570" s="45"/>
      <c r="U7570" s="45"/>
      <c r="V7570" s="45"/>
      <c r="X7570" s="42"/>
    </row>
    <row r="7571" spans="2:24" x14ac:dyDescent="0.3">
      <c r="B7571" s="41"/>
      <c r="O7571" s="38"/>
      <c r="P7571" s="157"/>
      <c r="T7571" s="45"/>
      <c r="U7571" s="45"/>
      <c r="V7571" s="45"/>
      <c r="X7571" s="42"/>
    </row>
    <row r="7572" spans="2:24" x14ac:dyDescent="0.3">
      <c r="B7572" s="41"/>
      <c r="O7572" s="38"/>
      <c r="T7572" s="45"/>
      <c r="U7572" s="45"/>
      <c r="V7572" s="45"/>
      <c r="X7572" s="42"/>
    </row>
    <row r="7573" spans="2:24" x14ac:dyDescent="0.3">
      <c r="B7573" s="41"/>
      <c r="O7573" s="38"/>
      <c r="P7573" s="157"/>
      <c r="T7573" s="45"/>
      <c r="U7573" s="45"/>
      <c r="V7573" s="45"/>
      <c r="X7573" s="42"/>
    </row>
    <row r="7574" spans="2:24" x14ac:dyDescent="0.3">
      <c r="B7574" s="41"/>
      <c r="O7574" s="38"/>
      <c r="T7574" s="45"/>
      <c r="U7574" s="45"/>
      <c r="V7574" s="45"/>
      <c r="X7574" s="42"/>
    </row>
    <row r="7575" spans="2:24" x14ac:dyDescent="0.3">
      <c r="B7575" s="41"/>
      <c r="O7575" s="38"/>
      <c r="P7575" s="157"/>
      <c r="T7575" s="45"/>
      <c r="U7575" s="45"/>
      <c r="V7575" s="45"/>
      <c r="X7575" s="42"/>
    </row>
    <row r="7576" spans="2:24" x14ac:dyDescent="0.3">
      <c r="B7576" s="41"/>
      <c r="O7576" s="38"/>
      <c r="T7576" s="45"/>
      <c r="U7576" s="45"/>
      <c r="V7576" s="45"/>
      <c r="X7576" s="42"/>
    </row>
    <row r="7577" spans="2:24" x14ac:dyDescent="0.3">
      <c r="B7577" s="41"/>
      <c r="O7577" s="38"/>
      <c r="T7577" s="45"/>
      <c r="U7577" s="45"/>
      <c r="V7577" s="45"/>
      <c r="X7577" s="42"/>
    </row>
    <row r="7578" spans="2:24" x14ac:dyDescent="0.3">
      <c r="B7578" s="41"/>
      <c r="O7578" s="38"/>
      <c r="T7578" s="45"/>
      <c r="U7578" s="45"/>
      <c r="V7578" s="45"/>
      <c r="X7578" s="42"/>
    </row>
    <row r="7579" spans="2:24" x14ac:dyDescent="0.3">
      <c r="B7579" s="41"/>
      <c r="O7579" s="38"/>
      <c r="T7579" s="45"/>
      <c r="U7579" s="45"/>
      <c r="V7579" s="45"/>
      <c r="X7579" s="42"/>
    </row>
    <row r="7580" spans="2:24" x14ac:dyDescent="0.3">
      <c r="B7580" s="41"/>
      <c r="O7580" s="38"/>
      <c r="P7580" s="157"/>
      <c r="T7580" s="45"/>
      <c r="U7580" s="45"/>
      <c r="V7580" s="45"/>
      <c r="X7580" s="42"/>
    </row>
    <row r="7581" spans="2:24" x14ac:dyDescent="0.3">
      <c r="B7581" s="41"/>
      <c r="O7581" s="38"/>
      <c r="P7581" s="157"/>
      <c r="T7581" s="45"/>
      <c r="U7581" s="45"/>
      <c r="V7581" s="45"/>
      <c r="X7581" s="42"/>
    </row>
    <row r="7582" spans="2:24" x14ac:dyDescent="0.3">
      <c r="B7582" s="41"/>
      <c r="O7582" s="38"/>
      <c r="P7582" s="157"/>
      <c r="T7582" s="45"/>
      <c r="U7582" s="45"/>
      <c r="V7582" s="45"/>
      <c r="X7582" s="42"/>
    </row>
    <row r="7583" spans="2:24" x14ac:dyDescent="0.3">
      <c r="B7583" s="41"/>
      <c r="O7583" s="38"/>
      <c r="T7583" s="45"/>
      <c r="U7583" s="45"/>
      <c r="V7583" s="45"/>
      <c r="X7583" s="42"/>
    </row>
    <row r="7584" spans="2:24" x14ac:dyDescent="0.3">
      <c r="B7584" s="41"/>
      <c r="O7584" s="38"/>
      <c r="P7584" s="157"/>
      <c r="T7584" s="45"/>
      <c r="U7584" s="45"/>
      <c r="V7584" s="45"/>
      <c r="X7584" s="42"/>
    </row>
    <row r="7585" spans="2:24" x14ac:dyDescent="0.3">
      <c r="B7585" s="41"/>
      <c r="O7585" s="38"/>
      <c r="T7585" s="45"/>
      <c r="U7585" s="45"/>
      <c r="V7585" s="45"/>
      <c r="X7585" s="42"/>
    </row>
    <row r="7586" spans="2:24" x14ac:dyDescent="0.3">
      <c r="B7586" s="41"/>
      <c r="O7586" s="38"/>
      <c r="T7586" s="45"/>
      <c r="U7586" s="45"/>
      <c r="V7586" s="45"/>
      <c r="X7586" s="42"/>
    </row>
    <row r="7587" spans="2:24" x14ac:dyDescent="0.3">
      <c r="B7587" s="41"/>
      <c r="O7587" s="38"/>
      <c r="T7587" s="45"/>
      <c r="U7587" s="45"/>
      <c r="V7587" s="45"/>
      <c r="X7587" s="42"/>
    </row>
    <row r="7588" spans="2:24" x14ac:dyDescent="0.3">
      <c r="B7588" s="41"/>
      <c r="O7588" s="38"/>
      <c r="T7588" s="45"/>
      <c r="U7588" s="45"/>
      <c r="V7588" s="45"/>
      <c r="X7588" s="42"/>
    </row>
    <row r="7589" spans="2:24" x14ac:dyDescent="0.3">
      <c r="B7589" s="41"/>
      <c r="O7589" s="38"/>
      <c r="T7589" s="45"/>
      <c r="U7589" s="45"/>
      <c r="V7589" s="45"/>
      <c r="X7589" s="42"/>
    </row>
    <row r="7590" spans="2:24" x14ac:dyDescent="0.3">
      <c r="B7590" s="41"/>
      <c r="O7590" s="38"/>
      <c r="T7590" s="45"/>
      <c r="U7590" s="45"/>
      <c r="V7590" s="45"/>
      <c r="X7590" s="42"/>
    </row>
    <row r="7591" spans="2:24" x14ac:dyDescent="0.3">
      <c r="B7591" s="41"/>
      <c r="O7591" s="38"/>
      <c r="T7591" s="45"/>
      <c r="U7591" s="45"/>
      <c r="V7591" s="45"/>
      <c r="X7591" s="42"/>
    </row>
    <row r="7592" spans="2:24" x14ac:dyDescent="0.3">
      <c r="B7592" s="41"/>
      <c r="O7592" s="38"/>
      <c r="T7592" s="45"/>
      <c r="U7592" s="45"/>
      <c r="V7592" s="45"/>
      <c r="X7592" s="42"/>
    </row>
    <row r="7593" spans="2:24" x14ac:dyDescent="0.3">
      <c r="B7593" s="41"/>
      <c r="O7593" s="38"/>
      <c r="T7593" s="45"/>
      <c r="U7593" s="45"/>
      <c r="V7593" s="45"/>
      <c r="X7593" s="42"/>
    </row>
    <row r="7594" spans="2:24" x14ac:dyDescent="0.3">
      <c r="B7594" s="41"/>
      <c r="O7594" s="38"/>
      <c r="T7594" s="45"/>
      <c r="U7594" s="45"/>
      <c r="V7594" s="45"/>
      <c r="X7594" s="42"/>
    </row>
    <row r="7595" spans="2:24" x14ac:dyDescent="0.3">
      <c r="B7595" s="41"/>
      <c r="O7595" s="38"/>
      <c r="T7595" s="45"/>
      <c r="U7595" s="45"/>
      <c r="V7595" s="45"/>
      <c r="X7595" s="42"/>
    </row>
    <row r="7596" spans="2:24" x14ac:dyDescent="0.3">
      <c r="B7596" s="41"/>
      <c r="O7596" s="38"/>
      <c r="T7596" s="45"/>
      <c r="U7596" s="45"/>
      <c r="V7596" s="45"/>
      <c r="X7596" s="42"/>
    </row>
    <row r="7597" spans="2:24" x14ac:dyDescent="0.3">
      <c r="B7597" s="41"/>
      <c r="O7597" s="38"/>
      <c r="P7597" s="157"/>
      <c r="T7597" s="45"/>
      <c r="U7597" s="45"/>
      <c r="V7597" s="45"/>
      <c r="X7597" s="42"/>
    </row>
    <row r="7598" spans="2:24" x14ac:dyDescent="0.3">
      <c r="B7598" s="41"/>
      <c r="O7598" s="38"/>
      <c r="P7598" s="157"/>
      <c r="T7598" s="45"/>
      <c r="U7598" s="45"/>
      <c r="V7598" s="45"/>
      <c r="X7598" s="42"/>
    </row>
    <row r="7599" spans="2:24" x14ac:dyDescent="0.3">
      <c r="B7599" s="41"/>
      <c r="O7599" s="38"/>
      <c r="T7599" s="45"/>
      <c r="U7599" s="45"/>
      <c r="V7599" s="45"/>
      <c r="X7599" s="42"/>
    </row>
    <row r="7600" spans="2:24" x14ac:dyDescent="0.3">
      <c r="B7600" s="41"/>
      <c r="O7600" s="38"/>
      <c r="T7600" s="45"/>
      <c r="U7600" s="45"/>
      <c r="V7600" s="45"/>
      <c r="X7600" s="42"/>
    </row>
    <row r="7601" spans="2:24" x14ac:dyDescent="0.3">
      <c r="B7601" s="41"/>
      <c r="O7601" s="38"/>
      <c r="T7601" s="45"/>
      <c r="U7601" s="45"/>
      <c r="V7601" s="45"/>
      <c r="X7601" s="42"/>
    </row>
    <row r="7602" spans="2:24" x14ac:dyDescent="0.3">
      <c r="B7602" s="41"/>
      <c r="O7602" s="38"/>
      <c r="T7602" s="45"/>
      <c r="U7602" s="45"/>
      <c r="V7602" s="45"/>
      <c r="X7602" s="42"/>
    </row>
    <row r="7603" spans="2:24" x14ac:dyDescent="0.3">
      <c r="B7603" s="41"/>
      <c r="O7603" s="38"/>
      <c r="T7603" s="45"/>
      <c r="U7603" s="45"/>
      <c r="V7603" s="45"/>
      <c r="X7603" s="42"/>
    </row>
    <row r="7604" spans="2:24" x14ac:dyDescent="0.3">
      <c r="B7604" s="41"/>
      <c r="O7604" s="38"/>
      <c r="T7604" s="45"/>
      <c r="U7604" s="45"/>
      <c r="V7604" s="45"/>
      <c r="X7604" s="42"/>
    </row>
    <row r="7605" spans="2:24" x14ac:dyDescent="0.3">
      <c r="B7605" s="41"/>
      <c r="O7605" s="38"/>
      <c r="T7605" s="45"/>
      <c r="U7605" s="45"/>
      <c r="V7605" s="45"/>
      <c r="X7605" s="42"/>
    </row>
    <row r="7606" spans="2:24" x14ac:dyDescent="0.3">
      <c r="B7606" s="41"/>
      <c r="O7606" s="38"/>
      <c r="T7606" s="45"/>
      <c r="U7606" s="45"/>
      <c r="V7606" s="45"/>
      <c r="X7606" s="42"/>
    </row>
    <row r="7607" spans="2:24" x14ac:dyDescent="0.3">
      <c r="B7607" s="41"/>
      <c r="O7607" s="38"/>
      <c r="T7607" s="45"/>
      <c r="U7607" s="45"/>
      <c r="V7607" s="45"/>
      <c r="X7607" s="42"/>
    </row>
    <row r="7608" spans="2:24" x14ac:dyDescent="0.3">
      <c r="B7608" s="41"/>
      <c r="O7608" s="38"/>
      <c r="T7608" s="45"/>
      <c r="U7608" s="45"/>
      <c r="V7608" s="45"/>
      <c r="X7608" s="42"/>
    </row>
    <row r="7609" spans="2:24" x14ac:dyDescent="0.3">
      <c r="B7609" s="41"/>
      <c r="O7609" s="38"/>
      <c r="T7609" s="45"/>
      <c r="U7609" s="45"/>
      <c r="V7609" s="45"/>
      <c r="X7609" s="42"/>
    </row>
    <row r="7610" spans="2:24" x14ac:dyDescent="0.3">
      <c r="B7610" s="41"/>
      <c r="O7610" s="38"/>
      <c r="T7610" s="45"/>
      <c r="U7610" s="45"/>
      <c r="V7610" s="45"/>
      <c r="X7610" s="42"/>
    </row>
    <row r="7611" spans="2:24" x14ac:dyDescent="0.3">
      <c r="B7611" s="41"/>
      <c r="O7611" s="38"/>
      <c r="P7611" s="157"/>
      <c r="T7611" s="45"/>
      <c r="U7611" s="45"/>
      <c r="V7611" s="45"/>
      <c r="X7611" s="42"/>
    </row>
    <row r="7612" spans="2:24" x14ac:dyDescent="0.3">
      <c r="B7612" s="41"/>
      <c r="O7612" s="38"/>
      <c r="P7612" s="157"/>
      <c r="T7612" s="45"/>
      <c r="U7612" s="45"/>
      <c r="V7612" s="45"/>
      <c r="X7612" s="42"/>
    </row>
    <row r="7613" spans="2:24" x14ac:dyDescent="0.3">
      <c r="B7613" s="41"/>
      <c r="O7613" s="38"/>
      <c r="T7613" s="45"/>
      <c r="U7613" s="45"/>
      <c r="V7613" s="45"/>
      <c r="X7613" s="42"/>
    </row>
    <row r="7614" spans="2:24" x14ac:dyDescent="0.3">
      <c r="B7614" s="41"/>
      <c r="O7614" s="38"/>
      <c r="T7614" s="45"/>
      <c r="U7614" s="45"/>
      <c r="V7614" s="45"/>
      <c r="X7614" s="42"/>
    </row>
    <row r="7615" spans="2:24" x14ac:dyDescent="0.3">
      <c r="B7615" s="41"/>
      <c r="O7615" s="38"/>
      <c r="P7615" s="157"/>
      <c r="T7615" s="45"/>
      <c r="U7615" s="45"/>
      <c r="V7615" s="45"/>
      <c r="X7615" s="42"/>
    </row>
    <row r="7616" spans="2:24" x14ac:dyDescent="0.3">
      <c r="B7616" s="41"/>
      <c r="O7616" s="38"/>
      <c r="P7616" s="157"/>
      <c r="T7616" s="45"/>
      <c r="U7616" s="45"/>
      <c r="V7616" s="45"/>
      <c r="X7616" s="42"/>
    </row>
    <row r="7617" spans="2:24" x14ac:dyDescent="0.3">
      <c r="B7617" s="41"/>
      <c r="O7617" s="38"/>
      <c r="P7617" s="157"/>
      <c r="T7617" s="45"/>
      <c r="U7617" s="45"/>
      <c r="V7617" s="45"/>
      <c r="X7617" s="42"/>
    </row>
    <row r="7618" spans="2:24" x14ac:dyDescent="0.3">
      <c r="B7618" s="41"/>
      <c r="O7618" s="38"/>
      <c r="T7618" s="45"/>
      <c r="U7618" s="45"/>
      <c r="V7618" s="45"/>
      <c r="X7618" s="42"/>
    </row>
    <row r="7619" spans="2:24" x14ac:dyDescent="0.3">
      <c r="B7619" s="41"/>
      <c r="O7619" s="38"/>
      <c r="P7619" s="157"/>
      <c r="T7619" s="45"/>
      <c r="U7619" s="45"/>
      <c r="V7619" s="45"/>
      <c r="X7619" s="42"/>
    </row>
    <row r="7620" spans="2:24" x14ac:dyDescent="0.3">
      <c r="B7620" s="41"/>
      <c r="O7620" s="38"/>
      <c r="P7620" s="157"/>
      <c r="T7620" s="45"/>
      <c r="U7620" s="45"/>
      <c r="V7620" s="45"/>
      <c r="X7620" s="42"/>
    </row>
    <row r="7621" spans="2:24" x14ac:dyDescent="0.3">
      <c r="B7621" s="41"/>
      <c r="O7621" s="38"/>
      <c r="P7621" s="157"/>
      <c r="T7621" s="45"/>
      <c r="U7621" s="45"/>
      <c r="V7621" s="45"/>
      <c r="X7621" s="42"/>
    </row>
    <row r="7622" spans="2:24" x14ac:dyDescent="0.3">
      <c r="B7622" s="41"/>
      <c r="O7622" s="38"/>
      <c r="T7622" s="45"/>
      <c r="U7622" s="45"/>
      <c r="V7622" s="45"/>
      <c r="X7622" s="42"/>
    </row>
    <row r="7623" spans="2:24" x14ac:dyDescent="0.3">
      <c r="B7623" s="41"/>
      <c r="O7623" s="38"/>
      <c r="P7623" s="157"/>
      <c r="T7623" s="45"/>
      <c r="U7623" s="45"/>
      <c r="V7623" s="45"/>
      <c r="X7623" s="42"/>
    </row>
    <row r="7624" spans="2:24" x14ac:dyDescent="0.3">
      <c r="B7624" s="41"/>
      <c r="O7624" s="38"/>
      <c r="T7624" s="45"/>
      <c r="U7624" s="45"/>
      <c r="V7624" s="45"/>
      <c r="X7624" s="42"/>
    </row>
    <row r="7625" spans="2:24" x14ac:dyDescent="0.3">
      <c r="B7625" s="41"/>
      <c r="O7625" s="38"/>
      <c r="P7625" s="157"/>
      <c r="T7625" s="45"/>
      <c r="U7625" s="45"/>
      <c r="V7625" s="45"/>
      <c r="X7625" s="42"/>
    </row>
    <row r="7626" spans="2:24" x14ac:dyDescent="0.3">
      <c r="B7626" s="41"/>
      <c r="O7626" s="38"/>
      <c r="P7626" s="157"/>
      <c r="T7626" s="45"/>
      <c r="U7626" s="45"/>
      <c r="V7626" s="45"/>
      <c r="X7626" s="42"/>
    </row>
    <row r="7627" spans="2:24" x14ac:dyDescent="0.3">
      <c r="B7627" s="41"/>
      <c r="O7627" s="38"/>
      <c r="T7627" s="45"/>
      <c r="U7627" s="45"/>
      <c r="V7627" s="45"/>
      <c r="X7627" s="42"/>
    </row>
    <row r="7628" spans="2:24" x14ac:dyDescent="0.3">
      <c r="B7628" s="41"/>
      <c r="O7628" s="38"/>
      <c r="T7628" s="45"/>
      <c r="U7628" s="45"/>
      <c r="V7628" s="45"/>
      <c r="X7628" s="42"/>
    </row>
    <row r="7629" spans="2:24" x14ac:dyDescent="0.3">
      <c r="B7629" s="41"/>
      <c r="O7629" s="38"/>
      <c r="T7629" s="45"/>
      <c r="U7629" s="45"/>
      <c r="V7629" s="45"/>
      <c r="X7629" s="42"/>
    </row>
    <row r="7630" spans="2:24" x14ac:dyDescent="0.3">
      <c r="B7630" s="41"/>
      <c r="O7630" s="38"/>
      <c r="T7630" s="45"/>
      <c r="U7630" s="45"/>
      <c r="V7630" s="45"/>
      <c r="X7630" s="42"/>
    </row>
    <row r="7631" spans="2:24" x14ac:dyDescent="0.3">
      <c r="B7631" s="41"/>
      <c r="O7631" s="38"/>
      <c r="P7631" s="157"/>
      <c r="T7631" s="45"/>
      <c r="U7631" s="45"/>
      <c r="V7631" s="45"/>
      <c r="X7631" s="42"/>
    </row>
    <row r="7632" spans="2:24" x14ac:dyDescent="0.3">
      <c r="B7632" s="41"/>
      <c r="O7632" s="38"/>
      <c r="T7632" s="45"/>
      <c r="U7632" s="45"/>
      <c r="V7632" s="45"/>
      <c r="X7632" s="42"/>
    </row>
    <row r="7633" spans="2:24" x14ac:dyDescent="0.3">
      <c r="B7633" s="41"/>
      <c r="O7633" s="38"/>
      <c r="T7633" s="45"/>
      <c r="U7633" s="45"/>
      <c r="V7633" s="45"/>
      <c r="X7633" s="42"/>
    </row>
    <row r="7634" spans="2:24" x14ac:dyDescent="0.3">
      <c r="B7634" s="41"/>
      <c r="O7634" s="38"/>
      <c r="T7634" s="45"/>
      <c r="U7634" s="45"/>
      <c r="V7634" s="45"/>
      <c r="X7634" s="42"/>
    </row>
    <row r="7635" spans="2:24" x14ac:dyDescent="0.3">
      <c r="B7635" s="41"/>
      <c r="O7635" s="38"/>
      <c r="T7635" s="45"/>
      <c r="U7635" s="45"/>
      <c r="V7635" s="45"/>
      <c r="X7635" s="42"/>
    </row>
    <row r="7636" spans="2:24" x14ac:dyDescent="0.3">
      <c r="B7636" s="41"/>
      <c r="O7636" s="38"/>
      <c r="T7636" s="45"/>
      <c r="U7636" s="45"/>
      <c r="V7636" s="45"/>
      <c r="X7636" s="42"/>
    </row>
    <row r="7637" spans="2:24" x14ac:dyDescent="0.3">
      <c r="B7637" s="41"/>
      <c r="O7637" s="38"/>
      <c r="T7637" s="45"/>
      <c r="U7637" s="45"/>
      <c r="V7637" s="45"/>
      <c r="X7637" s="42"/>
    </row>
    <row r="7638" spans="2:24" x14ac:dyDescent="0.3">
      <c r="B7638" s="41"/>
      <c r="O7638" s="38"/>
      <c r="P7638" s="157"/>
      <c r="T7638" s="45"/>
      <c r="U7638" s="45"/>
      <c r="V7638" s="45"/>
      <c r="X7638" s="42"/>
    </row>
    <row r="7639" spans="2:24" x14ac:dyDescent="0.3">
      <c r="B7639" s="41"/>
      <c r="O7639" s="38"/>
      <c r="T7639" s="45"/>
      <c r="U7639" s="45"/>
      <c r="V7639" s="45"/>
      <c r="X7639" s="42"/>
    </row>
    <row r="7640" spans="2:24" x14ac:dyDescent="0.3">
      <c r="B7640" s="41"/>
      <c r="O7640" s="38"/>
      <c r="P7640" s="157"/>
      <c r="T7640" s="45"/>
      <c r="U7640" s="45"/>
      <c r="V7640" s="45"/>
      <c r="X7640" s="42"/>
    </row>
    <row r="7641" spans="2:24" x14ac:dyDescent="0.3">
      <c r="B7641" s="41"/>
      <c r="O7641" s="38"/>
      <c r="P7641" s="157"/>
      <c r="T7641" s="45"/>
      <c r="U7641" s="45"/>
      <c r="V7641" s="45"/>
      <c r="X7641" s="42"/>
    </row>
    <row r="7642" spans="2:24" x14ac:dyDescent="0.3">
      <c r="B7642" s="41"/>
      <c r="O7642" s="38"/>
      <c r="P7642" s="157"/>
      <c r="T7642" s="45"/>
      <c r="U7642" s="45"/>
      <c r="V7642" s="45"/>
      <c r="X7642" s="42"/>
    </row>
    <row r="7643" spans="2:24" x14ac:dyDescent="0.3">
      <c r="B7643" s="41"/>
      <c r="O7643" s="38"/>
      <c r="T7643" s="45"/>
      <c r="U7643" s="45"/>
      <c r="V7643" s="45"/>
      <c r="X7643" s="42"/>
    </row>
    <row r="7644" spans="2:24" x14ac:dyDescent="0.3">
      <c r="B7644" s="41"/>
      <c r="O7644" s="38"/>
      <c r="T7644" s="45"/>
      <c r="U7644" s="45"/>
      <c r="V7644" s="45"/>
      <c r="X7644" s="42"/>
    </row>
    <row r="7645" spans="2:24" x14ac:dyDescent="0.3">
      <c r="B7645" s="41"/>
      <c r="O7645" s="38"/>
      <c r="P7645" s="157"/>
      <c r="T7645" s="45"/>
      <c r="U7645" s="45"/>
      <c r="V7645" s="45"/>
      <c r="X7645" s="42"/>
    </row>
    <row r="7646" spans="2:24" x14ac:dyDescent="0.3">
      <c r="B7646" s="41"/>
      <c r="O7646" s="38"/>
      <c r="P7646" s="157"/>
      <c r="T7646" s="45"/>
      <c r="U7646" s="45"/>
      <c r="V7646" s="45"/>
      <c r="X7646" s="42"/>
    </row>
    <row r="7647" spans="2:24" x14ac:dyDescent="0.3">
      <c r="B7647" s="41"/>
      <c r="O7647" s="38"/>
      <c r="T7647" s="45"/>
      <c r="U7647" s="45"/>
      <c r="V7647" s="45"/>
      <c r="X7647" s="42"/>
    </row>
    <row r="7648" spans="2:24" x14ac:dyDescent="0.3">
      <c r="B7648" s="41"/>
      <c r="O7648" s="38"/>
      <c r="T7648" s="45"/>
      <c r="U7648" s="45"/>
      <c r="V7648" s="45"/>
      <c r="X7648" s="42"/>
    </row>
    <row r="7649" spans="2:24" x14ac:dyDescent="0.3">
      <c r="B7649" s="41"/>
      <c r="O7649" s="38"/>
      <c r="P7649" s="157"/>
      <c r="T7649" s="45"/>
      <c r="U7649" s="45"/>
      <c r="V7649" s="45"/>
      <c r="X7649" s="42"/>
    </row>
    <row r="7650" spans="2:24" x14ac:dyDescent="0.3">
      <c r="B7650" s="41"/>
      <c r="O7650" s="38"/>
      <c r="T7650" s="45"/>
      <c r="U7650" s="45"/>
      <c r="V7650" s="45"/>
      <c r="X7650" s="42"/>
    </row>
    <row r="7651" spans="2:24" x14ac:dyDescent="0.3">
      <c r="B7651" s="41"/>
      <c r="O7651" s="38"/>
      <c r="T7651" s="45"/>
      <c r="U7651" s="45"/>
      <c r="V7651" s="45"/>
      <c r="X7651" s="42"/>
    </row>
    <row r="7652" spans="2:24" x14ac:dyDescent="0.3">
      <c r="B7652" s="41"/>
      <c r="O7652" s="38"/>
      <c r="P7652" s="157"/>
      <c r="T7652" s="45"/>
      <c r="U7652" s="45"/>
      <c r="V7652" s="45"/>
      <c r="X7652" s="42"/>
    </row>
    <row r="7653" spans="2:24" x14ac:dyDescent="0.3">
      <c r="B7653" s="41"/>
      <c r="O7653" s="38"/>
      <c r="T7653" s="45"/>
      <c r="U7653" s="45"/>
      <c r="V7653" s="45"/>
      <c r="X7653" s="42"/>
    </row>
    <row r="7654" spans="2:24" x14ac:dyDescent="0.3">
      <c r="B7654" s="41"/>
      <c r="O7654" s="38"/>
      <c r="T7654" s="45"/>
      <c r="U7654" s="45"/>
      <c r="V7654" s="45"/>
      <c r="X7654" s="42"/>
    </row>
    <row r="7655" spans="2:24" x14ac:dyDescent="0.3">
      <c r="B7655" s="41"/>
      <c r="O7655" s="38"/>
      <c r="T7655" s="45"/>
      <c r="U7655" s="45"/>
      <c r="V7655" s="45"/>
      <c r="X7655" s="42"/>
    </row>
    <row r="7656" spans="2:24" x14ac:dyDescent="0.3">
      <c r="B7656" s="41"/>
      <c r="O7656" s="38"/>
      <c r="T7656" s="45"/>
      <c r="U7656" s="45"/>
      <c r="V7656" s="45"/>
      <c r="X7656" s="42"/>
    </row>
    <row r="7657" spans="2:24" x14ac:dyDescent="0.3">
      <c r="B7657" s="41"/>
      <c r="O7657" s="38"/>
      <c r="T7657" s="45"/>
      <c r="U7657" s="45"/>
      <c r="V7657" s="45"/>
      <c r="X7657" s="42"/>
    </row>
    <row r="7658" spans="2:24" x14ac:dyDescent="0.3">
      <c r="B7658" s="41"/>
      <c r="O7658" s="38"/>
      <c r="T7658" s="45"/>
      <c r="U7658" s="45"/>
      <c r="V7658" s="45"/>
      <c r="X7658" s="42"/>
    </row>
    <row r="7659" spans="2:24" x14ac:dyDescent="0.3">
      <c r="B7659" s="41"/>
      <c r="O7659" s="38"/>
      <c r="T7659" s="45"/>
      <c r="U7659" s="45"/>
      <c r="V7659" s="45"/>
      <c r="X7659" s="42"/>
    </row>
    <row r="7660" spans="2:24" x14ac:dyDescent="0.3">
      <c r="B7660" s="41"/>
      <c r="O7660" s="38"/>
      <c r="P7660" s="157"/>
      <c r="T7660" s="45"/>
      <c r="U7660" s="45"/>
      <c r="V7660" s="45"/>
      <c r="X7660" s="42"/>
    </row>
    <row r="7661" spans="2:24" x14ac:dyDescent="0.3">
      <c r="B7661" s="41"/>
      <c r="O7661" s="38"/>
      <c r="T7661" s="45"/>
      <c r="U7661" s="45"/>
      <c r="V7661" s="45"/>
      <c r="X7661" s="42"/>
    </row>
    <row r="7662" spans="2:24" x14ac:dyDescent="0.3">
      <c r="B7662" s="41"/>
      <c r="O7662" s="38"/>
      <c r="P7662" s="157"/>
      <c r="T7662" s="45"/>
      <c r="U7662" s="45"/>
      <c r="V7662" s="45"/>
      <c r="X7662" s="42"/>
    </row>
    <row r="7663" spans="2:24" x14ac:dyDescent="0.3">
      <c r="B7663" s="41"/>
      <c r="O7663" s="38"/>
      <c r="T7663" s="45"/>
      <c r="U7663" s="45"/>
      <c r="V7663" s="45"/>
      <c r="X7663" s="42"/>
    </row>
    <row r="7664" spans="2:24" x14ac:dyDescent="0.3">
      <c r="B7664" s="41"/>
      <c r="O7664" s="38"/>
      <c r="T7664" s="45"/>
      <c r="U7664" s="45"/>
      <c r="V7664" s="45"/>
      <c r="X7664" s="42"/>
    </row>
    <row r="7665" spans="2:24" x14ac:dyDescent="0.3">
      <c r="B7665" s="41"/>
      <c r="O7665" s="38"/>
      <c r="T7665" s="45"/>
      <c r="U7665" s="45"/>
      <c r="V7665" s="45"/>
      <c r="X7665" s="42"/>
    </row>
    <row r="7666" spans="2:24" x14ac:dyDescent="0.3">
      <c r="B7666" s="41"/>
      <c r="O7666" s="38"/>
      <c r="T7666" s="45"/>
      <c r="U7666" s="45"/>
      <c r="V7666" s="45"/>
      <c r="X7666" s="42"/>
    </row>
    <row r="7667" spans="2:24" x14ac:dyDescent="0.3">
      <c r="B7667" s="41"/>
      <c r="O7667" s="38"/>
      <c r="T7667" s="45"/>
      <c r="U7667" s="45"/>
      <c r="V7667" s="45"/>
      <c r="X7667" s="42"/>
    </row>
    <row r="7668" spans="2:24" x14ac:dyDescent="0.3">
      <c r="B7668" s="41"/>
      <c r="O7668" s="38"/>
      <c r="T7668" s="45"/>
      <c r="U7668" s="45"/>
      <c r="V7668" s="45"/>
      <c r="X7668" s="42"/>
    </row>
    <row r="7669" spans="2:24" x14ac:dyDescent="0.3">
      <c r="B7669" s="41"/>
      <c r="O7669" s="38"/>
      <c r="T7669" s="45"/>
      <c r="U7669" s="45"/>
      <c r="V7669" s="45"/>
      <c r="X7669" s="42"/>
    </row>
    <row r="7670" spans="2:24" x14ac:dyDescent="0.3">
      <c r="B7670" s="41"/>
      <c r="O7670" s="38"/>
      <c r="T7670" s="45"/>
      <c r="U7670" s="45"/>
      <c r="V7670" s="45"/>
      <c r="X7670" s="42"/>
    </row>
    <row r="7671" spans="2:24" x14ac:dyDescent="0.3">
      <c r="B7671" s="41"/>
      <c r="O7671" s="38"/>
      <c r="T7671" s="45"/>
      <c r="U7671" s="45"/>
      <c r="V7671" s="45"/>
      <c r="X7671" s="42"/>
    </row>
    <row r="7672" spans="2:24" x14ac:dyDescent="0.3">
      <c r="B7672" s="41"/>
      <c r="O7672" s="38"/>
      <c r="T7672" s="45"/>
      <c r="U7672" s="45"/>
      <c r="V7672" s="45"/>
      <c r="X7672" s="42"/>
    </row>
    <row r="7673" spans="2:24" x14ac:dyDescent="0.3">
      <c r="B7673" s="41"/>
      <c r="O7673" s="38"/>
      <c r="T7673" s="45"/>
      <c r="U7673" s="45"/>
      <c r="V7673" s="45"/>
      <c r="X7673" s="42"/>
    </row>
    <row r="7674" spans="2:24" x14ac:dyDescent="0.3">
      <c r="B7674" s="41"/>
      <c r="O7674" s="38"/>
      <c r="T7674" s="45"/>
      <c r="U7674" s="45"/>
      <c r="V7674" s="45"/>
      <c r="X7674" s="42"/>
    </row>
    <row r="7675" spans="2:24" x14ac:dyDescent="0.3">
      <c r="B7675" s="41"/>
      <c r="O7675" s="38"/>
      <c r="T7675" s="45"/>
      <c r="U7675" s="45"/>
      <c r="V7675" s="45"/>
      <c r="X7675" s="42"/>
    </row>
    <row r="7676" spans="2:24" x14ac:dyDescent="0.3">
      <c r="B7676" s="41"/>
      <c r="O7676" s="38"/>
      <c r="T7676" s="45"/>
      <c r="U7676" s="45"/>
      <c r="V7676" s="45"/>
      <c r="X7676" s="42"/>
    </row>
    <row r="7677" spans="2:24" x14ac:dyDescent="0.3">
      <c r="B7677" s="41"/>
      <c r="O7677" s="38"/>
      <c r="T7677" s="45"/>
      <c r="U7677" s="45"/>
      <c r="V7677" s="45"/>
      <c r="X7677" s="42"/>
    </row>
    <row r="7678" spans="2:24" x14ac:dyDescent="0.3">
      <c r="B7678" s="41"/>
      <c r="O7678" s="38"/>
      <c r="P7678" s="157"/>
      <c r="T7678" s="45"/>
      <c r="U7678" s="45"/>
      <c r="V7678" s="45"/>
      <c r="X7678" s="42"/>
    </row>
    <row r="7679" spans="2:24" x14ac:dyDescent="0.3">
      <c r="B7679" s="41"/>
      <c r="O7679" s="38"/>
      <c r="P7679" s="157"/>
      <c r="T7679" s="45"/>
      <c r="U7679" s="45"/>
      <c r="V7679" s="45"/>
      <c r="X7679" s="42"/>
    </row>
    <row r="7680" spans="2:24" x14ac:dyDescent="0.3">
      <c r="B7680" s="41"/>
      <c r="O7680" s="38"/>
      <c r="T7680" s="45"/>
      <c r="U7680" s="45"/>
      <c r="V7680" s="45"/>
      <c r="X7680" s="42"/>
    </row>
    <row r="7681" spans="2:24" x14ac:dyDescent="0.3">
      <c r="B7681" s="41"/>
      <c r="O7681" s="38"/>
      <c r="P7681" s="157"/>
      <c r="T7681" s="45"/>
      <c r="U7681" s="45"/>
      <c r="V7681" s="45"/>
      <c r="X7681" s="42"/>
    </row>
    <row r="7682" spans="2:24" x14ac:dyDescent="0.3">
      <c r="B7682" s="41"/>
      <c r="O7682" s="38"/>
      <c r="T7682" s="45"/>
      <c r="U7682" s="45"/>
      <c r="V7682" s="45"/>
      <c r="X7682" s="42"/>
    </row>
    <row r="7683" spans="2:24" x14ac:dyDescent="0.3">
      <c r="B7683" s="41"/>
      <c r="O7683" s="38"/>
      <c r="P7683" s="157"/>
      <c r="T7683" s="45"/>
      <c r="U7683" s="45"/>
      <c r="V7683" s="45"/>
      <c r="X7683" s="42"/>
    </row>
    <row r="7684" spans="2:24" x14ac:dyDescent="0.3">
      <c r="B7684" s="41"/>
      <c r="O7684" s="38"/>
      <c r="T7684" s="45"/>
      <c r="U7684" s="45"/>
      <c r="V7684" s="45"/>
      <c r="X7684" s="42"/>
    </row>
    <row r="7685" spans="2:24" x14ac:dyDescent="0.3">
      <c r="B7685" s="41"/>
      <c r="O7685" s="38"/>
      <c r="P7685" s="157"/>
      <c r="T7685" s="45"/>
      <c r="U7685" s="45"/>
      <c r="V7685" s="45"/>
      <c r="X7685" s="42"/>
    </row>
    <row r="7686" spans="2:24" x14ac:dyDescent="0.3">
      <c r="B7686" s="41"/>
      <c r="O7686" s="38"/>
      <c r="P7686" s="157"/>
      <c r="T7686" s="45"/>
      <c r="U7686" s="45"/>
      <c r="V7686" s="45"/>
      <c r="X7686" s="42"/>
    </row>
    <row r="7687" spans="2:24" x14ac:dyDescent="0.3">
      <c r="B7687" s="41"/>
      <c r="O7687" s="38"/>
      <c r="P7687" s="157"/>
      <c r="T7687" s="45"/>
      <c r="U7687" s="45"/>
      <c r="V7687" s="45"/>
      <c r="X7687" s="42"/>
    </row>
    <row r="7688" spans="2:24" x14ac:dyDescent="0.3">
      <c r="B7688" s="41"/>
      <c r="O7688" s="38"/>
      <c r="P7688" s="157"/>
      <c r="T7688" s="45"/>
      <c r="U7688" s="45"/>
      <c r="V7688" s="45"/>
      <c r="X7688" s="42"/>
    </row>
    <row r="7689" spans="2:24" x14ac:dyDescent="0.3">
      <c r="B7689" s="41"/>
      <c r="O7689" s="38"/>
      <c r="P7689" s="157"/>
      <c r="T7689" s="45"/>
      <c r="U7689" s="45"/>
      <c r="V7689" s="45"/>
      <c r="X7689" s="42"/>
    </row>
    <row r="7690" spans="2:24" x14ac:dyDescent="0.3">
      <c r="B7690" s="41"/>
      <c r="O7690" s="38"/>
      <c r="P7690" s="157"/>
      <c r="T7690" s="45"/>
      <c r="U7690" s="45"/>
      <c r="V7690" s="45"/>
      <c r="X7690" s="42"/>
    </row>
    <row r="7691" spans="2:24" x14ac:dyDescent="0.3">
      <c r="B7691" s="41"/>
      <c r="O7691" s="38"/>
      <c r="P7691" s="157"/>
      <c r="T7691" s="45"/>
      <c r="U7691" s="45"/>
      <c r="V7691" s="45"/>
      <c r="X7691" s="42"/>
    </row>
    <row r="7692" spans="2:24" x14ac:dyDescent="0.3">
      <c r="B7692" s="41"/>
      <c r="O7692" s="38"/>
      <c r="P7692" s="157"/>
      <c r="T7692" s="45"/>
      <c r="U7692" s="45"/>
      <c r="V7692" s="45"/>
      <c r="X7692" s="42"/>
    </row>
    <row r="7693" spans="2:24" x14ac:dyDescent="0.3">
      <c r="B7693" s="41"/>
      <c r="O7693" s="38"/>
      <c r="P7693" s="157"/>
      <c r="T7693" s="45"/>
      <c r="U7693" s="45"/>
      <c r="V7693" s="45"/>
      <c r="X7693" s="42"/>
    </row>
    <row r="7694" spans="2:24" x14ac:dyDescent="0.3">
      <c r="B7694" s="41"/>
      <c r="O7694" s="38"/>
      <c r="P7694" s="157"/>
      <c r="T7694" s="45"/>
      <c r="U7694" s="45"/>
      <c r="V7694" s="45"/>
      <c r="X7694" s="42"/>
    </row>
    <row r="7695" spans="2:24" x14ac:dyDescent="0.3">
      <c r="B7695" s="41"/>
      <c r="O7695" s="38"/>
      <c r="P7695" s="157"/>
      <c r="T7695" s="45"/>
      <c r="U7695" s="45"/>
      <c r="V7695" s="45"/>
      <c r="X7695" s="42"/>
    </row>
    <row r="7696" spans="2:24" x14ac:dyDescent="0.3">
      <c r="B7696" s="41"/>
      <c r="O7696" s="38"/>
      <c r="P7696" s="157"/>
      <c r="T7696" s="45"/>
      <c r="U7696" s="45"/>
      <c r="V7696" s="45"/>
      <c r="X7696" s="42"/>
    </row>
    <row r="7697" spans="2:24" x14ac:dyDescent="0.3">
      <c r="B7697" s="41"/>
      <c r="O7697" s="38"/>
      <c r="P7697" s="157"/>
      <c r="T7697" s="45"/>
      <c r="U7697" s="45"/>
      <c r="V7697" s="45"/>
      <c r="X7697" s="42"/>
    </row>
    <row r="7698" spans="2:24" x14ac:dyDescent="0.3">
      <c r="B7698" s="41"/>
      <c r="O7698" s="38"/>
      <c r="P7698" s="157"/>
      <c r="T7698" s="45"/>
      <c r="U7698" s="45"/>
      <c r="V7698" s="45"/>
      <c r="X7698" s="42"/>
    </row>
    <row r="7699" spans="2:24" x14ac:dyDescent="0.3">
      <c r="B7699" s="41"/>
      <c r="O7699" s="38"/>
      <c r="P7699" s="157"/>
      <c r="T7699" s="45"/>
      <c r="U7699" s="45"/>
      <c r="V7699" s="45"/>
      <c r="X7699" s="42"/>
    </row>
    <row r="7700" spans="2:24" x14ac:dyDescent="0.3">
      <c r="B7700" s="41"/>
      <c r="O7700" s="38"/>
      <c r="P7700" s="157"/>
      <c r="T7700" s="45"/>
      <c r="U7700" s="45"/>
      <c r="V7700" s="45"/>
      <c r="X7700" s="42"/>
    </row>
    <row r="7701" spans="2:24" x14ac:dyDescent="0.3">
      <c r="B7701" s="41"/>
      <c r="O7701" s="38"/>
      <c r="P7701" s="157"/>
      <c r="T7701" s="45"/>
      <c r="U7701" s="45"/>
      <c r="V7701" s="45"/>
      <c r="X7701" s="42"/>
    </row>
    <row r="7702" spans="2:24" x14ac:dyDescent="0.3">
      <c r="B7702" s="41"/>
      <c r="O7702" s="38"/>
      <c r="P7702" s="157"/>
      <c r="T7702" s="45"/>
      <c r="U7702" s="45"/>
      <c r="V7702" s="45"/>
      <c r="X7702" s="42"/>
    </row>
    <row r="7703" spans="2:24" x14ac:dyDescent="0.3">
      <c r="B7703" s="41"/>
      <c r="O7703" s="38"/>
      <c r="P7703" s="157"/>
      <c r="T7703" s="45"/>
      <c r="U7703" s="45"/>
      <c r="V7703" s="45"/>
      <c r="X7703" s="42"/>
    </row>
    <row r="7704" spans="2:24" x14ac:dyDescent="0.3">
      <c r="B7704" s="41"/>
      <c r="O7704" s="38"/>
      <c r="P7704" s="157"/>
      <c r="T7704" s="45"/>
      <c r="U7704" s="45"/>
      <c r="V7704" s="45"/>
      <c r="X7704" s="42"/>
    </row>
    <row r="7705" spans="2:24" x14ac:dyDescent="0.3">
      <c r="B7705" s="41"/>
      <c r="O7705" s="38"/>
      <c r="P7705" s="157"/>
      <c r="T7705" s="45"/>
      <c r="U7705" s="45"/>
      <c r="V7705" s="45"/>
      <c r="X7705" s="42"/>
    </row>
    <row r="7706" spans="2:24" x14ac:dyDescent="0.3">
      <c r="B7706" s="41"/>
      <c r="O7706" s="38"/>
      <c r="P7706" s="157"/>
      <c r="T7706" s="45"/>
      <c r="U7706" s="45"/>
      <c r="V7706" s="45"/>
      <c r="X7706" s="42"/>
    </row>
    <row r="7707" spans="2:24" x14ac:dyDescent="0.3">
      <c r="B7707" s="41"/>
      <c r="O7707" s="38"/>
      <c r="P7707" s="157"/>
      <c r="T7707" s="45"/>
      <c r="U7707" s="45"/>
      <c r="V7707" s="45"/>
      <c r="X7707" s="42"/>
    </row>
    <row r="7708" spans="2:24" x14ac:dyDescent="0.3">
      <c r="B7708" s="41"/>
      <c r="O7708" s="38"/>
      <c r="P7708" s="157"/>
      <c r="T7708" s="45"/>
      <c r="U7708" s="45"/>
      <c r="V7708" s="45"/>
      <c r="X7708" s="42"/>
    </row>
    <row r="7709" spans="2:24" x14ac:dyDescent="0.3">
      <c r="B7709" s="41"/>
      <c r="O7709" s="38"/>
      <c r="P7709" s="157"/>
      <c r="T7709" s="45"/>
      <c r="U7709" s="45"/>
      <c r="V7709" s="45"/>
      <c r="X7709" s="42"/>
    </row>
    <row r="7710" spans="2:24" x14ac:dyDescent="0.3">
      <c r="B7710" s="41"/>
      <c r="O7710" s="38"/>
      <c r="T7710" s="45"/>
      <c r="U7710" s="45"/>
      <c r="V7710" s="45"/>
      <c r="X7710" s="42"/>
    </row>
    <row r="7711" spans="2:24" x14ac:dyDescent="0.3">
      <c r="B7711" s="41"/>
      <c r="O7711" s="38"/>
      <c r="T7711" s="45"/>
      <c r="U7711" s="45"/>
      <c r="V7711" s="45"/>
      <c r="X7711" s="42"/>
    </row>
    <row r="7712" spans="2:24" x14ac:dyDescent="0.3">
      <c r="B7712" s="41"/>
      <c r="O7712" s="38"/>
      <c r="T7712" s="45"/>
      <c r="U7712" s="45"/>
      <c r="V7712" s="45"/>
      <c r="X7712" s="42"/>
    </row>
    <row r="7713" spans="2:24" x14ac:dyDescent="0.3">
      <c r="B7713" s="41"/>
      <c r="O7713" s="38"/>
      <c r="T7713" s="45"/>
      <c r="U7713" s="45"/>
      <c r="V7713" s="45"/>
      <c r="X7713" s="42"/>
    </row>
    <row r="7714" spans="2:24" x14ac:dyDescent="0.3">
      <c r="B7714" s="41"/>
      <c r="O7714" s="38"/>
      <c r="P7714" s="157"/>
      <c r="T7714" s="45"/>
      <c r="U7714" s="45"/>
      <c r="V7714" s="45"/>
      <c r="X7714" s="42"/>
    </row>
    <row r="7715" spans="2:24" x14ac:dyDescent="0.3">
      <c r="B7715" s="41"/>
      <c r="O7715" s="38"/>
      <c r="P7715" s="157"/>
      <c r="T7715" s="45"/>
      <c r="U7715" s="45"/>
      <c r="V7715" s="45"/>
      <c r="X7715" s="42"/>
    </row>
    <row r="7716" spans="2:24" x14ac:dyDescent="0.3">
      <c r="B7716" s="41"/>
      <c r="O7716" s="38"/>
      <c r="P7716" s="157"/>
      <c r="T7716" s="45"/>
      <c r="U7716" s="45"/>
      <c r="V7716" s="45"/>
      <c r="X7716" s="42"/>
    </row>
    <row r="7717" spans="2:24" x14ac:dyDescent="0.3">
      <c r="B7717" s="41"/>
      <c r="O7717" s="38"/>
      <c r="T7717" s="45"/>
      <c r="U7717" s="45"/>
      <c r="V7717" s="45"/>
      <c r="X7717" s="42"/>
    </row>
    <row r="7718" spans="2:24" x14ac:dyDescent="0.3">
      <c r="B7718" s="41"/>
      <c r="O7718" s="38"/>
      <c r="P7718" s="157"/>
      <c r="T7718" s="45"/>
      <c r="U7718" s="45"/>
      <c r="V7718" s="45"/>
      <c r="X7718" s="42"/>
    </row>
    <row r="7719" spans="2:24" x14ac:dyDescent="0.3">
      <c r="B7719" s="41"/>
      <c r="O7719" s="38"/>
      <c r="T7719" s="45"/>
      <c r="U7719" s="45"/>
      <c r="V7719" s="45"/>
      <c r="X7719" s="42"/>
    </row>
    <row r="7720" spans="2:24" x14ac:dyDescent="0.3">
      <c r="B7720" s="41"/>
      <c r="O7720" s="38"/>
      <c r="T7720" s="45"/>
      <c r="U7720" s="45"/>
      <c r="V7720" s="45"/>
      <c r="X7720" s="42"/>
    </row>
    <row r="7721" spans="2:24" x14ac:dyDescent="0.3">
      <c r="B7721" s="41"/>
      <c r="O7721" s="38"/>
      <c r="P7721" s="157"/>
      <c r="T7721" s="45"/>
      <c r="U7721" s="45"/>
      <c r="V7721" s="45"/>
      <c r="X7721" s="42"/>
    </row>
    <row r="7722" spans="2:24" x14ac:dyDescent="0.3">
      <c r="B7722" s="41"/>
      <c r="O7722" s="38"/>
      <c r="P7722" s="157"/>
      <c r="T7722" s="45"/>
      <c r="U7722" s="45"/>
      <c r="V7722" s="45"/>
      <c r="X7722" s="42"/>
    </row>
    <row r="7723" spans="2:24" x14ac:dyDescent="0.3">
      <c r="B7723" s="41"/>
      <c r="O7723" s="38"/>
      <c r="P7723" s="157"/>
      <c r="T7723" s="45"/>
      <c r="U7723" s="45"/>
      <c r="V7723" s="45"/>
      <c r="X7723" s="42"/>
    </row>
    <row r="7724" spans="2:24" x14ac:dyDescent="0.3">
      <c r="B7724" s="41"/>
      <c r="O7724" s="38"/>
      <c r="P7724" s="157"/>
      <c r="T7724" s="45"/>
      <c r="U7724" s="45"/>
      <c r="V7724" s="45"/>
      <c r="X7724" s="42"/>
    </row>
    <row r="7725" spans="2:24" x14ac:dyDescent="0.3">
      <c r="B7725" s="41"/>
      <c r="O7725" s="38"/>
      <c r="P7725" s="157"/>
      <c r="T7725" s="45"/>
      <c r="U7725" s="45"/>
      <c r="V7725" s="45"/>
      <c r="X7725" s="42"/>
    </row>
    <row r="7726" spans="2:24" x14ac:dyDescent="0.3">
      <c r="B7726" s="41"/>
      <c r="O7726" s="38"/>
      <c r="T7726" s="45"/>
      <c r="U7726" s="45"/>
      <c r="V7726" s="45"/>
      <c r="X7726" s="42"/>
    </row>
    <row r="7727" spans="2:24" x14ac:dyDescent="0.3">
      <c r="B7727" s="41"/>
      <c r="O7727" s="38"/>
      <c r="P7727" s="157"/>
      <c r="T7727" s="45"/>
      <c r="U7727" s="45"/>
      <c r="V7727" s="45"/>
      <c r="X7727" s="42"/>
    </row>
    <row r="7728" spans="2:24" x14ac:dyDescent="0.3">
      <c r="B7728" s="41"/>
      <c r="O7728" s="38"/>
      <c r="P7728" s="157"/>
      <c r="T7728" s="45"/>
      <c r="U7728" s="45"/>
      <c r="V7728" s="45"/>
      <c r="X7728" s="42"/>
    </row>
    <row r="7729" spans="2:24" x14ac:dyDescent="0.3">
      <c r="B7729" s="41"/>
      <c r="O7729" s="38"/>
      <c r="T7729" s="45"/>
      <c r="U7729" s="45"/>
      <c r="V7729" s="45"/>
      <c r="X7729" s="42"/>
    </row>
    <row r="7730" spans="2:24" x14ac:dyDescent="0.3">
      <c r="B7730" s="41"/>
      <c r="O7730" s="38"/>
      <c r="P7730" s="157"/>
      <c r="T7730" s="45"/>
      <c r="U7730" s="45"/>
      <c r="V7730" s="45"/>
      <c r="X7730" s="42"/>
    </row>
    <row r="7731" spans="2:24" x14ac:dyDescent="0.3">
      <c r="B7731" s="41"/>
      <c r="O7731" s="38"/>
      <c r="P7731" s="157"/>
      <c r="T7731" s="45"/>
      <c r="U7731" s="45"/>
      <c r="V7731" s="45"/>
      <c r="X7731" s="42"/>
    </row>
    <row r="7732" spans="2:24" x14ac:dyDescent="0.3">
      <c r="B7732" s="41"/>
      <c r="O7732" s="38"/>
      <c r="T7732" s="45"/>
      <c r="U7732" s="45"/>
      <c r="V7732" s="45"/>
      <c r="X7732" s="42"/>
    </row>
    <row r="7733" spans="2:24" x14ac:dyDescent="0.3">
      <c r="B7733" s="41"/>
      <c r="O7733" s="38"/>
      <c r="T7733" s="45"/>
      <c r="U7733" s="45"/>
      <c r="V7733" s="45"/>
      <c r="X7733" s="42"/>
    </row>
    <row r="7734" spans="2:24" x14ac:dyDescent="0.3">
      <c r="B7734" s="41"/>
      <c r="O7734" s="38"/>
      <c r="P7734" s="157"/>
      <c r="T7734" s="45"/>
      <c r="U7734" s="45"/>
      <c r="V7734" s="45"/>
      <c r="X7734" s="42"/>
    </row>
    <row r="7735" spans="2:24" x14ac:dyDescent="0.3">
      <c r="B7735" s="41"/>
      <c r="O7735" s="38"/>
      <c r="P7735" s="157"/>
      <c r="T7735" s="45"/>
      <c r="U7735" s="45"/>
      <c r="V7735" s="45"/>
      <c r="X7735" s="42"/>
    </row>
    <row r="7736" spans="2:24" x14ac:dyDescent="0.3">
      <c r="B7736" s="41"/>
      <c r="O7736" s="38"/>
      <c r="P7736" s="157"/>
      <c r="T7736" s="45"/>
      <c r="U7736" s="45"/>
      <c r="V7736" s="45"/>
      <c r="X7736" s="42"/>
    </row>
    <row r="7737" spans="2:24" x14ac:dyDescent="0.3">
      <c r="B7737" s="41"/>
      <c r="O7737" s="38"/>
      <c r="T7737" s="45"/>
      <c r="U7737" s="45"/>
      <c r="V7737" s="45"/>
      <c r="X7737" s="42"/>
    </row>
    <row r="7738" spans="2:24" x14ac:dyDescent="0.3">
      <c r="B7738" s="41"/>
      <c r="O7738" s="38"/>
      <c r="P7738" s="157"/>
      <c r="T7738" s="45"/>
      <c r="U7738" s="45"/>
      <c r="V7738" s="45"/>
      <c r="X7738" s="42"/>
    </row>
    <row r="7739" spans="2:24" x14ac:dyDescent="0.3">
      <c r="B7739" s="41"/>
      <c r="O7739" s="38"/>
      <c r="T7739" s="45"/>
      <c r="U7739" s="45"/>
      <c r="V7739" s="45"/>
      <c r="X7739" s="42"/>
    </row>
    <row r="7740" spans="2:24" x14ac:dyDescent="0.3">
      <c r="B7740" s="41"/>
      <c r="O7740" s="38"/>
      <c r="T7740" s="45"/>
      <c r="U7740" s="45"/>
      <c r="V7740" s="45"/>
      <c r="X7740" s="42"/>
    </row>
    <row r="7741" spans="2:24" x14ac:dyDescent="0.3">
      <c r="B7741" s="41"/>
      <c r="O7741" s="38"/>
      <c r="T7741" s="45"/>
      <c r="U7741" s="45"/>
      <c r="V7741" s="45"/>
      <c r="X7741" s="42"/>
    </row>
    <row r="7742" spans="2:24" x14ac:dyDescent="0.3">
      <c r="B7742" s="41"/>
      <c r="O7742" s="38"/>
      <c r="T7742" s="45"/>
      <c r="U7742" s="45"/>
      <c r="V7742" s="45"/>
      <c r="X7742" s="42"/>
    </row>
    <row r="7743" spans="2:24" x14ac:dyDescent="0.3">
      <c r="B7743" s="41"/>
      <c r="O7743" s="38"/>
      <c r="T7743" s="45"/>
      <c r="U7743" s="45"/>
      <c r="V7743" s="45"/>
      <c r="X7743" s="42"/>
    </row>
    <row r="7744" spans="2:24" x14ac:dyDescent="0.3">
      <c r="B7744" s="41"/>
      <c r="O7744" s="38"/>
      <c r="P7744" s="157"/>
      <c r="T7744" s="45"/>
      <c r="U7744" s="45"/>
      <c r="V7744" s="45"/>
      <c r="X7744" s="42"/>
    </row>
    <row r="7745" spans="2:24" x14ac:dyDescent="0.3">
      <c r="B7745" s="41"/>
      <c r="O7745" s="38"/>
      <c r="P7745" s="157"/>
      <c r="T7745" s="45"/>
      <c r="U7745" s="45"/>
      <c r="V7745" s="45"/>
      <c r="X7745" s="42"/>
    </row>
    <row r="7746" spans="2:24" x14ac:dyDescent="0.3">
      <c r="B7746" s="41"/>
      <c r="O7746" s="38"/>
      <c r="T7746" s="45"/>
      <c r="U7746" s="45"/>
      <c r="V7746" s="45"/>
      <c r="X7746" s="42"/>
    </row>
    <row r="7747" spans="2:24" x14ac:dyDescent="0.3">
      <c r="B7747" s="41"/>
      <c r="O7747" s="38"/>
      <c r="T7747" s="45"/>
      <c r="U7747" s="45"/>
      <c r="V7747" s="45"/>
      <c r="X7747" s="42"/>
    </row>
    <row r="7748" spans="2:24" x14ac:dyDescent="0.3">
      <c r="B7748" s="41"/>
      <c r="O7748" s="38"/>
      <c r="P7748" s="157"/>
      <c r="T7748" s="45"/>
      <c r="U7748" s="45"/>
      <c r="V7748" s="45"/>
      <c r="X7748" s="42"/>
    </row>
    <row r="7749" spans="2:24" x14ac:dyDescent="0.3">
      <c r="B7749" s="41"/>
      <c r="O7749" s="38"/>
      <c r="T7749" s="45"/>
      <c r="U7749" s="45"/>
      <c r="V7749" s="45"/>
      <c r="X7749" s="42"/>
    </row>
    <row r="7750" spans="2:24" x14ac:dyDescent="0.3">
      <c r="B7750" s="41"/>
      <c r="O7750" s="38"/>
      <c r="P7750" s="157"/>
      <c r="T7750" s="45"/>
      <c r="U7750" s="45"/>
      <c r="V7750" s="45"/>
      <c r="X7750" s="42"/>
    </row>
    <row r="7751" spans="2:24" x14ac:dyDescent="0.3">
      <c r="B7751" s="41"/>
      <c r="O7751" s="38"/>
      <c r="P7751" s="157"/>
      <c r="T7751" s="45"/>
      <c r="U7751" s="45"/>
      <c r="V7751" s="45"/>
      <c r="X7751" s="42"/>
    </row>
    <row r="7752" spans="2:24" x14ac:dyDescent="0.3">
      <c r="B7752" s="41"/>
      <c r="O7752" s="38"/>
      <c r="T7752" s="45"/>
      <c r="U7752" s="45"/>
      <c r="V7752" s="45"/>
      <c r="X7752" s="42"/>
    </row>
    <row r="7753" spans="2:24" x14ac:dyDescent="0.3">
      <c r="B7753" s="41"/>
      <c r="O7753" s="38"/>
      <c r="P7753" s="157"/>
      <c r="T7753" s="45"/>
      <c r="U7753" s="45"/>
      <c r="V7753" s="45"/>
      <c r="X7753" s="42"/>
    </row>
    <row r="7754" spans="2:24" x14ac:dyDescent="0.3">
      <c r="B7754" s="41"/>
      <c r="O7754" s="38"/>
      <c r="T7754" s="45"/>
      <c r="U7754" s="45"/>
      <c r="V7754" s="45"/>
      <c r="X7754" s="42"/>
    </row>
    <row r="7755" spans="2:24" x14ac:dyDescent="0.3">
      <c r="B7755" s="41"/>
      <c r="O7755" s="38"/>
      <c r="P7755" s="157"/>
      <c r="T7755" s="45"/>
      <c r="U7755" s="45"/>
      <c r="V7755" s="45"/>
      <c r="X7755" s="42"/>
    </row>
    <row r="7756" spans="2:24" x14ac:dyDescent="0.3">
      <c r="B7756" s="41"/>
      <c r="O7756" s="38"/>
      <c r="P7756" s="157"/>
      <c r="T7756" s="45"/>
      <c r="U7756" s="45"/>
      <c r="V7756" s="45"/>
      <c r="X7756" s="42"/>
    </row>
    <row r="7757" spans="2:24" x14ac:dyDescent="0.3">
      <c r="B7757" s="41"/>
      <c r="O7757" s="38"/>
      <c r="T7757" s="45"/>
      <c r="U7757" s="45"/>
      <c r="V7757" s="45"/>
      <c r="X7757" s="42"/>
    </row>
    <row r="7758" spans="2:24" x14ac:dyDescent="0.3">
      <c r="B7758" s="41"/>
      <c r="O7758" s="38"/>
      <c r="P7758" s="157"/>
      <c r="T7758" s="45"/>
      <c r="U7758" s="45"/>
      <c r="V7758" s="45"/>
      <c r="X7758" s="42"/>
    </row>
    <row r="7759" spans="2:24" x14ac:dyDescent="0.3">
      <c r="B7759" s="41"/>
      <c r="O7759" s="38"/>
      <c r="P7759" s="157"/>
      <c r="T7759" s="45"/>
      <c r="U7759" s="45"/>
      <c r="V7759" s="45"/>
      <c r="X7759" s="42"/>
    </row>
    <row r="7760" spans="2:24" x14ac:dyDescent="0.3">
      <c r="B7760" s="41"/>
      <c r="O7760" s="38"/>
      <c r="P7760" s="157"/>
      <c r="T7760" s="45"/>
      <c r="U7760" s="45"/>
      <c r="V7760" s="45"/>
      <c r="X7760" s="42"/>
    </row>
    <row r="7761" spans="2:24" x14ac:dyDescent="0.3">
      <c r="B7761" s="41"/>
      <c r="O7761" s="38"/>
      <c r="P7761" s="157"/>
      <c r="T7761" s="45"/>
      <c r="U7761" s="45"/>
      <c r="V7761" s="45"/>
      <c r="X7761" s="42"/>
    </row>
    <row r="7762" spans="2:24" x14ac:dyDescent="0.3">
      <c r="B7762" s="41"/>
      <c r="O7762" s="38"/>
      <c r="P7762" s="157"/>
      <c r="T7762" s="45"/>
      <c r="U7762" s="45"/>
      <c r="V7762" s="45"/>
      <c r="X7762" s="42"/>
    </row>
    <row r="7763" spans="2:24" x14ac:dyDescent="0.3">
      <c r="B7763" s="41"/>
      <c r="O7763" s="38"/>
      <c r="P7763" s="157"/>
      <c r="T7763" s="45"/>
      <c r="U7763" s="45"/>
      <c r="V7763" s="45"/>
      <c r="X7763" s="42"/>
    </row>
    <row r="7764" spans="2:24" x14ac:dyDescent="0.3">
      <c r="B7764" s="41"/>
      <c r="O7764" s="38"/>
      <c r="P7764" s="157"/>
      <c r="T7764" s="45"/>
      <c r="U7764" s="45"/>
      <c r="V7764" s="45"/>
      <c r="X7764" s="42"/>
    </row>
    <row r="7765" spans="2:24" x14ac:dyDescent="0.3">
      <c r="B7765" s="41"/>
      <c r="O7765" s="38"/>
      <c r="P7765" s="157"/>
      <c r="T7765" s="45"/>
      <c r="U7765" s="45"/>
      <c r="V7765" s="45"/>
      <c r="X7765" s="42"/>
    </row>
    <row r="7766" spans="2:24" x14ac:dyDescent="0.3">
      <c r="B7766" s="41"/>
      <c r="O7766" s="38"/>
      <c r="P7766" s="157"/>
      <c r="T7766" s="45"/>
      <c r="U7766" s="45"/>
      <c r="V7766" s="45"/>
      <c r="X7766" s="42"/>
    </row>
    <row r="7767" spans="2:24" x14ac:dyDescent="0.3">
      <c r="B7767" s="41"/>
      <c r="O7767" s="38"/>
      <c r="P7767" s="157"/>
      <c r="T7767" s="45"/>
      <c r="U7767" s="45"/>
      <c r="V7767" s="45"/>
      <c r="X7767" s="42"/>
    </row>
    <row r="7768" spans="2:24" x14ac:dyDescent="0.3">
      <c r="B7768" s="41"/>
      <c r="O7768" s="38"/>
      <c r="P7768" s="157"/>
      <c r="T7768" s="45"/>
      <c r="U7768" s="45"/>
      <c r="V7768" s="45"/>
      <c r="X7768" s="42"/>
    </row>
    <row r="7769" spans="2:24" x14ac:dyDescent="0.3">
      <c r="B7769" s="41"/>
      <c r="O7769" s="38"/>
      <c r="P7769" s="157"/>
      <c r="T7769" s="45"/>
      <c r="U7769" s="45"/>
      <c r="V7769" s="45"/>
      <c r="X7769" s="42"/>
    </row>
    <row r="7770" spans="2:24" x14ac:dyDescent="0.3">
      <c r="B7770" s="41"/>
      <c r="O7770" s="38"/>
      <c r="P7770" s="157"/>
      <c r="T7770" s="45"/>
      <c r="U7770" s="45"/>
      <c r="V7770" s="45"/>
      <c r="X7770" s="42"/>
    </row>
    <row r="7771" spans="2:24" x14ac:dyDescent="0.3">
      <c r="B7771" s="41"/>
      <c r="O7771" s="38"/>
      <c r="P7771" s="157"/>
      <c r="T7771" s="45"/>
      <c r="U7771" s="45"/>
      <c r="V7771" s="45"/>
      <c r="X7771" s="42"/>
    </row>
    <row r="7772" spans="2:24" x14ac:dyDescent="0.3">
      <c r="B7772" s="41"/>
      <c r="O7772" s="38"/>
      <c r="P7772" s="157"/>
      <c r="T7772" s="45"/>
      <c r="U7772" s="45"/>
      <c r="V7772" s="45"/>
      <c r="X7772" s="42"/>
    </row>
    <row r="7773" spans="2:24" x14ac:dyDescent="0.3">
      <c r="B7773" s="41"/>
      <c r="O7773" s="38"/>
      <c r="T7773" s="45"/>
      <c r="U7773" s="45"/>
      <c r="V7773" s="45"/>
      <c r="X7773" s="42"/>
    </row>
    <row r="7774" spans="2:24" x14ac:dyDescent="0.3">
      <c r="B7774" s="41"/>
      <c r="O7774" s="38"/>
      <c r="P7774" s="157"/>
      <c r="T7774" s="45"/>
      <c r="U7774" s="45"/>
      <c r="V7774" s="45"/>
      <c r="X7774" s="42"/>
    </row>
    <row r="7775" spans="2:24" x14ac:dyDescent="0.3">
      <c r="B7775" s="41"/>
      <c r="O7775" s="38"/>
      <c r="P7775" s="157"/>
      <c r="T7775" s="45"/>
      <c r="U7775" s="45"/>
      <c r="V7775" s="45"/>
      <c r="X7775" s="42"/>
    </row>
    <row r="7776" spans="2:24" x14ac:dyDescent="0.3">
      <c r="B7776" s="41"/>
      <c r="O7776" s="38"/>
      <c r="P7776" s="157"/>
      <c r="T7776" s="45"/>
      <c r="U7776" s="45"/>
      <c r="V7776" s="45"/>
      <c r="X7776" s="42"/>
    </row>
    <row r="7777" spans="2:24" x14ac:dyDescent="0.3">
      <c r="B7777" s="41"/>
      <c r="O7777" s="38"/>
      <c r="T7777" s="45"/>
      <c r="U7777" s="45"/>
      <c r="V7777" s="45"/>
      <c r="X7777" s="42"/>
    </row>
    <row r="7778" spans="2:24" x14ac:dyDescent="0.3">
      <c r="B7778" s="41"/>
      <c r="O7778" s="38"/>
      <c r="T7778" s="45"/>
      <c r="U7778" s="45"/>
      <c r="V7778" s="45"/>
      <c r="X7778" s="42"/>
    </row>
    <row r="7779" spans="2:24" x14ac:dyDescent="0.3">
      <c r="B7779" s="41"/>
      <c r="O7779" s="38"/>
      <c r="T7779" s="45"/>
      <c r="U7779" s="45"/>
      <c r="V7779" s="45"/>
      <c r="X7779" s="42"/>
    </row>
    <row r="7780" spans="2:24" x14ac:dyDescent="0.3">
      <c r="B7780" s="41"/>
      <c r="O7780" s="38"/>
      <c r="P7780" s="157"/>
      <c r="T7780" s="45"/>
      <c r="U7780" s="45"/>
      <c r="V7780" s="45"/>
      <c r="X7780" s="42"/>
    </row>
    <row r="7781" spans="2:24" x14ac:dyDescent="0.3">
      <c r="B7781" s="41"/>
      <c r="O7781" s="38"/>
      <c r="P7781" s="157"/>
      <c r="T7781" s="45"/>
      <c r="U7781" s="45"/>
      <c r="V7781" s="45"/>
      <c r="X7781" s="42"/>
    </row>
    <row r="7782" spans="2:24" x14ac:dyDescent="0.3">
      <c r="B7782" s="41"/>
      <c r="O7782" s="38"/>
      <c r="P7782" s="157"/>
      <c r="T7782" s="45"/>
      <c r="U7782" s="45"/>
      <c r="V7782" s="45"/>
      <c r="X7782" s="42"/>
    </row>
    <row r="7783" spans="2:24" x14ac:dyDescent="0.3">
      <c r="B7783" s="41"/>
      <c r="O7783" s="38"/>
      <c r="P7783" s="157"/>
      <c r="T7783" s="45"/>
      <c r="U7783" s="45"/>
      <c r="V7783" s="45"/>
      <c r="X7783" s="42"/>
    </row>
    <row r="7784" spans="2:24" x14ac:dyDescent="0.3">
      <c r="B7784" s="41"/>
      <c r="O7784" s="38"/>
      <c r="P7784" s="157"/>
      <c r="T7784" s="45"/>
      <c r="U7784" s="45"/>
      <c r="V7784" s="45"/>
      <c r="X7784" s="42"/>
    </row>
    <row r="7785" spans="2:24" x14ac:dyDescent="0.3">
      <c r="B7785" s="41"/>
      <c r="O7785" s="38"/>
      <c r="T7785" s="45"/>
      <c r="U7785" s="45"/>
      <c r="V7785" s="45"/>
      <c r="X7785" s="42"/>
    </row>
    <row r="7786" spans="2:24" x14ac:dyDescent="0.3">
      <c r="B7786" s="41"/>
      <c r="O7786" s="38"/>
      <c r="P7786" s="157"/>
      <c r="T7786" s="45"/>
      <c r="U7786" s="45"/>
      <c r="V7786" s="45"/>
      <c r="X7786" s="42"/>
    </row>
    <row r="7787" spans="2:24" x14ac:dyDescent="0.3">
      <c r="B7787" s="41"/>
      <c r="O7787" s="38"/>
      <c r="T7787" s="45"/>
      <c r="U7787" s="45"/>
      <c r="V7787" s="45"/>
      <c r="X7787" s="42"/>
    </row>
    <row r="7788" spans="2:24" x14ac:dyDescent="0.3">
      <c r="B7788" s="41"/>
      <c r="O7788" s="38"/>
      <c r="T7788" s="45"/>
      <c r="U7788" s="45"/>
      <c r="V7788" s="45"/>
      <c r="X7788" s="42"/>
    </row>
    <row r="7789" spans="2:24" x14ac:dyDescent="0.3">
      <c r="B7789" s="41"/>
      <c r="O7789" s="38"/>
      <c r="T7789" s="45"/>
      <c r="U7789" s="45"/>
      <c r="V7789" s="45"/>
      <c r="X7789" s="42"/>
    </row>
    <row r="7790" spans="2:24" x14ac:dyDescent="0.3">
      <c r="B7790" s="41"/>
      <c r="O7790" s="38"/>
      <c r="P7790" s="157"/>
      <c r="T7790" s="45"/>
      <c r="U7790" s="45"/>
      <c r="V7790" s="45"/>
      <c r="X7790" s="42"/>
    </row>
    <row r="7791" spans="2:24" x14ac:dyDescent="0.3">
      <c r="B7791" s="41"/>
      <c r="O7791" s="38"/>
      <c r="P7791" s="157"/>
      <c r="T7791" s="45"/>
      <c r="U7791" s="45"/>
      <c r="V7791" s="45"/>
      <c r="X7791" s="42"/>
    </row>
    <row r="7792" spans="2:24" x14ac:dyDescent="0.3">
      <c r="B7792" s="41"/>
      <c r="O7792" s="38"/>
      <c r="P7792" s="157"/>
      <c r="T7792" s="45"/>
      <c r="U7792" s="45"/>
      <c r="V7792" s="45"/>
      <c r="X7792" s="42"/>
    </row>
    <row r="7793" spans="2:24" x14ac:dyDescent="0.3">
      <c r="B7793" s="41"/>
      <c r="O7793" s="38"/>
      <c r="P7793" s="157"/>
      <c r="T7793" s="45"/>
      <c r="U7793" s="45"/>
      <c r="V7793" s="45"/>
      <c r="X7793" s="42"/>
    </row>
    <row r="7794" spans="2:24" x14ac:dyDescent="0.3">
      <c r="B7794" s="41"/>
      <c r="O7794" s="38"/>
      <c r="P7794" s="157"/>
      <c r="T7794" s="45"/>
      <c r="U7794" s="45"/>
      <c r="V7794" s="45"/>
      <c r="X7794" s="42"/>
    </row>
    <row r="7795" spans="2:24" x14ac:dyDescent="0.3">
      <c r="B7795" s="41"/>
      <c r="O7795" s="38"/>
      <c r="T7795" s="45"/>
      <c r="U7795" s="45"/>
      <c r="V7795" s="45"/>
      <c r="X7795" s="42"/>
    </row>
    <row r="7796" spans="2:24" x14ac:dyDescent="0.3">
      <c r="B7796" s="41"/>
      <c r="O7796" s="38"/>
      <c r="T7796" s="45"/>
      <c r="U7796" s="45"/>
      <c r="V7796" s="45"/>
      <c r="X7796" s="42"/>
    </row>
    <row r="7797" spans="2:24" x14ac:dyDescent="0.3">
      <c r="B7797" s="41"/>
      <c r="O7797" s="38"/>
      <c r="P7797" s="157"/>
      <c r="T7797" s="45"/>
      <c r="U7797" s="45"/>
      <c r="V7797" s="45"/>
      <c r="X7797" s="42"/>
    </row>
    <row r="7798" spans="2:24" x14ac:dyDescent="0.3">
      <c r="B7798" s="41"/>
      <c r="O7798" s="38"/>
      <c r="T7798" s="45"/>
      <c r="U7798" s="45"/>
      <c r="V7798" s="45"/>
      <c r="X7798" s="42"/>
    </row>
    <row r="7799" spans="2:24" x14ac:dyDescent="0.3">
      <c r="B7799" s="41"/>
      <c r="O7799" s="38"/>
      <c r="P7799" s="157"/>
      <c r="T7799" s="45"/>
      <c r="U7799" s="45"/>
      <c r="V7799" s="45"/>
      <c r="X7799" s="42"/>
    </row>
    <row r="7800" spans="2:24" x14ac:dyDescent="0.3">
      <c r="B7800" s="41"/>
      <c r="O7800" s="38"/>
      <c r="T7800" s="45"/>
      <c r="U7800" s="45"/>
      <c r="V7800" s="45"/>
      <c r="X7800" s="42"/>
    </row>
    <row r="7801" spans="2:24" x14ac:dyDescent="0.3">
      <c r="B7801" s="41"/>
      <c r="O7801" s="38"/>
      <c r="P7801" s="157"/>
      <c r="T7801" s="45"/>
      <c r="U7801" s="45"/>
      <c r="V7801" s="45"/>
      <c r="X7801" s="42"/>
    </row>
    <row r="7802" spans="2:24" x14ac:dyDescent="0.3">
      <c r="B7802" s="41"/>
      <c r="O7802" s="38"/>
      <c r="T7802" s="45"/>
      <c r="U7802" s="45"/>
      <c r="V7802" s="45"/>
      <c r="X7802" s="42"/>
    </row>
    <row r="7803" spans="2:24" x14ac:dyDescent="0.3">
      <c r="B7803" s="41"/>
      <c r="O7803" s="38"/>
      <c r="T7803" s="45"/>
      <c r="U7803" s="45"/>
      <c r="V7803" s="45"/>
      <c r="X7803" s="42"/>
    </row>
    <row r="7804" spans="2:24" x14ac:dyDescent="0.3">
      <c r="B7804" s="41"/>
      <c r="O7804" s="38"/>
      <c r="P7804" s="157"/>
      <c r="T7804" s="45"/>
      <c r="U7804" s="45"/>
      <c r="V7804" s="45"/>
      <c r="X7804" s="42"/>
    </row>
    <row r="7805" spans="2:24" x14ac:dyDescent="0.3">
      <c r="B7805" s="41"/>
      <c r="O7805" s="38"/>
      <c r="T7805" s="45"/>
      <c r="U7805" s="45"/>
      <c r="V7805" s="45"/>
      <c r="X7805" s="42"/>
    </row>
    <row r="7806" spans="2:24" x14ac:dyDescent="0.3">
      <c r="B7806" s="41"/>
      <c r="O7806" s="38"/>
      <c r="P7806" s="157"/>
      <c r="T7806" s="45"/>
      <c r="U7806" s="45"/>
      <c r="V7806" s="45"/>
      <c r="X7806" s="42"/>
    </row>
    <row r="7807" spans="2:24" x14ac:dyDescent="0.3">
      <c r="B7807" s="41"/>
      <c r="O7807" s="38"/>
      <c r="T7807" s="45"/>
      <c r="U7807" s="45"/>
      <c r="V7807" s="45"/>
      <c r="X7807" s="42"/>
    </row>
    <row r="7808" spans="2:24" x14ac:dyDescent="0.3">
      <c r="B7808" s="41"/>
      <c r="O7808" s="38"/>
      <c r="T7808" s="45"/>
      <c r="U7808" s="45"/>
      <c r="V7808" s="45"/>
      <c r="X7808" s="42"/>
    </row>
    <row r="7809" spans="2:24" x14ac:dyDescent="0.3">
      <c r="B7809" s="41"/>
      <c r="O7809" s="38"/>
      <c r="P7809" s="157"/>
      <c r="T7809" s="45"/>
      <c r="U7809" s="45"/>
      <c r="V7809" s="45"/>
      <c r="X7809" s="42"/>
    </row>
    <row r="7810" spans="2:24" x14ac:dyDescent="0.3">
      <c r="B7810" s="41"/>
      <c r="O7810" s="38"/>
      <c r="T7810" s="45"/>
      <c r="U7810" s="45"/>
      <c r="V7810" s="45"/>
      <c r="X7810" s="42"/>
    </row>
    <row r="7811" spans="2:24" x14ac:dyDescent="0.3">
      <c r="B7811" s="41"/>
      <c r="O7811" s="38"/>
      <c r="P7811" s="157"/>
      <c r="T7811" s="45"/>
      <c r="U7811" s="45"/>
      <c r="V7811" s="45"/>
      <c r="X7811" s="42"/>
    </row>
    <row r="7812" spans="2:24" x14ac:dyDescent="0.3">
      <c r="B7812" s="41"/>
      <c r="O7812" s="38"/>
      <c r="P7812" s="157"/>
      <c r="T7812" s="45"/>
      <c r="U7812" s="45"/>
      <c r="V7812" s="45"/>
      <c r="X7812" s="42"/>
    </row>
    <row r="7813" spans="2:24" x14ac:dyDescent="0.3">
      <c r="B7813" s="41"/>
      <c r="O7813" s="38"/>
      <c r="P7813" s="157"/>
      <c r="T7813" s="45"/>
      <c r="U7813" s="45"/>
      <c r="V7813" s="45"/>
      <c r="X7813" s="42"/>
    </row>
    <row r="7814" spans="2:24" x14ac:dyDescent="0.3">
      <c r="B7814" s="41"/>
      <c r="O7814" s="38"/>
      <c r="P7814" s="157"/>
      <c r="T7814" s="45"/>
      <c r="U7814" s="45"/>
      <c r="V7814" s="45"/>
      <c r="X7814" s="42"/>
    </row>
    <row r="7815" spans="2:24" x14ac:dyDescent="0.3">
      <c r="B7815" s="41"/>
      <c r="O7815" s="38"/>
      <c r="T7815" s="45"/>
      <c r="U7815" s="45"/>
      <c r="V7815" s="45"/>
      <c r="X7815" s="42"/>
    </row>
    <row r="7816" spans="2:24" x14ac:dyDescent="0.3">
      <c r="B7816" s="41"/>
      <c r="O7816" s="38"/>
      <c r="P7816" s="157"/>
      <c r="T7816" s="45"/>
      <c r="U7816" s="45"/>
      <c r="V7816" s="45"/>
      <c r="X7816" s="42"/>
    </row>
    <row r="7817" spans="2:24" x14ac:dyDescent="0.3">
      <c r="B7817" s="41"/>
      <c r="O7817" s="38"/>
      <c r="P7817" s="157"/>
      <c r="T7817" s="45"/>
      <c r="U7817" s="45"/>
      <c r="V7817" s="45"/>
      <c r="X7817" s="42"/>
    </row>
    <row r="7818" spans="2:24" x14ac:dyDescent="0.3">
      <c r="B7818" s="41"/>
      <c r="O7818" s="38"/>
      <c r="P7818" s="157"/>
      <c r="T7818" s="45"/>
      <c r="U7818" s="45"/>
      <c r="V7818" s="45"/>
      <c r="X7818" s="42"/>
    </row>
    <row r="7819" spans="2:24" x14ac:dyDescent="0.3">
      <c r="B7819" s="41"/>
      <c r="O7819" s="38"/>
      <c r="P7819" s="157"/>
      <c r="T7819" s="45"/>
      <c r="U7819" s="45"/>
      <c r="V7819" s="45"/>
      <c r="X7819" s="42"/>
    </row>
    <row r="7820" spans="2:24" x14ac:dyDescent="0.3">
      <c r="B7820" s="41"/>
      <c r="O7820" s="38"/>
      <c r="T7820" s="45"/>
      <c r="U7820" s="45"/>
      <c r="V7820" s="45"/>
      <c r="X7820" s="42"/>
    </row>
    <row r="7821" spans="2:24" x14ac:dyDescent="0.3">
      <c r="B7821" s="41"/>
      <c r="O7821" s="38"/>
      <c r="T7821" s="45"/>
      <c r="U7821" s="45"/>
      <c r="V7821" s="45"/>
      <c r="X7821" s="42"/>
    </row>
    <row r="7822" spans="2:24" x14ac:dyDescent="0.3">
      <c r="B7822" s="41"/>
      <c r="O7822" s="38"/>
      <c r="P7822" s="157"/>
      <c r="T7822" s="45"/>
      <c r="U7822" s="45"/>
      <c r="V7822" s="45"/>
      <c r="X7822" s="42"/>
    </row>
    <row r="7823" spans="2:24" x14ac:dyDescent="0.3">
      <c r="B7823" s="41"/>
      <c r="O7823" s="38"/>
      <c r="P7823" s="157"/>
      <c r="T7823" s="45"/>
      <c r="U7823" s="45"/>
      <c r="V7823" s="45"/>
      <c r="X7823" s="42"/>
    </row>
    <row r="7824" spans="2:24" x14ac:dyDescent="0.3">
      <c r="B7824" s="41"/>
      <c r="O7824" s="38"/>
      <c r="T7824" s="45"/>
      <c r="U7824" s="45"/>
      <c r="V7824" s="45"/>
      <c r="X7824" s="42"/>
    </row>
    <row r="7825" spans="2:24" x14ac:dyDescent="0.3">
      <c r="B7825" s="41"/>
      <c r="O7825" s="38"/>
      <c r="P7825" s="157"/>
      <c r="T7825" s="45"/>
      <c r="U7825" s="45"/>
      <c r="V7825" s="45"/>
      <c r="X7825" s="42"/>
    </row>
    <row r="7826" spans="2:24" x14ac:dyDescent="0.3">
      <c r="B7826" s="41"/>
      <c r="O7826" s="38"/>
      <c r="T7826" s="45"/>
      <c r="U7826" s="45"/>
      <c r="V7826" s="45"/>
      <c r="X7826" s="42"/>
    </row>
    <row r="7827" spans="2:24" x14ac:dyDescent="0.3">
      <c r="B7827" s="41"/>
      <c r="O7827" s="38"/>
      <c r="P7827" s="157"/>
      <c r="T7827" s="45"/>
      <c r="U7827" s="45"/>
      <c r="V7827" s="45"/>
      <c r="X7827" s="42"/>
    </row>
    <row r="7828" spans="2:24" x14ac:dyDescent="0.3">
      <c r="B7828" s="41"/>
      <c r="O7828" s="38"/>
      <c r="T7828" s="45"/>
      <c r="U7828" s="45"/>
      <c r="V7828" s="45"/>
      <c r="X7828" s="42"/>
    </row>
    <row r="7829" spans="2:24" x14ac:dyDescent="0.3">
      <c r="B7829" s="41"/>
      <c r="O7829" s="38"/>
      <c r="P7829" s="157"/>
      <c r="T7829" s="45"/>
      <c r="U7829" s="45"/>
      <c r="V7829" s="45"/>
      <c r="X7829" s="42"/>
    </row>
    <row r="7830" spans="2:24" x14ac:dyDescent="0.3">
      <c r="B7830" s="41"/>
      <c r="O7830" s="38"/>
      <c r="T7830" s="45"/>
      <c r="U7830" s="45"/>
      <c r="V7830" s="45"/>
      <c r="X7830" s="42"/>
    </row>
    <row r="7831" spans="2:24" x14ac:dyDescent="0.3">
      <c r="B7831" s="41"/>
      <c r="O7831" s="38"/>
      <c r="P7831" s="157"/>
      <c r="T7831" s="45"/>
      <c r="U7831" s="45"/>
      <c r="V7831" s="45"/>
      <c r="X7831" s="42"/>
    </row>
    <row r="7832" spans="2:24" x14ac:dyDescent="0.3">
      <c r="B7832" s="41"/>
      <c r="O7832" s="38"/>
      <c r="P7832" s="157"/>
      <c r="T7832" s="45"/>
      <c r="U7832" s="45"/>
      <c r="V7832" s="45"/>
      <c r="X7832" s="42"/>
    </row>
    <row r="7833" spans="2:24" x14ac:dyDescent="0.3">
      <c r="B7833" s="41"/>
      <c r="O7833" s="38"/>
      <c r="T7833" s="45"/>
      <c r="U7833" s="45"/>
      <c r="V7833" s="45"/>
      <c r="X7833" s="42"/>
    </row>
    <row r="7834" spans="2:24" x14ac:dyDescent="0.3">
      <c r="B7834" s="41"/>
      <c r="O7834" s="38"/>
      <c r="P7834" s="157"/>
      <c r="T7834" s="45"/>
      <c r="U7834" s="45"/>
      <c r="V7834" s="45"/>
      <c r="X7834" s="42"/>
    </row>
    <row r="7835" spans="2:24" x14ac:dyDescent="0.3">
      <c r="B7835" s="41"/>
      <c r="O7835" s="38"/>
      <c r="T7835" s="45"/>
      <c r="U7835" s="45"/>
      <c r="V7835" s="45"/>
      <c r="X7835" s="42"/>
    </row>
    <row r="7836" spans="2:24" x14ac:dyDescent="0.3">
      <c r="B7836" s="41"/>
      <c r="O7836" s="38"/>
      <c r="T7836" s="45"/>
      <c r="U7836" s="45"/>
      <c r="V7836" s="45"/>
      <c r="X7836" s="42"/>
    </row>
    <row r="7837" spans="2:24" x14ac:dyDescent="0.3">
      <c r="B7837" s="41"/>
      <c r="O7837" s="38"/>
      <c r="P7837" s="157"/>
      <c r="T7837" s="45"/>
      <c r="U7837" s="45"/>
      <c r="V7837" s="45"/>
      <c r="X7837" s="42"/>
    </row>
    <row r="7838" spans="2:24" x14ac:dyDescent="0.3">
      <c r="B7838" s="41"/>
      <c r="O7838" s="38"/>
      <c r="T7838" s="45"/>
      <c r="U7838" s="45"/>
      <c r="V7838" s="45"/>
      <c r="X7838" s="42"/>
    </row>
    <row r="7839" spans="2:24" x14ac:dyDescent="0.3">
      <c r="B7839" s="41"/>
      <c r="O7839" s="38"/>
      <c r="T7839" s="45"/>
      <c r="U7839" s="45"/>
      <c r="V7839" s="45"/>
      <c r="X7839" s="42"/>
    </row>
    <row r="7840" spans="2:24" x14ac:dyDescent="0.3">
      <c r="B7840" s="41"/>
      <c r="O7840" s="38"/>
      <c r="T7840" s="45"/>
      <c r="U7840" s="45"/>
      <c r="V7840" s="45"/>
      <c r="X7840" s="42"/>
    </row>
    <row r="7841" spans="2:24" x14ac:dyDescent="0.3">
      <c r="B7841" s="41"/>
      <c r="O7841" s="38"/>
      <c r="P7841" s="157"/>
      <c r="T7841" s="45"/>
      <c r="U7841" s="45"/>
      <c r="V7841" s="45"/>
      <c r="X7841" s="42"/>
    </row>
    <row r="7842" spans="2:24" x14ac:dyDescent="0.3">
      <c r="B7842" s="41"/>
      <c r="O7842" s="38"/>
      <c r="P7842" s="157"/>
      <c r="T7842" s="45"/>
      <c r="U7842" s="45"/>
      <c r="V7842" s="45"/>
      <c r="X7842" s="42"/>
    </row>
    <row r="7843" spans="2:24" x14ac:dyDescent="0.3">
      <c r="B7843" s="41"/>
      <c r="O7843" s="38"/>
      <c r="P7843" s="157"/>
      <c r="T7843" s="45"/>
      <c r="U7843" s="45"/>
      <c r="V7843" s="45"/>
      <c r="X7843" s="42"/>
    </row>
    <row r="7844" spans="2:24" x14ac:dyDescent="0.3">
      <c r="B7844" s="41"/>
      <c r="O7844" s="38"/>
      <c r="T7844" s="45"/>
      <c r="U7844" s="45"/>
      <c r="V7844" s="45"/>
      <c r="X7844" s="42"/>
    </row>
    <row r="7845" spans="2:24" x14ac:dyDescent="0.3">
      <c r="B7845" s="41"/>
      <c r="O7845" s="38"/>
      <c r="T7845" s="45"/>
      <c r="U7845" s="45"/>
      <c r="V7845" s="45"/>
      <c r="X7845" s="42"/>
    </row>
    <row r="7846" spans="2:24" x14ac:dyDescent="0.3">
      <c r="B7846" s="41"/>
      <c r="O7846" s="38"/>
      <c r="T7846" s="45"/>
      <c r="U7846" s="45"/>
      <c r="V7846" s="45"/>
      <c r="X7846" s="42"/>
    </row>
    <row r="7847" spans="2:24" x14ac:dyDescent="0.3">
      <c r="B7847" s="41"/>
      <c r="O7847" s="38"/>
      <c r="T7847" s="45"/>
      <c r="U7847" s="45"/>
      <c r="V7847" s="45"/>
      <c r="X7847" s="42"/>
    </row>
    <row r="7848" spans="2:24" x14ac:dyDescent="0.3">
      <c r="B7848" s="41"/>
      <c r="O7848" s="38"/>
      <c r="T7848" s="45"/>
      <c r="U7848" s="45"/>
      <c r="V7848" s="45"/>
      <c r="X7848" s="42"/>
    </row>
    <row r="7849" spans="2:24" x14ac:dyDescent="0.3">
      <c r="B7849" s="41"/>
      <c r="O7849" s="38"/>
      <c r="T7849" s="45"/>
      <c r="U7849" s="45"/>
      <c r="V7849" s="45"/>
      <c r="X7849" s="42"/>
    </row>
    <row r="7850" spans="2:24" x14ac:dyDescent="0.3">
      <c r="B7850" s="41"/>
      <c r="O7850" s="38"/>
      <c r="T7850" s="45"/>
      <c r="U7850" s="45"/>
      <c r="V7850" s="45"/>
      <c r="X7850" s="42"/>
    </row>
    <row r="7851" spans="2:24" x14ac:dyDescent="0.3">
      <c r="B7851" s="41"/>
      <c r="O7851" s="38"/>
      <c r="P7851" s="157"/>
      <c r="T7851" s="45"/>
      <c r="U7851" s="45"/>
      <c r="V7851" s="45"/>
      <c r="X7851" s="42"/>
    </row>
    <row r="7852" spans="2:24" x14ac:dyDescent="0.3">
      <c r="B7852" s="41"/>
      <c r="O7852" s="38"/>
      <c r="T7852" s="45"/>
      <c r="U7852" s="45"/>
      <c r="V7852" s="45"/>
      <c r="X7852" s="42"/>
    </row>
    <row r="7853" spans="2:24" x14ac:dyDescent="0.3">
      <c r="B7853" s="41"/>
      <c r="O7853" s="38"/>
      <c r="T7853" s="45"/>
      <c r="U7853" s="45"/>
      <c r="V7853" s="45"/>
      <c r="X7853" s="42"/>
    </row>
    <row r="7854" spans="2:24" x14ac:dyDescent="0.3">
      <c r="B7854" s="41"/>
      <c r="O7854" s="38"/>
      <c r="T7854" s="45"/>
      <c r="U7854" s="45"/>
      <c r="V7854" s="45"/>
      <c r="X7854" s="42"/>
    </row>
    <row r="7855" spans="2:24" x14ac:dyDescent="0.3">
      <c r="B7855" s="41"/>
      <c r="O7855" s="38"/>
      <c r="P7855" s="157"/>
      <c r="T7855" s="45"/>
      <c r="U7855" s="45"/>
      <c r="V7855" s="45"/>
      <c r="X7855" s="42"/>
    </row>
    <row r="7856" spans="2:24" x14ac:dyDescent="0.3">
      <c r="B7856" s="41"/>
      <c r="O7856" s="38"/>
      <c r="T7856" s="45"/>
      <c r="U7856" s="45"/>
      <c r="V7856" s="45"/>
      <c r="X7856" s="42"/>
    </row>
    <row r="7857" spans="2:24" x14ac:dyDescent="0.3">
      <c r="B7857" s="41"/>
      <c r="O7857" s="38"/>
      <c r="T7857" s="45"/>
      <c r="U7857" s="45"/>
      <c r="V7857" s="45"/>
      <c r="X7857" s="42"/>
    </row>
    <row r="7858" spans="2:24" x14ac:dyDescent="0.3">
      <c r="B7858" s="41"/>
      <c r="O7858" s="38"/>
      <c r="T7858" s="45"/>
      <c r="U7858" s="45"/>
      <c r="V7858" s="45"/>
      <c r="X7858" s="42"/>
    </row>
    <row r="7859" spans="2:24" x14ac:dyDescent="0.3">
      <c r="B7859" s="41"/>
      <c r="O7859" s="38"/>
      <c r="T7859" s="45"/>
      <c r="U7859" s="45"/>
      <c r="V7859" s="45"/>
      <c r="X7859" s="42"/>
    </row>
    <row r="7860" spans="2:24" x14ac:dyDescent="0.3">
      <c r="B7860" s="41"/>
      <c r="O7860" s="38"/>
      <c r="T7860" s="45"/>
      <c r="U7860" s="45"/>
      <c r="V7860" s="45"/>
      <c r="X7860" s="42"/>
    </row>
    <row r="7861" spans="2:24" x14ac:dyDescent="0.3">
      <c r="B7861" s="41"/>
      <c r="O7861" s="38"/>
      <c r="T7861" s="45"/>
      <c r="U7861" s="45"/>
      <c r="V7861" s="45"/>
      <c r="X7861" s="42"/>
    </row>
    <row r="7862" spans="2:24" x14ac:dyDescent="0.3">
      <c r="B7862" s="41"/>
      <c r="O7862" s="38"/>
      <c r="P7862" s="157"/>
      <c r="T7862" s="45"/>
      <c r="U7862" s="45"/>
      <c r="V7862" s="45"/>
      <c r="X7862" s="42"/>
    </row>
    <row r="7863" spans="2:24" x14ac:dyDescent="0.3">
      <c r="B7863" s="41"/>
      <c r="O7863" s="38"/>
      <c r="T7863" s="45"/>
      <c r="U7863" s="45"/>
      <c r="V7863" s="45"/>
      <c r="X7863" s="42"/>
    </row>
    <row r="7864" spans="2:24" x14ac:dyDescent="0.3">
      <c r="B7864" s="41"/>
      <c r="O7864" s="38"/>
      <c r="T7864" s="45"/>
      <c r="U7864" s="45"/>
      <c r="V7864" s="45"/>
      <c r="X7864" s="42"/>
    </row>
    <row r="7865" spans="2:24" x14ac:dyDescent="0.3">
      <c r="B7865" s="41"/>
      <c r="O7865" s="38"/>
      <c r="P7865" s="157"/>
      <c r="T7865" s="45"/>
      <c r="U7865" s="45"/>
      <c r="V7865" s="45"/>
      <c r="X7865" s="42"/>
    </row>
    <row r="7866" spans="2:24" x14ac:dyDescent="0.3">
      <c r="B7866" s="41"/>
      <c r="O7866" s="38"/>
      <c r="P7866" s="157"/>
      <c r="T7866" s="45"/>
      <c r="U7866" s="45"/>
      <c r="V7866" s="45"/>
      <c r="X7866" s="42"/>
    </row>
    <row r="7867" spans="2:24" x14ac:dyDescent="0.3">
      <c r="B7867" s="41"/>
      <c r="O7867" s="38"/>
      <c r="T7867" s="45"/>
      <c r="U7867" s="45"/>
      <c r="V7867" s="45"/>
      <c r="X7867" s="42"/>
    </row>
    <row r="7868" spans="2:24" x14ac:dyDescent="0.3">
      <c r="B7868" s="41"/>
      <c r="O7868" s="38"/>
      <c r="P7868" s="157"/>
      <c r="T7868" s="45"/>
      <c r="U7868" s="45"/>
      <c r="V7868" s="45"/>
      <c r="X7868" s="42"/>
    </row>
    <row r="7869" spans="2:24" x14ac:dyDescent="0.3">
      <c r="B7869" s="41"/>
      <c r="O7869" s="38"/>
      <c r="P7869" s="157"/>
      <c r="T7869" s="45"/>
      <c r="U7869" s="45"/>
      <c r="V7869" s="45"/>
      <c r="X7869" s="42"/>
    </row>
    <row r="7870" spans="2:24" x14ac:dyDescent="0.3">
      <c r="B7870" s="41"/>
      <c r="O7870" s="38"/>
      <c r="P7870" s="157"/>
      <c r="T7870" s="45"/>
      <c r="U7870" s="45"/>
      <c r="V7870" s="45"/>
      <c r="X7870" s="42"/>
    </row>
    <row r="7871" spans="2:24" x14ac:dyDescent="0.3">
      <c r="B7871" s="41"/>
      <c r="O7871" s="38"/>
      <c r="P7871" s="157"/>
      <c r="T7871" s="45"/>
      <c r="U7871" s="45"/>
      <c r="V7871" s="45"/>
      <c r="X7871" s="42"/>
    </row>
    <row r="7872" spans="2:24" x14ac:dyDescent="0.3">
      <c r="B7872" s="41"/>
      <c r="O7872" s="38"/>
      <c r="P7872" s="157"/>
      <c r="T7872" s="45"/>
      <c r="U7872" s="45"/>
      <c r="V7872" s="45"/>
      <c r="X7872" s="42"/>
    </row>
    <row r="7873" spans="2:24" x14ac:dyDescent="0.3">
      <c r="B7873" s="41"/>
      <c r="O7873" s="38"/>
      <c r="P7873" s="157"/>
      <c r="T7873" s="45"/>
      <c r="U7873" s="45"/>
      <c r="V7873" s="45"/>
      <c r="X7873" s="42"/>
    </row>
    <row r="7874" spans="2:24" x14ac:dyDescent="0.3">
      <c r="B7874" s="41"/>
      <c r="O7874" s="38"/>
      <c r="P7874" s="157"/>
      <c r="T7874" s="45"/>
      <c r="U7874" s="45"/>
      <c r="V7874" s="45"/>
      <c r="X7874" s="42"/>
    </row>
    <row r="7875" spans="2:24" x14ac:dyDescent="0.3">
      <c r="B7875" s="41"/>
      <c r="O7875" s="38"/>
      <c r="P7875" s="157"/>
      <c r="T7875" s="45"/>
      <c r="U7875" s="45"/>
      <c r="V7875" s="45"/>
      <c r="X7875" s="42"/>
    </row>
    <row r="7876" spans="2:24" x14ac:dyDescent="0.3">
      <c r="B7876" s="41"/>
      <c r="O7876" s="38"/>
      <c r="P7876" s="157"/>
      <c r="T7876" s="45"/>
      <c r="U7876" s="45"/>
      <c r="V7876" s="45"/>
      <c r="X7876" s="42"/>
    </row>
    <row r="7877" spans="2:24" x14ac:dyDescent="0.3">
      <c r="B7877" s="41"/>
      <c r="O7877" s="38"/>
      <c r="T7877" s="45"/>
      <c r="U7877" s="45"/>
      <c r="V7877" s="45"/>
      <c r="X7877" s="42"/>
    </row>
    <row r="7878" spans="2:24" x14ac:dyDescent="0.3">
      <c r="B7878" s="41"/>
      <c r="O7878" s="38"/>
      <c r="P7878" s="157"/>
      <c r="T7878" s="45"/>
      <c r="U7878" s="45"/>
      <c r="V7878" s="45"/>
      <c r="X7878" s="42"/>
    </row>
    <row r="7879" spans="2:24" x14ac:dyDescent="0.3">
      <c r="B7879" s="41"/>
      <c r="O7879" s="38"/>
      <c r="T7879" s="45"/>
      <c r="U7879" s="45"/>
      <c r="V7879" s="45"/>
      <c r="X7879" s="42"/>
    </row>
    <row r="7880" spans="2:24" x14ac:dyDescent="0.3">
      <c r="B7880" s="41"/>
      <c r="O7880" s="38"/>
      <c r="P7880" s="157"/>
      <c r="T7880" s="45"/>
      <c r="U7880" s="45"/>
      <c r="V7880" s="45"/>
      <c r="X7880" s="42"/>
    </row>
    <row r="7881" spans="2:24" x14ac:dyDescent="0.3">
      <c r="B7881" s="41"/>
      <c r="O7881" s="38"/>
      <c r="P7881" s="157"/>
      <c r="T7881" s="45"/>
      <c r="U7881" s="45"/>
      <c r="V7881" s="45"/>
      <c r="X7881" s="42"/>
    </row>
    <row r="7882" spans="2:24" x14ac:dyDescent="0.3">
      <c r="B7882" s="41"/>
      <c r="O7882" s="38"/>
      <c r="T7882" s="45"/>
      <c r="U7882" s="45"/>
      <c r="V7882" s="45"/>
      <c r="X7882" s="42"/>
    </row>
    <row r="7883" spans="2:24" x14ac:dyDescent="0.3">
      <c r="B7883" s="41"/>
      <c r="O7883" s="38"/>
      <c r="P7883" s="157"/>
      <c r="T7883" s="45"/>
      <c r="U7883" s="45"/>
      <c r="V7883" s="45"/>
      <c r="X7883" s="42"/>
    </row>
    <row r="7884" spans="2:24" x14ac:dyDescent="0.3">
      <c r="B7884" s="41"/>
      <c r="O7884" s="38"/>
      <c r="P7884" s="157"/>
      <c r="T7884" s="45"/>
      <c r="U7884" s="45"/>
      <c r="V7884" s="45"/>
      <c r="X7884" s="42"/>
    </row>
    <row r="7885" spans="2:24" x14ac:dyDescent="0.3">
      <c r="B7885" s="41"/>
      <c r="O7885" s="38"/>
      <c r="T7885" s="45"/>
      <c r="U7885" s="45"/>
      <c r="V7885" s="45"/>
      <c r="X7885" s="42"/>
    </row>
    <row r="7886" spans="2:24" x14ac:dyDescent="0.3">
      <c r="B7886" s="41"/>
      <c r="O7886" s="38"/>
      <c r="P7886" s="157"/>
      <c r="T7886" s="45"/>
      <c r="U7886" s="45"/>
      <c r="V7886" s="45"/>
      <c r="X7886" s="42"/>
    </row>
    <row r="7887" spans="2:24" x14ac:dyDescent="0.3">
      <c r="B7887" s="41"/>
      <c r="O7887" s="38"/>
      <c r="P7887" s="157"/>
      <c r="T7887" s="45"/>
      <c r="U7887" s="45"/>
      <c r="V7887" s="45"/>
      <c r="X7887" s="42"/>
    </row>
    <row r="7888" spans="2:24" x14ac:dyDescent="0.3">
      <c r="B7888" s="41"/>
      <c r="O7888" s="38"/>
      <c r="P7888" s="157"/>
      <c r="T7888" s="45"/>
      <c r="U7888" s="45"/>
      <c r="V7888" s="45"/>
      <c r="X7888" s="42"/>
    </row>
    <row r="7889" spans="2:24" x14ac:dyDescent="0.3">
      <c r="B7889" s="41"/>
      <c r="O7889" s="38"/>
      <c r="P7889" s="157"/>
      <c r="T7889" s="45"/>
      <c r="U7889" s="45"/>
      <c r="V7889" s="45"/>
      <c r="X7889" s="42"/>
    </row>
    <row r="7890" spans="2:24" x14ac:dyDescent="0.3">
      <c r="B7890" s="41"/>
      <c r="O7890" s="38"/>
      <c r="P7890" s="157"/>
      <c r="T7890" s="45"/>
      <c r="U7890" s="45"/>
      <c r="V7890" s="45"/>
      <c r="X7890" s="42"/>
    </row>
    <row r="7891" spans="2:24" x14ac:dyDescent="0.3">
      <c r="B7891" s="41"/>
      <c r="O7891" s="38"/>
      <c r="P7891" s="157"/>
      <c r="T7891" s="45"/>
      <c r="U7891" s="45"/>
      <c r="V7891" s="45"/>
      <c r="X7891" s="42"/>
    </row>
    <row r="7892" spans="2:24" x14ac:dyDescent="0.3">
      <c r="B7892" s="41"/>
      <c r="O7892" s="38"/>
      <c r="P7892" s="157"/>
      <c r="T7892" s="45"/>
      <c r="U7892" s="45"/>
      <c r="V7892" s="45"/>
      <c r="X7892" s="42"/>
    </row>
    <row r="7893" spans="2:24" x14ac:dyDescent="0.3">
      <c r="B7893" s="41"/>
      <c r="O7893" s="38"/>
      <c r="P7893" s="157"/>
      <c r="T7893" s="45"/>
      <c r="U7893" s="45"/>
      <c r="V7893" s="45"/>
      <c r="X7893" s="42"/>
    </row>
    <row r="7894" spans="2:24" x14ac:dyDescent="0.3">
      <c r="B7894" s="41"/>
      <c r="O7894" s="38"/>
      <c r="P7894" s="157"/>
      <c r="T7894" s="45"/>
      <c r="U7894" s="45"/>
      <c r="V7894" s="45"/>
      <c r="X7894" s="42"/>
    </row>
    <row r="7895" spans="2:24" x14ac:dyDescent="0.3">
      <c r="B7895" s="41"/>
      <c r="O7895" s="38"/>
      <c r="P7895" s="157"/>
      <c r="T7895" s="45"/>
      <c r="U7895" s="45"/>
      <c r="V7895" s="45"/>
      <c r="X7895" s="42"/>
    </row>
    <row r="7896" spans="2:24" x14ac:dyDescent="0.3">
      <c r="B7896" s="41"/>
      <c r="O7896" s="38"/>
      <c r="P7896" s="157"/>
      <c r="T7896" s="45"/>
      <c r="U7896" s="45"/>
      <c r="V7896" s="45"/>
      <c r="X7896" s="42"/>
    </row>
    <row r="7897" spans="2:24" x14ac:dyDescent="0.3">
      <c r="B7897" s="41"/>
      <c r="O7897" s="38"/>
      <c r="P7897" s="157"/>
      <c r="T7897" s="45"/>
      <c r="U7897" s="45"/>
      <c r="V7897" s="45"/>
      <c r="X7897" s="42"/>
    </row>
    <row r="7898" spans="2:24" x14ac:dyDescent="0.3">
      <c r="B7898" s="41"/>
      <c r="O7898" s="38"/>
      <c r="P7898" s="157"/>
      <c r="T7898" s="45"/>
      <c r="U7898" s="45"/>
      <c r="V7898" s="45"/>
      <c r="X7898" s="42"/>
    </row>
    <row r="7899" spans="2:24" x14ac:dyDescent="0.3">
      <c r="B7899" s="41"/>
      <c r="O7899" s="38"/>
      <c r="P7899" s="157"/>
      <c r="T7899" s="45"/>
      <c r="U7899" s="45"/>
      <c r="V7899" s="45"/>
      <c r="X7899" s="42"/>
    </row>
    <row r="7900" spans="2:24" x14ac:dyDescent="0.3">
      <c r="B7900" s="41"/>
      <c r="O7900" s="38"/>
      <c r="P7900" s="157"/>
      <c r="T7900" s="45"/>
      <c r="U7900" s="45"/>
      <c r="V7900" s="45"/>
      <c r="X7900" s="42"/>
    </row>
    <row r="7901" spans="2:24" x14ac:dyDescent="0.3">
      <c r="B7901" s="41"/>
      <c r="O7901" s="38"/>
      <c r="P7901" s="157"/>
      <c r="T7901" s="45"/>
      <c r="U7901" s="45"/>
      <c r="V7901" s="45"/>
      <c r="X7901" s="42"/>
    </row>
    <row r="7902" spans="2:24" x14ac:dyDescent="0.3">
      <c r="B7902" s="41"/>
      <c r="O7902" s="38"/>
      <c r="P7902" s="157"/>
      <c r="T7902" s="45"/>
      <c r="U7902" s="45"/>
      <c r="V7902" s="45"/>
      <c r="X7902" s="42"/>
    </row>
    <row r="7903" spans="2:24" x14ac:dyDescent="0.3">
      <c r="B7903" s="41"/>
      <c r="O7903" s="38"/>
      <c r="P7903" s="157"/>
      <c r="T7903" s="45"/>
      <c r="U7903" s="45"/>
      <c r="V7903" s="45"/>
      <c r="X7903" s="42"/>
    </row>
    <row r="7904" spans="2:24" x14ac:dyDescent="0.3">
      <c r="B7904" s="41"/>
      <c r="O7904" s="38"/>
      <c r="P7904" s="157"/>
      <c r="T7904" s="45"/>
      <c r="U7904" s="45"/>
      <c r="V7904" s="45"/>
      <c r="X7904" s="42"/>
    </row>
    <row r="7905" spans="2:24" x14ac:dyDescent="0.3">
      <c r="B7905" s="41"/>
      <c r="O7905" s="38"/>
      <c r="T7905" s="45"/>
      <c r="U7905" s="45"/>
      <c r="V7905" s="45"/>
      <c r="X7905" s="42"/>
    </row>
    <row r="7906" spans="2:24" x14ac:dyDescent="0.3">
      <c r="B7906" s="41"/>
      <c r="O7906" s="38"/>
      <c r="T7906" s="45"/>
      <c r="U7906" s="45"/>
      <c r="V7906" s="45"/>
      <c r="X7906" s="42"/>
    </row>
    <row r="7907" spans="2:24" x14ac:dyDescent="0.3">
      <c r="B7907" s="41"/>
      <c r="O7907" s="38"/>
      <c r="T7907" s="45"/>
      <c r="U7907" s="45"/>
      <c r="V7907" s="45"/>
      <c r="X7907" s="42"/>
    </row>
    <row r="7908" spans="2:24" x14ac:dyDescent="0.3">
      <c r="B7908" s="41"/>
      <c r="O7908" s="38"/>
      <c r="T7908" s="45"/>
      <c r="U7908" s="45"/>
      <c r="V7908" s="45"/>
      <c r="X7908" s="42"/>
    </row>
    <row r="7909" spans="2:24" x14ac:dyDescent="0.3">
      <c r="B7909" s="41"/>
      <c r="O7909" s="38"/>
      <c r="T7909" s="45"/>
      <c r="U7909" s="45"/>
      <c r="V7909" s="45"/>
      <c r="X7909" s="42"/>
    </row>
    <row r="7910" spans="2:24" x14ac:dyDescent="0.3">
      <c r="B7910" s="41"/>
      <c r="O7910" s="38"/>
      <c r="T7910" s="45"/>
      <c r="U7910" s="45"/>
      <c r="V7910" s="45"/>
      <c r="X7910" s="42"/>
    </row>
    <row r="7911" spans="2:24" x14ac:dyDescent="0.3">
      <c r="B7911" s="41"/>
      <c r="O7911" s="38"/>
      <c r="T7911" s="45"/>
      <c r="U7911" s="45"/>
      <c r="V7911" s="45"/>
      <c r="X7911" s="42"/>
    </row>
    <row r="7912" spans="2:24" x14ac:dyDescent="0.3">
      <c r="B7912" s="41"/>
      <c r="O7912" s="38"/>
      <c r="T7912" s="45"/>
      <c r="U7912" s="45"/>
      <c r="V7912" s="45"/>
      <c r="X7912" s="42"/>
    </row>
    <row r="7913" spans="2:24" x14ac:dyDescent="0.3">
      <c r="B7913" s="41"/>
      <c r="O7913" s="38"/>
      <c r="T7913" s="45"/>
      <c r="U7913" s="45"/>
      <c r="V7913" s="45"/>
      <c r="X7913" s="42"/>
    </row>
    <row r="7914" spans="2:24" x14ac:dyDescent="0.3">
      <c r="B7914" s="41"/>
      <c r="O7914" s="38"/>
      <c r="T7914" s="45"/>
      <c r="U7914" s="45"/>
      <c r="V7914" s="45"/>
      <c r="X7914" s="42"/>
    </row>
    <row r="7915" spans="2:24" x14ac:dyDescent="0.3">
      <c r="B7915" s="41"/>
      <c r="O7915" s="38"/>
      <c r="T7915" s="45"/>
      <c r="U7915" s="45"/>
      <c r="V7915" s="45"/>
      <c r="X7915" s="42"/>
    </row>
    <row r="7916" spans="2:24" x14ac:dyDescent="0.3">
      <c r="B7916" s="41"/>
      <c r="O7916" s="38"/>
      <c r="T7916" s="45"/>
      <c r="U7916" s="45"/>
      <c r="V7916" s="45"/>
      <c r="X7916" s="42"/>
    </row>
    <row r="7917" spans="2:24" x14ac:dyDescent="0.3">
      <c r="B7917" s="41"/>
      <c r="O7917" s="38"/>
      <c r="T7917" s="45"/>
      <c r="U7917" s="45"/>
      <c r="V7917" s="45"/>
      <c r="X7917" s="42"/>
    </row>
    <row r="7918" spans="2:24" x14ac:dyDescent="0.3">
      <c r="B7918" s="41"/>
      <c r="O7918" s="38"/>
      <c r="T7918" s="45"/>
      <c r="U7918" s="45"/>
      <c r="V7918" s="45"/>
      <c r="X7918" s="42"/>
    </row>
    <row r="7919" spans="2:24" x14ac:dyDescent="0.3">
      <c r="B7919" s="41"/>
      <c r="O7919" s="38"/>
      <c r="T7919" s="45"/>
      <c r="U7919" s="45"/>
      <c r="V7919" s="45"/>
      <c r="X7919" s="42"/>
    </row>
    <row r="7920" spans="2:24" x14ac:dyDescent="0.3">
      <c r="B7920" s="41"/>
      <c r="O7920" s="38"/>
      <c r="T7920" s="45"/>
      <c r="U7920" s="45"/>
      <c r="V7920" s="45"/>
      <c r="X7920" s="42"/>
    </row>
    <row r="7921" spans="2:24" x14ac:dyDescent="0.3">
      <c r="B7921" s="41"/>
      <c r="O7921" s="38"/>
      <c r="T7921" s="45"/>
      <c r="U7921" s="45"/>
      <c r="V7921" s="45"/>
      <c r="X7921" s="42"/>
    </row>
    <row r="7922" spans="2:24" x14ac:dyDescent="0.3">
      <c r="B7922" s="41"/>
      <c r="O7922" s="38"/>
      <c r="T7922" s="45"/>
      <c r="U7922" s="45"/>
      <c r="V7922" s="45"/>
      <c r="X7922" s="42"/>
    </row>
    <row r="7923" spans="2:24" x14ac:dyDescent="0.3">
      <c r="B7923" s="41"/>
      <c r="O7923" s="38"/>
      <c r="T7923" s="45"/>
      <c r="U7923" s="45"/>
      <c r="V7923" s="45"/>
      <c r="X7923" s="42"/>
    </row>
    <row r="7924" spans="2:24" x14ac:dyDescent="0.3">
      <c r="B7924" s="41"/>
      <c r="O7924" s="38"/>
      <c r="T7924" s="45"/>
      <c r="U7924" s="45"/>
      <c r="V7924" s="45"/>
      <c r="X7924" s="42"/>
    </row>
    <row r="7925" spans="2:24" x14ac:dyDescent="0.3">
      <c r="B7925" s="41"/>
      <c r="O7925" s="38"/>
      <c r="P7925" s="157"/>
      <c r="T7925" s="45"/>
      <c r="U7925" s="45"/>
      <c r="V7925" s="45"/>
      <c r="X7925" s="42"/>
    </row>
    <row r="7926" spans="2:24" x14ac:dyDescent="0.3">
      <c r="B7926" s="41"/>
      <c r="O7926" s="38"/>
      <c r="T7926" s="45"/>
      <c r="U7926" s="45"/>
      <c r="V7926" s="45"/>
      <c r="X7926" s="42"/>
    </row>
    <row r="7927" spans="2:24" x14ac:dyDescent="0.3">
      <c r="B7927" s="41"/>
      <c r="O7927" s="38"/>
      <c r="T7927" s="45"/>
      <c r="U7927" s="45"/>
      <c r="V7927" s="45"/>
      <c r="X7927" s="42"/>
    </row>
    <row r="7928" spans="2:24" x14ac:dyDescent="0.3">
      <c r="B7928" s="41"/>
      <c r="O7928" s="38"/>
      <c r="P7928" s="157"/>
      <c r="T7928" s="45"/>
      <c r="U7928" s="45"/>
      <c r="V7928" s="45"/>
      <c r="X7928" s="42"/>
    </row>
    <row r="7929" spans="2:24" x14ac:dyDescent="0.3">
      <c r="B7929" s="41"/>
      <c r="O7929" s="38"/>
      <c r="T7929" s="45"/>
      <c r="U7929" s="45"/>
      <c r="V7929" s="45"/>
      <c r="X7929" s="42"/>
    </row>
    <row r="7930" spans="2:24" x14ac:dyDescent="0.3">
      <c r="B7930" s="41"/>
      <c r="O7930" s="38"/>
      <c r="T7930" s="45"/>
      <c r="U7930" s="45"/>
      <c r="V7930" s="45"/>
      <c r="X7930" s="42"/>
    </row>
    <row r="7931" spans="2:24" x14ac:dyDescent="0.3">
      <c r="B7931" s="41"/>
      <c r="O7931" s="38"/>
      <c r="P7931" s="157"/>
      <c r="T7931" s="45"/>
      <c r="U7931" s="45"/>
      <c r="V7931" s="45"/>
      <c r="X7931" s="42"/>
    </row>
    <row r="7932" spans="2:24" x14ac:dyDescent="0.3">
      <c r="B7932" s="41"/>
      <c r="O7932" s="38"/>
      <c r="P7932" s="157"/>
      <c r="T7932" s="45"/>
      <c r="U7932" s="45"/>
      <c r="V7932" s="45"/>
      <c r="X7932" s="42"/>
    </row>
    <row r="7933" spans="2:24" x14ac:dyDescent="0.3">
      <c r="B7933" s="41"/>
      <c r="O7933" s="38"/>
      <c r="P7933" s="157"/>
      <c r="T7933" s="45"/>
      <c r="U7933" s="45"/>
      <c r="V7933" s="45"/>
      <c r="X7933" s="42"/>
    </row>
    <row r="7934" spans="2:24" x14ac:dyDescent="0.3">
      <c r="B7934" s="41"/>
      <c r="O7934" s="38"/>
      <c r="T7934" s="45"/>
      <c r="U7934" s="45"/>
      <c r="V7934" s="45"/>
      <c r="X7934" s="42"/>
    </row>
    <row r="7935" spans="2:24" x14ac:dyDescent="0.3">
      <c r="B7935" s="41"/>
      <c r="O7935" s="38"/>
      <c r="T7935" s="45"/>
      <c r="U7935" s="45"/>
      <c r="V7935" s="45"/>
      <c r="X7935" s="42"/>
    </row>
    <row r="7936" spans="2:24" x14ac:dyDescent="0.3">
      <c r="B7936" s="41"/>
      <c r="O7936" s="38"/>
      <c r="T7936" s="45"/>
      <c r="U7936" s="45"/>
      <c r="V7936" s="45"/>
      <c r="X7936" s="42"/>
    </row>
    <row r="7937" spans="2:24" x14ac:dyDescent="0.3">
      <c r="B7937" s="41"/>
      <c r="O7937" s="38"/>
      <c r="T7937" s="45"/>
      <c r="U7937" s="45"/>
      <c r="V7937" s="45"/>
      <c r="X7937" s="42"/>
    </row>
    <row r="7938" spans="2:24" x14ac:dyDescent="0.3">
      <c r="B7938" s="41"/>
      <c r="O7938" s="38"/>
      <c r="T7938" s="45"/>
      <c r="U7938" s="45"/>
      <c r="V7938" s="45"/>
      <c r="X7938" s="42"/>
    </row>
    <row r="7939" spans="2:24" x14ac:dyDescent="0.3">
      <c r="B7939" s="41"/>
      <c r="O7939" s="38"/>
      <c r="T7939" s="45"/>
      <c r="U7939" s="45"/>
      <c r="V7939" s="45"/>
      <c r="X7939" s="42"/>
    </row>
    <row r="7940" spans="2:24" x14ac:dyDescent="0.3">
      <c r="B7940" s="41"/>
      <c r="O7940" s="38"/>
      <c r="T7940" s="45"/>
      <c r="U7940" s="45"/>
      <c r="V7940" s="45"/>
      <c r="X7940" s="42"/>
    </row>
    <row r="7941" spans="2:24" x14ac:dyDescent="0.3">
      <c r="B7941" s="41"/>
      <c r="O7941" s="38"/>
      <c r="T7941" s="45"/>
      <c r="U7941" s="45"/>
      <c r="V7941" s="45"/>
      <c r="X7941" s="42"/>
    </row>
    <row r="7942" spans="2:24" x14ac:dyDescent="0.3">
      <c r="B7942" s="41"/>
      <c r="O7942" s="38"/>
      <c r="T7942" s="45"/>
      <c r="U7942" s="45"/>
      <c r="V7942" s="45"/>
      <c r="X7942" s="42"/>
    </row>
    <row r="7943" spans="2:24" x14ac:dyDescent="0.3">
      <c r="B7943" s="41"/>
      <c r="O7943" s="38"/>
      <c r="T7943" s="45"/>
      <c r="U7943" s="45"/>
      <c r="V7943" s="45"/>
      <c r="X7943" s="42"/>
    </row>
    <row r="7944" spans="2:24" x14ac:dyDescent="0.3">
      <c r="B7944" s="41"/>
      <c r="O7944" s="38"/>
      <c r="T7944" s="45"/>
      <c r="U7944" s="45"/>
      <c r="V7944" s="45"/>
      <c r="X7944" s="42"/>
    </row>
    <row r="7945" spans="2:24" x14ac:dyDescent="0.3">
      <c r="B7945" s="41"/>
      <c r="O7945" s="38"/>
      <c r="P7945" s="157"/>
      <c r="T7945" s="45"/>
      <c r="U7945" s="45"/>
      <c r="V7945" s="45"/>
      <c r="X7945" s="42"/>
    </row>
    <row r="7946" spans="2:24" x14ac:dyDescent="0.3">
      <c r="B7946" s="41"/>
      <c r="O7946" s="38"/>
      <c r="T7946" s="45"/>
      <c r="U7946" s="45"/>
      <c r="V7946" s="45"/>
      <c r="X7946" s="42"/>
    </row>
    <row r="7947" spans="2:24" x14ac:dyDescent="0.3">
      <c r="B7947" s="41"/>
      <c r="O7947" s="38"/>
      <c r="T7947" s="45"/>
      <c r="U7947" s="45"/>
      <c r="V7947" s="45"/>
      <c r="X7947" s="42"/>
    </row>
    <row r="7948" spans="2:24" x14ac:dyDescent="0.3">
      <c r="B7948" s="41"/>
      <c r="O7948" s="38"/>
      <c r="T7948" s="45"/>
      <c r="U7948" s="45"/>
      <c r="V7948" s="45"/>
      <c r="X7948" s="42"/>
    </row>
    <row r="7949" spans="2:24" x14ac:dyDescent="0.3">
      <c r="B7949" s="41"/>
      <c r="O7949" s="38"/>
      <c r="T7949" s="45"/>
      <c r="U7949" s="45"/>
      <c r="V7949" s="45"/>
      <c r="X7949" s="42"/>
    </row>
    <row r="7950" spans="2:24" x14ac:dyDescent="0.3">
      <c r="B7950" s="41"/>
      <c r="O7950" s="38"/>
      <c r="T7950" s="45"/>
      <c r="U7950" s="45"/>
      <c r="V7950" s="45"/>
      <c r="X7950" s="42"/>
    </row>
    <row r="7951" spans="2:24" x14ac:dyDescent="0.3">
      <c r="B7951" s="41"/>
      <c r="O7951" s="38"/>
      <c r="T7951" s="45"/>
      <c r="U7951" s="45"/>
      <c r="V7951" s="45"/>
      <c r="X7951" s="42"/>
    </row>
    <row r="7952" spans="2:24" x14ac:dyDescent="0.3">
      <c r="B7952" s="41"/>
      <c r="O7952" s="38"/>
      <c r="T7952" s="45"/>
      <c r="U7952" s="45"/>
      <c r="V7952" s="45"/>
      <c r="X7952" s="42"/>
    </row>
    <row r="7953" spans="2:24" x14ac:dyDescent="0.3">
      <c r="B7953" s="41"/>
      <c r="O7953" s="38"/>
      <c r="P7953" s="157"/>
      <c r="T7953" s="45"/>
      <c r="U7953" s="45"/>
      <c r="V7953" s="45"/>
      <c r="X7953" s="42"/>
    </row>
    <row r="7954" spans="2:24" x14ac:dyDescent="0.3">
      <c r="B7954" s="41"/>
      <c r="O7954" s="38"/>
      <c r="T7954" s="45"/>
      <c r="U7954" s="45"/>
      <c r="V7954" s="45"/>
      <c r="X7954" s="42"/>
    </row>
    <row r="7955" spans="2:24" x14ac:dyDescent="0.3">
      <c r="B7955" s="41"/>
      <c r="O7955" s="38"/>
      <c r="T7955" s="45"/>
      <c r="U7955" s="45"/>
      <c r="V7955" s="45"/>
      <c r="X7955" s="42"/>
    </row>
    <row r="7956" spans="2:24" x14ac:dyDescent="0.3">
      <c r="B7956" s="41"/>
      <c r="O7956" s="38"/>
      <c r="T7956" s="45"/>
      <c r="U7956" s="45"/>
      <c r="V7956" s="45"/>
      <c r="X7956" s="42"/>
    </row>
    <row r="7957" spans="2:24" x14ac:dyDescent="0.3">
      <c r="B7957" s="41"/>
      <c r="O7957" s="38"/>
      <c r="T7957" s="45"/>
      <c r="U7957" s="45"/>
      <c r="V7957" s="45"/>
      <c r="X7957" s="42"/>
    </row>
    <row r="7958" spans="2:24" x14ac:dyDescent="0.3">
      <c r="B7958" s="41"/>
      <c r="O7958" s="38"/>
      <c r="T7958" s="45"/>
      <c r="U7958" s="45"/>
      <c r="V7958" s="45"/>
      <c r="X7958" s="42"/>
    </row>
    <row r="7959" spans="2:24" x14ac:dyDescent="0.3">
      <c r="B7959" s="41"/>
      <c r="O7959" s="38"/>
      <c r="T7959" s="45"/>
      <c r="U7959" s="45"/>
      <c r="V7959" s="45"/>
      <c r="X7959" s="42"/>
    </row>
    <row r="7960" spans="2:24" x14ac:dyDescent="0.3">
      <c r="B7960" s="41"/>
      <c r="O7960" s="38"/>
      <c r="T7960" s="45"/>
      <c r="U7960" s="45"/>
      <c r="V7960" s="45"/>
      <c r="X7960" s="42"/>
    </row>
    <row r="7961" spans="2:24" x14ac:dyDescent="0.3">
      <c r="B7961" s="41"/>
      <c r="O7961" s="38"/>
      <c r="T7961" s="45"/>
      <c r="U7961" s="45"/>
      <c r="V7961" s="45"/>
      <c r="X7961" s="42"/>
    </row>
    <row r="7962" spans="2:24" x14ac:dyDescent="0.3">
      <c r="B7962" s="41"/>
      <c r="O7962" s="38"/>
      <c r="T7962" s="45"/>
      <c r="U7962" s="45"/>
      <c r="V7962" s="45"/>
      <c r="X7962" s="42"/>
    </row>
    <row r="7963" spans="2:24" x14ac:dyDescent="0.3">
      <c r="B7963" s="41"/>
      <c r="O7963" s="38"/>
      <c r="T7963" s="45"/>
      <c r="U7963" s="45"/>
      <c r="V7963" s="45"/>
      <c r="X7963" s="42"/>
    </row>
    <row r="7964" spans="2:24" x14ac:dyDescent="0.3">
      <c r="B7964" s="41"/>
      <c r="O7964" s="38"/>
      <c r="T7964" s="45"/>
      <c r="U7964" s="45"/>
      <c r="V7964" s="45"/>
      <c r="X7964" s="42"/>
    </row>
    <row r="7965" spans="2:24" x14ac:dyDescent="0.3">
      <c r="B7965" s="41"/>
      <c r="O7965" s="38"/>
      <c r="T7965" s="45"/>
      <c r="U7965" s="45"/>
      <c r="V7965" s="45"/>
      <c r="X7965" s="42"/>
    </row>
    <row r="7966" spans="2:24" x14ac:dyDescent="0.3">
      <c r="B7966" s="41"/>
      <c r="O7966" s="38"/>
      <c r="T7966" s="45"/>
      <c r="U7966" s="45"/>
      <c r="V7966" s="45"/>
      <c r="X7966" s="42"/>
    </row>
    <row r="7967" spans="2:24" x14ac:dyDescent="0.3">
      <c r="B7967" s="41"/>
      <c r="O7967" s="38"/>
      <c r="T7967" s="45"/>
      <c r="U7967" s="45"/>
      <c r="V7967" s="45"/>
      <c r="X7967" s="42"/>
    </row>
    <row r="7968" spans="2:24" x14ac:dyDescent="0.3">
      <c r="B7968" s="41"/>
      <c r="O7968" s="38"/>
      <c r="T7968" s="45"/>
      <c r="U7968" s="45"/>
      <c r="V7968" s="45"/>
      <c r="X7968" s="42"/>
    </row>
    <row r="7969" spans="2:24" x14ac:dyDescent="0.3">
      <c r="B7969" s="41"/>
      <c r="O7969" s="38"/>
      <c r="T7969" s="45"/>
      <c r="U7969" s="45"/>
      <c r="V7969" s="45"/>
      <c r="X7969" s="42"/>
    </row>
    <row r="7970" spans="2:24" x14ac:dyDescent="0.3">
      <c r="B7970" s="41"/>
      <c r="O7970" s="38"/>
      <c r="T7970" s="45"/>
      <c r="U7970" s="45"/>
      <c r="V7970" s="45"/>
      <c r="X7970" s="42"/>
    </row>
    <row r="7971" spans="2:24" x14ac:dyDescent="0.3">
      <c r="B7971" s="41"/>
      <c r="O7971" s="38"/>
      <c r="T7971" s="45"/>
      <c r="U7971" s="45"/>
      <c r="V7971" s="45"/>
      <c r="X7971" s="42"/>
    </row>
    <row r="7972" spans="2:24" x14ac:dyDescent="0.3">
      <c r="B7972" s="41"/>
      <c r="O7972" s="38"/>
      <c r="T7972" s="45"/>
      <c r="U7972" s="45"/>
      <c r="V7972" s="45"/>
      <c r="X7972" s="42"/>
    </row>
    <row r="7973" spans="2:24" x14ac:dyDescent="0.3">
      <c r="B7973" s="41"/>
      <c r="O7973" s="38"/>
      <c r="T7973" s="45"/>
      <c r="U7973" s="45"/>
      <c r="V7973" s="45"/>
      <c r="X7973" s="42"/>
    </row>
    <row r="7974" spans="2:24" x14ac:dyDescent="0.3">
      <c r="B7974" s="41"/>
      <c r="O7974" s="38"/>
      <c r="T7974" s="45"/>
      <c r="U7974" s="45"/>
      <c r="V7974" s="45"/>
      <c r="X7974" s="42"/>
    </row>
    <row r="7975" spans="2:24" x14ac:dyDescent="0.3">
      <c r="B7975" s="41"/>
      <c r="O7975" s="38"/>
      <c r="T7975" s="45"/>
      <c r="U7975" s="45"/>
      <c r="V7975" s="45"/>
      <c r="X7975" s="42"/>
    </row>
    <row r="7976" spans="2:24" x14ac:dyDescent="0.3">
      <c r="B7976" s="41"/>
      <c r="O7976" s="38"/>
      <c r="T7976" s="45"/>
      <c r="U7976" s="45"/>
      <c r="V7976" s="45"/>
      <c r="X7976" s="42"/>
    </row>
    <row r="7977" spans="2:24" x14ac:dyDescent="0.3">
      <c r="B7977" s="41"/>
      <c r="O7977" s="38"/>
      <c r="T7977" s="45"/>
      <c r="U7977" s="45"/>
      <c r="V7977" s="45"/>
      <c r="X7977" s="42"/>
    </row>
    <row r="7978" spans="2:24" x14ac:dyDescent="0.3">
      <c r="B7978" s="41"/>
      <c r="O7978" s="38"/>
      <c r="T7978" s="45"/>
      <c r="U7978" s="45"/>
      <c r="V7978" s="45"/>
      <c r="X7978" s="42"/>
    </row>
    <row r="7979" spans="2:24" x14ac:dyDescent="0.3">
      <c r="B7979" s="41"/>
      <c r="O7979" s="38"/>
      <c r="T7979" s="45"/>
      <c r="U7979" s="45"/>
      <c r="V7979" s="45"/>
      <c r="X7979" s="42"/>
    </row>
    <row r="7980" spans="2:24" x14ac:dyDescent="0.3">
      <c r="B7980" s="41"/>
      <c r="O7980" s="38"/>
      <c r="T7980" s="45"/>
      <c r="U7980" s="45"/>
      <c r="V7980" s="45"/>
      <c r="X7980" s="42"/>
    </row>
    <row r="7981" spans="2:24" x14ac:dyDescent="0.3">
      <c r="B7981" s="41"/>
      <c r="O7981" s="38"/>
      <c r="T7981" s="45"/>
      <c r="U7981" s="45"/>
      <c r="V7981" s="45"/>
      <c r="X7981" s="42"/>
    </row>
    <row r="7982" spans="2:24" x14ac:dyDescent="0.3">
      <c r="B7982" s="41"/>
      <c r="O7982" s="38"/>
      <c r="T7982" s="45"/>
      <c r="U7982" s="45"/>
      <c r="V7982" s="45"/>
      <c r="X7982" s="42"/>
    </row>
    <row r="7983" spans="2:24" x14ac:dyDescent="0.3">
      <c r="B7983" s="41"/>
      <c r="O7983" s="38"/>
      <c r="T7983" s="45"/>
      <c r="U7983" s="45"/>
      <c r="V7983" s="45"/>
      <c r="X7983" s="42"/>
    </row>
    <row r="7984" spans="2:24" x14ac:dyDescent="0.3">
      <c r="B7984" s="41"/>
      <c r="O7984" s="38"/>
      <c r="T7984" s="45"/>
      <c r="U7984" s="45"/>
      <c r="V7984" s="45"/>
      <c r="X7984" s="42"/>
    </row>
    <row r="7985" spans="2:24" x14ac:dyDescent="0.3">
      <c r="B7985" s="41"/>
      <c r="O7985" s="38"/>
      <c r="T7985" s="45"/>
      <c r="U7985" s="45"/>
      <c r="V7985" s="45"/>
      <c r="X7985" s="42"/>
    </row>
    <row r="7986" spans="2:24" x14ac:dyDescent="0.3">
      <c r="B7986" s="41"/>
      <c r="O7986" s="38"/>
      <c r="T7986" s="45"/>
      <c r="U7986" s="45"/>
      <c r="V7986" s="45"/>
      <c r="X7986" s="42"/>
    </row>
    <row r="7987" spans="2:24" x14ac:dyDescent="0.3">
      <c r="B7987" s="41"/>
      <c r="O7987" s="38"/>
      <c r="T7987" s="45"/>
      <c r="U7987" s="45"/>
      <c r="V7987" s="45"/>
      <c r="X7987" s="42"/>
    </row>
    <row r="7988" spans="2:24" x14ac:dyDescent="0.3">
      <c r="B7988" s="41"/>
      <c r="O7988" s="38"/>
      <c r="T7988" s="45"/>
      <c r="U7988" s="45"/>
      <c r="V7988" s="45"/>
      <c r="X7988" s="42"/>
    </row>
    <row r="7989" spans="2:24" x14ac:dyDescent="0.3">
      <c r="B7989" s="41"/>
      <c r="O7989" s="38"/>
      <c r="T7989" s="45"/>
      <c r="U7989" s="45"/>
      <c r="V7989" s="45"/>
      <c r="X7989" s="42"/>
    </row>
    <row r="7990" spans="2:24" x14ac:dyDescent="0.3">
      <c r="B7990" s="41"/>
      <c r="O7990" s="38"/>
      <c r="T7990" s="45"/>
      <c r="U7990" s="45"/>
      <c r="V7990" s="45"/>
      <c r="X7990" s="42"/>
    </row>
    <row r="7991" spans="2:24" x14ac:dyDescent="0.3">
      <c r="B7991" s="41"/>
      <c r="O7991" s="38"/>
      <c r="T7991" s="45"/>
      <c r="U7991" s="45"/>
      <c r="V7991" s="45"/>
      <c r="X7991" s="42"/>
    </row>
    <row r="7992" spans="2:24" x14ac:dyDescent="0.3">
      <c r="B7992" s="41"/>
      <c r="O7992" s="38"/>
      <c r="T7992" s="45"/>
      <c r="U7992" s="45"/>
      <c r="V7992" s="45"/>
      <c r="X7992" s="42"/>
    </row>
    <row r="7993" spans="2:24" x14ac:dyDescent="0.3">
      <c r="B7993" s="41"/>
      <c r="O7993" s="38"/>
      <c r="T7993" s="45"/>
      <c r="U7993" s="45"/>
      <c r="V7993" s="45"/>
      <c r="X7993" s="42"/>
    </row>
    <row r="7994" spans="2:24" x14ac:dyDescent="0.3">
      <c r="B7994" s="41"/>
      <c r="O7994" s="38"/>
      <c r="T7994" s="45"/>
      <c r="U7994" s="45"/>
      <c r="V7994" s="45"/>
      <c r="X7994" s="42"/>
    </row>
    <row r="7995" spans="2:24" x14ac:dyDescent="0.3">
      <c r="B7995" s="41"/>
      <c r="O7995" s="38"/>
      <c r="T7995" s="45"/>
      <c r="U7995" s="45"/>
      <c r="V7995" s="45"/>
      <c r="X7995" s="42"/>
    </row>
    <row r="7996" spans="2:24" x14ac:dyDescent="0.3">
      <c r="B7996" s="41"/>
      <c r="O7996" s="38"/>
      <c r="T7996" s="45"/>
      <c r="U7996" s="45"/>
      <c r="V7996" s="45"/>
      <c r="X7996" s="42"/>
    </row>
    <row r="7997" spans="2:24" x14ac:dyDescent="0.3">
      <c r="B7997" s="41"/>
      <c r="O7997" s="38"/>
      <c r="T7997" s="45"/>
      <c r="U7997" s="45"/>
      <c r="V7997" s="45"/>
      <c r="X7997" s="42"/>
    </row>
    <row r="7998" spans="2:24" x14ac:dyDescent="0.3">
      <c r="B7998" s="41"/>
      <c r="O7998" s="38"/>
      <c r="T7998" s="45"/>
      <c r="U7998" s="45"/>
      <c r="V7998" s="45"/>
      <c r="X7998" s="42"/>
    </row>
    <row r="7999" spans="2:24" x14ac:dyDescent="0.3">
      <c r="B7999" s="41"/>
      <c r="O7999" s="38"/>
      <c r="T7999" s="45"/>
      <c r="U7999" s="45"/>
      <c r="V7999" s="45"/>
      <c r="X7999" s="42"/>
    </row>
    <row r="8000" spans="2:24" x14ac:dyDescent="0.3">
      <c r="B8000" s="41"/>
      <c r="O8000" s="38"/>
      <c r="T8000" s="45"/>
      <c r="U8000" s="45"/>
      <c r="V8000" s="45"/>
      <c r="X8000" s="42"/>
    </row>
    <row r="8001" spans="2:24" x14ac:dyDescent="0.3">
      <c r="B8001" s="41"/>
      <c r="O8001" s="38"/>
      <c r="T8001" s="45"/>
      <c r="U8001" s="45"/>
      <c r="V8001" s="45"/>
      <c r="X8001" s="42"/>
    </row>
    <row r="8002" spans="2:24" x14ac:dyDescent="0.3">
      <c r="B8002" s="41"/>
      <c r="O8002" s="38"/>
      <c r="T8002" s="45"/>
      <c r="U8002" s="45"/>
      <c r="V8002" s="45"/>
      <c r="X8002" s="42"/>
    </row>
    <row r="8003" spans="2:24" x14ac:dyDescent="0.3">
      <c r="B8003" s="41"/>
      <c r="O8003" s="38"/>
      <c r="T8003" s="45"/>
      <c r="U8003" s="45"/>
      <c r="V8003" s="45"/>
      <c r="X8003" s="42"/>
    </row>
    <row r="8004" spans="2:24" x14ac:dyDescent="0.3">
      <c r="B8004" s="41"/>
      <c r="O8004" s="38"/>
      <c r="T8004" s="45"/>
      <c r="U8004" s="45"/>
      <c r="V8004" s="45"/>
      <c r="X8004" s="42"/>
    </row>
    <row r="8005" spans="2:24" x14ac:dyDescent="0.3">
      <c r="B8005" s="41"/>
      <c r="O8005" s="38"/>
      <c r="T8005" s="45"/>
      <c r="U8005" s="45"/>
      <c r="V8005" s="45"/>
      <c r="X8005" s="42"/>
    </row>
    <row r="8006" spans="2:24" x14ac:dyDescent="0.3">
      <c r="B8006" s="41"/>
      <c r="O8006" s="38"/>
      <c r="T8006" s="45"/>
      <c r="U8006" s="45"/>
      <c r="V8006" s="45"/>
      <c r="X8006" s="42"/>
    </row>
    <row r="8007" spans="2:24" x14ac:dyDescent="0.3">
      <c r="B8007" s="41"/>
      <c r="O8007" s="38"/>
      <c r="T8007" s="45"/>
      <c r="U8007" s="45"/>
      <c r="V8007" s="45"/>
      <c r="X8007" s="42"/>
    </row>
    <row r="8008" spans="2:24" x14ac:dyDescent="0.3">
      <c r="B8008" s="41"/>
      <c r="O8008" s="38"/>
      <c r="T8008" s="45"/>
      <c r="U8008" s="45"/>
      <c r="V8008" s="45"/>
      <c r="X8008" s="42"/>
    </row>
    <row r="8009" spans="2:24" x14ac:dyDescent="0.3">
      <c r="B8009" s="41"/>
      <c r="O8009" s="38"/>
      <c r="T8009" s="45"/>
      <c r="U8009" s="45"/>
      <c r="V8009" s="45"/>
      <c r="X8009" s="42"/>
    </row>
    <row r="8010" spans="2:24" x14ac:dyDescent="0.3">
      <c r="B8010" s="41"/>
      <c r="O8010" s="38"/>
      <c r="T8010" s="45"/>
      <c r="U8010" s="45"/>
      <c r="V8010" s="45"/>
      <c r="X8010" s="42"/>
    </row>
    <row r="8011" spans="2:24" x14ac:dyDescent="0.3">
      <c r="B8011" s="41"/>
      <c r="O8011" s="38"/>
      <c r="T8011" s="45"/>
      <c r="U8011" s="45"/>
      <c r="V8011" s="45"/>
      <c r="X8011" s="42"/>
    </row>
    <row r="8012" spans="2:24" x14ac:dyDescent="0.3">
      <c r="B8012" s="41"/>
      <c r="O8012" s="38"/>
      <c r="T8012" s="45"/>
      <c r="U8012" s="45"/>
      <c r="V8012" s="45"/>
      <c r="X8012" s="42"/>
    </row>
    <row r="8013" spans="2:24" x14ac:dyDescent="0.3">
      <c r="B8013" s="41"/>
      <c r="O8013" s="38"/>
      <c r="T8013" s="45"/>
      <c r="U8013" s="45"/>
      <c r="V8013" s="45"/>
      <c r="X8013" s="42"/>
    </row>
    <row r="8014" spans="2:24" x14ac:dyDescent="0.3">
      <c r="B8014" s="41"/>
      <c r="O8014" s="38"/>
      <c r="T8014" s="45"/>
      <c r="U8014" s="45"/>
      <c r="V8014" s="45"/>
      <c r="X8014" s="42"/>
    </row>
    <row r="8015" spans="2:24" x14ac:dyDescent="0.3">
      <c r="B8015" s="41"/>
      <c r="O8015" s="38"/>
      <c r="T8015" s="45"/>
      <c r="U8015" s="45"/>
      <c r="V8015" s="45"/>
      <c r="X8015" s="42"/>
    </row>
    <row r="8016" spans="2:24" x14ac:dyDescent="0.3">
      <c r="B8016" s="41"/>
      <c r="O8016" s="38"/>
      <c r="T8016" s="45"/>
      <c r="U8016" s="45"/>
      <c r="V8016" s="45"/>
      <c r="X8016" s="42"/>
    </row>
    <row r="8017" spans="2:24" x14ac:dyDescent="0.3">
      <c r="B8017" s="41"/>
      <c r="O8017" s="38"/>
      <c r="T8017" s="45"/>
      <c r="U8017" s="45"/>
      <c r="V8017" s="45"/>
      <c r="X8017" s="42"/>
    </row>
    <row r="8018" spans="2:24" x14ac:dyDescent="0.3">
      <c r="B8018" s="41"/>
      <c r="O8018" s="38"/>
      <c r="T8018" s="45"/>
      <c r="U8018" s="45"/>
      <c r="V8018" s="45"/>
      <c r="X8018" s="42"/>
    </row>
    <row r="8019" spans="2:24" x14ac:dyDescent="0.3">
      <c r="B8019" s="41"/>
      <c r="O8019" s="38"/>
      <c r="T8019" s="45"/>
      <c r="U8019" s="45"/>
      <c r="V8019" s="45"/>
      <c r="X8019" s="42"/>
    </row>
    <row r="8020" spans="2:24" x14ac:dyDescent="0.3">
      <c r="B8020" s="41"/>
      <c r="O8020" s="38"/>
      <c r="T8020" s="45"/>
      <c r="U8020" s="45"/>
      <c r="V8020" s="45"/>
      <c r="X8020" s="42"/>
    </row>
    <row r="8021" spans="2:24" x14ac:dyDescent="0.3">
      <c r="B8021" s="41"/>
      <c r="O8021" s="38"/>
      <c r="T8021" s="45"/>
      <c r="U8021" s="45"/>
      <c r="V8021" s="45"/>
      <c r="X8021" s="42"/>
    </row>
    <row r="8022" spans="2:24" x14ac:dyDescent="0.3">
      <c r="B8022" s="41"/>
      <c r="O8022" s="38"/>
      <c r="T8022" s="45"/>
      <c r="U8022" s="45"/>
      <c r="V8022" s="45"/>
      <c r="X8022" s="42"/>
    </row>
    <row r="8023" spans="2:24" x14ac:dyDescent="0.3">
      <c r="B8023" s="41"/>
      <c r="O8023" s="38"/>
      <c r="T8023" s="45"/>
      <c r="U8023" s="45"/>
      <c r="V8023" s="45"/>
      <c r="X8023" s="42"/>
    </row>
    <row r="8024" spans="2:24" x14ac:dyDescent="0.3">
      <c r="B8024" s="41"/>
      <c r="O8024" s="38"/>
      <c r="T8024" s="45"/>
      <c r="U8024" s="45"/>
      <c r="V8024" s="45"/>
      <c r="X8024" s="42"/>
    </row>
    <row r="8025" spans="2:24" x14ac:dyDescent="0.3">
      <c r="B8025" s="41"/>
      <c r="O8025" s="38"/>
      <c r="T8025" s="45"/>
      <c r="U8025" s="45"/>
      <c r="V8025" s="45"/>
      <c r="X8025" s="42"/>
    </row>
    <row r="8026" spans="2:24" x14ac:dyDescent="0.3">
      <c r="B8026" s="41"/>
      <c r="O8026" s="38"/>
      <c r="T8026" s="45"/>
      <c r="U8026" s="45"/>
      <c r="V8026" s="45"/>
      <c r="X8026" s="42"/>
    </row>
    <row r="8027" spans="2:24" x14ac:dyDescent="0.3">
      <c r="B8027" s="41"/>
      <c r="O8027" s="38"/>
      <c r="T8027" s="45"/>
      <c r="U8027" s="45"/>
      <c r="V8027" s="45"/>
      <c r="X8027" s="42"/>
    </row>
    <row r="8028" spans="2:24" x14ac:dyDescent="0.3">
      <c r="B8028" s="41"/>
      <c r="O8028" s="38"/>
      <c r="T8028" s="45"/>
      <c r="U8028" s="45"/>
      <c r="V8028" s="45"/>
      <c r="X8028" s="42"/>
    </row>
    <row r="8029" spans="2:24" x14ac:dyDescent="0.3">
      <c r="B8029" s="41"/>
      <c r="O8029" s="38"/>
      <c r="T8029" s="45"/>
      <c r="U8029" s="45"/>
      <c r="V8029" s="45"/>
      <c r="X8029" s="42"/>
    </row>
    <row r="8030" spans="2:24" x14ac:dyDescent="0.3">
      <c r="B8030" s="41"/>
      <c r="O8030" s="38"/>
      <c r="T8030" s="45"/>
      <c r="U8030" s="45"/>
      <c r="V8030" s="45"/>
      <c r="X8030" s="42"/>
    </row>
    <row r="8031" spans="2:24" x14ac:dyDescent="0.3">
      <c r="B8031" s="41"/>
      <c r="O8031" s="38"/>
      <c r="T8031" s="45"/>
      <c r="U8031" s="45"/>
      <c r="V8031" s="45"/>
      <c r="X8031" s="42"/>
    </row>
    <row r="8032" spans="2:24" x14ac:dyDescent="0.3">
      <c r="B8032" s="41"/>
      <c r="O8032" s="38"/>
      <c r="T8032" s="45"/>
      <c r="U8032" s="45"/>
      <c r="V8032" s="45"/>
      <c r="X8032" s="42"/>
    </row>
    <row r="8033" spans="2:24" x14ac:dyDescent="0.3">
      <c r="B8033" s="41"/>
      <c r="O8033" s="38"/>
      <c r="T8033" s="45"/>
      <c r="U8033" s="45"/>
      <c r="V8033" s="45"/>
      <c r="X8033" s="42"/>
    </row>
    <row r="8034" spans="2:24" x14ac:dyDescent="0.3">
      <c r="B8034" s="41"/>
      <c r="O8034" s="38"/>
      <c r="T8034" s="45"/>
      <c r="U8034" s="45"/>
      <c r="V8034" s="45"/>
      <c r="X8034" s="42"/>
    </row>
    <row r="8035" spans="2:24" x14ac:dyDescent="0.3">
      <c r="B8035" s="41"/>
      <c r="O8035" s="38"/>
      <c r="T8035" s="45"/>
      <c r="U8035" s="45"/>
      <c r="V8035" s="45"/>
      <c r="X8035" s="42"/>
    </row>
    <row r="8036" spans="2:24" x14ac:dyDescent="0.3">
      <c r="B8036" s="41"/>
      <c r="O8036" s="38"/>
      <c r="T8036" s="45"/>
      <c r="U8036" s="45"/>
      <c r="V8036" s="45"/>
      <c r="X8036" s="42"/>
    </row>
    <row r="8037" spans="2:24" x14ac:dyDescent="0.3">
      <c r="B8037" s="41"/>
      <c r="O8037" s="38"/>
      <c r="T8037" s="45"/>
      <c r="U8037" s="45"/>
      <c r="V8037" s="45"/>
      <c r="X8037" s="42"/>
    </row>
    <row r="8038" spans="2:24" x14ac:dyDescent="0.3">
      <c r="B8038" s="41"/>
      <c r="O8038" s="38"/>
      <c r="T8038" s="45"/>
      <c r="U8038" s="45"/>
      <c r="V8038" s="45"/>
      <c r="X8038" s="42"/>
    </row>
    <row r="8039" spans="2:24" x14ac:dyDescent="0.3">
      <c r="B8039" s="41"/>
      <c r="O8039" s="38"/>
      <c r="T8039" s="45"/>
      <c r="U8039" s="45"/>
      <c r="V8039" s="45"/>
      <c r="X8039" s="42"/>
    </row>
    <row r="8040" spans="2:24" x14ac:dyDescent="0.3">
      <c r="B8040" s="41"/>
      <c r="O8040" s="38"/>
      <c r="T8040" s="45"/>
      <c r="U8040" s="45"/>
      <c r="V8040" s="45"/>
      <c r="X8040" s="42"/>
    </row>
    <row r="8041" spans="2:24" x14ac:dyDescent="0.3">
      <c r="B8041" s="41"/>
      <c r="O8041" s="38"/>
      <c r="T8041" s="45"/>
      <c r="U8041" s="45"/>
      <c r="V8041" s="45"/>
      <c r="X8041" s="42"/>
    </row>
    <row r="8042" spans="2:24" x14ac:dyDescent="0.3">
      <c r="B8042" s="41"/>
      <c r="O8042" s="38"/>
      <c r="T8042" s="45"/>
      <c r="U8042" s="45"/>
      <c r="V8042" s="45"/>
      <c r="X8042" s="42"/>
    </row>
    <row r="8043" spans="2:24" x14ac:dyDescent="0.3">
      <c r="B8043" s="41"/>
      <c r="O8043" s="38"/>
      <c r="T8043" s="45"/>
      <c r="U8043" s="45"/>
      <c r="V8043" s="45"/>
      <c r="X8043" s="42"/>
    </row>
    <row r="8044" spans="2:24" x14ac:dyDescent="0.3">
      <c r="B8044" s="41"/>
      <c r="O8044" s="38"/>
      <c r="T8044" s="45"/>
      <c r="U8044" s="45"/>
      <c r="V8044" s="45"/>
      <c r="X8044" s="42"/>
    </row>
    <row r="8045" spans="2:24" x14ac:dyDescent="0.3">
      <c r="B8045" s="41"/>
      <c r="O8045" s="38"/>
      <c r="T8045" s="45"/>
      <c r="U8045" s="45"/>
      <c r="V8045" s="45"/>
      <c r="X8045" s="42"/>
    </row>
    <row r="8046" spans="2:24" x14ac:dyDescent="0.3">
      <c r="B8046" s="41"/>
      <c r="O8046" s="38"/>
      <c r="T8046" s="45"/>
      <c r="U8046" s="45"/>
      <c r="V8046" s="45"/>
      <c r="X8046" s="42"/>
    </row>
    <row r="8047" spans="2:24" x14ac:dyDescent="0.3">
      <c r="B8047" s="41"/>
      <c r="O8047" s="38"/>
      <c r="T8047" s="45"/>
      <c r="U8047" s="45"/>
      <c r="V8047" s="45"/>
      <c r="X8047" s="42"/>
    </row>
    <row r="8048" spans="2:24" x14ac:dyDescent="0.3">
      <c r="B8048" s="41"/>
      <c r="O8048" s="38"/>
      <c r="T8048" s="45"/>
      <c r="U8048" s="45"/>
      <c r="V8048" s="45"/>
      <c r="X8048" s="42"/>
    </row>
    <row r="8049" spans="2:24" x14ac:dyDescent="0.3">
      <c r="B8049" s="41"/>
      <c r="O8049" s="38"/>
      <c r="T8049" s="45"/>
      <c r="U8049" s="45"/>
      <c r="V8049" s="45"/>
      <c r="X8049" s="42"/>
    </row>
    <row r="8050" spans="2:24" x14ac:dyDescent="0.3">
      <c r="B8050" s="41"/>
      <c r="O8050" s="38"/>
      <c r="T8050" s="45"/>
      <c r="U8050" s="45"/>
      <c r="V8050" s="45"/>
      <c r="X8050" s="42"/>
    </row>
    <row r="8051" spans="2:24" x14ac:dyDescent="0.3">
      <c r="B8051" s="41"/>
      <c r="O8051" s="38"/>
      <c r="T8051" s="45"/>
      <c r="U8051" s="45"/>
      <c r="V8051" s="45"/>
      <c r="X8051" s="42"/>
    </row>
    <row r="8052" spans="2:24" x14ac:dyDescent="0.3">
      <c r="B8052" s="41"/>
      <c r="O8052" s="38"/>
      <c r="T8052" s="45"/>
      <c r="U8052" s="45"/>
      <c r="V8052" s="45"/>
      <c r="X8052" s="42"/>
    </row>
    <row r="8053" spans="2:24" x14ac:dyDescent="0.3">
      <c r="B8053" s="41"/>
      <c r="O8053" s="38"/>
      <c r="T8053" s="45"/>
      <c r="U8053" s="45"/>
      <c r="V8053" s="45"/>
      <c r="X8053" s="42"/>
    </row>
    <row r="8054" spans="2:24" x14ac:dyDescent="0.3">
      <c r="B8054" s="41"/>
      <c r="O8054" s="38"/>
      <c r="T8054" s="45"/>
      <c r="U8054" s="45"/>
      <c r="V8054" s="45"/>
      <c r="X8054" s="42"/>
    </row>
    <row r="8055" spans="2:24" x14ac:dyDescent="0.3">
      <c r="B8055" s="41"/>
      <c r="O8055" s="38"/>
      <c r="T8055" s="45"/>
      <c r="U8055" s="45"/>
      <c r="V8055" s="45"/>
      <c r="X8055" s="42"/>
    </row>
    <row r="8056" spans="2:24" x14ac:dyDescent="0.3">
      <c r="B8056" s="41"/>
      <c r="O8056" s="38"/>
      <c r="T8056" s="45"/>
      <c r="U8056" s="45"/>
      <c r="V8056" s="45"/>
      <c r="X8056" s="42"/>
    </row>
    <row r="8057" spans="2:24" x14ac:dyDescent="0.3">
      <c r="B8057" s="41"/>
      <c r="O8057" s="38"/>
      <c r="T8057" s="45"/>
      <c r="U8057" s="45"/>
      <c r="V8057" s="45"/>
      <c r="X8057" s="42"/>
    </row>
    <row r="8058" spans="2:24" x14ac:dyDescent="0.3">
      <c r="B8058" s="41"/>
      <c r="O8058" s="38"/>
      <c r="T8058" s="45"/>
      <c r="U8058" s="45"/>
      <c r="V8058" s="45"/>
      <c r="X8058" s="42"/>
    </row>
    <row r="8059" spans="2:24" x14ac:dyDescent="0.3">
      <c r="B8059" s="41"/>
      <c r="O8059" s="38"/>
      <c r="T8059" s="45"/>
      <c r="U8059" s="45"/>
      <c r="V8059" s="45"/>
      <c r="X8059" s="42"/>
    </row>
    <row r="8060" spans="2:24" x14ac:dyDescent="0.3">
      <c r="B8060" s="41"/>
      <c r="O8060" s="38"/>
      <c r="T8060" s="45"/>
      <c r="U8060" s="45"/>
      <c r="V8060" s="45"/>
      <c r="X8060" s="42"/>
    </row>
    <row r="8061" spans="2:24" x14ac:dyDescent="0.3">
      <c r="B8061" s="41"/>
      <c r="O8061" s="38"/>
      <c r="T8061" s="45"/>
      <c r="U8061" s="45"/>
      <c r="V8061" s="45"/>
      <c r="X8061" s="42"/>
    </row>
    <row r="8062" spans="2:24" x14ac:dyDescent="0.3">
      <c r="B8062" s="41"/>
      <c r="O8062" s="38"/>
      <c r="T8062" s="45"/>
      <c r="U8062" s="45"/>
      <c r="V8062" s="45"/>
      <c r="X8062" s="42"/>
    </row>
    <row r="8063" spans="2:24" x14ac:dyDescent="0.3">
      <c r="B8063" s="41"/>
      <c r="O8063" s="38"/>
      <c r="T8063" s="45"/>
      <c r="U8063" s="45"/>
      <c r="V8063" s="45"/>
      <c r="X8063" s="42"/>
    </row>
    <row r="8064" spans="2:24" x14ac:dyDescent="0.3">
      <c r="B8064" s="41"/>
      <c r="O8064" s="38"/>
      <c r="T8064" s="45"/>
      <c r="U8064" s="45"/>
      <c r="V8064" s="45"/>
      <c r="X8064" s="42"/>
    </row>
    <row r="8065" spans="2:24" x14ac:dyDescent="0.3">
      <c r="B8065" s="41"/>
      <c r="O8065" s="38"/>
      <c r="T8065" s="45"/>
      <c r="U8065" s="45"/>
      <c r="V8065" s="45"/>
      <c r="X8065" s="42"/>
    </row>
    <row r="8066" spans="2:24" x14ac:dyDescent="0.3">
      <c r="B8066" s="41"/>
      <c r="O8066" s="38"/>
      <c r="T8066" s="45"/>
      <c r="U8066" s="45"/>
      <c r="V8066" s="45"/>
      <c r="X8066" s="42"/>
    </row>
    <row r="8067" spans="2:24" x14ac:dyDescent="0.3">
      <c r="B8067" s="41"/>
      <c r="O8067" s="38"/>
      <c r="T8067" s="45"/>
      <c r="U8067" s="45"/>
      <c r="V8067" s="45"/>
      <c r="X8067" s="42"/>
    </row>
    <row r="8068" spans="2:24" x14ac:dyDescent="0.3">
      <c r="B8068" s="41"/>
      <c r="O8068" s="38"/>
      <c r="T8068" s="45"/>
      <c r="U8068" s="45"/>
      <c r="V8068" s="45"/>
      <c r="X8068" s="42"/>
    </row>
    <row r="8069" spans="2:24" x14ac:dyDescent="0.3">
      <c r="B8069" s="41"/>
      <c r="O8069" s="38"/>
      <c r="T8069" s="45"/>
      <c r="U8069" s="45"/>
      <c r="V8069" s="45"/>
      <c r="X8069" s="42"/>
    </row>
    <row r="8070" spans="2:24" x14ac:dyDescent="0.3">
      <c r="B8070" s="41"/>
      <c r="O8070" s="38"/>
      <c r="T8070" s="45"/>
      <c r="U8070" s="45"/>
      <c r="V8070" s="45"/>
      <c r="X8070" s="42"/>
    </row>
    <row r="8071" spans="2:24" x14ac:dyDescent="0.3">
      <c r="B8071" s="41"/>
      <c r="O8071" s="38"/>
      <c r="T8071" s="45"/>
      <c r="U8071" s="45"/>
      <c r="V8071" s="45"/>
      <c r="X8071" s="42"/>
    </row>
    <row r="8072" spans="2:24" x14ac:dyDescent="0.3">
      <c r="B8072" s="41"/>
      <c r="O8072" s="38"/>
      <c r="T8072" s="45"/>
      <c r="U8072" s="45"/>
      <c r="V8072" s="45"/>
      <c r="X8072" s="42"/>
    </row>
    <row r="8073" spans="2:24" x14ac:dyDescent="0.3">
      <c r="B8073" s="41"/>
      <c r="O8073" s="38"/>
      <c r="T8073" s="45"/>
      <c r="U8073" s="45"/>
      <c r="V8073" s="45"/>
      <c r="X8073" s="42"/>
    </row>
    <row r="8074" spans="2:24" x14ac:dyDescent="0.3">
      <c r="B8074" s="41"/>
      <c r="O8074" s="38"/>
      <c r="T8074" s="45"/>
      <c r="U8074" s="45"/>
      <c r="V8074" s="45"/>
      <c r="X8074" s="42"/>
    </row>
    <row r="8075" spans="2:24" x14ac:dyDescent="0.3">
      <c r="B8075" s="41"/>
      <c r="O8075" s="38"/>
      <c r="T8075" s="45"/>
      <c r="U8075" s="45"/>
      <c r="V8075" s="45"/>
      <c r="X8075" s="42"/>
    </row>
    <row r="8076" spans="2:24" x14ac:dyDescent="0.3">
      <c r="B8076" s="41"/>
      <c r="O8076" s="38"/>
      <c r="T8076" s="45"/>
      <c r="U8076" s="45"/>
      <c r="V8076" s="45"/>
      <c r="X8076" s="42"/>
    </row>
    <row r="8077" spans="2:24" x14ac:dyDescent="0.3">
      <c r="B8077" s="41"/>
      <c r="O8077" s="38"/>
      <c r="T8077" s="45"/>
      <c r="U8077" s="45"/>
      <c r="V8077" s="45"/>
      <c r="X8077" s="42"/>
    </row>
    <row r="8078" spans="2:24" x14ac:dyDescent="0.3">
      <c r="B8078" s="41"/>
      <c r="O8078" s="38"/>
      <c r="T8078" s="45"/>
      <c r="U8078" s="45"/>
      <c r="V8078" s="45"/>
      <c r="X8078" s="42"/>
    </row>
    <row r="8079" spans="2:24" x14ac:dyDescent="0.3">
      <c r="B8079" s="41"/>
      <c r="O8079" s="38"/>
      <c r="T8079" s="45"/>
      <c r="U8079" s="45"/>
      <c r="V8079" s="45"/>
      <c r="X8079" s="42"/>
    </row>
    <row r="8080" spans="2:24" x14ac:dyDescent="0.3">
      <c r="B8080" s="41"/>
      <c r="O8080" s="38"/>
      <c r="T8080" s="45"/>
      <c r="U8080" s="45"/>
      <c r="V8080" s="45"/>
      <c r="X8080" s="42"/>
    </row>
    <row r="8081" spans="2:24" x14ac:dyDescent="0.3">
      <c r="B8081" s="41"/>
      <c r="O8081" s="38"/>
      <c r="T8081" s="45"/>
      <c r="U8081" s="45"/>
      <c r="V8081" s="45"/>
      <c r="X8081" s="42"/>
    </row>
    <row r="8082" spans="2:24" x14ac:dyDescent="0.3">
      <c r="B8082" s="41"/>
      <c r="O8082" s="38"/>
      <c r="T8082" s="45"/>
      <c r="U8082" s="45"/>
      <c r="V8082" s="45"/>
      <c r="X8082" s="42"/>
    </row>
    <row r="8083" spans="2:24" x14ac:dyDescent="0.3">
      <c r="B8083" s="41"/>
      <c r="O8083" s="38"/>
      <c r="T8083" s="45"/>
      <c r="U8083" s="45"/>
      <c r="V8083" s="45"/>
      <c r="X8083" s="42"/>
    </row>
    <row r="8084" spans="2:24" x14ac:dyDescent="0.3">
      <c r="B8084" s="41"/>
      <c r="O8084" s="38"/>
      <c r="T8084" s="45"/>
      <c r="U8084" s="45"/>
      <c r="V8084" s="45"/>
      <c r="X8084" s="42"/>
    </row>
    <row r="8085" spans="2:24" x14ac:dyDescent="0.3">
      <c r="B8085" s="41"/>
      <c r="O8085" s="38"/>
      <c r="T8085" s="45"/>
      <c r="U8085" s="45"/>
      <c r="V8085" s="45"/>
      <c r="X8085" s="42"/>
    </row>
    <row r="8086" spans="2:24" x14ac:dyDescent="0.3">
      <c r="B8086" s="41"/>
      <c r="O8086" s="38"/>
      <c r="T8086" s="45"/>
      <c r="U8086" s="45"/>
      <c r="V8086" s="45"/>
      <c r="X8086" s="42"/>
    </row>
    <row r="8087" spans="2:24" x14ac:dyDescent="0.3">
      <c r="B8087" s="41"/>
      <c r="O8087" s="38"/>
      <c r="T8087" s="45"/>
      <c r="U8087" s="45"/>
      <c r="V8087" s="45"/>
      <c r="X8087" s="42"/>
    </row>
    <row r="8088" spans="2:24" x14ac:dyDescent="0.3">
      <c r="B8088" s="41"/>
      <c r="O8088" s="38"/>
      <c r="T8088" s="45"/>
      <c r="U8088" s="45"/>
      <c r="V8088" s="45"/>
      <c r="X8088" s="42"/>
    </row>
    <row r="8089" spans="2:24" x14ac:dyDescent="0.3">
      <c r="B8089" s="41"/>
      <c r="O8089" s="38"/>
      <c r="T8089" s="45"/>
      <c r="U8089" s="45"/>
      <c r="V8089" s="45"/>
      <c r="X8089" s="42"/>
    </row>
    <row r="8090" spans="2:24" x14ac:dyDescent="0.3">
      <c r="B8090" s="41"/>
      <c r="O8090" s="38"/>
      <c r="T8090" s="45"/>
      <c r="U8090" s="45"/>
      <c r="V8090" s="45"/>
      <c r="X8090" s="42"/>
    </row>
    <row r="8091" spans="2:24" x14ac:dyDescent="0.3">
      <c r="B8091" s="41"/>
      <c r="O8091" s="38"/>
      <c r="T8091" s="45"/>
      <c r="U8091" s="45"/>
      <c r="V8091" s="45"/>
      <c r="X8091" s="42"/>
    </row>
    <row r="8092" spans="2:24" x14ac:dyDescent="0.3">
      <c r="B8092" s="41"/>
      <c r="O8092" s="38"/>
      <c r="T8092" s="45"/>
      <c r="U8092" s="45"/>
      <c r="V8092" s="45"/>
      <c r="X8092" s="42"/>
    </row>
    <row r="8093" spans="2:24" x14ac:dyDescent="0.3">
      <c r="B8093" s="41"/>
      <c r="O8093" s="38"/>
      <c r="T8093" s="45"/>
      <c r="U8093" s="45"/>
      <c r="V8093" s="45"/>
      <c r="X8093" s="42"/>
    </row>
    <row r="8094" spans="2:24" x14ac:dyDescent="0.3">
      <c r="B8094" s="41"/>
      <c r="O8094" s="38"/>
      <c r="T8094" s="45"/>
      <c r="U8094" s="45"/>
      <c r="V8094" s="45"/>
      <c r="X8094" s="42"/>
    </row>
    <row r="8095" spans="2:24" x14ac:dyDescent="0.3">
      <c r="B8095" s="41"/>
      <c r="O8095" s="38"/>
      <c r="T8095" s="45"/>
      <c r="U8095" s="45"/>
      <c r="V8095" s="45"/>
      <c r="X8095" s="42"/>
    </row>
    <row r="8096" spans="2:24" x14ac:dyDescent="0.3">
      <c r="B8096" s="41"/>
      <c r="O8096" s="38"/>
      <c r="T8096" s="45"/>
      <c r="U8096" s="45"/>
      <c r="V8096" s="45"/>
      <c r="X8096" s="42"/>
    </row>
    <row r="8097" spans="2:24" x14ac:dyDescent="0.3">
      <c r="B8097" s="41"/>
      <c r="O8097" s="38"/>
      <c r="T8097" s="45"/>
      <c r="U8097" s="45"/>
      <c r="V8097" s="45"/>
      <c r="X8097" s="42"/>
    </row>
    <row r="8098" spans="2:24" x14ac:dyDescent="0.3">
      <c r="B8098" s="41"/>
      <c r="O8098" s="38"/>
      <c r="T8098" s="45"/>
      <c r="U8098" s="45"/>
      <c r="V8098" s="45"/>
      <c r="X8098" s="42"/>
    </row>
    <row r="8099" spans="2:24" x14ac:dyDescent="0.3">
      <c r="B8099" s="41"/>
      <c r="O8099" s="38"/>
      <c r="T8099" s="45"/>
      <c r="U8099" s="45"/>
      <c r="V8099" s="45"/>
      <c r="X8099" s="42"/>
    </row>
    <row r="8100" spans="2:24" x14ac:dyDescent="0.3">
      <c r="B8100" s="41"/>
      <c r="O8100" s="38"/>
      <c r="T8100" s="45"/>
      <c r="U8100" s="45"/>
      <c r="V8100" s="45"/>
      <c r="X8100" s="42"/>
    </row>
    <row r="8101" spans="2:24" x14ac:dyDescent="0.3">
      <c r="B8101" s="41"/>
      <c r="O8101" s="38"/>
      <c r="T8101" s="45"/>
      <c r="U8101" s="45"/>
      <c r="V8101" s="45"/>
      <c r="X8101" s="42"/>
    </row>
    <row r="8102" spans="2:24" x14ac:dyDescent="0.3">
      <c r="B8102" s="41"/>
      <c r="O8102" s="38"/>
      <c r="T8102" s="45"/>
      <c r="U8102" s="45"/>
      <c r="V8102" s="45"/>
      <c r="X8102" s="42"/>
    </row>
    <row r="8103" spans="2:24" x14ac:dyDescent="0.3">
      <c r="B8103" s="41"/>
      <c r="O8103" s="38"/>
      <c r="T8103" s="45"/>
      <c r="U8103" s="45"/>
      <c r="V8103" s="45"/>
      <c r="X8103" s="42"/>
    </row>
    <row r="8104" spans="2:24" x14ac:dyDescent="0.3">
      <c r="B8104" s="41"/>
      <c r="O8104" s="38"/>
      <c r="T8104" s="45"/>
      <c r="U8104" s="45"/>
      <c r="V8104" s="45"/>
      <c r="X8104" s="42"/>
    </row>
    <row r="8105" spans="2:24" x14ac:dyDescent="0.3">
      <c r="B8105" s="41"/>
      <c r="O8105" s="38"/>
      <c r="T8105" s="45"/>
      <c r="U8105" s="45"/>
      <c r="V8105" s="45"/>
      <c r="X8105" s="42"/>
    </row>
    <row r="8106" spans="2:24" x14ac:dyDescent="0.3">
      <c r="B8106" s="41"/>
      <c r="O8106" s="38"/>
      <c r="T8106" s="45"/>
      <c r="U8106" s="45"/>
      <c r="V8106" s="45"/>
      <c r="X8106" s="42"/>
    </row>
    <row r="8107" spans="2:24" x14ac:dyDescent="0.3">
      <c r="B8107" s="41"/>
      <c r="O8107" s="38"/>
      <c r="T8107" s="45"/>
      <c r="U8107" s="45"/>
      <c r="V8107" s="45"/>
      <c r="X8107" s="42"/>
    </row>
    <row r="8108" spans="2:24" x14ac:dyDescent="0.3">
      <c r="B8108" s="41"/>
      <c r="O8108" s="38"/>
      <c r="T8108" s="45"/>
      <c r="U8108" s="45"/>
      <c r="V8108" s="45"/>
      <c r="X8108" s="42"/>
    </row>
    <row r="8109" spans="2:24" x14ac:dyDescent="0.3">
      <c r="B8109" s="41"/>
      <c r="O8109" s="38"/>
      <c r="T8109" s="45"/>
      <c r="U8109" s="45"/>
      <c r="V8109" s="45"/>
      <c r="X8109" s="42"/>
    </row>
    <row r="8110" spans="2:24" x14ac:dyDescent="0.3">
      <c r="B8110" s="41"/>
      <c r="O8110" s="38"/>
      <c r="T8110" s="45"/>
      <c r="U8110" s="45"/>
      <c r="V8110" s="45"/>
      <c r="X8110" s="42"/>
    </row>
    <row r="8111" spans="2:24" x14ac:dyDescent="0.3">
      <c r="B8111" s="41"/>
      <c r="O8111" s="38"/>
      <c r="T8111" s="45"/>
      <c r="U8111" s="45"/>
      <c r="V8111" s="45"/>
      <c r="X8111" s="42"/>
    </row>
    <row r="8112" spans="2:24" x14ac:dyDescent="0.3">
      <c r="B8112" s="41"/>
      <c r="O8112" s="38"/>
      <c r="T8112" s="45"/>
      <c r="U8112" s="45"/>
      <c r="V8112" s="45"/>
      <c r="X8112" s="42"/>
    </row>
    <row r="8113" spans="2:24" x14ac:dyDescent="0.3">
      <c r="B8113" s="41"/>
      <c r="O8113" s="38"/>
      <c r="T8113" s="45"/>
      <c r="U8113" s="45"/>
      <c r="V8113" s="45"/>
      <c r="X8113" s="42"/>
    </row>
    <row r="8114" spans="2:24" x14ac:dyDescent="0.3">
      <c r="B8114" s="41"/>
      <c r="O8114" s="38"/>
      <c r="T8114" s="45"/>
      <c r="U8114" s="45"/>
      <c r="V8114" s="45"/>
      <c r="X8114" s="42"/>
    </row>
    <row r="8115" spans="2:24" x14ac:dyDescent="0.3">
      <c r="B8115" s="41"/>
      <c r="O8115" s="38"/>
      <c r="T8115" s="45"/>
      <c r="U8115" s="45"/>
      <c r="V8115" s="45"/>
      <c r="X8115" s="42"/>
    </row>
    <row r="8116" spans="2:24" x14ac:dyDescent="0.3">
      <c r="B8116" s="41"/>
      <c r="O8116" s="38"/>
      <c r="T8116" s="45"/>
      <c r="U8116" s="45"/>
      <c r="V8116" s="45"/>
      <c r="X8116" s="42"/>
    </row>
    <row r="8117" spans="2:24" x14ac:dyDescent="0.3">
      <c r="B8117" s="41"/>
      <c r="O8117" s="38"/>
      <c r="T8117" s="45"/>
      <c r="U8117" s="45"/>
      <c r="V8117" s="45"/>
      <c r="X8117" s="42"/>
    </row>
    <row r="8118" spans="2:24" x14ac:dyDescent="0.3">
      <c r="B8118" s="41"/>
      <c r="O8118" s="38"/>
      <c r="T8118" s="45"/>
      <c r="U8118" s="45"/>
      <c r="V8118" s="45"/>
      <c r="X8118" s="42"/>
    </row>
    <row r="8119" spans="2:24" x14ac:dyDescent="0.3">
      <c r="B8119" s="41"/>
      <c r="O8119" s="38"/>
      <c r="T8119" s="45"/>
      <c r="U8119" s="45"/>
      <c r="V8119" s="45"/>
      <c r="X8119" s="42"/>
    </row>
    <row r="8120" spans="2:24" x14ac:dyDescent="0.3">
      <c r="B8120" s="41"/>
      <c r="O8120" s="38"/>
      <c r="T8120" s="45"/>
      <c r="U8120" s="45"/>
      <c r="V8120" s="45"/>
      <c r="X8120" s="42"/>
    </row>
    <row r="8121" spans="2:24" x14ac:dyDescent="0.3">
      <c r="B8121" s="41"/>
      <c r="O8121" s="38"/>
      <c r="T8121" s="45"/>
      <c r="U8121" s="45"/>
      <c r="V8121" s="45"/>
      <c r="X8121" s="42"/>
    </row>
    <row r="8122" spans="2:24" x14ac:dyDescent="0.3">
      <c r="B8122" s="41"/>
      <c r="O8122" s="38"/>
      <c r="T8122" s="45"/>
      <c r="U8122" s="45"/>
      <c r="V8122" s="45"/>
      <c r="X8122" s="42"/>
    </row>
    <row r="8123" spans="2:24" x14ac:dyDescent="0.3">
      <c r="B8123" s="41"/>
      <c r="O8123" s="38"/>
      <c r="T8123" s="45"/>
      <c r="U8123" s="45"/>
      <c r="V8123" s="45"/>
      <c r="X8123" s="42"/>
    </row>
    <row r="8124" spans="2:24" x14ac:dyDescent="0.3">
      <c r="B8124" s="41"/>
      <c r="O8124" s="38"/>
      <c r="T8124" s="45"/>
      <c r="U8124" s="45"/>
      <c r="V8124" s="45"/>
      <c r="X8124" s="42"/>
    </row>
    <row r="8125" spans="2:24" x14ac:dyDescent="0.3">
      <c r="B8125" s="41"/>
      <c r="O8125" s="38"/>
      <c r="T8125" s="45"/>
      <c r="U8125" s="45"/>
      <c r="V8125" s="45"/>
      <c r="X8125" s="42"/>
    </row>
    <row r="8126" spans="2:24" x14ac:dyDescent="0.3">
      <c r="B8126" s="41"/>
      <c r="O8126" s="38"/>
      <c r="T8126" s="45"/>
      <c r="U8126" s="45"/>
      <c r="V8126" s="45"/>
      <c r="X8126" s="42"/>
    </row>
    <row r="8127" spans="2:24" x14ac:dyDescent="0.3">
      <c r="B8127" s="41"/>
      <c r="O8127" s="38"/>
      <c r="T8127" s="45"/>
      <c r="U8127" s="45"/>
      <c r="V8127" s="45"/>
      <c r="X8127" s="42"/>
    </row>
    <row r="8128" spans="2:24" x14ac:dyDescent="0.3">
      <c r="B8128" s="41"/>
      <c r="O8128" s="38"/>
      <c r="T8128" s="45"/>
      <c r="U8128" s="45"/>
      <c r="V8128" s="45"/>
      <c r="X8128" s="42"/>
    </row>
    <row r="8129" spans="2:24" x14ac:dyDescent="0.3">
      <c r="B8129" s="41"/>
      <c r="O8129" s="38"/>
      <c r="T8129" s="45"/>
      <c r="U8129" s="45"/>
      <c r="V8129" s="45"/>
      <c r="X8129" s="42"/>
    </row>
    <row r="8130" spans="2:24" x14ac:dyDescent="0.3">
      <c r="B8130" s="41"/>
      <c r="O8130" s="38"/>
      <c r="T8130" s="45"/>
      <c r="U8130" s="45"/>
      <c r="V8130" s="45"/>
      <c r="X8130" s="42"/>
    </row>
    <row r="8131" spans="2:24" x14ac:dyDescent="0.3">
      <c r="B8131" s="41"/>
      <c r="O8131" s="38"/>
      <c r="T8131" s="45"/>
      <c r="U8131" s="45"/>
      <c r="V8131" s="45"/>
      <c r="X8131" s="42"/>
    </row>
    <row r="8132" spans="2:24" x14ac:dyDescent="0.3">
      <c r="B8132" s="41"/>
      <c r="O8132" s="38"/>
      <c r="T8132" s="45"/>
      <c r="U8132" s="45"/>
      <c r="V8132" s="45"/>
      <c r="X8132" s="42"/>
    </row>
    <row r="8133" spans="2:24" x14ac:dyDescent="0.3">
      <c r="B8133" s="41"/>
      <c r="O8133" s="38"/>
      <c r="T8133" s="45"/>
      <c r="U8133" s="45"/>
      <c r="V8133" s="45"/>
      <c r="X8133" s="42"/>
    </row>
    <row r="8134" spans="2:24" x14ac:dyDescent="0.3">
      <c r="B8134" s="41"/>
      <c r="O8134" s="38"/>
      <c r="T8134" s="45"/>
      <c r="U8134" s="45"/>
      <c r="V8134" s="45"/>
      <c r="X8134" s="42"/>
    </row>
    <row r="8135" spans="2:24" x14ac:dyDescent="0.3">
      <c r="B8135" s="41"/>
      <c r="O8135" s="38"/>
      <c r="T8135" s="45"/>
      <c r="U8135" s="45"/>
      <c r="V8135" s="45"/>
      <c r="X8135" s="42"/>
    </row>
    <row r="8136" spans="2:24" x14ac:dyDescent="0.3">
      <c r="B8136" s="41"/>
      <c r="O8136" s="38"/>
      <c r="T8136" s="45"/>
      <c r="U8136" s="45"/>
      <c r="V8136" s="45"/>
      <c r="X8136" s="42"/>
    </row>
    <row r="8137" spans="2:24" x14ac:dyDescent="0.3">
      <c r="B8137" s="41"/>
      <c r="O8137" s="38"/>
      <c r="T8137" s="45"/>
      <c r="U8137" s="45"/>
      <c r="V8137" s="45"/>
      <c r="X8137" s="42"/>
    </row>
    <row r="8138" spans="2:24" x14ac:dyDescent="0.3">
      <c r="B8138" s="41"/>
      <c r="O8138" s="38"/>
      <c r="T8138" s="45"/>
      <c r="U8138" s="45"/>
      <c r="V8138" s="45"/>
      <c r="X8138" s="42"/>
    </row>
    <row r="8139" spans="2:24" x14ac:dyDescent="0.3">
      <c r="B8139" s="41"/>
      <c r="O8139" s="38"/>
      <c r="T8139" s="45"/>
      <c r="U8139" s="45"/>
      <c r="V8139" s="45"/>
      <c r="X8139" s="42"/>
    </row>
    <row r="8140" spans="2:24" x14ac:dyDescent="0.3">
      <c r="B8140" s="41"/>
      <c r="O8140" s="38"/>
      <c r="T8140" s="45"/>
      <c r="U8140" s="45"/>
      <c r="V8140" s="45"/>
      <c r="X8140" s="42"/>
    </row>
    <row r="8141" spans="2:24" x14ac:dyDescent="0.3">
      <c r="B8141" s="41"/>
      <c r="O8141" s="38"/>
      <c r="T8141" s="45"/>
      <c r="U8141" s="45"/>
      <c r="V8141" s="45"/>
      <c r="X8141" s="42"/>
    </row>
    <row r="8142" spans="2:24" x14ac:dyDescent="0.3">
      <c r="B8142" s="41"/>
      <c r="O8142" s="38"/>
      <c r="T8142" s="45"/>
      <c r="U8142" s="45"/>
      <c r="V8142" s="45"/>
      <c r="X8142" s="42"/>
    </row>
    <row r="8143" spans="2:24" x14ac:dyDescent="0.3">
      <c r="B8143" s="41"/>
      <c r="O8143" s="38"/>
      <c r="T8143" s="45"/>
      <c r="U8143" s="45"/>
      <c r="V8143" s="45"/>
      <c r="X8143" s="42"/>
    </row>
    <row r="8144" spans="2:24" x14ac:dyDescent="0.3">
      <c r="B8144" s="41"/>
      <c r="O8144" s="38"/>
      <c r="T8144" s="45"/>
      <c r="U8144" s="45"/>
      <c r="V8144" s="45"/>
      <c r="X8144" s="42"/>
    </row>
    <row r="8145" spans="2:24" x14ac:dyDescent="0.3">
      <c r="B8145" s="41"/>
      <c r="O8145" s="38"/>
      <c r="T8145" s="45"/>
      <c r="U8145" s="45"/>
      <c r="V8145" s="45"/>
      <c r="X8145" s="42"/>
    </row>
    <row r="8146" spans="2:24" x14ac:dyDescent="0.3">
      <c r="B8146" s="41"/>
      <c r="O8146" s="38"/>
      <c r="T8146" s="45"/>
      <c r="U8146" s="45"/>
      <c r="V8146" s="45"/>
      <c r="X8146" s="42"/>
    </row>
    <row r="8147" spans="2:24" x14ac:dyDescent="0.3">
      <c r="B8147" s="41"/>
      <c r="O8147" s="38"/>
      <c r="T8147" s="45"/>
      <c r="U8147" s="45"/>
      <c r="V8147" s="45"/>
      <c r="X8147" s="42"/>
    </row>
    <row r="8148" spans="2:24" x14ac:dyDescent="0.3">
      <c r="B8148" s="41"/>
      <c r="O8148" s="38"/>
      <c r="T8148" s="45"/>
      <c r="U8148" s="45"/>
      <c r="V8148" s="45"/>
      <c r="X8148" s="42"/>
    </row>
    <row r="8149" spans="2:24" x14ac:dyDescent="0.3">
      <c r="B8149" s="41"/>
      <c r="O8149" s="38"/>
      <c r="T8149" s="45"/>
      <c r="U8149" s="45"/>
      <c r="V8149" s="45"/>
      <c r="X8149" s="42"/>
    </row>
    <row r="8150" spans="2:24" x14ac:dyDescent="0.3">
      <c r="B8150" s="41"/>
      <c r="O8150" s="38"/>
      <c r="T8150" s="45"/>
      <c r="U8150" s="45"/>
      <c r="V8150" s="45"/>
      <c r="X8150" s="42"/>
    </row>
    <row r="8151" spans="2:24" x14ac:dyDescent="0.3">
      <c r="B8151" s="41"/>
      <c r="O8151" s="38"/>
      <c r="T8151" s="45"/>
      <c r="U8151" s="45"/>
      <c r="V8151" s="45"/>
      <c r="X8151" s="42"/>
    </row>
    <row r="8152" spans="2:24" x14ac:dyDescent="0.3">
      <c r="B8152" s="41"/>
      <c r="O8152" s="38"/>
      <c r="T8152" s="45"/>
      <c r="U8152" s="45"/>
      <c r="V8152" s="45"/>
      <c r="X8152" s="42"/>
    </row>
    <row r="8153" spans="2:24" x14ac:dyDescent="0.3">
      <c r="B8153" s="41"/>
      <c r="O8153" s="38"/>
      <c r="T8153" s="45"/>
      <c r="U8153" s="45"/>
      <c r="V8153" s="45"/>
      <c r="X8153" s="42"/>
    </row>
    <row r="8154" spans="2:24" x14ac:dyDescent="0.3">
      <c r="B8154" s="41"/>
      <c r="O8154" s="38"/>
      <c r="T8154" s="45"/>
      <c r="U8154" s="45"/>
      <c r="V8154" s="45"/>
      <c r="X8154" s="42"/>
    </row>
    <row r="8155" spans="2:24" x14ac:dyDescent="0.3">
      <c r="B8155" s="41"/>
      <c r="O8155" s="38"/>
      <c r="T8155" s="45"/>
      <c r="U8155" s="45"/>
      <c r="V8155" s="45"/>
      <c r="X8155" s="42"/>
    </row>
    <row r="8156" spans="2:24" x14ac:dyDescent="0.3">
      <c r="B8156" s="41"/>
      <c r="O8156" s="38"/>
      <c r="T8156" s="45"/>
      <c r="U8156" s="45"/>
      <c r="V8156" s="45"/>
      <c r="X8156" s="42"/>
    </row>
    <row r="8157" spans="2:24" x14ac:dyDescent="0.3">
      <c r="B8157" s="41"/>
      <c r="O8157" s="38"/>
      <c r="T8157" s="45"/>
      <c r="U8157" s="45"/>
      <c r="V8157" s="45"/>
      <c r="X8157" s="42"/>
    </row>
    <row r="8158" spans="2:24" x14ac:dyDescent="0.3">
      <c r="B8158" s="41"/>
      <c r="O8158" s="38"/>
      <c r="T8158" s="45"/>
      <c r="U8158" s="45"/>
      <c r="V8158" s="45"/>
      <c r="X8158" s="42"/>
    </row>
    <row r="8159" spans="2:24" x14ac:dyDescent="0.3">
      <c r="B8159" s="41"/>
      <c r="O8159" s="38"/>
      <c r="T8159" s="45"/>
      <c r="U8159" s="45"/>
      <c r="V8159" s="45"/>
      <c r="X8159" s="42"/>
    </row>
    <row r="8160" spans="2:24" x14ac:dyDescent="0.3">
      <c r="B8160" s="41"/>
      <c r="O8160" s="38"/>
      <c r="T8160" s="45"/>
      <c r="U8160" s="45"/>
      <c r="V8160" s="45"/>
      <c r="X8160" s="42"/>
    </row>
    <row r="8161" spans="2:24" x14ac:dyDescent="0.3">
      <c r="B8161" s="41"/>
      <c r="O8161" s="38"/>
      <c r="T8161" s="45"/>
      <c r="U8161" s="45"/>
      <c r="V8161" s="45"/>
      <c r="X8161" s="42"/>
    </row>
    <row r="8162" spans="2:24" x14ac:dyDescent="0.3">
      <c r="B8162" s="41"/>
      <c r="O8162" s="38"/>
      <c r="T8162" s="45"/>
      <c r="U8162" s="45"/>
      <c r="V8162" s="45"/>
      <c r="X8162" s="42"/>
    </row>
    <row r="8163" spans="2:24" x14ac:dyDescent="0.3">
      <c r="B8163" s="41"/>
      <c r="O8163" s="38"/>
      <c r="T8163" s="45"/>
      <c r="U8163" s="45"/>
      <c r="V8163" s="45"/>
      <c r="X8163" s="42"/>
    </row>
    <row r="8164" spans="2:24" x14ac:dyDescent="0.3">
      <c r="B8164" s="41"/>
      <c r="O8164" s="38"/>
      <c r="T8164" s="45"/>
      <c r="U8164" s="45"/>
      <c r="V8164" s="45"/>
      <c r="X8164" s="42"/>
    </row>
    <row r="8165" spans="2:24" x14ac:dyDescent="0.3">
      <c r="B8165" s="41"/>
      <c r="O8165" s="38"/>
      <c r="T8165" s="45"/>
      <c r="U8165" s="45"/>
      <c r="V8165" s="45"/>
      <c r="X8165" s="42"/>
    </row>
    <row r="8166" spans="2:24" x14ac:dyDescent="0.3">
      <c r="B8166" s="41"/>
      <c r="O8166" s="38"/>
      <c r="T8166" s="45"/>
      <c r="U8166" s="45"/>
      <c r="V8166" s="45"/>
      <c r="X8166" s="42"/>
    </row>
    <row r="8167" spans="2:24" x14ac:dyDescent="0.3">
      <c r="B8167" s="41"/>
      <c r="O8167" s="38"/>
      <c r="T8167" s="45"/>
      <c r="U8167" s="45"/>
      <c r="V8167" s="45"/>
      <c r="X8167" s="42"/>
    </row>
    <row r="8168" spans="2:24" x14ac:dyDescent="0.3">
      <c r="B8168" s="41"/>
      <c r="O8168" s="38"/>
      <c r="T8168" s="45"/>
      <c r="U8168" s="45"/>
      <c r="V8168" s="45"/>
      <c r="X8168" s="42"/>
    </row>
    <row r="8169" spans="2:24" x14ac:dyDescent="0.3">
      <c r="B8169" s="41"/>
      <c r="O8169" s="38"/>
      <c r="T8169" s="45"/>
      <c r="U8169" s="45"/>
      <c r="V8169" s="45"/>
      <c r="X8169" s="42"/>
    </row>
    <row r="8170" spans="2:24" x14ac:dyDescent="0.3">
      <c r="B8170" s="41"/>
      <c r="O8170" s="38"/>
      <c r="T8170" s="45"/>
      <c r="U8170" s="45"/>
      <c r="V8170" s="45"/>
      <c r="X8170" s="42"/>
    </row>
    <row r="8171" spans="2:24" x14ac:dyDescent="0.3">
      <c r="B8171" s="41"/>
      <c r="O8171" s="38"/>
      <c r="T8171" s="45"/>
      <c r="U8171" s="45"/>
      <c r="V8171" s="45"/>
      <c r="X8171" s="42"/>
    </row>
    <row r="8172" spans="2:24" x14ac:dyDescent="0.3">
      <c r="B8172" s="41"/>
      <c r="O8172" s="38"/>
      <c r="T8172" s="45"/>
      <c r="U8172" s="45"/>
      <c r="V8172" s="45"/>
      <c r="X8172" s="42"/>
    </row>
    <row r="8173" spans="2:24" x14ac:dyDescent="0.3">
      <c r="B8173" s="41"/>
      <c r="O8173" s="38"/>
      <c r="T8173" s="45"/>
      <c r="U8173" s="45"/>
      <c r="V8173" s="45"/>
      <c r="X8173" s="42"/>
    </row>
    <row r="8174" spans="2:24" x14ac:dyDescent="0.3">
      <c r="B8174" s="41"/>
      <c r="O8174" s="38"/>
      <c r="T8174" s="45"/>
      <c r="U8174" s="45"/>
      <c r="V8174" s="45"/>
      <c r="X8174" s="42"/>
    </row>
    <row r="8175" spans="2:24" x14ac:dyDescent="0.3">
      <c r="B8175" s="41"/>
      <c r="O8175" s="38"/>
      <c r="T8175" s="45"/>
      <c r="U8175" s="45"/>
      <c r="V8175" s="45"/>
      <c r="X8175" s="42"/>
    </row>
    <row r="8176" spans="2:24" x14ac:dyDescent="0.3">
      <c r="B8176" s="41"/>
      <c r="O8176" s="38"/>
      <c r="T8176" s="45"/>
      <c r="U8176" s="45"/>
      <c r="V8176" s="45"/>
      <c r="X8176" s="42"/>
    </row>
    <row r="8177" spans="2:24" x14ac:dyDescent="0.3">
      <c r="B8177" s="41"/>
      <c r="O8177" s="38"/>
      <c r="T8177" s="45"/>
      <c r="U8177" s="45"/>
      <c r="V8177" s="45"/>
      <c r="X8177" s="42"/>
    </row>
    <row r="8178" spans="2:24" x14ac:dyDescent="0.3">
      <c r="B8178" s="41"/>
      <c r="O8178" s="38"/>
      <c r="T8178" s="45"/>
      <c r="U8178" s="45"/>
      <c r="V8178" s="45"/>
      <c r="X8178" s="42"/>
    </row>
    <row r="8179" spans="2:24" x14ac:dyDescent="0.3">
      <c r="B8179" s="41"/>
      <c r="O8179" s="38"/>
      <c r="T8179" s="45"/>
      <c r="U8179" s="45"/>
      <c r="V8179" s="45"/>
      <c r="X8179" s="42"/>
    </row>
    <row r="8180" spans="2:24" x14ac:dyDescent="0.3">
      <c r="B8180" s="41"/>
      <c r="O8180" s="38"/>
      <c r="T8180" s="45"/>
      <c r="U8180" s="45"/>
      <c r="V8180" s="45"/>
      <c r="X8180" s="42"/>
    </row>
    <row r="8181" spans="2:24" x14ac:dyDescent="0.3">
      <c r="B8181" s="41"/>
      <c r="O8181" s="38"/>
      <c r="T8181" s="45"/>
      <c r="U8181" s="45"/>
      <c r="V8181" s="45"/>
      <c r="X8181" s="42"/>
    </row>
    <row r="8182" spans="2:24" x14ac:dyDescent="0.3">
      <c r="B8182" s="41"/>
      <c r="O8182" s="38"/>
      <c r="T8182" s="45"/>
      <c r="U8182" s="45"/>
      <c r="V8182" s="45"/>
      <c r="X8182" s="42"/>
    </row>
    <row r="8183" spans="2:24" x14ac:dyDescent="0.3">
      <c r="B8183" s="41"/>
      <c r="O8183" s="38"/>
      <c r="T8183" s="45"/>
      <c r="U8183" s="45"/>
      <c r="V8183" s="45"/>
      <c r="X8183" s="42"/>
    </row>
    <row r="8184" spans="2:24" x14ac:dyDescent="0.3">
      <c r="B8184" s="41"/>
      <c r="O8184" s="38"/>
      <c r="T8184" s="45"/>
      <c r="U8184" s="45"/>
      <c r="V8184" s="45"/>
      <c r="X8184" s="42"/>
    </row>
    <row r="8185" spans="2:24" x14ac:dyDescent="0.3">
      <c r="B8185" s="41"/>
      <c r="O8185" s="38"/>
      <c r="T8185" s="45"/>
      <c r="U8185" s="45"/>
      <c r="V8185" s="45"/>
      <c r="X8185" s="42"/>
    </row>
    <row r="8186" spans="2:24" x14ac:dyDescent="0.3">
      <c r="B8186" s="41"/>
      <c r="O8186" s="38"/>
      <c r="T8186" s="45"/>
      <c r="U8186" s="45"/>
      <c r="V8186" s="45"/>
      <c r="X8186" s="42"/>
    </row>
    <row r="8187" spans="2:24" x14ac:dyDescent="0.3">
      <c r="B8187" s="41"/>
      <c r="O8187" s="38"/>
      <c r="T8187" s="45"/>
      <c r="U8187" s="45"/>
      <c r="V8187" s="45"/>
      <c r="X8187" s="42"/>
    </row>
    <row r="8188" spans="2:24" x14ac:dyDescent="0.3">
      <c r="B8188" s="41"/>
      <c r="O8188" s="38"/>
      <c r="T8188" s="45"/>
      <c r="U8188" s="45"/>
      <c r="V8188" s="45"/>
      <c r="X8188" s="42"/>
    </row>
    <row r="8189" spans="2:24" x14ac:dyDescent="0.3">
      <c r="B8189" s="41"/>
      <c r="O8189" s="38"/>
      <c r="T8189" s="45"/>
      <c r="U8189" s="45"/>
      <c r="V8189" s="45"/>
      <c r="X8189" s="42"/>
    </row>
    <row r="8190" spans="2:24" x14ac:dyDescent="0.3">
      <c r="B8190" s="41"/>
      <c r="O8190" s="38"/>
      <c r="T8190" s="45"/>
      <c r="U8190" s="45"/>
      <c r="V8190" s="45"/>
      <c r="X8190" s="42"/>
    </row>
    <row r="8191" spans="2:24" x14ac:dyDescent="0.3">
      <c r="B8191" s="41"/>
      <c r="O8191" s="38"/>
      <c r="T8191" s="45"/>
      <c r="U8191" s="45"/>
      <c r="V8191" s="45"/>
      <c r="X8191" s="42"/>
    </row>
    <row r="8192" spans="2:24" x14ac:dyDescent="0.3">
      <c r="B8192" s="41"/>
      <c r="O8192" s="38"/>
      <c r="T8192" s="45"/>
      <c r="U8192" s="45"/>
      <c r="V8192" s="45"/>
      <c r="X8192" s="42"/>
    </row>
    <row r="8193" spans="2:24" x14ac:dyDescent="0.3">
      <c r="B8193" s="41"/>
      <c r="O8193" s="38"/>
      <c r="T8193" s="45"/>
      <c r="U8193" s="45"/>
      <c r="V8193" s="45"/>
      <c r="X8193" s="42"/>
    </row>
    <row r="8194" spans="2:24" x14ac:dyDescent="0.3">
      <c r="B8194" s="41"/>
      <c r="O8194" s="38"/>
      <c r="T8194" s="45"/>
      <c r="U8194" s="45"/>
      <c r="V8194" s="45"/>
      <c r="X8194" s="42"/>
    </row>
    <row r="8195" spans="2:24" x14ac:dyDescent="0.3">
      <c r="B8195" s="41"/>
      <c r="O8195" s="38"/>
      <c r="T8195" s="45"/>
      <c r="U8195" s="45"/>
      <c r="V8195" s="45"/>
      <c r="X8195" s="42"/>
    </row>
    <row r="8196" spans="2:24" x14ac:dyDescent="0.3">
      <c r="B8196" s="41"/>
      <c r="O8196" s="38"/>
      <c r="T8196" s="45"/>
      <c r="U8196" s="45"/>
      <c r="V8196" s="45"/>
      <c r="X8196" s="42"/>
    </row>
    <row r="8197" spans="2:24" x14ac:dyDescent="0.3">
      <c r="B8197" s="41"/>
      <c r="O8197" s="38"/>
      <c r="T8197" s="45"/>
      <c r="U8197" s="45"/>
      <c r="V8197" s="45"/>
      <c r="X8197" s="42"/>
    </row>
    <row r="8198" spans="2:24" x14ac:dyDescent="0.3">
      <c r="B8198" s="41"/>
      <c r="O8198" s="38"/>
      <c r="T8198" s="45"/>
      <c r="U8198" s="45"/>
      <c r="V8198" s="45"/>
      <c r="X8198" s="42"/>
    </row>
    <row r="8199" spans="2:24" x14ac:dyDescent="0.3">
      <c r="B8199" s="41"/>
      <c r="O8199" s="38"/>
      <c r="T8199" s="45"/>
      <c r="U8199" s="45"/>
      <c r="V8199" s="45"/>
      <c r="X8199" s="42"/>
    </row>
    <row r="8200" spans="2:24" x14ac:dyDescent="0.3">
      <c r="B8200" s="41"/>
      <c r="O8200" s="38"/>
      <c r="T8200" s="45"/>
      <c r="U8200" s="45"/>
      <c r="V8200" s="45"/>
      <c r="X8200" s="42"/>
    </row>
    <row r="8201" spans="2:24" x14ac:dyDescent="0.3">
      <c r="B8201" s="41"/>
      <c r="O8201" s="38"/>
      <c r="T8201" s="45"/>
      <c r="U8201" s="45"/>
      <c r="V8201" s="45"/>
      <c r="X8201" s="42"/>
    </row>
    <row r="8202" spans="2:24" x14ac:dyDescent="0.3">
      <c r="B8202" s="41"/>
      <c r="O8202" s="38"/>
      <c r="T8202" s="45"/>
      <c r="U8202" s="45"/>
      <c r="V8202" s="45"/>
      <c r="X8202" s="42"/>
    </row>
    <row r="8203" spans="2:24" x14ac:dyDescent="0.3">
      <c r="B8203" s="41"/>
      <c r="O8203" s="38"/>
      <c r="T8203" s="45"/>
      <c r="U8203" s="45"/>
      <c r="V8203" s="45"/>
      <c r="X8203" s="42"/>
    </row>
    <row r="8204" spans="2:24" x14ac:dyDescent="0.3">
      <c r="B8204" s="41"/>
      <c r="O8204" s="38"/>
      <c r="T8204" s="45"/>
      <c r="U8204" s="45"/>
      <c r="V8204" s="45"/>
      <c r="X8204" s="42"/>
    </row>
    <row r="8205" spans="2:24" x14ac:dyDescent="0.3">
      <c r="B8205" s="41"/>
      <c r="O8205" s="38"/>
      <c r="T8205" s="45"/>
      <c r="U8205" s="45"/>
      <c r="V8205" s="45"/>
      <c r="X8205" s="42"/>
    </row>
    <row r="8206" spans="2:24" x14ac:dyDescent="0.3">
      <c r="B8206" s="41"/>
      <c r="O8206" s="38"/>
      <c r="T8206" s="45"/>
      <c r="U8206" s="45"/>
      <c r="V8206" s="45"/>
      <c r="X8206" s="42"/>
    </row>
    <row r="8207" spans="2:24" x14ac:dyDescent="0.3">
      <c r="B8207" s="41"/>
      <c r="O8207" s="38"/>
      <c r="T8207" s="45"/>
      <c r="U8207" s="45"/>
      <c r="V8207" s="45"/>
      <c r="X8207" s="42"/>
    </row>
    <row r="8208" spans="2:24" x14ac:dyDescent="0.3">
      <c r="B8208" s="41"/>
      <c r="O8208" s="38"/>
      <c r="T8208" s="45"/>
      <c r="U8208" s="45"/>
      <c r="V8208" s="45"/>
      <c r="X8208" s="42"/>
    </row>
    <row r="8209" spans="2:24" x14ac:dyDescent="0.3">
      <c r="B8209" s="41"/>
      <c r="O8209" s="38"/>
      <c r="T8209" s="45"/>
      <c r="U8209" s="45"/>
      <c r="V8209" s="45"/>
      <c r="X8209" s="42"/>
    </row>
    <row r="8210" spans="2:24" x14ac:dyDescent="0.3">
      <c r="B8210" s="41"/>
      <c r="O8210" s="38"/>
      <c r="T8210" s="45"/>
      <c r="U8210" s="45"/>
      <c r="V8210" s="45"/>
      <c r="X8210" s="42"/>
    </row>
    <row r="8211" spans="2:24" x14ac:dyDescent="0.3">
      <c r="B8211" s="41"/>
      <c r="O8211" s="38"/>
      <c r="T8211" s="45"/>
      <c r="U8211" s="45"/>
      <c r="V8211" s="45"/>
      <c r="X8211" s="42"/>
    </row>
    <row r="8212" spans="2:24" x14ac:dyDescent="0.3">
      <c r="B8212" s="41"/>
      <c r="O8212" s="38"/>
      <c r="T8212" s="45"/>
      <c r="U8212" s="45"/>
      <c r="V8212" s="45"/>
      <c r="X8212" s="42"/>
    </row>
    <row r="8213" spans="2:24" x14ac:dyDescent="0.3">
      <c r="B8213" s="41"/>
      <c r="O8213" s="38"/>
      <c r="T8213" s="45"/>
      <c r="U8213" s="45"/>
      <c r="V8213" s="45"/>
      <c r="X8213" s="42"/>
    </row>
    <row r="8214" spans="2:24" x14ac:dyDescent="0.3">
      <c r="B8214" s="41"/>
      <c r="O8214" s="38"/>
      <c r="T8214" s="45"/>
      <c r="U8214" s="45"/>
      <c r="V8214" s="45"/>
      <c r="X8214" s="42"/>
    </row>
    <row r="8215" spans="2:24" x14ac:dyDescent="0.3">
      <c r="B8215" s="41"/>
      <c r="O8215" s="38"/>
      <c r="T8215" s="45"/>
      <c r="U8215" s="45"/>
      <c r="V8215" s="45"/>
      <c r="X8215" s="42"/>
    </row>
    <row r="8216" spans="2:24" x14ac:dyDescent="0.3">
      <c r="B8216" s="41"/>
      <c r="O8216" s="38"/>
      <c r="T8216" s="45"/>
      <c r="U8216" s="45"/>
      <c r="V8216" s="45"/>
      <c r="X8216" s="42"/>
    </row>
    <row r="8217" spans="2:24" x14ac:dyDescent="0.3">
      <c r="B8217" s="41"/>
      <c r="O8217" s="38"/>
      <c r="T8217" s="45"/>
      <c r="U8217" s="45"/>
      <c r="V8217" s="45"/>
      <c r="X8217" s="42"/>
    </row>
    <row r="8218" spans="2:24" x14ac:dyDescent="0.3">
      <c r="B8218" s="41"/>
      <c r="O8218" s="38"/>
      <c r="T8218" s="45"/>
      <c r="U8218" s="45"/>
      <c r="V8218" s="45"/>
      <c r="X8218" s="42"/>
    </row>
    <row r="8219" spans="2:24" x14ac:dyDescent="0.3">
      <c r="B8219" s="41"/>
      <c r="O8219" s="38"/>
      <c r="T8219" s="45"/>
      <c r="U8219" s="45"/>
      <c r="V8219" s="45"/>
      <c r="X8219" s="42"/>
    </row>
    <row r="8220" spans="2:24" x14ac:dyDescent="0.3">
      <c r="B8220" s="41"/>
      <c r="O8220" s="38"/>
      <c r="T8220" s="45"/>
      <c r="U8220" s="45"/>
      <c r="V8220" s="45"/>
      <c r="X8220" s="42"/>
    </row>
    <row r="8221" spans="2:24" x14ac:dyDescent="0.3">
      <c r="B8221" s="41"/>
      <c r="O8221" s="38"/>
      <c r="T8221" s="45"/>
      <c r="U8221" s="45"/>
      <c r="V8221" s="45"/>
      <c r="X8221" s="42"/>
    </row>
    <row r="8222" spans="2:24" x14ac:dyDescent="0.3">
      <c r="B8222" s="41"/>
      <c r="O8222" s="38"/>
      <c r="T8222" s="45"/>
      <c r="U8222" s="45"/>
      <c r="V8222" s="45"/>
      <c r="X8222" s="42"/>
    </row>
    <row r="8223" spans="2:24" x14ac:dyDescent="0.3">
      <c r="B8223" s="41"/>
      <c r="O8223" s="38"/>
      <c r="T8223" s="45"/>
      <c r="U8223" s="45"/>
      <c r="V8223" s="45"/>
      <c r="X8223" s="42"/>
    </row>
    <row r="8224" spans="2:24" x14ac:dyDescent="0.3">
      <c r="B8224" s="41"/>
      <c r="O8224" s="38"/>
      <c r="T8224" s="45"/>
      <c r="U8224" s="45"/>
      <c r="V8224" s="45"/>
      <c r="X8224" s="42"/>
    </row>
    <row r="8225" spans="2:24" x14ac:dyDescent="0.3">
      <c r="B8225" s="41"/>
      <c r="O8225" s="38"/>
      <c r="T8225" s="45"/>
      <c r="U8225" s="45"/>
      <c r="V8225" s="45"/>
      <c r="X8225" s="42"/>
    </row>
    <row r="8226" spans="2:24" x14ac:dyDescent="0.3">
      <c r="B8226" s="41"/>
      <c r="O8226" s="38"/>
      <c r="T8226" s="45"/>
      <c r="U8226" s="45"/>
      <c r="V8226" s="45"/>
      <c r="X8226" s="42"/>
    </row>
    <row r="8227" spans="2:24" x14ac:dyDescent="0.3">
      <c r="B8227" s="41"/>
      <c r="O8227" s="38"/>
      <c r="T8227" s="45"/>
      <c r="U8227" s="45"/>
      <c r="V8227" s="45"/>
      <c r="X8227" s="42"/>
    </row>
    <row r="8228" spans="2:24" x14ac:dyDescent="0.3">
      <c r="B8228" s="41"/>
      <c r="O8228" s="38"/>
      <c r="T8228" s="45"/>
      <c r="U8228" s="45"/>
      <c r="V8228" s="45"/>
      <c r="X8228" s="42"/>
    </row>
    <row r="8229" spans="2:24" x14ac:dyDescent="0.3">
      <c r="B8229" s="41"/>
      <c r="O8229" s="38"/>
      <c r="T8229" s="45"/>
      <c r="U8229" s="45"/>
      <c r="V8229" s="45"/>
      <c r="X8229" s="42"/>
    </row>
    <row r="8230" spans="2:24" x14ac:dyDescent="0.3">
      <c r="B8230" s="41"/>
      <c r="O8230" s="38"/>
      <c r="T8230" s="45"/>
      <c r="U8230" s="45"/>
      <c r="V8230" s="45"/>
      <c r="X8230" s="42"/>
    </row>
    <row r="8231" spans="2:24" x14ac:dyDescent="0.3">
      <c r="B8231" s="41"/>
      <c r="O8231" s="38"/>
      <c r="T8231" s="45"/>
      <c r="U8231" s="45"/>
      <c r="V8231" s="45"/>
      <c r="X8231" s="42"/>
    </row>
    <row r="8232" spans="2:24" x14ac:dyDescent="0.3">
      <c r="B8232" s="41"/>
      <c r="O8232" s="38"/>
      <c r="T8232" s="45"/>
      <c r="U8232" s="45"/>
      <c r="V8232" s="45"/>
      <c r="X8232" s="42"/>
    </row>
    <row r="8233" spans="2:24" x14ac:dyDescent="0.3">
      <c r="B8233" s="41"/>
      <c r="O8233" s="38"/>
      <c r="T8233" s="45"/>
      <c r="U8233" s="45"/>
      <c r="V8233" s="45"/>
      <c r="X8233" s="42"/>
    </row>
    <row r="8234" spans="2:24" x14ac:dyDescent="0.3">
      <c r="B8234" s="41"/>
      <c r="O8234" s="38"/>
      <c r="T8234" s="45"/>
      <c r="U8234" s="45"/>
      <c r="V8234" s="45"/>
      <c r="X8234" s="42"/>
    </row>
    <row r="8235" spans="2:24" x14ac:dyDescent="0.3">
      <c r="B8235" s="41"/>
      <c r="O8235" s="38"/>
      <c r="T8235" s="45"/>
      <c r="U8235" s="45"/>
      <c r="V8235" s="45"/>
      <c r="X8235" s="42"/>
    </row>
    <row r="8236" spans="2:24" x14ac:dyDescent="0.3">
      <c r="B8236" s="41"/>
      <c r="O8236" s="38"/>
      <c r="T8236" s="45"/>
      <c r="U8236" s="45"/>
      <c r="V8236" s="45"/>
      <c r="X8236" s="42"/>
    </row>
    <row r="8237" spans="2:24" x14ac:dyDescent="0.3">
      <c r="B8237" s="41"/>
      <c r="O8237" s="38"/>
      <c r="T8237" s="45"/>
      <c r="U8237" s="45"/>
      <c r="V8237" s="45"/>
      <c r="X8237" s="42"/>
    </row>
    <row r="8238" spans="2:24" x14ac:dyDescent="0.3">
      <c r="B8238" s="41"/>
      <c r="O8238" s="38"/>
      <c r="T8238" s="45"/>
      <c r="U8238" s="45"/>
      <c r="V8238" s="45"/>
      <c r="X8238" s="42"/>
    </row>
    <row r="8239" spans="2:24" x14ac:dyDescent="0.3">
      <c r="B8239" s="41"/>
      <c r="O8239" s="38"/>
      <c r="T8239" s="45"/>
      <c r="U8239" s="45"/>
      <c r="V8239" s="45"/>
      <c r="X8239" s="42"/>
    </row>
    <row r="8240" spans="2:24" x14ac:dyDescent="0.3">
      <c r="B8240" s="41"/>
      <c r="O8240" s="38"/>
      <c r="T8240" s="45"/>
      <c r="U8240" s="45"/>
      <c r="V8240" s="45"/>
      <c r="X8240" s="42"/>
    </row>
    <row r="8241" spans="2:24" x14ac:dyDescent="0.3">
      <c r="B8241" s="41"/>
      <c r="O8241" s="38"/>
      <c r="T8241" s="45"/>
      <c r="U8241" s="45"/>
      <c r="V8241" s="45"/>
      <c r="X8241" s="42"/>
    </row>
    <row r="8242" spans="2:24" x14ac:dyDescent="0.3">
      <c r="B8242" s="41"/>
      <c r="O8242" s="38"/>
      <c r="T8242" s="45"/>
      <c r="U8242" s="45"/>
      <c r="V8242" s="45"/>
      <c r="X8242" s="42"/>
    </row>
    <row r="8243" spans="2:24" x14ac:dyDescent="0.3">
      <c r="B8243" s="41"/>
      <c r="O8243" s="38"/>
      <c r="T8243" s="45"/>
      <c r="U8243" s="45"/>
      <c r="V8243" s="45"/>
      <c r="X8243" s="42"/>
    </row>
    <row r="8244" spans="2:24" x14ac:dyDescent="0.3">
      <c r="B8244" s="41"/>
      <c r="O8244" s="38"/>
      <c r="T8244" s="45"/>
      <c r="U8244" s="45"/>
      <c r="V8244" s="45"/>
      <c r="X8244" s="42"/>
    </row>
    <row r="8245" spans="2:24" x14ac:dyDescent="0.3">
      <c r="B8245" s="41"/>
      <c r="O8245" s="38"/>
      <c r="T8245" s="45"/>
      <c r="U8245" s="45"/>
      <c r="V8245" s="45"/>
      <c r="X8245" s="42"/>
    </row>
    <row r="8246" spans="2:24" x14ac:dyDescent="0.3">
      <c r="B8246" s="41"/>
      <c r="O8246" s="38"/>
      <c r="T8246" s="45"/>
      <c r="U8246" s="45"/>
      <c r="V8246" s="45"/>
      <c r="X8246" s="42"/>
    </row>
    <row r="8247" spans="2:24" x14ac:dyDescent="0.3">
      <c r="B8247" s="41"/>
      <c r="O8247" s="38"/>
      <c r="T8247" s="45"/>
      <c r="U8247" s="45"/>
      <c r="V8247" s="45"/>
      <c r="X8247" s="42"/>
    </row>
    <row r="8248" spans="2:24" x14ac:dyDescent="0.3">
      <c r="B8248" s="41"/>
      <c r="O8248" s="38"/>
      <c r="T8248" s="45"/>
      <c r="U8248" s="45"/>
      <c r="V8248" s="45"/>
      <c r="X8248" s="42"/>
    </row>
    <row r="8249" spans="2:24" x14ac:dyDescent="0.3">
      <c r="B8249" s="41"/>
      <c r="O8249" s="38"/>
      <c r="T8249" s="45"/>
      <c r="U8249" s="45"/>
      <c r="V8249" s="45"/>
      <c r="X8249" s="42"/>
    </row>
    <row r="8250" spans="2:24" x14ac:dyDescent="0.3">
      <c r="B8250" s="41"/>
      <c r="O8250" s="38"/>
      <c r="T8250" s="45"/>
      <c r="U8250" s="45"/>
      <c r="V8250" s="45"/>
      <c r="X8250" s="42"/>
    </row>
    <row r="8251" spans="2:24" x14ac:dyDescent="0.3">
      <c r="B8251" s="41"/>
      <c r="O8251" s="38"/>
      <c r="T8251" s="45"/>
      <c r="U8251" s="45"/>
      <c r="V8251" s="45"/>
      <c r="X8251" s="42"/>
    </row>
    <row r="8252" spans="2:24" x14ac:dyDescent="0.3">
      <c r="B8252" s="41"/>
      <c r="O8252" s="38"/>
      <c r="T8252" s="45"/>
      <c r="U8252" s="45"/>
      <c r="V8252" s="45"/>
      <c r="X8252" s="42"/>
    </row>
    <row r="8253" spans="2:24" x14ac:dyDescent="0.3">
      <c r="B8253" s="41"/>
      <c r="O8253" s="38"/>
      <c r="T8253" s="45"/>
      <c r="U8253" s="45"/>
      <c r="V8253" s="45"/>
      <c r="X8253" s="42"/>
    </row>
    <row r="8254" spans="2:24" x14ac:dyDescent="0.3">
      <c r="B8254" s="41"/>
      <c r="O8254" s="38"/>
      <c r="T8254" s="45"/>
      <c r="U8254" s="45"/>
      <c r="V8254" s="45"/>
      <c r="X8254" s="42"/>
    </row>
    <row r="8255" spans="2:24" x14ac:dyDescent="0.3">
      <c r="B8255" s="41"/>
      <c r="O8255" s="38"/>
      <c r="T8255" s="45"/>
      <c r="U8255" s="45"/>
      <c r="V8255" s="45"/>
      <c r="X8255" s="42"/>
    </row>
    <row r="8256" spans="2:24" x14ac:dyDescent="0.3">
      <c r="B8256" s="41"/>
      <c r="O8256" s="38"/>
      <c r="T8256" s="45"/>
      <c r="U8256" s="45"/>
      <c r="V8256" s="45"/>
      <c r="X8256" s="42"/>
    </row>
    <row r="8257" spans="2:24" x14ac:dyDescent="0.3">
      <c r="B8257" s="41"/>
      <c r="O8257" s="38"/>
      <c r="T8257" s="45"/>
      <c r="U8257" s="45"/>
      <c r="V8257" s="45"/>
      <c r="X8257" s="42"/>
    </row>
    <row r="8258" spans="2:24" x14ac:dyDescent="0.3">
      <c r="B8258" s="41"/>
      <c r="O8258" s="38"/>
      <c r="T8258" s="45"/>
      <c r="U8258" s="45"/>
      <c r="V8258" s="45"/>
      <c r="X8258" s="42"/>
    </row>
    <row r="8259" spans="2:24" x14ac:dyDescent="0.3">
      <c r="B8259" s="41"/>
      <c r="O8259" s="38"/>
      <c r="T8259" s="45"/>
      <c r="U8259" s="45"/>
      <c r="V8259" s="45"/>
      <c r="X8259" s="42"/>
    </row>
    <row r="8260" spans="2:24" x14ac:dyDescent="0.3">
      <c r="B8260" s="41"/>
      <c r="O8260" s="38"/>
      <c r="T8260" s="45"/>
      <c r="U8260" s="45"/>
      <c r="V8260" s="45"/>
      <c r="X8260" s="42"/>
    </row>
    <row r="8261" spans="2:24" x14ac:dyDescent="0.3">
      <c r="B8261" s="41"/>
      <c r="O8261" s="38"/>
      <c r="T8261" s="45"/>
      <c r="U8261" s="45"/>
      <c r="V8261" s="45"/>
      <c r="X8261" s="42"/>
    </row>
    <row r="8262" spans="2:24" x14ac:dyDescent="0.3">
      <c r="B8262" s="41"/>
      <c r="O8262" s="38"/>
      <c r="T8262" s="45"/>
      <c r="U8262" s="45"/>
      <c r="V8262" s="45"/>
      <c r="X8262" s="42"/>
    </row>
    <row r="8263" spans="2:24" x14ac:dyDescent="0.3">
      <c r="B8263" s="41"/>
      <c r="O8263" s="38"/>
      <c r="T8263" s="45"/>
      <c r="U8263" s="45"/>
      <c r="V8263" s="45"/>
      <c r="X8263" s="42"/>
    </row>
    <row r="8264" spans="2:24" x14ac:dyDescent="0.3">
      <c r="B8264" s="41"/>
      <c r="O8264" s="38"/>
      <c r="T8264" s="45"/>
      <c r="U8264" s="45"/>
      <c r="V8264" s="45"/>
      <c r="X8264" s="42"/>
    </row>
    <row r="8265" spans="2:24" x14ac:dyDescent="0.3">
      <c r="B8265" s="41"/>
      <c r="O8265" s="38"/>
      <c r="T8265" s="45"/>
      <c r="U8265" s="45"/>
      <c r="V8265" s="45"/>
      <c r="X8265" s="42"/>
    </row>
    <row r="8266" spans="2:24" x14ac:dyDescent="0.3">
      <c r="B8266" s="41"/>
      <c r="O8266" s="38"/>
      <c r="T8266" s="45"/>
      <c r="U8266" s="45"/>
      <c r="V8266" s="45"/>
      <c r="X8266" s="42"/>
    </row>
    <row r="8267" spans="2:24" x14ac:dyDescent="0.3">
      <c r="B8267" s="41"/>
      <c r="O8267" s="38"/>
      <c r="T8267" s="45"/>
      <c r="U8267" s="45"/>
      <c r="V8267" s="45"/>
      <c r="X8267" s="42"/>
    </row>
    <row r="8268" spans="2:24" x14ac:dyDescent="0.3">
      <c r="B8268" s="41"/>
      <c r="O8268" s="38"/>
      <c r="T8268" s="45"/>
      <c r="U8268" s="45"/>
      <c r="V8268" s="45"/>
      <c r="X8268" s="42"/>
    </row>
    <row r="8269" spans="2:24" x14ac:dyDescent="0.3">
      <c r="B8269" s="41"/>
      <c r="O8269" s="38"/>
      <c r="T8269" s="45"/>
      <c r="U8269" s="45"/>
      <c r="V8269" s="45"/>
      <c r="X8269" s="42"/>
    </row>
    <row r="8270" spans="2:24" x14ac:dyDescent="0.3">
      <c r="B8270" s="41"/>
      <c r="O8270" s="38"/>
      <c r="T8270" s="45"/>
      <c r="U8270" s="45"/>
      <c r="V8270" s="45"/>
      <c r="X8270" s="42"/>
    </row>
    <row r="8271" spans="2:24" x14ac:dyDescent="0.3">
      <c r="B8271" s="41"/>
      <c r="O8271" s="38"/>
      <c r="T8271" s="45"/>
      <c r="U8271" s="45"/>
      <c r="V8271" s="45"/>
      <c r="X8271" s="42"/>
    </row>
    <row r="8272" spans="2:24" x14ac:dyDescent="0.3">
      <c r="B8272" s="41"/>
      <c r="O8272" s="38"/>
      <c r="T8272" s="45"/>
      <c r="U8272" s="45"/>
      <c r="V8272" s="45"/>
      <c r="X8272" s="42"/>
    </row>
    <row r="8273" spans="2:24" x14ac:dyDescent="0.3">
      <c r="B8273" s="41"/>
      <c r="O8273" s="38"/>
      <c r="T8273" s="45"/>
      <c r="U8273" s="45"/>
      <c r="V8273" s="45"/>
      <c r="X8273" s="42"/>
    </row>
    <row r="8274" spans="2:24" x14ac:dyDescent="0.3">
      <c r="B8274" s="41"/>
      <c r="O8274" s="38"/>
      <c r="T8274" s="45"/>
      <c r="U8274" s="45"/>
      <c r="V8274" s="45"/>
      <c r="X8274" s="42"/>
    </row>
    <row r="8275" spans="2:24" x14ac:dyDescent="0.3">
      <c r="B8275" s="41"/>
      <c r="O8275" s="38"/>
      <c r="T8275" s="45"/>
      <c r="U8275" s="45"/>
      <c r="V8275" s="45"/>
      <c r="X8275" s="42"/>
    </row>
    <row r="8276" spans="2:24" x14ac:dyDescent="0.3">
      <c r="B8276" s="41"/>
      <c r="O8276" s="38"/>
      <c r="T8276" s="45"/>
      <c r="U8276" s="45"/>
      <c r="V8276" s="45"/>
      <c r="X8276" s="42"/>
    </row>
    <row r="8277" spans="2:24" x14ac:dyDescent="0.3">
      <c r="B8277" s="41"/>
      <c r="O8277" s="38"/>
      <c r="T8277" s="45"/>
      <c r="U8277" s="45"/>
      <c r="V8277" s="45"/>
      <c r="X8277" s="42"/>
    </row>
    <row r="8278" spans="2:24" x14ac:dyDescent="0.3">
      <c r="B8278" s="41"/>
      <c r="O8278" s="38"/>
      <c r="T8278" s="45"/>
      <c r="U8278" s="45"/>
      <c r="V8278" s="45"/>
      <c r="X8278" s="42"/>
    </row>
    <row r="8279" spans="2:24" x14ac:dyDescent="0.3">
      <c r="B8279" s="41"/>
      <c r="O8279" s="38"/>
      <c r="T8279" s="45"/>
      <c r="U8279" s="45"/>
      <c r="V8279" s="45"/>
      <c r="X8279" s="42"/>
    </row>
    <row r="8280" spans="2:24" x14ac:dyDescent="0.3">
      <c r="B8280" s="41"/>
      <c r="O8280" s="38"/>
      <c r="T8280" s="45"/>
      <c r="U8280" s="45"/>
      <c r="V8280" s="45"/>
      <c r="X8280" s="42"/>
    </row>
    <row r="8281" spans="2:24" x14ac:dyDescent="0.3">
      <c r="B8281" s="41"/>
      <c r="O8281" s="38"/>
      <c r="T8281" s="45"/>
      <c r="U8281" s="45"/>
      <c r="V8281" s="45"/>
      <c r="X8281" s="42"/>
    </row>
    <row r="8282" spans="2:24" x14ac:dyDescent="0.3">
      <c r="B8282" s="41"/>
      <c r="O8282" s="38"/>
      <c r="T8282" s="45"/>
      <c r="U8282" s="45"/>
      <c r="V8282" s="45"/>
      <c r="X8282" s="42"/>
    </row>
    <row r="8283" spans="2:24" x14ac:dyDescent="0.3">
      <c r="B8283" s="41"/>
      <c r="O8283" s="38"/>
      <c r="T8283" s="45"/>
      <c r="U8283" s="45"/>
      <c r="V8283" s="45"/>
      <c r="X8283" s="42"/>
    </row>
    <row r="8284" spans="2:24" x14ac:dyDescent="0.3">
      <c r="B8284" s="41"/>
      <c r="O8284" s="38"/>
      <c r="T8284" s="45"/>
      <c r="U8284" s="45"/>
      <c r="V8284" s="45"/>
      <c r="X8284" s="42"/>
    </row>
    <row r="8285" spans="2:24" x14ac:dyDescent="0.3">
      <c r="B8285" s="41"/>
      <c r="O8285" s="38"/>
      <c r="T8285" s="45"/>
      <c r="U8285" s="45"/>
      <c r="V8285" s="45"/>
      <c r="X8285" s="42"/>
    </row>
    <row r="8286" spans="2:24" x14ac:dyDescent="0.3">
      <c r="B8286" s="41"/>
      <c r="O8286" s="38"/>
      <c r="T8286" s="45"/>
      <c r="U8286" s="45"/>
      <c r="V8286" s="45"/>
      <c r="X8286" s="42"/>
    </row>
    <row r="8287" spans="2:24" x14ac:dyDescent="0.3">
      <c r="B8287" s="41"/>
      <c r="O8287" s="38"/>
      <c r="T8287" s="45"/>
      <c r="U8287" s="45"/>
      <c r="V8287" s="45"/>
      <c r="X8287" s="42"/>
    </row>
    <row r="8288" spans="2:24" x14ac:dyDescent="0.3">
      <c r="B8288" s="41"/>
      <c r="O8288" s="38"/>
      <c r="T8288" s="45"/>
      <c r="U8288" s="45"/>
      <c r="V8288" s="45"/>
      <c r="X8288" s="42"/>
    </row>
    <row r="8289" spans="2:24" x14ac:dyDescent="0.3">
      <c r="B8289" s="41"/>
      <c r="O8289" s="38"/>
      <c r="T8289" s="45"/>
      <c r="U8289" s="45"/>
      <c r="V8289" s="45"/>
      <c r="X8289" s="42"/>
    </row>
    <row r="8290" spans="2:24" x14ac:dyDescent="0.3">
      <c r="B8290" s="41"/>
      <c r="O8290" s="38"/>
      <c r="T8290" s="45"/>
      <c r="U8290" s="45"/>
      <c r="V8290" s="45"/>
      <c r="X8290" s="42"/>
    </row>
    <row r="8291" spans="2:24" x14ac:dyDescent="0.3">
      <c r="B8291" s="41"/>
      <c r="O8291" s="38"/>
      <c r="T8291" s="45"/>
      <c r="U8291" s="45"/>
      <c r="V8291" s="45"/>
      <c r="X8291" s="42"/>
    </row>
    <row r="8292" spans="2:24" x14ac:dyDescent="0.3">
      <c r="B8292" s="41"/>
      <c r="O8292" s="38"/>
      <c r="T8292" s="45"/>
      <c r="U8292" s="45"/>
      <c r="V8292" s="45"/>
      <c r="X8292" s="42"/>
    </row>
    <row r="8293" spans="2:24" x14ac:dyDescent="0.3">
      <c r="B8293" s="41"/>
      <c r="O8293" s="38"/>
      <c r="T8293" s="45"/>
      <c r="U8293" s="45"/>
      <c r="V8293" s="45"/>
      <c r="X8293" s="42"/>
    </row>
    <row r="8294" spans="2:24" x14ac:dyDescent="0.3">
      <c r="B8294" s="41"/>
      <c r="O8294" s="38"/>
      <c r="T8294" s="45"/>
      <c r="U8294" s="45"/>
      <c r="V8294" s="45"/>
      <c r="X8294" s="42"/>
    </row>
    <row r="8295" spans="2:24" x14ac:dyDescent="0.3">
      <c r="B8295" s="41"/>
      <c r="O8295" s="38"/>
      <c r="T8295" s="45"/>
      <c r="U8295" s="45"/>
      <c r="V8295" s="45"/>
      <c r="X8295" s="42"/>
    </row>
    <row r="8296" spans="2:24" x14ac:dyDescent="0.3">
      <c r="B8296" s="41"/>
      <c r="O8296" s="38"/>
      <c r="T8296" s="45"/>
      <c r="U8296" s="45"/>
      <c r="V8296" s="45"/>
      <c r="X8296" s="42"/>
    </row>
    <row r="8297" spans="2:24" x14ac:dyDescent="0.3">
      <c r="B8297" s="41"/>
      <c r="O8297" s="38"/>
      <c r="T8297" s="45"/>
      <c r="U8297" s="45"/>
      <c r="V8297" s="45"/>
      <c r="X8297" s="42"/>
    </row>
    <row r="8298" spans="2:24" x14ac:dyDescent="0.3">
      <c r="B8298" s="41"/>
      <c r="O8298" s="38"/>
      <c r="T8298" s="45"/>
      <c r="U8298" s="45"/>
      <c r="V8298" s="45"/>
      <c r="X8298" s="42"/>
    </row>
    <row r="8299" spans="2:24" x14ac:dyDescent="0.3">
      <c r="B8299" s="41"/>
      <c r="O8299" s="38"/>
      <c r="T8299" s="45"/>
      <c r="U8299" s="45"/>
      <c r="V8299" s="45"/>
      <c r="X8299" s="42"/>
    </row>
    <row r="8300" spans="2:24" x14ac:dyDescent="0.3">
      <c r="B8300" s="41"/>
      <c r="O8300" s="38"/>
      <c r="T8300" s="45"/>
      <c r="U8300" s="45"/>
      <c r="V8300" s="45"/>
      <c r="X8300" s="42"/>
    </row>
    <row r="8301" spans="2:24" x14ac:dyDescent="0.3">
      <c r="B8301" s="41"/>
      <c r="O8301" s="38"/>
      <c r="T8301" s="45"/>
      <c r="U8301" s="45"/>
      <c r="V8301" s="45"/>
      <c r="X8301" s="42"/>
    </row>
    <row r="8302" spans="2:24" x14ac:dyDescent="0.3">
      <c r="B8302" s="41"/>
      <c r="O8302" s="38"/>
      <c r="T8302" s="45"/>
      <c r="U8302" s="45"/>
      <c r="V8302" s="45"/>
      <c r="X8302" s="42"/>
    </row>
    <row r="8303" spans="2:24" x14ac:dyDescent="0.3">
      <c r="B8303" s="41"/>
      <c r="O8303" s="38"/>
      <c r="T8303" s="45"/>
      <c r="U8303" s="45"/>
      <c r="V8303" s="45"/>
      <c r="X8303" s="42"/>
    </row>
    <row r="8304" spans="2:24" x14ac:dyDescent="0.3">
      <c r="B8304" s="41"/>
      <c r="O8304" s="38"/>
      <c r="T8304" s="45"/>
      <c r="U8304" s="45"/>
      <c r="V8304" s="45"/>
      <c r="X8304" s="42"/>
    </row>
    <row r="8305" spans="2:24" x14ac:dyDescent="0.3">
      <c r="B8305" s="41"/>
      <c r="O8305" s="38"/>
      <c r="T8305" s="45"/>
      <c r="U8305" s="45"/>
      <c r="V8305" s="45"/>
      <c r="X8305" s="42"/>
    </row>
    <row r="8306" spans="2:24" x14ac:dyDescent="0.3">
      <c r="B8306" s="41"/>
      <c r="O8306" s="38"/>
      <c r="T8306" s="45"/>
      <c r="U8306" s="45"/>
      <c r="V8306" s="45"/>
      <c r="X8306" s="42"/>
    </row>
    <row r="8307" spans="2:24" x14ac:dyDescent="0.3">
      <c r="B8307" s="41"/>
      <c r="O8307" s="38"/>
      <c r="T8307" s="45"/>
      <c r="U8307" s="45"/>
      <c r="V8307" s="45"/>
      <c r="X8307" s="42"/>
    </row>
    <row r="8308" spans="2:24" x14ac:dyDescent="0.3">
      <c r="B8308" s="41"/>
      <c r="O8308" s="38"/>
      <c r="T8308" s="45"/>
      <c r="U8308" s="45"/>
      <c r="V8308" s="45"/>
      <c r="X8308" s="42"/>
    </row>
    <row r="8309" spans="2:24" x14ac:dyDescent="0.3">
      <c r="B8309" s="41"/>
      <c r="O8309" s="38"/>
      <c r="T8309" s="45"/>
      <c r="U8309" s="45"/>
      <c r="V8309" s="45"/>
      <c r="X8309" s="42"/>
    </row>
    <row r="8310" spans="2:24" x14ac:dyDescent="0.3">
      <c r="B8310" s="41"/>
      <c r="O8310" s="38"/>
      <c r="T8310" s="45"/>
      <c r="U8310" s="45"/>
      <c r="V8310" s="45"/>
      <c r="X8310" s="42"/>
    </row>
    <row r="8311" spans="2:24" x14ac:dyDescent="0.3">
      <c r="B8311" s="41"/>
      <c r="O8311" s="38"/>
      <c r="T8311" s="45"/>
      <c r="U8311" s="45"/>
      <c r="V8311" s="45"/>
      <c r="X8311" s="42"/>
    </row>
    <row r="8312" spans="2:24" x14ac:dyDescent="0.3">
      <c r="B8312" s="41"/>
      <c r="O8312" s="38"/>
      <c r="T8312" s="45"/>
      <c r="U8312" s="45"/>
      <c r="V8312" s="45"/>
      <c r="X8312" s="42"/>
    </row>
    <row r="8313" spans="2:24" x14ac:dyDescent="0.3">
      <c r="B8313" s="41"/>
      <c r="O8313" s="38"/>
      <c r="T8313" s="45"/>
      <c r="U8313" s="45"/>
      <c r="V8313" s="45"/>
      <c r="X8313" s="42"/>
    </row>
    <row r="8314" spans="2:24" x14ac:dyDescent="0.3">
      <c r="B8314" s="41"/>
      <c r="O8314" s="38"/>
      <c r="T8314" s="45"/>
      <c r="U8314" s="45"/>
      <c r="V8314" s="45"/>
      <c r="X8314" s="42"/>
    </row>
    <row r="8315" spans="2:24" x14ac:dyDescent="0.3">
      <c r="B8315" s="41"/>
      <c r="O8315" s="38"/>
      <c r="T8315" s="45"/>
      <c r="U8315" s="45"/>
      <c r="V8315" s="45"/>
      <c r="X8315" s="42"/>
    </row>
    <row r="8316" spans="2:24" x14ac:dyDescent="0.3">
      <c r="B8316" s="41"/>
      <c r="O8316" s="38"/>
      <c r="T8316" s="45"/>
      <c r="U8316" s="45"/>
      <c r="V8316" s="45"/>
      <c r="X8316" s="42"/>
    </row>
    <row r="8317" spans="2:24" x14ac:dyDescent="0.3">
      <c r="B8317" s="41"/>
      <c r="O8317" s="38"/>
      <c r="T8317" s="45"/>
      <c r="U8317" s="45"/>
      <c r="V8317" s="45"/>
      <c r="X8317" s="42"/>
    </row>
    <row r="8318" spans="2:24" x14ac:dyDescent="0.3">
      <c r="B8318" s="41"/>
      <c r="O8318" s="38"/>
      <c r="T8318" s="45"/>
      <c r="U8318" s="45"/>
      <c r="V8318" s="45"/>
      <c r="X8318" s="42"/>
    </row>
    <row r="8319" spans="2:24" x14ac:dyDescent="0.3">
      <c r="B8319" s="41"/>
      <c r="O8319" s="38"/>
      <c r="T8319" s="45"/>
      <c r="U8319" s="45"/>
      <c r="V8319" s="45"/>
      <c r="X8319" s="42"/>
    </row>
    <row r="8320" spans="2:24" x14ac:dyDescent="0.3">
      <c r="B8320" s="41"/>
      <c r="O8320" s="38"/>
      <c r="T8320" s="45"/>
      <c r="U8320" s="45"/>
      <c r="V8320" s="45"/>
      <c r="X8320" s="42"/>
    </row>
    <row r="8321" spans="2:24" x14ac:dyDescent="0.3">
      <c r="B8321" s="41"/>
      <c r="O8321" s="38"/>
      <c r="T8321" s="45"/>
      <c r="U8321" s="45"/>
      <c r="V8321" s="45"/>
      <c r="X8321" s="42"/>
    </row>
    <row r="8322" spans="2:24" x14ac:dyDescent="0.3">
      <c r="B8322" s="41"/>
      <c r="O8322" s="38"/>
      <c r="T8322" s="45"/>
      <c r="U8322" s="45"/>
      <c r="V8322" s="45"/>
      <c r="X8322" s="42"/>
    </row>
    <row r="8323" spans="2:24" x14ac:dyDescent="0.3">
      <c r="B8323" s="41"/>
      <c r="O8323" s="38"/>
      <c r="T8323" s="45"/>
      <c r="U8323" s="45"/>
      <c r="V8323" s="45"/>
      <c r="X8323" s="42"/>
    </row>
    <row r="8324" spans="2:24" x14ac:dyDescent="0.3">
      <c r="B8324" s="41"/>
      <c r="O8324" s="38"/>
      <c r="T8324" s="45"/>
      <c r="U8324" s="45"/>
      <c r="V8324" s="45"/>
      <c r="X8324" s="42"/>
    </row>
    <row r="8325" spans="2:24" x14ac:dyDescent="0.3">
      <c r="B8325" s="41"/>
      <c r="O8325" s="38"/>
      <c r="T8325" s="45"/>
      <c r="U8325" s="45"/>
      <c r="V8325" s="45"/>
      <c r="X8325" s="42"/>
    </row>
    <row r="8326" spans="2:24" x14ac:dyDescent="0.3">
      <c r="B8326" s="41"/>
      <c r="O8326" s="38"/>
      <c r="T8326" s="45"/>
      <c r="U8326" s="45"/>
      <c r="V8326" s="45"/>
      <c r="X8326" s="42"/>
    </row>
    <row r="8327" spans="2:24" x14ac:dyDescent="0.3">
      <c r="B8327" s="41"/>
      <c r="O8327" s="38"/>
      <c r="T8327" s="45"/>
      <c r="U8327" s="45"/>
      <c r="V8327" s="45"/>
      <c r="X8327" s="42"/>
    </row>
    <row r="8328" spans="2:24" x14ac:dyDescent="0.3">
      <c r="B8328" s="41"/>
      <c r="O8328" s="38"/>
      <c r="T8328" s="45"/>
      <c r="U8328" s="45"/>
      <c r="V8328" s="45"/>
      <c r="X8328" s="42"/>
    </row>
    <row r="8329" spans="2:24" x14ac:dyDescent="0.3">
      <c r="B8329" s="41"/>
      <c r="O8329" s="38"/>
      <c r="T8329" s="45"/>
      <c r="U8329" s="45"/>
      <c r="V8329" s="45"/>
      <c r="X8329" s="42"/>
    </row>
    <row r="8330" spans="2:24" x14ac:dyDescent="0.3">
      <c r="B8330" s="41"/>
      <c r="O8330" s="38"/>
      <c r="T8330" s="45"/>
      <c r="U8330" s="45"/>
      <c r="V8330" s="45"/>
      <c r="X8330" s="42"/>
    </row>
    <row r="8331" spans="2:24" x14ac:dyDescent="0.3">
      <c r="B8331" s="41"/>
      <c r="O8331" s="38"/>
      <c r="T8331" s="45"/>
      <c r="U8331" s="45"/>
      <c r="V8331" s="45"/>
      <c r="X8331" s="42"/>
    </row>
    <row r="8332" spans="2:24" x14ac:dyDescent="0.3">
      <c r="B8332" s="41"/>
      <c r="O8332" s="38"/>
      <c r="T8332" s="45"/>
      <c r="U8332" s="45"/>
      <c r="V8332" s="45"/>
      <c r="X8332" s="42"/>
    </row>
    <row r="8333" spans="2:24" x14ac:dyDescent="0.3">
      <c r="B8333" s="41"/>
      <c r="O8333" s="38"/>
      <c r="T8333" s="45"/>
      <c r="U8333" s="45"/>
      <c r="V8333" s="45"/>
      <c r="X8333" s="42"/>
    </row>
    <row r="8334" spans="2:24" x14ac:dyDescent="0.3">
      <c r="B8334" s="41"/>
      <c r="O8334" s="38"/>
      <c r="T8334" s="45"/>
      <c r="U8334" s="45"/>
      <c r="V8334" s="45"/>
      <c r="X8334" s="42"/>
    </row>
    <row r="8335" spans="2:24" x14ac:dyDescent="0.3">
      <c r="B8335" s="41"/>
      <c r="O8335" s="38"/>
      <c r="T8335" s="45"/>
      <c r="U8335" s="45"/>
      <c r="V8335" s="45"/>
      <c r="X8335" s="42"/>
    </row>
    <row r="8336" spans="2:24" x14ac:dyDescent="0.3">
      <c r="B8336" s="41"/>
      <c r="O8336" s="38"/>
      <c r="T8336" s="45"/>
      <c r="U8336" s="45"/>
      <c r="V8336" s="45"/>
      <c r="X8336" s="42"/>
    </row>
    <row r="8337" spans="2:24" x14ac:dyDescent="0.3">
      <c r="B8337" s="41"/>
      <c r="O8337" s="38"/>
      <c r="T8337" s="45"/>
      <c r="U8337" s="45"/>
      <c r="V8337" s="45"/>
      <c r="X8337" s="42"/>
    </row>
    <row r="8338" spans="2:24" x14ac:dyDescent="0.3">
      <c r="B8338" s="41"/>
      <c r="O8338" s="38"/>
      <c r="T8338" s="45"/>
      <c r="U8338" s="45"/>
      <c r="V8338" s="45"/>
      <c r="X8338" s="42"/>
    </row>
    <row r="8339" spans="2:24" x14ac:dyDescent="0.3">
      <c r="B8339" s="41"/>
      <c r="O8339" s="38"/>
      <c r="T8339" s="45"/>
      <c r="U8339" s="45"/>
      <c r="V8339" s="45"/>
      <c r="X8339" s="42"/>
    </row>
    <row r="8340" spans="2:24" x14ac:dyDescent="0.3">
      <c r="B8340" s="41"/>
      <c r="O8340" s="38"/>
      <c r="T8340" s="45"/>
      <c r="U8340" s="45"/>
      <c r="V8340" s="45"/>
      <c r="X8340" s="42"/>
    </row>
    <row r="8341" spans="2:24" x14ac:dyDescent="0.3">
      <c r="B8341" s="41"/>
      <c r="O8341" s="38"/>
      <c r="T8341" s="45"/>
      <c r="U8341" s="45"/>
      <c r="V8341" s="45"/>
      <c r="X8341" s="42"/>
    </row>
    <row r="8342" spans="2:24" x14ac:dyDescent="0.3">
      <c r="B8342" s="41"/>
      <c r="O8342" s="38"/>
      <c r="T8342" s="45"/>
      <c r="U8342" s="45"/>
      <c r="V8342" s="45"/>
      <c r="X8342" s="42"/>
    </row>
    <row r="8343" spans="2:24" x14ac:dyDescent="0.3">
      <c r="B8343" s="41"/>
      <c r="O8343" s="38"/>
      <c r="T8343" s="45"/>
      <c r="U8343" s="45"/>
      <c r="V8343" s="45"/>
      <c r="X8343" s="42"/>
    </row>
    <row r="8344" spans="2:24" x14ac:dyDescent="0.3">
      <c r="B8344" s="41"/>
      <c r="O8344" s="38"/>
      <c r="T8344" s="45"/>
      <c r="U8344" s="45"/>
      <c r="V8344" s="45"/>
      <c r="X8344" s="42"/>
    </row>
    <row r="8345" spans="2:24" x14ac:dyDescent="0.3">
      <c r="B8345" s="41"/>
      <c r="O8345" s="38"/>
      <c r="T8345" s="45"/>
      <c r="U8345" s="45"/>
      <c r="V8345" s="45"/>
      <c r="X8345" s="42"/>
    </row>
    <row r="8346" spans="2:24" x14ac:dyDescent="0.3">
      <c r="B8346" s="41"/>
      <c r="O8346" s="38"/>
      <c r="T8346" s="45"/>
      <c r="U8346" s="45"/>
      <c r="V8346" s="45"/>
      <c r="X8346" s="42"/>
    </row>
    <row r="8347" spans="2:24" x14ac:dyDescent="0.3">
      <c r="B8347" s="41"/>
      <c r="O8347" s="38"/>
      <c r="T8347" s="45"/>
      <c r="U8347" s="45"/>
      <c r="V8347" s="45"/>
      <c r="X8347" s="42"/>
    </row>
    <row r="8348" spans="2:24" x14ac:dyDescent="0.3">
      <c r="B8348" s="41"/>
      <c r="O8348" s="38"/>
      <c r="T8348" s="45"/>
      <c r="U8348" s="45"/>
      <c r="V8348" s="45"/>
      <c r="X8348" s="42"/>
    </row>
    <row r="8349" spans="2:24" x14ac:dyDescent="0.3">
      <c r="B8349" s="41"/>
      <c r="O8349" s="38"/>
      <c r="T8349" s="45"/>
      <c r="U8349" s="45"/>
      <c r="V8349" s="45"/>
      <c r="X8349" s="42"/>
    </row>
    <row r="8350" spans="2:24" x14ac:dyDescent="0.3">
      <c r="B8350" s="41"/>
      <c r="O8350" s="38"/>
      <c r="T8350" s="45"/>
      <c r="U8350" s="45"/>
      <c r="V8350" s="45"/>
      <c r="X8350" s="42"/>
    </row>
    <row r="8351" spans="2:24" x14ac:dyDescent="0.3">
      <c r="B8351" s="41"/>
      <c r="O8351" s="38"/>
      <c r="T8351" s="45"/>
      <c r="U8351" s="45"/>
      <c r="V8351" s="45"/>
      <c r="X8351" s="42"/>
    </row>
    <row r="8352" spans="2:24" x14ac:dyDescent="0.3">
      <c r="B8352" s="41"/>
      <c r="O8352" s="38"/>
      <c r="T8352" s="45"/>
      <c r="U8352" s="45"/>
      <c r="V8352" s="45"/>
      <c r="X8352" s="42"/>
    </row>
    <row r="8353" spans="2:24" x14ac:dyDescent="0.3">
      <c r="B8353" s="41"/>
      <c r="O8353" s="38"/>
      <c r="T8353" s="45"/>
      <c r="U8353" s="45"/>
      <c r="V8353" s="45"/>
      <c r="X8353" s="42"/>
    </row>
    <row r="8354" spans="2:24" x14ac:dyDescent="0.3">
      <c r="B8354" s="41"/>
      <c r="O8354" s="38"/>
      <c r="T8354" s="45"/>
      <c r="U8354" s="45"/>
      <c r="V8354" s="45"/>
      <c r="X8354" s="42"/>
    </row>
    <row r="8355" spans="2:24" x14ac:dyDescent="0.3">
      <c r="B8355" s="41"/>
      <c r="O8355" s="38"/>
      <c r="T8355" s="45"/>
      <c r="U8355" s="45"/>
      <c r="V8355" s="45"/>
      <c r="X8355" s="42"/>
    </row>
    <row r="8356" spans="2:24" x14ac:dyDescent="0.3">
      <c r="B8356" s="41"/>
      <c r="O8356" s="38"/>
      <c r="T8356" s="45"/>
      <c r="U8356" s="45"/>
      <c r="V8356" s="45"/>
      <c r="X8356" s="42"/>
    </row>
    <row r="8357" spans="2:24" x14ac:dyDescent="0.3">
      <c r="B8357" s="41"/>
      <c r="O8357" s="38"/>
      <c r="T8357" s="45"/>
      <c r="U8357" s="45"/>
      <c r="V8357" s="45"/>
      <c r="X8357" s="42"/>
    </row>
    <row r="8358" spans="2:24" x14ac:dyDescent="0.3">
      <c r="B8358" s="41"/>
      <c r="O8358" s="38"/>
      <c r="T8358" s="45"/>
      <c r="U8358" s="45"/>
      <c r="V8358" s="45"/>
      <c r="X8358" s="42"/>
    </row>
    <row r="8359" spans="2:24" x14ac:dyDescent="0.3">
      <c r="B8359" s="41"/>
      <c r="O8359" s="38"/>
      <c r="T8359" s="45"/>
      <c r="U8359" s="45"/>
      <c r="V8359" s="45"/>
      <c r="X8359" s="42"/>
    </row>
    <row r="8360" spans="2:24" x14ac:dyDescent="0.3">
      <c r="B8360" s="41"/>
      <c r="O8360" s="38"/>
      <c r="T8360" s="45"/>
      <c r="U8360" s="45"/>
      <c r="V8360" s="45"/>
      <c r="X8360" s="42"/>
    </row>
    <row r="8361" spans="2:24" x14ac:dyDescent="0.3">
      <c r="B8361" s="41"/>
      <c r="O8361" s="38"/>
      <c r="T8361" s="45"/>
      <c r="U8361" s="45"/>
      <c r="V8361" s="45"/>
      <c r="X8361" s="42"/>
    </row>
    <row r="8362" spans="2:24" x14ac:dyDescent="0.3">
      <c r="B8362" s="41"/>
      <c r="O8362" s="38"/>
      <c r="T8362" s="45"/>
      <c r="U8362" s="45"/>
      <c r="V8362" s="45"/>
      <c r="X8362" s="42"/>
    </row>
    <row r="8363" spans="2:24" x14ac:dyDescent="0.3">
      <c r="B8363" s="41"/>
      <c r="O8363" s="38"/>
      <c r="T8363" s="45"/>
      <c r="U8363" s="45"/>
      <c r="V8363" s="45"/>
      <c r="X8363" s="42"/>
    </row>
    <row r="8364" spans="2:24" x14ac:dyDescent="0.3">
      <c r="B8364" s="41"/>
      <c r="O8364" s="38"/>
      <c r="T8364" s="45"/>
      <c r="U8364" s="45"/>
      <c r="V8364" s="45"/>
      <c r="X8364" s="42"/>
    </row>
    <row r="8365" spans="2:24" x14ac:dyDescent="0.3">
      <c r="B8365" s="41"/>
      <c r="O8365" s="38"/>
      <c r="T8365" s="45"/>
      <c r="U8365" s="45"/>
      <c r="V8365" s="45"/>
      <c r="X8365" s="42"/>
    </row>
    <row r="8366" spans="2:24" x14ac:dyDescent="0.3">
      <c r="B8366" s="41"/>
      <c r="O8366" s="38"/>
      <c r="T8366" s="45"/>
      <c r="U8366" s="45"/>
      <c r="V8366" s="45"/>
      <c r="X8366" s="42"/>
    </row>
    <row r="8367" spans="2:24" x14ac:dyDescent="0.3">
      <c r="B8367" s="41"/>
      <c r="O8367" s="38"/>
      <c r="T8367" s="45"/>
      <c r="U8367" s="45"/>
      <c r="V8367" s="45"/>
      <c r="X8367" s="42"/>
    </row>
    <row r="8368" spans="2:24" x14ac:dyDescent="0.3">
      <c r="B8368" s="41"/>
      <c r="O8368" s="38"/>
      <c r="T8368" s="45"/>
      <c r="U8368" s="45"/>
      <c r="V8368" s="45"/>
      <c r="X8368" s="42"/>
    </row>
    <row r="8369" spans="2:24" x14ac:dyDescent="0.3">
      <c r="B8369" s="41"/>
      <c r="O8369" s="38"/>
      <c r="T8369" s="45"/>
      <c r="U8369" s="45"/>
      <c r="V8369" s="45"/>
      <c r="X8369" s="42"/>
    </row>
    <row r="8370" spans="2:24" x14ac:dyDescent="0.3">
      <c r="B8370" s="41"/>
      <c r="O8370" s="38"/>
      <c r="T8370" s="45"/>
      <c r="U8370" s="45"/>
      <c r="V8370" s="45"/>
      <c r="X8370" s="42"/>
    </row>
    <row r="8371" spans="2:24" x14ac:dyDescent="0.3">
      <c r="B8371" s="41"/>
      <c r="O8371" s="38"/>
      <c r="T8371" s="45"/>
      <c r="U8371" s="45"/>
      <c r="V8371" s="45"/>
      <c r="X8371" s="42"/>
    </row>
    <row r="8372" spans="2:24" x14ac:dyDescent="0.3">
      <c r="B8372" s="41"/>
      <c r="O8372" s="38"/>
      <c r="T8372" s="45"/>
      <c r="U8372" s="45"/>
      <c r="V8372" s="45"/>
      <c r="X8372" s="42"/>
    </row>
    <row r="8373" spans="2:24" x14ac:dyDescent="0.3">
      <c r="B8373" s="41"/>
      <c r="O8373" s="38"/>
      <c r="T8373" s="45"/>
      <c r="U8373" s="45"/>
      <c r="V8373" s="45"/>
      <c r="X8373" s="42"/>
    </row>
    <row r="8374" spans="2:24" x14ac:dyDescent="0.3">
      <c r="B8374" s="41"/>
      <c r="O8374" s="38"/>
      <c r="T8374" s="45"/>
      <c r="U8374" s="45"/>
      <c r="V8374" s="45"/>
      <c r="X8374" s="42"/>
    </row>
    <row r="8375" spans="2:24" x14ac:dyDescent="0.3">
      <c r="B8375" s="41"/>
      <c r="O8375" s="38"/>
      <c r="T8375" s="45"/>
      <c r="U8375" s="45"/>
      <c r="V8375" s="45"/>
      <c r="X8375" s="42"/>
    </row>
    <row r="8376" spans="2:24" x14ac:dyDescent="0.3">
      <c r="B8376" s="41"/>
      <c r="O8376" s="38"/>
      <c r="T8376" s="45"/>
      <c r="U8376" s="45"/>
      <c r="V8376" s="45"/>
      <c r="X8376" s="42"/>
    </row>
    <row r="8377" spans="2:24" x14ac:dyDescent="0.3">
      <c r="B8377" s="41"/>
      <c r="O8377" s="38"/>
      <c r="T8377" s="45"/>
      <c r="U8377" s="45"/>
      <c r="V8377" s="45"/>
      <c r="X8377" s="42"/>
    </row>
    <row r="8378" spans="2:24" x14ac:dyDescent="0.3">
      <c r="B8378" s="41"/>
      <c r="O8378" s="38"/>
      <c r="T8378" s="45"/>
      <c r="U8378" s="45"/>
      <c r="V8378" s="45"/>
      <c r="X8378" s="42"/>
    </row>
    <row r="8379" spans="2:24" x14ac:dyDescent="0.3">
      <c r="B8379" s="41"/>
      <c r="O8379" s="38"/>
      <c r="T8379" s="45"/>
      <c r="U8379" s="45"/>
      <c r="V8379" s="45"/>
      <c r="X8379" s="42"/>
    </row>
    <row r="8380" spans="2:24" x14ac:dyDescent="0.3">
      <c r="B8380" s="41"/>
      <c r="O8380" s="38"/>
      <c r="T8380" s="45"/>
      <c r="U8380" s="45"/>
      <c r="V8380" s="45"/>
      <c r="X8380" s="42"/>
    </row>
    <row r="8381" spans="2:24" x14ac:dyDescent="0.3">
      <c r="B8381" s="41"/>
      <c r="O8381" s="38"/>
      <c r="T8381" s="45"/>
      <c r="U8381" s="45"/>
      <c r="V8381" s="45"/>
      <c r="X8381" s="42"/>
    </row>
    <row r="8382" spans="2:24" x14ac:dyDescent="0.3">
      <c r="B8382" s="41"/>
      <c r="O8382" s="38"/>
      <c r="T8382" s="45"/>
      <c r="U8382" s="45"/>
      <c r="V8382" s="45"/>
      <c r="X8382" s="42"/>
    </row>
    <row r="8383" spans="2:24" x14ac:dyDescent="0.3">
      <c r="B8383" s="41"/>
      <c r="O8383" s="38"/>
      <c r="T8383" s="45"/>
      <c r="U8383" s="45"/>
      <c r="V8383" s="45"/>
      <c r="X8383" s="42"/>
    </row>
    <row r="8384" spans="2:24" x14ac:dyDescent="0.3">
      <c r="B8384" s="41"/>
      <c r="O8384" s="38"/>
      <c r="T8384" s="45"/>
      <c r="U8384" s="45"/>
      <c r="V8384" s="45"/>
      <c r="X8384" s="42"/>
    </row>
    <row r="8385" spans="2:24" x14ac:dyDescent="0.3">
      <c r="B8385" s="41"/>
      <c r="O8385" s="38"/>
      <c r="T8385" s="45"/>
      <c r="U8385" s="45"/>
      <c r="V8385" s="45"/>
      <c r="X8385" s="42"/>
    </row>
    <row r="8386" spans="2:24" x14ac:dyDescent="0.3">
      <c r="B8386" s="41"/>
      <c r="O8386" s="38"/>
      <c r="T8386" s="45"/>
      <c r="U8386" s="45"/>
      <c r="V8386" s="45"/>
      <c r="X8386" s="42"/>
    </row>
    <row r="8387" spans="2:24" x14ac:dyDescent="0.3">
      <c r="B8387" s="41"/>
      <c r="O8387" s="38"/>
      <c r="T8387" s="45"/>
      <c r="U8387" s="45"/>
      <c r="V8387" s="45"/>
      <c r="X8387" s="42"/>
    </row>
    <row r="8388" spans="2:24" x14ac:dyDescent="0.3">
      <c r="B8388" s="41"/>
      <c r="O8388" s="38"/>
      <c r="T8388" s="45"/>
      <c r="U8388" s="45"/>
      <c r="V8388" s="45"/>
      <c r="X8388" s="42"/>
    </row>
    <row r="8389" spans="2:24" x14ac:dyDescent="0.3">
      <c r="B8389" s="41"/>
      <c r="O8389" s="38"/>
      <c r="T8389" s="45"/>
      <c r="U8389" s="45"/>
      <c r="V8389" s="45"/>
      <c r="X8389" s="42"/>
    </row>
    <row r="8390" spans="2:24" x14ac:dyDescent="0.3">
      <c r="B8390" s="41"/>
      <c r="O8390" s="38"/>
      <c r="T8390" s="45"/>
      <c r="U8390" s="45"/>
      <c r="V8390" s="45"/>
      <c r="X8390" s="42"/>
    </row>
    <row r="8391" spans="2:24" x14ac:dyDescent="0.3">
      <c r="B8391" s="41"/>
      <c r="O8391" s="38"/>
      <c r="T8391" s="45"/>
      <c r="U8391" s="45"/>
      <c r="V8391" s="45"/>
      <c r="X8391" s="42"/>
    </row>
    <row r="8392" spans="2:24" x14ac:dyDescent="0.3">
      <c r="B8392" s="41"/>
      <c r="O8392" s="38"/>
      <c r="T8392" s="45"/>
      <c r="U8392" s="45"/>
      <c r="V8392" s="45"/>
      <c r="X8392" s="42"/>
    </row>
    <row r="8393" spans="2:24" x14ac:dyDescent="0.3">
      <c r="B8393" s="41"/>
      <c r="O8393" s="38"/>
      <c r="T8393" s="45"/>
      <c r="U8393" s="45"/>
      <c r="V8393" s="45"/>
      <c r="X8393" s="42"/>
    </row>
    <row r="8394" spans="2:24" x14ac:dyDescent="0.3">
      <c r="B8394" s="41"/>
      <c r="O8394" s="38"/>
      <c r="T8394" s="45"/>
      <c r="U8394" s="45"/>
      <c r="V8394" s="45"/>
      <c r="X8394" s="42"/>
    </row>
    <row r="8395" spans="2:24" x14ac:dyDescent="0.3">
      <c r="B8395" s="41"/>
      <c r="O8395" s="38"/>
      <c r="T8395" s="45"/>
      <c r="U8395" s="45"/>
      <c r="V8395" s="45"/>
      <c r="X8395" s="42"/>
    </row>
    <row r="8396" spans="2:24" x14ac:dyDescent="0.3">
      <c r="B8396" s="41"/>
      <c r="O8396" s="38"/>
      <c r="T8396" s="45"/>
      <c r="U8396" s="45"/>
      <c r="V8396" s="45"/>
      <c r="X8396" s="42"/>
    </row>
    <row r="8397" spans="2:24" x14ac:dyDescent="0.3">
      <c r="B8397" s="41"/>
      <c r="O8397" s="38"/>
      <c r="T8397" s="45"/>
      <c r="U8397" s="45"/>
      <c r="V8397" s="45"/>
      <c r="X8397" s="42"/>
    </row>
    <row r="8398" spans="2:24" x14ac:dyDescent="0.3">
      <c r="B8398" s="41"/>
      <c r="O8398" s="38"/>
      <c r="T8398" s="45"/>
      <c r="U8398" s="45"/>
      <c r="V8398" s="45"/>
      <c r="X8398" s="42"/>
    </row>
    <row r="8399" spans="2:24" x14ac:dyDescent="0.3">
      <c r="B8399" s="41"/>
      <c r="O8399" s="38"/>
      <c r="T8399" s="45"/>
      <c r="U8399" s="45"/>
      <c r="V8399" s="45"/>
      <c r="X8399" s="42"/>
    </row>
    <row r="8400" spans="2:24" x14ac:dyDescent="0.3">
      <c r="B8400" s="41"/>
      <c r="O8400" s="38"/>
      <c r="T8400" s="45"/>
      <c r="U8400" s="45"/>
      <c r="V8400" s="45"/>
      <c r="X8400" s="42"/>
    </row>
    <row r="8401" spans="2:24" x14ac:dyDescent="0.3">
      <c r="B8401" s="41"/>
      <c r="O8401" s="38"/>
      <c r="T8401" s="45"/>
      <c r="U8401" s="45"/>
      <c r="V8401" s="45"/>
      <c r="X8401" s="42"/>
    </row>
    <row r="8402" spans="2:24" x14ac:dyDescent="0.3">
      <c r="B8402" s="41"/>
      <c r="O8402" s="38"/>
      <c r="T8402" s="45"/>
      <c r="U8402" s="45"/>
      <c r="V8402" s="45"/>
      <c r="X8402" s="42"/>
    </row>
    <row r="8403" spans="2:24" x14ac:dyDescent="0.3">
      <c r="B8403" s="41"/>
      <c r="O8403" s="38"/>
      <c r="T8403" s="45"/>
      <c r="U8403" s="45"/>
      <c r="V8403" s="45"/>
      <c r="X8403" s="42"/>
    </row>
    <row r="8404" spans="2:24" x14ac:dyDescent="0.3">
      <c r="B8404" s="41"/>
      <c r="O8404" s="38"/>
      <c r="T8404" s="45"/>
      <c r="U8404" s="45"/>
      <c r="V8404" s="45"/>
      <c r="X8404" s="42"/>
    </row>
    <row r="8405" spans="2:24" x14ac:dyDescent="0.3">
      <c r="B8405" s="41"/>
      <c r="O8405" s="38"/>
      <c r="T8405" s="45"/>
      <c r="U8405" s="45"/>
      <c r="V8405" s="45"/>
      <c r="X8405" s="42"/>
    </row>
    <row r="8406" spans="2:24" x14ac:dyDescent="0.3">
      <c r="B8406" s="41"/>
      <c r="O8406" s="38"/>
      <c r="T8406" s="45"/>
      <c r="U8406" s="45"/>
      <c r="V8406" s="45"/>
      <c r="X8406" s="42"/>
    </row>
    <row r="8407" spans="2:24" x14ac:dyDescent="0.3">
      <c r="B8407" s="41"/>
      <c r="O8407" s="38"/>
      <c r="T8407" s="45"/>
      <c r="U8407" s="45"/>
      <c r="V8407" s="45"/>
      <c r="X8407" s="42"/>
    </row>
    <row r="8408" spans="2:24" x14ac:dyDescent="0.3">
      <c r="B8408" s="41"/>
      <c r="O8408" s="38"/>
      <c r="T8408" s="45"/>
      <c r="U8408" s="45"/>
      <c r="V8408" s="45"/>
      <c r="X8408" s="42"/>
    </row>
    <row r="8409" spans="2:24" x14ac:dyDescent="0.3">
      <c r="B8409" s="41"/>
      <c r="O8409" s="38"/>
      <c r="T8409" s="45"/>
      <c r="U8409" s="45"/>
      <c r="V8409" s="45"/>
      <c r="X8409" s="42"/>
    </row>
    <row r="8410" spans="2:24" x14ac:dyDescent="0.3">
      <c r="B8410" s="41"/>
      <c r="O8410" s="38"/>
      <c r="T8410" s="45"/>
      <c r="U8410" s="45"/>
      <c r="V8410" s="45"/>
      <c r="X8410" s="42"/>
    </row>
    <row r="8411" spans="2:24" x14ac:dyDescent="0.3">
      <c r="B8411" s="41"/>
      <c r="O8411" s="38"/>
      <c r="T8411" s="45"/>
      <c r="U8411" s="45"/>
      <c r="V8411" s="45"/>
      <c r="X8411" s="42"/>
    </row>
    <row r="8412" spans="2:24" x14ac:dyDescent="0.3">
      <c r="B8412" s="41"/>
      <c r="O8412" s="38"/>
      <c r="T8412" s="45"/>
      <c r="U8412" s="45"/>
      <c r="V8412" s="45"/>
      <c r="X8412" s="42"/>
    </row>
    <row r="8413" spans="2:24" x14ac:dyDescent="0.3">
      <c r="B8413" s="41"/>
      <c r="O8413" s="38"/>
      <c r="T8413" s="45"/>
      <c r="U8413" s="45"/>
      <c r="V8413" s="45"/>
      <c r="X8413" s="42"/>
    </row>
    <row r="8414" spans="2:24" x14ac:dyDescent="0.3">
      <c r="B8414" s="41"/>
      <c r="O8414" s="38"/>
      <c r="T8414" s="45"/>
      <c r="U8414" s="45"/>
      <c r="V8414" s="45"/>
      <c r="X8414" s="42"/>
    </row>
    <row r="8415" spans="2:24" x14ac:dyDescent="0.3">
      <c r="B8415" s="41"/>
      <c r="O8415" s="38"/>
      <c r="T8415" s="45"/>
      <c r="U8415" s="45"/>
      <c r="V8415" s="45"/>
      <c r="X8415" s="42"/>
    </row>
    <row r="8416" spans="2:24" x14ac:dyDescent="0.3">
      <c r="B8416" s="41"/>
      <c r="O8416" s="38"/>
      <c r="T8416" s="45"/>
      <c r="U8416" s="45"/>
      <c r="V8416" s="45"/>
      <c r="X8416" s="42"/>
    </row>
    <row r="8417" spans="2:24" x14ac:dyDescent="0.3">
      <c r="B8417" s="41"/>
      <c r="O8417" s="38"/>
      <c r="T8417" s="45"/>
      <c r="U8417" s="45"/>
      <c r="V8417" s="45"/>
      <c r="X8417" s="42"/>
    </row>
    <row r="8418" spans="2:24" x14ac:dyDescent="0.3">
      <c r="B8418" s="41"/>
      <c r="O8418" s="38"/>
      <c r="T8418" s="45"/>
      <c r="U8418" s="45"/>
      <c r="V8418" s="45"/>
      <c r="X8418" s="42"/>
    </row>
    <row r="8419" spans="2:24" x14ac:dyDescent="0.3">
      <c r="B8419" s="41"/>
      <c r="O8419" s="38"/>
      <c r="T8419" s="45"/>
      <c r="U8419" s="45"/>
      <c r="V8419" s="45"/>
      <c r="X8419" s="42"/>
    </row>
    <row r="8420" spans="2:24" x14ac:dyDescent="0.3">
      <c r="B8420" s="41"/>
      <c r="O8420" s="38"/>
      <c r="T8420" s="45"/>
      <c r="U8420" s="45"/>
      <c r="V8420" s="45"/>
      <c r="X8420" s="42"/>
    </row>
    <row r="8421" spans="2:24" x14ac:dyDescent="0.3">
      <c r="B8421" s="41"/>
      <c r="O8421" s="38"/>
      <c r="T8421" s="45"/>
      <c r="U8421" s="45"/>
      <c r="V8421" s="45"/>
      <c r="X8421" s="42"/>
    </row>
    <row r="8422" spans="2:24" x14ac:dyDescent="0.3">
      <c r="B8422" s="41"/>
      <c r="O8422" s="38"/>
      <c r="T8422" s="45"/>
      <c r="U8422" s="45"/>
      <c r="V8422" s="45"/>
      <c r="X8422" s="42"/>
    </row>
    <row r="8423" spans="2:24" x14ac:dyDescent="0.3">
      <c r="B8423" s="41"/>
      <c r="O8423" s="38"/>
      <c r="T8423" s="45"/>
      <c r="U8423" s="45"/>
      <c r="V8423" s="45"/>
      <c r="X8423" s="42"/>
    </row>
    <row r="8424" spans="2:24" x14ac:dyDescent="0.3">
      <c r="B8424" s="41"/>
      <c r="O8424" s="38"/>
      <c r="T8424" s="45"/>
      <c r="U8424" s="45"/>
      <c r="V8424" s="45"/>
      <c r="X8424" s="42"/>
    </row>
    <row r="8425" spans="2:24" x14ac:dyDescent="0.3">
      <c r="B8425" s="41"/>
      <c r="O8425" s="38"/>
      <c r="T8425" s="45"/>
      <c r="U8425" s="45"/>
      <c r="V8425" s="45"/>
      <c r="X8425" s="42"/>
    </row>
    <row r="8426" spans="2:24" x14ac:dyDescent="0.3">
      <c r="B8426" s="41"/>
      <c r="O8426" s="38"/>
      <c r="T8426" s="45"/>
      <c r="U8426" s="45"/>
      <c r="V8426" s="45"/>
      <c r="X8426" s="42"/>
    </row>
    <row r="8427" spans="2:24" x14ac:dyDescent="0.3">
      <c r="B8427" s="41"/>
      <c r="O8427" s="38"/>
      <c r="T8427" s="45"/>
      <c r="U8427" s="45"/>
      <c r="V8427" s="45"/>
      <c r="X8427" s="42"/>
    </row>
    <row r="8428" spans="2:24" x14ac:dyDescent="0.3">
      <c r="B8428" s="41"/>
      <c r="O8428" s="38"/>
      <c r="T8428" s="45"/>
      <c r="U8428" s="45"/>
      <c r="V8428" s="45"/>
      <c r="X8428" s="42"/>
    </row>
    <row r="8429" spans="2:24" x14ac:dyDescent="0.3">
      <c r="B8429" s="41"/>
      <c r="O8429" s="38"/>
      <c r="T8429" s="45"/>
      <c r="U8429" s="45"/>
      <c r="V8429" s="45"/>
      <c r="X8429" s="42"/>
    </row>
    <row r="8430" spans="2:24" x14ac:dyDescent="0.3">
      <c r="B8430" s="41"/>
      <c r="O8430" s="38"/>
      <c r="T8430" s="45"/>
      <c r="U8430" s="45"/>
      <c r="V8430" s="45"/>
      <c r="X8430" s="42"/>
    </row>
    <row r="8431" spans="2:24" x14ac:dyDescent="0.3">
      <c r="B8431" s="41"/>
      <c r="O8431" s="38"/>
      <c r="T8431" s="45"/>
      <c r="U8431" s="45"/>
      <c r="V8431" s="45"/>
      <c r="X8431" s="42"/>
    </row>
    <row r="8432" spans="2:24" x14ac:dyDescent="0.3">
      <c r="B8432" s="41"/>
      <c r="O8432" s="38"/>
      <c r="T8432" s="45"/>
      <c r="U8432" s="45"/>
      <c r="V8432" s="45"/>
      <c r="X8432" s="42"/>
    </row>
    <row r="8433" spans="2:24" x14ac:dyDescent="0.3">
      <c r="B8433" s="41"/>
      <c r="O8433" s="38"/>
      <c r="T8433" s="45"/>
      <c r="U8433" s="45"/>
      <c r="V8433" s="45"/>
      <c r="X8433" s="42"/>
    </row>
    <row r="8434" spans="2:24" x14ac:dyDescent="0.3">
      <c r="B8434" s="41"/>
      <c r="O8434" s="38"/>
      <c r="T8434" s="45"/>
      <c r="U8434" s="45"/>
      <c r="V8434" s="45"/>
      <c r="X8434" s="42"/>
    </row>
    <row r="8435" spans="2:24" x14ac:dyDescent="0.3">
      <c r="B8435" s="41"/>
      <c r="O8435" s="38"/>
      <c r="T8435" s="45"/>
      <c r="U8435" s="45"/>
      <c r="V8435" s="45"/>
      <c r="X8435" s="42"/>
    </row>
    <row r="8436" spans="2:24" x14ac:dyDescent="0.3">
      <c r="B8436" s="41"/>
      <c r="O8436" s="38"/>
      <c r="T8436" s="45"/>
      <c r="U8436" s="45"/>
      <c r="V8436" s="45"/>
      <c r="X8436" s="42"/>
    </row>
    <row r="8437" spans="2:24" x14ac:dyDescent="0.3">
      <c r="B8437" s="41"/>
      <c r="O8437" s="38"/>
      <c r="T8437" s="45"/>
      <c r="U8437" s="45"/>
      <c r="V8437" s="45"/>
      <c r="X8437" s="42"/>
    </row>
    <row r="8438" spans="2:24" x14ac:dyDescent="0.3">
      <c r="B8438" s="41"/>
      <c r="O8438" s="38"/>
      <c r="T8438" s="45"/>
      <c r="U8438" s="45"/>
      <c r="V8438" s="45"/>
      <c r="X8438" s="42"/>
    </row>
    <row r="8439" spans="2:24" x14ac:dyDescent="0.3">
      <c r="B8439" s="41"/>
      <c r="O8439" s="38"/>
      <c r="T8439" s="45"/>
      <c r="U8439" s="45"/>
      <c r="V8439" s="45"/>
      <c r="X8439" s="42"/>
    </row>
    <row r="8440" spans="2:24" x14ac:dyDescent="0.3">
      <c r="B8440" s="41"/>
      <c r="O8440" s="38"/>
      <c r="T8440" s="45"/>
      <c r="U8440" s="45"/>
      <c r="V8440" s="45"/>
      <c r="X8440" s="42"/>
    </row>
    <row r="8441" spans="2:24" x14ac:dyDescent="0.3">
      <c r="B8441" s="41"/>
      <c r="O8441" s="38"/>
      <c r="T8441" s="45"/>
      <c r="U8441" s="45"/>
      <c r="V8441" s="45"/>
      <c r="X8441" s="42"/>
    </row>
    <row r="8442" spans="2:24" x14ac:dyDescent="0.3">
      <c r="B8442" s="41"/>
      <c r="O8442" s="38"/>
      <c r="T8442" s="45"/>
      <c r="U8442" s="45"/>
      <c r="V8442" s="45"/>
      <c r="X8442" s="42"/>
    </row>
    <row r="8443" spans="2:24" x14ac:dyDescent="0.3">
      <c r="B8443" s="41"/>
      <c r="O8443" s="38"/>
      <c r="T8443" s="45"/>
      <c r="U8443" s="45"/>
      <c r="V8443" s="45"/>
      <c r="X8443" s="42"/>
    </row>
    <row r="8444" spans="2:24" x14ac:dyDescent="0.3">
      <c r="B8444" s="41"/>
      <c r="O8444" s="38"/>
      <c r="T8444" s="45"/>
      <c r="U8444" s="45"/>
      <c r="V8444" s="45"/>
      <c r="X8444" s="42"/>
    </row>
    <row r="8445" spans="2:24" x14ac:dyDescent="0.3">
      <c r="B8445" s="41"/>
      <c r="O8445" s="38"/>
      <c r="T8445" s="45"/>
      <c r="U8445" s="45"/>
      <c r="V8445" s="45"/>
      <c r="X8445" s="42"/>
    </row>
    <row r="8446" spans="2:24" x14ac:dyDescent="0.3">
      <c r="B8446" s="41"/>
      <c r="O8446" s="38"/>
      <c r="T8446" s="45"/>
      <c r="U8446" s="45"/>
      <c r="V8446" s="45"/>
      <c r="X8446" s="42"/>
    </row>
    <row r="8447" spans="2:24" x14ac:dyDescent="0.3">
      <c r="B8447" s="41"/>
      <c r="O8447" s="38"/>
      <c r="T8447" s="45"/>
      <c r="U8447" s="45"/>
      <c r="V8447" s="45"/>
      <c r="X8447" s="42"/>
    </row>
    <row r="8448" spans="2:24" x14ac:dyDescent="0.3">
      <c r="B8448" s="41"/>
      <c r="O8448" s="38"/>
      <c r="T8448" s="45"/>
      <c r="U8448" s="45"/>
      <c r="V8448" s="45"/>
      <c r="X8448" s="42"/>
    </row>
    <row r="8449" spans="2:24" x14ac:dyDescent="0.3">
      <c r="B8449" s="41"/>
      <c r="O8449" s="38"/>
      <c r="T8449" s="45"/>
      <c r="U8449" s="45"/>
      <c r="V8449" s="45"/>
      <c r="X8449" s="42"/>
    </row>
    <row r="8450" spans="2:24" x14ac:dyDescent="0.3">
      <c r="B8450" s="41"/>
      <c r="O8450" s="38"/>
      <c r="T8450" s="45"/>
      <c r="U8450" s="45"/>
      <c r="V8450" s="45"/>
      <c r="X8450" s="42"/>
    </row>
    <row r="8451" spans="2:24" x14ac:dyDescent="0.3">
      <c r="B8451" s="41"/>
      <c r="O8451" s="38"/>
      <c r="T8451" s="45"/>
      <c r="U8451" s="45"/>
      <c r="V8451" s="45"/>
      <c r="X8451" s="42"/>
    </row>
    <row r="8452" spans="2:24" x14ac:dyDescent="0.3">
      <c r="B8452" s="41"/>
      <c r="O8452" s="38"/>
      <c r="T8452" s="45"/>
      <c r="U8452" s="45"/>
      <c r="V8452" s="45"/>
      <c r="X8452" s="42"/>
    </row>
    <row r="8453" spans="2:24" x14ac:dyDescent="0.3">
      <c r="B8453" s="41"/>
      <c r="O8453" s="38"/>
      <c r="T8453" s="45"/>
      <c r="U8453" s="45"/>
      <c r="V8453" s="45"/>
      <c r="X8453" s="42"/>
    </row>
    <row r="8454" spans="2:24" x14ac:dyDescent="0.3">
      <c r="B8454" s="41"/>
      <c r="O8454" s="38"/>
      <c r="T8454" s="45"/>
      <c r="U8454" s="45"/>
      <c r="V8454" s="45"/>
      <c r="X8454" s="42"/>
    </row>
    <row r="8455" spans="2:24" x14ac:dyDescent="0.3">
      <c r="B8455" s="41"/>
      <c r="O8455" s="38"/>
      <c r="T8455" s="45"/>
      <c r="U8455" s="45"/>
      <c r="V8455" s="45"/>
      <c r="X8455" s="42"/>
    </row>
    <row r="8456" spans="2:24" x14ac:dyDescent="0.3">
      <c r="B8456" s="41"/>
      <c r="O8456" s="38"/>
      <c r="T8456" s="45"/>
      <c r="U8456" s="45"/>
      <c r="V8456" s="45"/>
      <c r="X8456" s="42"/>
    </row>
    <row r="8457" spans="2:24" x14ac:dyDescent="0.3">
      <c r="B8457" s="41"/>
      <c r="O8457" s="38"/>
      <c r="T8457" s="45"/>
      <c r="U8457" s="45"/>
      <c r="V8457" s="45"/>
      <c r="X8457" s="42"/>
    </row>
    <row r="8458" spans="2:24" x14ac:dyDescent="0.3">
      <c r="B8458" s="41"/>
      <c r="O8458" s="38"/>
      <c r="T8458" s="45"/>
      <c r="U8458" s="45"/>
      <c r="V8458" s="45"/>
      <c r="X8458" s="42"/>
    </row>
    <row r="8459" spans="2:24" x14ac:dyDescent="0.3">
      <c r="B8459" s="41"/>
      <c r="O8459" s="38"/>
      <c r="T8459" s="45"/>
      <c r="U8459" s="45"/>
      <c r="V8459" s="45"/>
      <c r="X8459" s="42"/>
    </row>
    <row r="8460" spans="2:24" x14ac:dyDescent="0.3">
      <c r="B8460" s="41"/>
      <c r="O8460" s="38"/>
      <c r="T8460" s="45"/>
      <c r="U8460" s="45"/>
      <c r="V8460" s="45"/>
      <c r="X8460" s="42"/>
    </row>
    <row r="8461" spans="2:24" x14ac:dyDescent="0.3">
      <c r="B8461" s="41"/>
      <c r="O8461" s="38"/>
      <c r="T8461" s="45"/>
      <c r="U8461" s="45"/>
      <c r="V8461" s="45"/>
      <c r="X8461" s="42"/>
    </row>
    <row r="8462" spans="2:24" x14ac:dyDescent="0.3">
      <c r="B8462" s="41"/>
      <c r="O8462" s="38"/>
      <c r="T8462" s="45"/>
      <c r="U8462" s="45"/>
      <c r="V8462" s="45"/>
      <c r="X8462" s="42"/>
    </row>
    <row r="8463" spans="2:24" x14ac:dyDescent="0.3">
      <c r="B8463" s="41"/>
      <c r="O8463" s="38"/>
      <c r="T8463" s="45"/>
      <c r="U8463" s="45"/>
      <c r="V8463" s="45"/>
      <c r="X8463" s="42"/>
    </row>
    <row r="8464" spans="2:24" x14ac:dyDescent="0.3">
      <c r="B8464" s="41"/>
      <c r="O8464" s="38"/>
      <c r="T8464" s="45"/>
      <c r="U8464" s="45"/>
      <c r="V8464" s="45"/>
      <c r="X8464" s="42"/>
    </row>
    <row r="8465" spans="2:24" x14ac:dyDescent="0.3">
      <c r="B8465" s="41"/>
      <c r="O8465" s="38"/>
      <c r="T8465" s="45"/>
      <c r="U8465" s="45"/>
      <c r="V8465" s="45"/>
      <c r="X8465" s="42"/>
    </row>
    <row r="8466" spans="2:24" x14ac:dyDescent="0.3">
      <c r="B8466" s="41"/>
      <c r="O8466" s="38"/>
      <c r="T8466" s="45"/>
      <c r="U8466" s="45"/>
      <c r="V8466" s="45"/>
      <c r="X8466" s="42"/>
    </row>
    <row r="8467" spans="2:24" x14ac:dyDescent="0.3">
      <c r="B8467" s="41"/>
      <c r="O8467" s="38"/>
      <c r="T8467" s="45"/>
      <c r="U8467" s="45"/>
      <c r="V8467" s="45"/>
      <c r="X8467" s="42"/>
    </row>
    <row r="8468" spans="2:24" x14ac:dyDescent="0.3">
      <c r="B8468" s="41"/>
      <c r="O8468" s="38"/>
      <c r="T8468" s="45"/>
      <c r="U8468" s="45"/>
      <c r="V8468" s="45"/>
      <c r="X8468" s="42"/>
    </row>
    <row r="8469" spans="2:24" x14ac:dyDescent="0.3">
      <c r="B8469" s="41"/>
      <c r="O8469" s="38"/>
      <c r="T8469" s="45"/>
      <c r="U8469" s="45"/>
      <c r="V8469" s="45"/>
      <c r="X8469" s="42"/>
    </row>
    <row r="8470" spans="2:24" x14ac:dyDescent="0.3">
      <c r="B8470" s="41"/>
      <c r="O8470" s="38"/>
      <c r="T8470" s="45"/>
      <c r="U8470" s="45"/>
      <c r="V8470" s="45"/>
      <c r="X8470" s="42"/>
    </row>
    <row r="8471" spans="2:24" x14ac:dyDescent="0.3">
      <c r="B8471" s="41"/>
      <c r="O8471" s="38"/>
      <c r="T8471" s="45"/>
      <c r="U8471" s="45"/>
      <c r="V8471" s="45"/>
      <c r="X8471" s="42"/>
    </row>
    <row r="8472" spans="2:24" x14ac:dyDescent="0.3">
      <c r="B8472" s="41"/>
      <c r="O8472" s="38"/>
      <c r="T8472" s="45"/>
      <c r="U8472" s="45"/>
      <c r="V8472" s="45"/>
      <c r="X8472" s="42"/>
    </row>
    <row r="8473" spans="2:24" x14ac:dyDescent="0.3">
      <c r="B8473" s="41"/>
      <c r="O8473" s="38"/>
      <c r="T8473" s="45"/>
      <c r="U8473" s="45"/>
      <c r="V8473" s="45"/>
      <c r="X8473" s="42"/>
    </row>
    <row r="8474" spans="2:24" x14ac:dyDescent="0.3">
      <c r="B8474" s="41"/>
      <c r="O8474" s="38"/>
      <c r="T8474" s="45"/>
      <c r="U8474" s="45"/>
      <c r="V8474" s="45"/>
      <c r="X8474" s="42"/>
    </row>
    <row r="8475" spans="2:24" x14ac:dyDescent="0.3">
      <c r="B8475" s="41"/>
      <c r="O8475" s="38"/>
      <c r="T8475" s="45"/>
      <c r="U8475" s="45"/>
      <c r="V8475" s="45"/>
      <c r="X8475" s="42"/>
    </row>
    <row r="8476" spans="2:24" x14ac:dyDescent="0.3">
      <c r="B8476" s="41"/>
      <c r="O8476" s="38"/>
      <c r="T8476" s="45"/>
      <c r="U8476" s="45"/>
      <c r="V8476" s="45"/>
      <c r="X8476" s="42"/>
    </row>
    <row r="8477" spans="2:24" x14ac:dyDescent="0.3">
      <c r="B8477" s="41"/>
      <c r="O8477" s="38"/>
      <c r="T8477" s="45"/>
      <c r="U8477" s="45"/>
      <c r="V8477" s="45"/>
      <c r="X8477" s="42"/>
    </row>
    <row r="8478" spans="2:24" x14ac:dyDescent="0.3">
      <c r="B8478" s="41"/>
      <c r="O8478" s="38"/>
      <c r="T8478" s="45"/>
      <c r="U8478" s="45"/>
      <c r="V8478" s="45"/>
      <c r="X8478" s="42"/>
    </row>
    <row r="8479" spans="2:24" x14ac:dyDescent="0.3">
      <c r="B8479" s="41"/>
      <c r="O8479" s="38"/>
      <c r="T8479" s="45"/>
      <c r="U8479" s="45"/>
      <c r="V8479" s="45"/>
      <c r="X8479" s="42"/>
    </row>
    <row r="8480" spans="2:24" x14ac:dyDescent="0.3">
      <c r="B8480" s="41"/>
      <c r="O8480" s="38"/>
      <c r="T8480" s="45"/>
      <c r="U8480" s="45"/>
      <c r="V8480" s="45"/>
      <c r="X8480" s="42"/>
    </row>
    <row r="8481" spans="2:24" x14ac:dyDescent="0.3">
      <c r="B8481" s="41"/>
      <c r="O8481" s="38"/>
      <c r="T8481" s="45"/>
      <c r="U8481" s="45"/>
      <c r="V8481" s="45"/>
      <c r="X8481" s="42"/>
    </row>
    <row r="8482" spans="2:24" x14ac:dyDescent="0.3">
      <c r="B8482" s="41"/>
      <c r="O8482" s="38"/>
      <c r="T8482" s="45"/>
      <c r="U8482" s="45"/>
      <c r="V8482" s="45"/>
      <c r="X8482" s="42"/>
    </row>
    <row r="8483" spans="2:24" x14ac:dyDescent="0.3">
      <c r="B8483" s="41"/>
      <c r="O8483" s="38"/>
      <c r="T8483" s="45"/>
      <c r="U8483" s="45"/>
      <c r="V8483" s="45"/>
      <c r="X8483" s="42"/>
    </row>
    <row r="8484" spans="2:24" x14ac:dyDescent="0.3">
      <c r="B8484" s="41"/>
      <c r="O8484" s="38"/>
      <c r="T8484" s="45"/>
      <c r="U8484" s="45"/>
      <c r="V8484" s="45"/>
      <c r="X8484" s="42"/>
    </row>
    <row r="8485" spans="2:24" x14ac:dyDescent="0.3">
      <c r="B8485" s="41"/>
      <c r="O8485" s="38"/>
      <c r="T8485" s="45"/>
      <c r="U8485" s="45"/>
      <c r="V8485" s="45"/>
      <c r="X8485" s="42"/>
    </row>
    <row r="8486" spans="2:24" x14ac:dyDescent="0.3">
      <c r="B8486" s="41"/>
      <c r="O8486" s="38"/>
      <c r="T8486" s="45"/>
      <c r="U8486" s="45"/>
      <c r="V8486" s="45"/>
      <c r="X8486" s="42"/>
    </row>
    <row r="8487" spans="2:24" x14ac:dyDescent="0.3">
      <c r="B8487" s="41"/>
      <c r="O8487" s="38"/>
      <c r="T8487" s="45"/>
      <c r="U8487" s="45"/>
      <c r="V8487" s="45"/>
      <c r="X8487" s="42"/>
    </row>
    <row r="8488" spans="2:24" x14ac:dyDescent="0.3">
      <c r="B8488" s="41"/>
      <c r="O8488" s="38"/>
      <c r="T8488" s="45"/>
      <c r="U8488" s="45"/>
      <c r="V8488" s="45"/>
      <c r="X8488" s="42"/>
    </row>
    <row r="8489" spans="2:24" x14ac:dyDescent="0.3">
      <c r="B8489" s="41"/>
      <c r="O8489" s="38"/>
      <c r="T8489" s="45"/>
      <c r="U8489" s="45"/>
      <c r="V8489" s="45"/>
      <c r="X8489" s="42"/>
    </row>
    <row r="8490" spans="2:24" x14ac:dyDescent="0.3">
      <c r="B8490" s="41"/>
      <c r="O8490" s="38"/>
      <c r="T8490" s="45"/>
      <c r="U8490" s="45"/>
      <c r="V8490" s="45"/>
      <c r="X8490" s="42"/>
    </row>
    <row r="8491" spans="2:24" x14ac:dyDescent="0.3">
      <c r="B8491" s="41"/>
      <c r="O8491" s="38"/>
      <c r="T8491" s="45"/>
      <c r="U8491" s="45"/>
      <c r="V8491" s="45"/>
      <c r="X8491" s="42"/>
    </row>
    <row r="8492" spans="2:24" x14ac:dyDescent="0.3">
      <c r="B8492" s="41"/>
      <c r="O8492" s="38"/>
      <c r="T8492" s="45"/>
      <c r="U8492" s="45"/>
      <c r="V8492" s="45"/>
      <c r="X8492" s="42"/>
    </row>
    <row r="8493" spans="2:24" x14ac:dyDescent="0.3">
      <c r="B8493" s="41"/>
      <c r="O8493" s="38"/>
      <c r="T8493" s="45"/>
      <c r="U8493" s="45"/>
      <c r="V8493" s="45"/>
      <c r="X8493" s="42"/>
    </row>
    <row r="8494" spans="2:24" x14ac:dyDescent="0.3">
      <c r="B8494" s="41"/>
      <c r="O8494" s="38"/>
      <c r="T8494" s="45"/>
      <c r="U8494" s="45"/>
      <c r="V8494" s="45"/>
      <c r="X8494" s="42"/>
    </row>
    <row r="8495" spans="2:24" x14ac:dyDescent="0.3">
      <c r="B8495" s="41"/>
      <c r="O8495" s="38"/>
      <c r="T8495" s="45"/>
      <c r="U8495" s="45"/>
      <c r="V8495" s="45"/>
      <c r="X8495" s="42"/>
    </row>
    <row r="8496" spans="2:24" x14ac:dyDescent="0.3">
      <c r="B8496" s="41"/>
      <c r="O8496" s="38"/>
      <c r="T8496" s="45"/>
      <c r="U8496" s="45"/>
      <c r="V8496" s="45"/>
      <c r="X8496" s="42"/>
    </row>
    <row r="8497" spans="2:24" x14ac:dyDescent="0.3">
      <c r="B8497" s="41"/>
      <c r="O8497" s="38"/>
      <c r="T8497" s="45"/>
      <c r="U8497" s="45"/>
      <c r="V8497" s="45"/>
      <c r="X8497" s="42"/>
    </row>
    <row r="8498" spans="2:24" x14ac:dyDescent="0.3">
      <c r="B8498" s="41"/>
      <c r="O8498" s="38"/>
      <c r="T8498" s="45"/>
      <c r="U8498" s="45"/>
      <c r="V8498" s="45"/>
      <c r="X8498" s="42"/>
    </row>
    <row r="8499" spans="2:24" x14ac:dyDescent="0.3">
      <c r="B8499" s="41"/>
      <c r="O8499" s="38"/>
      <c r="T8499" s="45"/>
      <c r="U8499" s="45"/>
      <c r="V8499" s="45"/>
      <c r="X8499" s="42"/>
    </row>
    <row r="8500" spans="2:24" x14ac:dyDescent="0.3">
      <c r="B8500" s="41"/>
      <c r="O8500" s="38"/>
      <c r="T8500" s="45"/>
      <c r="U8500" s="45"/>
      <c r="V8500" s="45"/>
      <c r="X8500" s="42"/>
    </row>
    <row r="8501" spans="2:24" x14ac:dyDescent="0.3">
      <c r="B8501" s="41"/>
      <c r="O8501" s="38"/>
      <c r="T8501" s="45"/>
      <c r="U8501" s="45"/>
      <c r="V8501" s="45"/>
      <c r="X8501" s="42"/>
    </row>
    <row r="8502" spans="2:24" x14ac:dyDescent="0.3">
      <c r="B8502" s="41"/>
      <c r="O8502" s="38"/>
      <c r="T8502" s="45"/>
      <c r="U8502" s="45"/>
      <c r="V8502" s="45"/>
      <c r="X8502" s="42"/>
    </row>
    <row r="8503" spans="2:24" x14ac:dyDescent="0.3">
      <c r="B8503" s="41"/>
      <c r="O8503" s="38"/>
      <c r="T8503" s="45"/>
      <c r="U8503" s="45"/>
      <c r="V8503" s="45"/>
      <c r="X8503" s="42"/>
    </row>
    <row r="8504" spans="2:24" x14ac:dyDescent="0.3">
      <c r="B8504" s="41"/>
      <c r="O8504" s="38"/>
      <c r="T8504" s="45"/>
      <c r="U8504" s="45"/>
      <c r="V8504" s="45"/>
      <c r="X8504" s="42"/>
    </row>
    <row r="8505" spans="2:24" x14ac:dyDescent="0.3">
      <c r="B8505" s="41"/>
      <c r="O8505" s="38"/>
      <c r="T8505" s="45"/>
      <c r="U8505" s="45"/>
      <c r="V8505" s="45"/>
      <c r="X8505" s="42"/>
    </row>
    <row r="8506" spans="2:24" x14ac:dyDescent="0.3">
      <c r="B8506" s="41"/>
      <c r="O8506" s="38"/>
      <c r="T8506" s="45"/>
      <c r="U8506" s="45"/>
      <c r="V8506" s="45"/>
      <c r="X8506" s="42"/>
    </row>
    <row r="8507" spans="2:24" x14ac:dyDescent="0.3">
      <c r="B8507" s="41"/>
      <c r="O8507" s="38"/>
      <c r="T8507" s="45"/>
      <c r="U8507" s="45"/>
      <c r="V8507" s="45"/>
      <c r="X8507" s="42"/>
    </row>
    <row r="8508" spans="2:24" x14ac:dyDescent="0.3">
      <c r="B8508" s="41"/>
      <c r="O8508" s="38"/>
      <c r="T8508" s="45"/>
      <c r="U8508" s="45"/>
      <c r="V8508" s="45"/>
      <c r="X8508" s="42"/>
    </row>
    <row r="8509" spans="2:24" x14ac:dyDescent="0.3">
      <c r="B8509" s="41"/>
      <c r="O8509" s="38"/>
      <c r="T8509" s="45"/>
      <c r="U8509" s="45"/>
      <c r="V8509" s="45"/>
      <c r="X8509" s="42"/>
    </row>
    <row r="8510" spans="2:24" x14ac:dyDescent="0.3">
      <c r="B8510" s="41"/>
      <c r="O8510" s="38"/>
      <c r="T8510" s="45"/>
      <c r="U8510" s="45"/>
      <c r="V8510" s="45"/>
      <c r="X8510" s="42"/>
    </row>
    <row r="8511" spans="2:24" x14ac:dyDescent="0.3">
      <c r="B8511" s="41"/>
      <c r="O8511" s="38"/>
      <c r="T8511" s="45"/>
      <c r="U8511" s="45"/>
      <c r="V8511" s="45"/>
      <c r="X8511" s="42"/>
    </row>
    <row r="8512" spans="2:24" x14ac:dyDescent="0.3">
      <c r="B8512" s="41"/>
      <c r="O8512" s="38"/>
      <c r="T8512" s="45"/>
      <c r="U8512" s="45"/>
      <c r="V8512" s="45"/>
      <c r="X8512" s="42"/>
    </row>
    <row r="8513" spans="2:24" x14ac:dyDescent="0.3">
      <c r="B8513" s="41"/>
      <c r="O8513" s="38"/>
      <c r="T8513" s="45"/>
      <c r="U8513" s="45"/>
      <c r="V8513" s="45"/>
      <c r="X8513" s="42"/>
    </row>
    <row r="8514" spans="2:24" x14ac:dyDescent="0.3">
      <c r="B8514" s="41"/>
      <c r="O8514" s="38"/>
      <c r="T8514" s="45"/>
      <c r="U8514" s="45"/>
      <c r="V8514" s="45"/>
      <c r="X8514" s="42"/>
    </row>
    <row r="8515" spans="2:24" x14ac:dyDescent="0.3">
      <c r="B8515" s="41"/>
      <c r="O8515" s="38"/>
      <c r="T8515" s="45"/>
      <c r="U8515" s="45"/>
      <c r="V8515" s="45"/>
      <c r="X8515" s="42"/>
    </row>
    <row r="8516" spans="2:24" x14ac:dyDescent="0.3">
      <c r="B8516" s="41"/>
      <c r="O8516" s="38"/>
      <c r="T8516" s="45"/>
      <c r="U8516" s="45"/>
      <c r="V8516" s="45"/>
      <c r="X8516" s="42"/>
    </row>
    <row r="8517" spans="2:24" x14ac:dyDescent="0.3">
      <c r="B8517" s="41"/>
      <c r="O8517" s="38"/>
      <c r="T8517" s="45"/>
      <c r="U8517" s="45"/>
      <c r="V8517" s="45"/>
      <c r="X8517" s="42"/>
    </row>
    <row r="8518" spans="2:24" x14ac:dyDescent="0.3">
      <c r="B8518" s="41"/>
      <c r="O8518" s="38"/>
      <c r="T8518" s="45"/>
      <c r="U8518" s="45"/>
      <c r="V8518" s="45"/>
      <c r="X8518" s="42"/>
    </row>
    <row r="8519" spans="2:24" x14ac:dyDescent="0.3">
      <c r="B8519" s="41"/>
      <c r="O8519" s="38"/>
      <c r="T8519" s="45"/>
      <c r="U8519" s="45"/>
      <c r="V8519" s="45"/>
      <c r="X8519" s="42"/>
    </row>
    <row r="8520" spans="2:24" x14ac:dyDescent="0.3">
      <c r="B8520" s="41"/>
      <c r="O8520" s="38"/>
      <c r="T8520" s="45"/>
      <c r="U8520" s="45"/>
      <c r="V8520" s="45"/>
      <c r="X8520" s="42"/>
    </row>
    <row r="8521" spans="2:24" x14ac:dyDescent="0.3">
      <c r="B8521" s="41"/>
      <c r="O8521" s="38"/>
      <c r="T8521" s="45"/>
      <c r="U8521" s="45"/>
      <c r="V8521" s="45"/>
      <c r="X8521" s="42"/>
    </row>
    <row r="8522" spans="2:24" x14ac:dyDescent="0.3">
      <c r="B8522" s="41"/>
      <c r="O8522" s="38"/>
      <c r="T8522" s="45"/>
      <c r="U8522" s="45"/>
      <c r="V8522" s="45"/>
      <c r="X8522" s="42"/>
    </row>
    <row r="8523" spans="2:24" x14ac:dyDescent="0.3">
      <c r="B8523" s="41"/>
      <c r="O8523" s="38"/>
      <c r="T8523" s="45"/>
      <c r="U8523" s="45"/>
      <c r="V8523" s="45"/>
      <c r="X8523" s="42"/>
    </row>
    <row r="8524" spans="2:24" x14ac:dyDescent="0.3">
      <c r="B8524" s="41"/>
      <c r="O8524" s="38"/>
      <c r="T8524" s="45"/>
      <c r="U8524" s="45"/>
      <c r="V8524" s="45"/>
      <c r="X8524" s="42"/>
    </row>
    <row r="8525" spans="2:24" x14ac:dyDescent="0.3">
      <c r="B8525" s="41"/>
      <c r="O8525" s="38"/>
      <c r="T8525" s="45"/>
      <c r="U8525" s="45"/>
      <c r="V8525" s="45"/>
      <c r="X8525" s="42"/>
    </row>
    <row r="8526" spans="2:24" x14ac:dyDescent="0.3">
      <c r="B8526" s="41"/>
      <c r="O8526" s="38"/>
      <c r="T8526" s="45"/>
      <c r="U8526" s="45"/>
      <c r="V8526" s="45"/>
      <c r="X8526" s="42"/>
    </row>
    <row r="8527" spans="2:24" x14ac:dyDescent="0.3">
      <c r="B8527" s="41"/>
      <c r="O8527" s="38"/>
      <c r="T8527" s="45"/>
      <c r="U8527" s="45"/>
      <c r="V8527" s="45"/>
      <c r="X8527" s="42"/>
    </row>
    <row r="8528" spans="2:24" x14ac:dyDescent="0.3">
      <c r="B8528" s="41"/>
      <c r="O8528" s="38"/>
      <c r="T8528" s="45"/>
      <c r="U8528" s="45"/>
      <c r="V8528" s="45"/>
      <c r="X8528" s="42"/>
    </row>
    <row r="8529" spans="2:24" x14ac:dyDescent="0.3">
      <c r="B8529" s="41"/>
      <c r="O8529" s="38"/>
      <c r="T8529" s="45"/>
      <c r="U8529" s="45"/>
      <c r="V8529" s="45"/>
      <c r="X8529" s="42"/>
    </row>
    <row r="8530" spans="2:24" x14ac:dyDescent="0.3">
      <c r="B8530" s="41"/>
      <c r="O8530" s="38"/>
      <c r="T8530" s="45"/>
      <c r="U8530" s="45"/>
      <c r="V8530" s="45"/>
      <c r="X8530" s="42"/>
    </row>
    <row r="8531" spans="2:24" x14ac:dyDescent="0.3">
      <c r="B8531" s="41"/>
      <c r="O8531" s="38"/>
      <c r="T8531" s="45"/>
      <c r="U8531" s="45"/>
      <c r="V8531" s="45"/>
      <c r="X8531" s="42"/>
    </row>
    <row r="8532" spans="2:24" x14ac:dyDescent="0.3">
      <c r="B8532" s="41"/>
      <c r="O8532" s="38"/>
      <c r="T8532" s="45"/>
      <c r="U8532" s="45"/>
      <c r="V8532" s="45"/>
      <c r="X8532" s="42"/>
    </row>
    <row r="8533" spans="2:24" x14ac:dyDescent="0.3">
      <c r="B8533" s="41"/>
      <c r="O8533" s="38"/>
      <c r="T8533" s="45"/>
      <c r="U8533" s="45"/>
      <c r="V8533" s="45"/>
      <c r="X8533" s="42"/>
    </row>
    <row r="8534" spans="2:24" x14ac:dyDescent="0.3">
      <c r="B8534" s="41"/>
      <c r="O8534" s="38"/>
      <c r="T8534" s="45"/>
      <c r="U8534" s="45"/>
      <c r="V8534" s="45"/>
      <c r="X8534" s="42"/>
    </row>
    <row r="8535" spans="2:24" x14ac:dyDescent="0.3">
      <c r="B8535" s="41"/>
      <c r="O8535" s="38"/>
      <c r="T8535" s="45"/>
      <c r="U8535" s="45"/>
      <c r="V8535" s="45"/>
      <c r="X8535" s="42"/>
    </row>
    <row r="8536" spans="2:24" x14ac:dyDescent="0.3">
      <c r="B8536" s="41"/>
      <c r="O8536" s="38"/>
      <c r="T8536" s="45"/>
      <c r="U8536" s="45"/>
      <c r="V8536" s="45"/>
      <c r="X8536" s="42"/>
    </row>
    <row r="8537" spans="2:24" x14ac:dyDescent="0.3">
      <c r="B8537" s="41"/>
      <c r="O8537" s="38"/>
      <c r="T8537" s="45"/>
      <c r="U8537" s="45"/>
      <c r="V8537" s="45"/>
      <c r="X8537" s="42"/>
    </row>
    <row r="8538" spans="2:24" x14ac:dyDescent="0.3">
      <c r="B8538" s="41"/>
      <c r="O8538" s="38"/>
      <c r="T8538" s="45"/>
      <c r="U8538" s="45"/>
      <c r="V8538" s="45"/>
      <c r="X8538" s="42"/>
    </row>
    <row r="8539" spans="2:24" x14ac:dyDescent="0.3">
      <c r="B8539" s="41"/>
      <c r="O8539" s="38"/>
      <c r="T8539" s="45"/>
      <c r="U8539" s="45"/>
      <c r="V8539" s="45"/>
      <c r="X8539" s="42"/>
    </row>
    <row r="8540" spans="2:24" x14ac:dyDescent="0.3">
      <c r="B8540" s="41"/>
      <c r="O8540" s="38"/>
      <c r="T8540" s="45"/>
      <c r="U8540" s="45"/>
      <c r="V8540" s="45"/>
      <c r="X8540" s="42"/>
    </row>
    <row r="8541" spans="2:24" x14ac:dyDescent="0.3">
      <c r="B8541" s="41"/>
      <c r="O8541" s="38"/>
      <c r="T8541" s="45"/>
      <c r="U8541" s="45"/>
      <c r="V8541" s="45"/>
      <c r="X8541" s="42"/>
    </row>
    <row r="8542" spans="2:24" x14ac:dyDescent="0.3">
      <c r="B8542" s="41"/>
      <c r="O8542" s="38"/>
      <c r="T8542" s="45"/>
      <c r="U8542" s="45"/>
      <c r="V8542" s="45"/>
      <c r="X8542" s="42"/>
    </row>
    <row r="8543" spans="2:24" x14ac:dyDescent="0.3">
      <c r="B8543" s="41"/>
      <c r="O8543" s="38"/>
      <c r="T8543" s="45"/>
      <c r="U8543" s="45"/>
      <c r="V8543" s="45"/>
      <c r="X8543" s="42"/>
    </row>
    <row r="8544" spans="2:24" x14ac:dyDescent="0.3">
      <c r="B8544" s="41"/>
      <c r="O8544" s="38"/>
      <c r="T8544" s="45"/>
      <c r="U8544" s="45"/>
      <c r="V8544" s="45"/>
      <c r="X8544" s="42"/>
    </row>
    <row r="8545" spans="2:24" x14ac:dyDescent="0.3">
      <c r="B8545" s="41"/>
      <c r="O8545" s="38"/>
      <c r="T8545" s="45"/>
      <c r="U8545" s="45"/>
      <c r="V8545" s="45"/>
      <c r="X8545" s="42"/>
    </row>
    <row r="8546" spans="2:24" x14ac:dyDescent="0.3">
      <c r="B8546" s="41"/>
      <c r="O8546" s="38"/>
      <c r="T8546" s="45"/>
      <c r="U8546" s="45"/>
      <c r="V8546" s="45"/>
      <c r="X8546" s="42"/>
    </row>
    <row r="8547" spans="2:24" x14ac:dyDescent="0.3">
      <c r="B8547" s="41"/>
      <c r="O8547" s="38"/>
      <c r="T8547" s="45"/>
      <c r="U8547" s="45"/>
      <c r="V8547" s="45"/>
      <c r="X8547" s="42"/>
    </row>
    <row r="8548" spans="2:24" x14ac:dyDescent="0.3">
      <c r="B8548" s="41"/>
      <c r="O8548" s="38"/>
      <c r="T8548" s="45"/>
      <c r="U8548" s="45"/>
      <c r="V8548" s="45"/>
      <c r="X8548" s="42"/>
    </row>
    <row r="8549" spans="2:24" x14ac:dyDescent="0.3">
      <c r="B8549" s="41"/>
      <c r="O8549" s="38"/>
      <c r="T8549" s="45"/>
      <c r="U8549" s="45"/>
      <c r="V8549" s="45"/>
      <c r="X8549" s="42"/>
    </row>
    <row r="8550" spans="2:24" x14ac:dyDescent="0.3">
      <c r="B8550" s="41"/>
      <c r="O8550" s="38"/>
      <c r="T8550" s="45"/>
      <c r="U8550" s="45"/>
      <c r="V8550" s="45"/>
      <c r="X8550" s="42"/>
    </row>
    <row r="8551" spans="2:24" x14ac:dyDescent="0.3">
      <c r="B8551" s="41"/>
      <c r="O8551" s="38"/>
      <c r="T8551" s="45"/>
      <c r="U8551" s="45"/>
      <c r="V8551" s="45"/>
      <c r="X8551" s="42"/>
    </row>
    <row r="8552" spans="2:24" x14ac:dyDescent="0.3">
      <c r="B8552" s="41"/>
      <c r="O8552" s="38"/>
      <c r="T8552" s="45"/>
      <c r="U8552" s="45"/>
      <c r="V8552" s="45"/>
      <c r="X8552" s="42"/>
    </row>
    <row r="8553" spans="2:24" x14ac:dyDescent="0.3">
      <c r="B8553" s="41"/>
      <c r="O8553" s="38"/>
      <c r="T8553" s="45"/>
      <c r="U8553" s="45"/>
      <c r="V8553" s="45"/>
      <c r="X8553" s="42"/>
    </row>
    <row r="8554" spans="2:24" x14ac:dyDescent="0.3">
      <c r="B8554" s="41"/>
      <c r="O8554" s="38"/>
      <c r="T8554" s="45"/>
      <c r="U8554" s="45"/>
      <c r="V8554" s="45"/>
      <c r="X8554" s="42"/>
    </row>
    <row r="8555" spans="2:24" x14ac:dyDescent="0.3">
      <c r="B8555" s="41"/>
      <c r="O8555" s="38"/>
      <c r="T8555" s="45"/>
      <c r="U8555" s="45"/>
      <c r="V8555" s="45"/>
      <c r="X8555" s="42"/>
    </row>
    <row r="8556" spans="2:24" x14ac:dyDescent="0.3">
      <c r="B8556" s="41"/>
      <c r="O8556" s="38"/>
      <c r="T8556" s="45"/>
      <c r="U8556" s="45"/>
      <c r="V8556" s="45"/>
      <c r="X8556" s="42"/>
    </row>
    <row r="8557" spans="2:24" x14ac:dyDescent="0.3">
      <c r="B8557" s="41"/>
      <c r="O8557" s="38"/>
      <c r="T8557" s="45"/>
      <c r="U8557" s="45"/>
      <c r="V8557" s="45"/>
      <c r="X8557" s="42"/>
    </row>
    <row r="8558" spans="2:24" x14ac:dyDescent="0.3">
      <c r="B8558" s="41"/>
      <c r="O8558" s="38"/>
      <c r="T8558" s="45"/>
      <c r="U8558" s="45"/>
      <c r="V8558" s="45"/>
      <c r="X8558" s="42"/>
    </row>
    <row r="8559" spans="2:24" x14ac:dyDescent="0.3">
      <c r="B8559" s="41"/>
      <c r="O8559" s="38"/>
      <c r="T8559" s="45"/>
      <c r="U8559" s="45"/>
      <c r="V8559" s="45"/>
      <c r="X8559" s="42"/>
    </row>
    <row r="8560" spans="2:24" x14ac:dyDescent="0.3">
      <c r="B8560" s="41"/>
      <c r="O8560" s="38"/>
      <c r="T8560" s="45"/>
      <c r="U8560" s="45"/>
      <c r="V8560" s="45"/>
      <c r="X8560" s="42"/>
    </row>
    <row r="8561" spans="2:24" x14ac:dyDescent="0.3">
      <c r="B8561" s="41"/>
      <c r="O8561" s="38"/>
      <c r="T8561" s="45"/>
      <c r="U8561" s="45"/>
      <c r="V8561" s="45"/>
      <c r="X8561" s="42"/>
    </row>
    <row r="8562" spans="2:24" x14ac:dyDescent="0.3">
      <c r="B8562" s="41"/>
      <c r="O8562" s="38"/>
      <c r="T8562" s="45"/>
      <c r="U8562" s="45"/>
      <c r="V8562" s="45"/>
      <c r="X8562" s="42"/>
    </row>
    <row r="8563" spans="2:24" x14ac:dyDescent="0.3">
      <c r="B8563" s="41"/>
      <c r="O8563" s="38"/>
      <c r="T8563" s="45"/>
      <c r="U8563" s="45"/>
      <c r="V8563" s="45"/>
      <c r="X8563" s="42"/>
    </row>
    <row r="8564" spans="2:24" x14ac:dyDescent="0.3">
      <c r="B8564" s="41"/>
      <c r="O8564" s="38"/>
      <c r="T8564" s="45"/>
      <c r="U8564" s="45"/>
      <c r="V8564" s="45"/>
      <c r="X8564" s="42"/>
    </row>
    <row r="8565" spans="2:24" x14ac:dyDescent="0.3">
      <c r="B8565" s="41"/>
      <c r="O8565" s="38"/>
      <c r="T8565" s="45"/>
      <c r="U8565" s="45"/>
      <c r="V8565" s="45"/>
      <c r="X8565" s="42"/>
    </row>
    <row r="8566" spans="2:24" x14ac:dyDescent="0.3">
      <c r="B8566" s="41"/>
      <c r="O8566" s="38"/>
      <c r="T8566" s="45"/>
      <c r="U8566" s="45"/>
      <c r="V8566" s="45"/>
      <c r="X8566" s="42"/>
    </row>
    <row r="8567" spans="2:24" x14ac:dyDescent="0.3">
      <c r="B8567" s="41"/>
      <c r="O8567" s="38"/>
      <c r="T8567" s="45"/>
      <c r="U8567" s="45"/>
      <c r="V8567" s="45"/>
      <c r="X8567" s="42"/>
    </row>
    <row r="8568" spans="2:24" x14ac:dyDescent="0.3">
      <c r="B8568" s="41"/>
      <c r="O8568" s="38"/>
      <c r="T8568" s="45"/>
      <c r="U8568" s="45"/>
      <c r="V8568" s="45"/>
      <c r="X8568" s="42"/>
    </row>
    <row r="8569" spans="2:24" x14ac:dyDescent="0.3">
      <c r="B8569" s="41"/>
      <c r="O8569" s="38"/>
      <c r="T8569" s="45"/>
      <c r="U8569" s="45"/>
      <c r="V8569" s="45"/>
      <c r="X8569" s="42"/>
    </row>
    <row r="8570" spans="2:24" x14ac:dyDescent="0.3">
      <c r="B8570" s="41"/>
      <c r="O8570" s="38"/>
      <c r="P8570" s="157"/>
      <c r="T8570" s="45"/>
      <c r="U8570" s="45"/>
      <c r="V8570" s="45"/>
      <c r="X8570" s="42"/>
    </row>
    <row r="8571" spans="2:24" x14ac:dyDescent="0.3">
      <c r="B8571" s="41"/>
      <c r="O8571" s="38"/>
      <c r="T8571" s="45"/>
      <c r="U8571" s="45"/>
      <c r="V8571" s="45"/>
      <c r="X8571" s="42"/>
    </row>
    <row r="8572" spans="2:24" x14ac:dyDescent="0.3">
      <c r="B8572" s="41"/>
      <c r="O8572" s="38"/>
      <c r="P8572" s="157"/>
      <c r="T8572" s="45"/>
      <c r="U8572" s="45"/>
      <c r="V8572" s="45"/>
      <c r="X8572" s="42"/>
    </row>
    <row r="8573" spans="2:24" x14ac:dyDescent="0.3">
      <c r="B8573" s="41"/>
      <c r="O8573" s="38"/>
      <c r="T8573" s="45"/>
      <c r="U8573" s="45"/>
      <c r="V8573" s="45"/>
      <c r="X8573" s="42"/>
    </row>
    <row r="8574" spans="2:24" x14ac:dyDescent="0.3">
      <c r="B8574" s="41"/>
      <c r="O8574" s="38"/>
      <c r="T8574" s="45"/>
      <c r="U8574" s="45"/>
      <c r="V8574" s="45"/>
      <c r="X8574" s="42"/>
    </row>
    <row r="8575" spans="2:24" x14ac:dyDescent="0.3">
      <c r="B8575" s="41"/>
      <c r="O8575" s="38"/>
      <c r="T8575" s="45"/>
      <c r="U8575" s="45"/>
      <c r="V8575" s="45"/>
      <c r="X8575" s="42"/>
    </row>
    <row r="8576" spans="2:24" x14ac:dyDescent="0.3">
      <c r="B8576" s="41"/>
      <c r="O8576" s="38"/>
      <c r="T8576" s="45"/>
      <c r="U8576" s="45"/>
      <c r="V8576" s="45"/>
      <c r="X8576" s="42"/>
    </row>
    <row r="8577" spans="2:24" x14ac:dyDescent="0.3">
      <c r="B8577" s="41"/>
      <c r="O8577" s="38"/>
      <c r="T8577" s="45"/>
      <c r="U8577" s="45"/>
      <c r="V8577" s="45"/>
      <c r="X8577" s="42"/>
    </row>
    <row r="8578" spans="2:24" x14ac:dyDescent="0.3">
      <c r="B8578" s="41"/>
      <c r="O8578" s="38"/>
      <c r="T8578" s="45"/>
      <c r="U8578" s="45"/>
      <c r="V8578" s="45"/>
      <c r="X8578" s="42"/>
    </row>
    <row r="8579" spans="2:24" x14ac:dyDescent="0.3">
      <c r="B8579" s="41"/>
      <c r="O8579" s="38"/>
      <c r="P8579" s="157"/>
      <c r="T8579" s="45"/>
      <c r="U8579" s="45"/>
      <c r="V8579" s="45"/>
      <c r="X8579" s="42"/>
    </row>
    <row r="8580" spans="2:24" x14ac:dyDescent="0.3">
      <c r="B8580" s="41"/>
      <c r="O8580" s="38"/>
      <c r="P8580" s="157"/>
      <c r="T8580" s="45"/>
      <c r="U8580" s="45"/>
      <c r="V8580" s="45"/>
      <c r="X8580" s="42"/>
    </row>
    <row r="8581" spans="2:24" x14ac:dyDescent="0.3">
      <c r="B8581" s="41"/>
      <c r="O8581" s="38"/>
      <c r="T8581" s="45"/>
      <c r="U8581" s="45"/>
      <c r="V8581" s="45"/>
      <c r="X8581" s="42"/>
    </row>
    <row r="8582" spans="2:24" x14ac:dyDescent="0.3">
      <c r="B8582" s="41"/>
      <c r="O8582" s="38"/>
      <c r="P8582" s="157"/>
      <c r="T8582" s="45"/>
      <c r="U8582" s="45"/>
      <c r="V8582" s="45"/>
      <c r="X8582" s="42"/>
    </row>
    <row r="8583" spans="2:24" x14ac:dyDescent="0.3">
      <c r="B8583" s="41"/>
      <c r="O8583" s="38"/>
      <c r="T8583" s="45"/>
      <c r="U8583" s="45"/>
      <c r="V8583" s="45"/>
      <c r="X8583" s="42"/>
    </row>
    <row r="8584" spans="2:24" x14ac:dyDescent="0.3">
      <c r="B8584" s="41"/>
      <c r="O8584" s="38"/>
      <c r="T8584" s="45"/>
      <c r="U8584" s="45"/>
      <c r="V8584" s="45"/>
      <c r="X8584" s="42"/>
    </row>
    <row r="8585" spans="2:24" x14ac:dyDescent="0.3">
      <c r="B8585" s="41"/>
      <c r="O8585" s="38"/>
      <c r="P8585" s="157"/>
      <c r="T8585" s="45"/>
      <c r="U8585" s="45"/>
      <c r="V8585" s="45"/>
      <c r="X8585" s="42"/>
    </row>
    <row r="8586" spans="2:24" x14ac:dyDescent="0.3">
      <c r="B8586" s="41"/>
      <c r="O8586" s="38"/>
      <c r="T8586" s="45"/>
      <c r="U8586" s="45"/>
      <c r="V8586" s="45"/>
      <c r="X8586" s="42"/>
    </row>
    <row r="8587" spans="2:24" x14ac:dyDescent="0.3">
      <c r="B8587" s="41"/>
      <c r="O8587" s="38"/>
      <c r="T8587" s="45"/>
      <c r="U8587" s="45"/>
      <c r="V8587" s="45"/>
      <c r="X8587" s="42"/>
    </row>
    <row r="8588" spans="2:24" x14ac:dyDescent="0.3">
      <c r="B8588" s="41"/>
      <c r="O8588" s="38"/>
      <c r="P8588" s="157"/>
      <c r="T8588" s="45"/>
      <c r="U8588" s="45"/>
      <c r="V8588" s="45"/>
      <c r="X8588" s="42"/>
    </row>
    <row r="8589" spans="2:24" x14ac:dyDescent="0.3">
      <c r="B8589" s="41"/>
      <c r="O8589" s="38"/>
      <c r="T8589" s="45"/>
      <c r="U8589" s="45"/>
      <c r="V8589" s="45"/>
      <c r="X8589" s="42"/>
    </row>
    <row r="8590" spans="2:24" x14ac:dyDescent="0.3">
      <c r="B8590" s="41"/>
      <c r="O8590" s="38"/>
      <c r="T8590" s="45"/>
      <c r="U8590" s="45"/>
      <c r="V8590" s="45"/>
      <c r="X8590" s="42"/>
    </row>
    <row r="8591" spans="2:24" x14ac:dyDescent="0.3">
      <c r="B8591" s="41"/>
      <c r="O8591" s="38"/>
      <c r="T8591" s="45"/>
      <c r="U8591" s="45"/>
      <c r="V8591" s="45"/>
      <c r="X8591" s="42"/>
    </row>
    <row r="8592" spans="2:24" x14ac:dyDescent="0.3">
      <c r="B8592" s="41"/>
      <c r="O8592" s="38"/>
      <c r="T8592" s="45"/>
      <c r="U8592" s="45"/>
      <c r="V8592" s="45"/>
      <c r="X8592" s="42"/>
    </row>
    <row r="8593" spans="2:24" x14ac:dyDescent="0.3">
      <c r="B8593" s="41"/>
      <c r="O8593" s="38"/>
      <c r="T8593" s="45"/>
      <c r="U8593" s="45"/>
      <c r="V8593" s="45"/>
      <c r="X8593" s="42"/>
    </row>
    <row r="8594" spans="2:24" x14ac:dyDescent="0.3">
      <c r="B8594" s="41"/>
      <c r="O8594" s="38"/>
      <c r="T8594" s="45"/>
      <c r="U8594" s="45"/>
      <c r="V8594" s="45"/>
      <c r="X8594" s="42"/>
    </row>
    <row r="8595" spans="2:24" x14ac:dyDescent="0.3">
      <c r="B8595" s="41"/>
      <c r="O8595" s="38"/>
      <c r="P8595" s="157"/>
      <c r="T8595" s="45"/>
      <c r="U8595" s="45"/>
      <c r="V8595" s="45"/>
      <c r="X8595" s="42"/>
    </row>
    <row r="8596" spans="2:24" x14ac:dyDescent="0.3">
      <c r="B8596" s="41"/>
      <c r="O8596" s="38"/>
      <c r="T8596" s="45"/>
      <c r="U8596" s="45"/>
      <c r="V8596" s="45"/>
      <c r="X8596" s="42"/>
    </row>
    <row r="8597" spans="2:24" x14ac:dyDescent="0.3">
      <c r="B8597" s="41"/>
      <c r="O8597" s="38"/>
      <c r="T8597" s="45"/>
      <c r="U8597" s="45"/>
      <c r="V8597" s="45"/>
      <c r="X8597" s="42"/>
    </row>
    <row r="8598" spans="2:24" x14ac:dyDescent="0.3">
      <c r="B8598" s="41"/>
      <c r="O8598" s="38"/>
      <c r="P8598" s="157"/>
      <c r="T8598" s="45"/>
      <c r="U8598" s="45"/>
      <c r="V8598" s="45"/>
      <c r="X8598" s="42"/>
    </row>
    <row r="8599" spans="2:24" x14ac:dyDescent="0.3">
      <c r="B8599" s="41"/>
      <c r="O8599" s="38"/>
      <c r="P8599" s="157"/>
      <c r="T8599" s="45"/>
      <c r="U8599" s="45"/>
      <c r="V8599" s="45"/>
      <c r="X8599" s="42"/>
    </row>
    <row r="8600" spans="2:24" x14ac:dyDescent="0.3">
      <c r="B8600" s="41"/>
      <c r="O8600" s="38"/>
      <c r="T8600" s="45"/>
      <c r="U8600" s="45"/>
      <c r="V8600" s="45"/>
      <c r="X8600" s="42"/>
    </row>
    <row r="8601" spans="2:24" x14ac:dyDescent="0.3">
      <c r="B8601" s="41"/>
      <c r="O8601" s="38"/>
      <c r="P8601" s="157"/>
      <c r="T8601" s="45"/>
      <c r="U8601" s="45"/>
      <c r="V8601" s="45"/>
      <c r="X8601" s="42"/>
    </row>
    <row r="8602" spans="2:24" x14ac:dyDescent="0.3">
      <c r="B8602" s="41"/>
      <c r="O8602" s="38"/>
      <c r="T8602" s="45"/>
      <c r="U8602" s="45"/>
      <c r="V8602" s="45"/>
      <c r="X8602" s="42"/>
    </row>
    <row r="8603" spans="2:24" x14ac:dyDescent="0.3">
      <c r="B8603" s="41"/>
      <c r="O8603" s="38"/>
      <c r="P8603" s="157"/>
      <c r="T8603" s="45"/>
      <c r="U8603" s="45"/>
      <c r="V8603" s="45"/>
      <c r="X8603" s="42"/>
    </row>
    <row r="8604" spans="2:24" x14ac:dyDescent="0.3">
      <c r="B8604" s="41"/>
      <c r="O8604" s="38"/>
      <c r="T8604" s="45"/>
      <c r="U8604" s="45"/>
      <c r="V8604" s="45"/>
      <c r="X8604" s="42"/>
    </row>
    <row r="8605" spans="2:24" x14ac:dyDescent="0.3">
      <c r="B8605" s="41"/>
      <c r="O8605" s="38"/>
      <c r="T8605" s="45"/>
      <c r="U8605" s="45"/>
      <c r="V8605" s="45"/>
      <c r="X8605" s="42"/>
    </row>
    <row r="8606" spans="2:24" x14ac:dyDescent="0.3">
      <c r="B8606" s="41"/>
      <c r="O8606" s="38"/>
      <c r="T8606" s="45"/>
      <c r="U8606" s="45"/>
      <c r="V8606" s="45"/>
      <c r="X8606" s="42"/>
    </row>
    <row r="8607" spans="2:24" x14ac:dyDescent="0.3">
      <c r="B8607" s="41"/>
      <c r="O8607" s="38"/>
      <c r="T8607" s="45"/>
      <c r="U8607" s="45"/>
      <c r="V8607" s="45"/>
      <c r="X8607" s="42"/>
    </row>
    <row r="8608" spans="2:24" x14ac:dyDescent="0.3">
      <c r="B8608" s="41"/>
      <c r="O8608" s="38"/>
      <c r="T8608" s="45"/>
      <c r="U8608" s="45"/>
      <c r="V8608" s="45"/>
      <c r="X8608" s="42"/>
    </row>
    <row r="8609" spans="2:24" x14ac:dyDescent="0.3">
      <c r="B8609" s="41"/>
      <c r="O8609" s="38"/>
      <c r="T8609" s="45"/>
      <c r="U8609" s="45"/>
      <c r="V8609" s="45"/>
      <c r="X8609" s="42"/>
    </row>
    <row r="8610" spans="2:24" x14ac:dyDescent="0.3">
      <c r="B8610" s="41"/>
      <c r="O8610" s="38"/>
      <c r="P8610" s="157"/>
      <c r="T8610" s="45"/>
      <c r="U8610" s="45"/>
      <c r="V8610" s="45"/>
      <c r="X8610" s="42"/>
    </row>
    <row r="8611" spans="2:24" x14ac:dyDescent="0.3">
      <c r="B8611" s="41"/>
      <c r="O8611" s="38"/>
      <c r="P8611" s="157"/>
      <c r="T8611" s="45"/>
      <c r="U8611" s="45"/>
      <c r="V8611" s="45"/>
      <c r="X8611" s="42"/>
    </row>
    <row r="8612" spans="2:24" x14ac:dyDescent="0.3">
      <c r="B8612" s="41"/>
      <c r="O8612" s="38"/>
      <c r="T8612" s="45"/>
      <c r="U8612" s="45"/>
      <c r="V8612" s="45"/>
      <c r="X8612" s="42"/>
    </row>
    <row r="8613" spans="2:24" x14ac:dyDescent="0.3">
      <c r="B8613" s="41"/>
      <c r="O8613" s="38"/>
      <c r="T8613" s="45"/>
      <c r="U8613" s="45"/>
      <c r="V8613" s="45"/>
      <c r="X8613" s="42"/>
    </row>
    <row r="8614" spans="2:24" x14ac:dyDescent="0.3">
      <c r="B8614" s="41"/>
      <c r="O8614" s="38"/>
      <c r="T8614" s="45"/>
      <c r="U8614" s="45"/>
      <c r="V8614" s="45"/>
      <c r="X8614" s="42"/>
    </row>
    <row r="8615" spans="2:24" x14ac:dyDescent="0.3">
      <c r="B8615" s="41"/>
      <c r="O8615" s="38"/>
      <c r="P8615" s="157"/>
      <c r="T8615" s="45"/>
      <c r="U8615" s="45"/>
      <c r="V8615" s="45"/>
      <c r="X8615" s="42"/>
    </row>
    <row r="8616" spans="2:24" x14ac:dyDescent="0.3">
      <c r="B8616" s="41"/>
      <c r="O8616" s="38"/>
      <c r="T8616" s="45"/>
      <c r="U8616" s="45"/>
      <c r="V8616" s="45"/>
      <c r="X8616" s="42"/>
    </row>
    <row r="8617" spans="2:24" x14ac:dyDescent="0.3">
      <c r="B8617" s="41"/>
      <c r="O8617" s="38"/>
      <c r="P8617" s="157"/>
      <c r="T8617" s="45"/>
      <c r="U8617" s="45"/>
      <c r="V8617" s="45"/>
      <c r="X8617" s="42"/>
    </row>
    <row r="8618" spans="2:24" x14ac:dyDescent="0.3">
      <c r="B8618" s="41"/>
      <c r="O8618" s="38"/>
      <c r="P8618" s="157"/>
      <c r="T8618" s="45"/>
      <c r="U8618" s="45"/>
      <c r="V8618" s="45"/>
      <c r="X8618" s="42"/>
    </row>
    <row r="8619" spans="2:24" x14ac:dyDescent="0.3">
      <c r="B8619" s="41"/>
      <c r="O8619" s="38"/>
      <c r="P8619" s="157"/>
      <c r="T8619" s="45"/>
      <c r="U8619" s="45"/>
      <c r="V8619" s="45"/>
      <c r="X8619" s="42"/>
    </row>
    <row r="8620" spans="2:24" x14ac:dyDescent="0.3">
      <c r="B8620" s="41"/>
      <c r="O8620" s="38"/>
      <c r="T8620" s="45"/>
      <c r="U8620" s="45"/>
      <c r="V8620" s="45"/>
      <c r="X8620" s="42"/>
    </row>
    <row r="8621" spans="2:24" x14ac:dyDescent="0.3">
      <c r="B8621" s="41"/>
      <c r="O8621" s="38"/>
      <c r="T8621" s="45"/>
      <c r="U8621" s="45"/>
      <c r="V8621" s="45"/>
      <c r="X8621" s="42"/>
    </row>
    <row r="8622" spans="2:24" x14ac:dyDescent="0.3">
      <c r="B8622" s="41"/>
      <c r="O8622" s="38"/>
      <c r="P8622" s="157"/>
      <c r="T8622" s="45"/>
      <c r="U8622" s="45"/>
      <c r="V8622" s="45"/>
      <c r="X8622" s="42"/>
    </row>
    <row r="8623" spans="2:24" x14ac:dyDescent="0.3">
      <c r="B8623" s="41"/>
      <c r="O8623" s="38"/>
      <c r="T8623" s="45"/>
      <c r="U8623" s="45"/>
      <c r="V8623" s="45"/>
      <c r="X8623" s="42"/>
    </row>
    <row r="8624" spans="2:24" x14ac:dyDescent="0.3">
      <c r="B8624" s="41"/>
      <c r="O8624" s="38"/>
      <c r="T8624" s="45"/>
      <c r="U8624" s="45"/>
      <c r="V8624" s="45"/>
      <c r="X8624" s="42"/>
    </row>
    <row r="8625" spans="2:24" x14ac:dyDescent="0.3">
      <c r="B8625" s="41"/>
      <c r="O8625" s="38"/>
      <c r="T8625" s="45"/>
      <c r="U8625" s="45"/>
      <c r="V8625" s="45"/>
      <c r="X8625" s="42"/>
    </row>
    <row r="8626" spans="2:24" x14ac:dyDescent="0.3">
      <c r="B8626" s="41"/>
      <c r="O8626" s="38"/>
      <c r="P8626" s="157"/>
      <c r="T8626" s="45"/>
      <c r="U8626" s="45"/>
      <c r="V8626" s="45"/>
      <c r="X8626" s="42"/>
    </row>
    <row r="8627" spans="2:24" x14ac:dyDescent="0.3">
      <c r="B8627" s="41"/>
      <c r="O8627" s="38"/>
      <c r="P8627" s="157"/>
      <c r="T8627" s="45"/>
      <c r="U8627" s="45"/>
      <c r="V8627" s="45"/>
      <c r="X8627" s="42"/>
    </row>
    <row r="8628" spans="2:24" x14ac:dyDescent="0.3">
      <c r="B8628" s="41"/>
      <c r="O8628" s="38"/>
      <c r="T8628" s="45"/>
      <c r="U8628" s="45"/>
      <c r="V8628" s="45"/>
      <c r="X8628" s="42"/>
    </row>
    <row r="8629" spans="2:24" x14ac:dyDescent="0.3">
      <c r="B8629" s="41"/>
      <c r="O8629" s="38"/>
      <c r="T8629" s="45"/>
      <c r="U8629" s="45"/>
      <c r="V8629" s="45"/>
      <c r="X8629" s="42"/>
    </row>
    <row r="8630" spans="2:24" x14ac:dyDescent="0.3">
      <c r="B8630" s="41"/>
      <c r="O8630" s="38"/>
      <c r="P8630" s="157"/>
      <c r="T8630" s="45"/>
      <c r="U8630" s="45"/>
      <c r="V8630" s="45"/>
      <c r="X8630" s="42"/>
    </row>
    <row r="8631" spans="2:24" x14ac:dyDescent="0.3">
      <c r="B8631" s="41"/>
      <c r="O8631" s="38"/>
      <c r="T8631" s="45"/>
      <c r="U8631" s="45"/>
      <c r="V8631" s="45"/>
      <c r="X8631" s="42"/>
    </row>
    <row r="8632" spans="2:24" x14ac:dyDescent="0.3">
      <c r="B8632" s="41"/>
      <c r="O8632" s="38"/>
      <c r="T8632" s="45"/>
      <c r="U8632" s="45"/>
      <c r="V8632" s="45"/>
      <c r="X8632" s="42"/>
    </row>
    <row r="8633" spans="2:24" x14ac:dyDescent="0.3">
      <c r="B8633" s="41"/>
      <c r="O8633" s="38"/>
      <c r="P8633" s="157"/>
      <c r="T8633" s="45"/>
      <c r="U8633" s="45"/>
      <c r="V8633" s="45"/>
      <c r="X8633" s="42"/>
    </row>
    <row r="8634" spans="2:24" x14ac:dyDescent="0.3">
      <c r="B8634" s="41"/>
      <c r="O8634" s="38"/>
      <c r="T8634" s="45"/>
      <c r="U8634" s="45"/>
      <c r="V8634" s="45"/>
      <c r="X8634" s="42"/>
    </row>
    <row r="8635" spans="2:24" x14ac:dyDescent="0.3">
      <c r="B8635" s="41"/>
      <c r="O8635" s="38"/>
      <c r="P8635" s="157"/>
      <c r="T8635" s="45"/>
      <c r="U8635" s="45"/>
      <c r="V8635" s="45"/>
      <c r="X8635" s="42"/>
    </row>
    <row r="8636" spans="2:24" x14ac:dyDescent="0.3">
      <c r="B8636" s="41"/>
      <c r="O8636" s="38"/>
      <c r="P8636" s="157"/>
      <c r="T8636" s="45"/>
      <c r="U8636" s="45"/>
      <c r="V8636" s="45"/>
      <c r="X8636" s="42"/>
    </row>
    <row r="8637" spans="2:24" x14ac:dyDescent="0.3">
      <c r="B8637" s="41"/>
      <c r="O8637" s="38"/>
      <c r="T8637" s="45"/>
      <c r="U8637" s="45"/>
      <c r="V8637" s="45"/>
      <c r="X8637" s="42"/>
    </row>
    <row r="8638" spans="2:24" x14ac:dyDescent="0.3">
      <c r="B8638" s="41"/>
      <c r="O8638" s="38"/>
      <c r="P8638" s="157"/>
      <c r="T8638" s="45"/>
      <c r="U8638" s="45"/>
      <c r="V8638" s="45"/>
      <c r="X8638" s="42"/>
    </row>
    <row r="8639" spans="2:24" x14ac:dyDescent="0.3">
      <c r="B8639" s="41"/>
      <c r="O8639" s="38"/>
      <c r="T8639" s="45"/>
      <c r="U8639" s="45"/>
      <c r="V8639" s="45"/>
      <c r="X8639" s="42"/>
    </row>
    <row r="8640" spans="2:24" x14ac:dyDescent="0.3">
      <c r="B8640" s="41"/>
      <c r="O8640" s="38"/>
      <c r="P8640" s="157"/>
      <c r="T8640" s="45"/>
      <c r="U8640" s="45"/>
      <c r="V8640" s="45"/>
      <c r="X8640" s="42"/>
    </row>
    <row r="8641" spans="2:24" x14ac:dyDescent="0.3">
      <c r="B8641" s="41"/>
      <c r="O8641" s="38"/>
      <c r="P8641" s="157"/>
      <c r="T8641" s="45"/>
      <c r="U8641" s="45"/>
      <c r="V8641" s="45"/>
      <c r="X8641" s="42"/>
    </row>
    <row r="8642" spans="2:24" x14ac:dyDescent="0.3">
      <c r="B8642" s="41"/>
      <c r="O8642" s="38"/>
      <c r="P8642" s="157"/>
      <c r="T8642" s="45"/>
      <c r="U8642" s="45"/>
      <c r="V8642" s="45"/>
      <c r="X8642" s="42"/>
    </row>
    <row r="8643" spans="2:24" x14ac:dyDescent="0.3">
      <c r="B8643" s="41"/>
      <c r="O8643" s="38"/>
      <c r="T8643" s="45"/>
      <c r="U8643" s="45"/>
      <c r="V8643" s="45"/>
      <c r="X8643" s="42"/>
    </row>
    <row r="8644" spans="2:24" x14ac:dyDescent="0.3">
      <c r="B8644" s="41"/>
      <c r="O8644" s="38"/>
      <c r="T8644" s="45"/>
      <c r="U8644" s="45"/>
      <c r="V8644" s="45"/>
      <c r="X8644" s="42"/>
    </row>
    <row r="8645" spans="2:24" x14ac:dyDescent="0.3">
      <c r="B8645" s="41"/>
      <c r="O8645" s="38"/>
      <c r="P8645" s="157"/>
      <c r="T8645" s="45"/>
      <c r="U8645" s="45"/>
      <c r="V8645" s="45"/>
      <c r="X8645" s="42"/>
    </row>
    <row r="8646" spans="2:24" x14ac:dyDescent="0.3">
      <c r="B8646" s="41"/>
      <c r="O8646" s="38"/>
      <c r="T8646" s="45"/>
      <c r="U8646" s="45"/>
      <c r="V8646" s="45"/>
      <c r="X8646" s="42"/>
    </row>
    <row r="8647" spans="2:24" x14ac:dyDescent="0.3">
      <c r="B8647" s="41"/>
      <c r="O8647" s="38"/>
      <c r="T8647" s="45"/>
      <c r="U8647" s="45"/>
      <c r="V8647" s="45"/>
      <c r="X8647" s="42"/>
    </row>
    <row r="8648" spans="2:24" x14ac:dyDescent="0.3">
      <c r="B8648" s="41"/>
      <c r="O8648" s="38"/>
      <c r="P8648" s="157"/>
      <c r="T8648" s="45"/>
      <c r="U8648" s="45"/>
      <c r="V8648" s="45"/>
      <c r="X8648" s="42"/>
    </row>
    <row r="8649" spans="2:24" x14ac:dyDescent="0.3">
      <c r="B8649" s="41"/>
      <c r="O8649" s="38"/>
      <c r="P8649" s="157"/>
      <c r="T8649" s="45"/>
      <c r="U8649" s="45"/>
      <c r="V8649" s="45"/>
      <c r="X8649" s="42"/>
    </row>
    <row r="8650" spans="2:24" x14ac:dyDescent="0.3">
      <c r="B8650" s="41"/>
      <c r="O8650" s="38"/>
      <c r="T8650" s="45"/>
      <c r="U8650" s="45"/>
      <c r="V8650" s="45"/>
      <c r="X8650" s="42"/>
    </row>
    <row r="8651" spans="2:24" x14ac:dyDescent="0.3">
      <c r="B8651" s="41"/>
      <c r="O8651" s="38"/>
      <c r="T8651" s="45"/>
      <c r="U8651" s="45"/>
      <c r="V8651" s="45"/>
      <c r="X8651" s="42"/>
    </row>
    <row r="8652" spans="2:24" x14ac:dyDescent="0.3">
      <c r="B8652" s="41"/>
      <c r="O8652" s="38"/>
      <c r="T8652" s="45"/>
      <c r="U8652" s="45"/>
      <c r="V8652" s="45"/>
      <c r="X8652" s="42"/>
    </row>
    <row r="8653" spans="2:24" x14ac:dyDescent="0.3">
      <c r="B8653" s="41"/>
      <c r="O8653" s="38"/>
      <c r="T8653" s="45"/>
      <c r="U8653" s="45"/>
      <c r="V8653" s="45"/>
      <c r="X8653" s="42"/>
    </row>
    <row r="8654" spans="2:24" x14ac:dyDescent="0.3">
      <c r="B8654" s="41"/>
      <c r="O8654" s="38"/>
      <c r="T8654" s="45"/>
      <c r="U8654" s="45"/>
      <c r="V8654" s="45"/>
      <c r="X8654" s="42"/>
    </row>
    <row r="8655" spans="2:24" x14ac:dyDescent="0.3">
      <c r="B8655" s="41"/>
      <c r="O8655" s="38"/>
      <c r="P8655" s="157"/>
      <c r="T8655" s="45"/>
      <c r="U8655" s="45"/>
      <c r="V8655" s="45"/>
      <c r="X8655" s="42"/>
    </row>
    <row r="8656" spans="2:24" x14ac:dyDescent="0.3">
      <c r="B8656" s="41"/>
      <c r="O8656" s="38"/>
      <c r="T8656" s="45"/>
      <c r="U8656" s="45"/>
      <c r="V8656" s="45"/>
      <c r="X8656" s="42"/>
    </row>
    <row r="8657" spans="2:24" x14ac:dyDescent="0.3">
      <c r="B8657" s="41"/>
      <c r="O8657" s="38"/>
      <c r="P8657" s="157"/>
      <c r="T8657" s="45"/>
      <c r="U8657" s="45"/>
      <c r="V8657" s="45"/>
      <c r="X8657" s="42"/>
    </row>
    <row r="8658" spans="2:24" x14ac:dyDescent="0.3">
      <c r="B8658" s="41"/>
      <c r="O8658" s="38"/>
      <c r="P8658" s="157"/>
      <c r="T8658" s="45"/>
      <c r="U8658" s="45"/>
      <c r="V8658" s="45"/>
      <c r="X8658" s="42"/>
    </row>
    <row r="8659" spans="2:24" x14ac:dyDescent="0.3">
      <c r="B8659" s="41"/>
      <c r="O8659" s="38"/>
      <c r="P8659" s="157"/>
      <c r="T8659" s="45"/>
      <c r="U8659" s="45"/>
      <c r="V8659" s="45"/>
      <c r="X8659" s="42"/>
    </row>
    <row r="8660" spans="2:24" x14ac:dyDescent="0.3">
      <c r="B8660" s="41"/>
      <c r="O8660" s="38"/>
      <c r="P8660" s="157"/>
      <c r="T8660" s="45"/>
      <c r="U8660" s="45"/>
      <c r="V8660" s="45"/>
      <c r="X8660" s="42"/>
    </row>
    <row r="8661" spans="2:24" x14ac:dyDescent="0.3">
      <c r="B8661" s="41"/>
      <c r="O8661" s="38"/>
      <c r="T8661" s="45"/>
      <c r="U8661" s="45"/>
      <c r="V8661" s="45"/>
      <c r="X8661" s="42"/>
    </row>
    <row r="8662" spans="2:24" x14ac:dyDescent="0.3">
      <c r="B8662" s="41"/>
      <c r="O8662" s="38"/>
      <c r="P8662" s="157"/>
      <c r="T8662" s="45"/>
      <c r="U8662" s="45"/>
      <c r="V8662" s="45"/>
      <c r="X8662" s="42"/>
    </row>
    <row r="8663" spans="2:24" x14ac:dyDescent="0.3">
      <c r="B8663" s="41"/>
      <c r="O8663" s="38"/>
      <c r="P8663" s="157"/>
      <c r="T8663" s="45"/>
      <c r="U8663" s="45"/>
      <c r="V8663" s="45"/>
      <c r="X8663" s="42"/>
    </row>
    <row r="8664" spans="2:24" x14ac:dyDescent="0.3">
      <c r="B8664" s="41"/>
      <c r="O8664" s="38"/>
      <c r="T8664" s="45"/>
      <c r="U8664" s="45"/>
      <c r="V8664" s="45"/>
      <c r="X8664" s="42"/>
    </row>
    <row r="8665" spans="2:24" x14ac:dyDescent="0.3">
      <c r="B8665" s="41"/>
      <c r="O8665" s="38"/>
      <c r="T8665" s="45"/>
      <c r="U8665" s="45"/>
      <c r="V8665" s="45"/>
      <c r="X8665" s="42"/>
    </row>
    <row r="8666" spans="2:24" x14ac:dyDescent="0.3">
      <c r="B8666" s="41"/>
      <c r="O8666" s="38"/>
      <c r="P8666" s="157"/>
      <c r="T8666" s="45"/>
      <c r="U8666" s="45"/>
      <c r="V8666" s="45"/>
      <c r="X8666" s="42"/>
    </row>
    <row r="8667" spans="2:24" x14ac:dyDescent="0.3">
      <c r="B8667" s="41"/>
      <c r="O8667" s="38"/>
      <c r="P8667" s="157"/>
      <c r="T8667" s="45"/>
      <c r="U8667" s="45"/>
      <c r="V8667" s="45"/>
      <c r="X8667" s="42"/>
    </row>
    <row r="8668" spans="2:24" x14ac:dyDescent="0.3">
      <c r="B8668" s="41"/>
      <c r="O8668" s="38"/>
      <c r="T8668" s="45"/>
      <c r="U8668" s="45"/>
      <c r="V8668" s="45"/>
      <c r="X8668" s="42"/>
    </row>
    <row r="8669" spans="2:24" x14ac:dyDescent="0.3">
      <c r="B8669" s="41"/>
      <c r="O8669" s="38"/>
      <c r="T8669" s="45"/>
      <c r="U8669" s="45"/>
      <c r="V8669" s="45"/>
      <c r="X8669" s="42"/>
    </row>
    <row r="8670" spans="2:24" x14ac:dyDescent="0.3">
      <c r="B8670" s="41"/>
      <c r="O8670" s="38"/>
      <c r="P8670" s="157"/>
      <c r="T8670" s="45"/>
      <c r="U8670" s="45"/>
      <c r="V8670" s="45"/>
      <c r="X8670" s="42"/>
    </row>
    <row r="8671" spans="2:24" x14ac:dyDescent="0.3">
      <c r="B8671" s="41"/>
      <c r="O8671" s="38"/>
      <c r="T8671" s="45"/>
      <c r="U8671" s="45"/>
      <c r="V8671" s="45"/>
      <c r="X8671" s="42"/>
    </row>
    <row r="8672" spans="2:24" x14ac:dyDescent="0.3">
      <c r="B8672" s="41"/>
      <c r="O8672" s="38"/>
      <c r="T8672" s="45"/>
      <c r="U8672" s="45"/>
      <c r="V8672" s="45"/>
      <c r="X8672" s="42"/>
    </row>
    <row r="8673" spans="2:24" x14ac:dyDescent="0.3">
      <c r="B8673" s="41"/>
      <c r="O8673" s="38"/>
      <c r="T8673" s="45"/>
      <c r="U8673" s="45"/>
      <c r="V8673" s="45"/>
      <c r="X8673" s="42"/>
    </row>
    <row r="8674" spans="2:24" x14ac:dyDescent="0.3">
      <c r="B8674" s="41"/>
      <c r="O8674" s="38"/>
      <c r="T8674" s="45"/>
      <c r="U8674" s="45"/>
      <c r="V8674" s="45"/>
      <c r="X8674" s="42"/>
    </row>
    <row r="8675" spans="2:24" x14ac:dyDescent="0.3">
      <c r="B8675" s="41"/>
      <c r="O8675" s="38"/>
      <c r="T8675" s="45"/>
      <c r="U8675" s="45"/>
      <c r="V8675" s="45"/>
      <c r="X8675" s="42"/>
    </row>
    <row r="8676" spans="2:24" x14ac:dyDescent="0.3">
      <c r="B8676" s="41"/>
      <c r="O8676" s="38"/>
      <c r="T8676" s="45"/>
      <c r="U8676" s="45"/>
      <c r="V8676" s="45"/>
      <c r="X8676" s="42"/>
    </row>
    <row r="8677" spans="2:24" x14ac:dyDescent="0.3">
      <c r="B8677" s="41"/>
      <c r="O8677" s="38"/>
      <c r="P8677" s="157"/>
      <c r="T8677" s="45"/>
      <c r="U8677" s="45"/>
      <c r="V8677" s="45"/>
      <c r="X8677" s="42"/>
    </row>
    <row r="8678" spans="2:24" x14ac:dyDescent="0.3">
      <c r="B8678" s="41"/>
      <c r="O8678" s="38"/>
      <c r="T8678" s="45"/>
      <c r="U8678" s="45"/>
      <c r="V8678" s="45"/>
      <c r="X8678" s="42"/>
    </row>
    <row r="8679" spans="2:24" x14ac:dyDescent="0.3">
      <c r="B8679" s="41"/>
      <c r="O8679" s="38"/>
      <c r="T8679" s="45"/>
      <c r="U8679" s="45"/>
      <c r="V8679" s="45"/>
      <c r="X8679" s="42"/>
    </row>
    <row r="8680" spans="2:24" x14ac:dyDescent="0.3">
      <c r="B8680" s="41"/>
      <c r="O8680" s="38"/>
      <c r="P8680" s="157"/>
      <c r="T8680" s="45"/>
      <c r="U8680" s="45"/>
      <c r="V8680" s="45"/>
      <c r="X8680" s="42"/>
    </row>
    <row r="8681" spans="2:24" x14ac:dyDescent="0.3">
      <c r="B8681" s="41"/>
      <c r="O8681" s="38"/>
      <c r="P8681" s="157"/>
      <c r="T8681" s="45"/>
      <c r="U8681" s="45"/>
      <c r="V8681" s="45"/>
      <c r="X8681" s="42"/>
    </row>
    <row r="8682" spans="2:24" x14ac:dyDescent="0.3">
      <c r="B8682" s="41"/>
      <c r="O8682" s="38"/>
      <c r="P8682" s="157"/>
      <c r="T8682" s="45"/>
      <c r="U8682" s="45"/>
      <c r="V8682" s="45"/>
      <c r="X8682" s="42"/>
    </row>
    <row r="8683" spans="2:24" x14ac:dyDescent="0.3">
      <c r="B8683" s="41"/>
      <c r="O8683" s="38"/>
      <c r="T8683" s="45"/>
      <c r="U8683" s="45"/>
      <c r="V8683" s="45"/>
      <c r="X8683" s="42"/>
    </row>
    <row r="8684" spans="2:24" x14ac:dyDescent="0.3">
      <c r="B8684" s="41"/>
      <c r="O8684" s="38"/>
      <c r="T8684" s="45"/>
      <c r="U8684" s="45"/>
      <c r="V8684" s="45"/>
      <c r="X8684" s="42"/>
    </row>
    <row r="8685" spans="2:24" x14ac:dyDescent="0.3">
      <c r="B8685" s="41"/>
      <c r="O8685" s="38"/>
      <c r="T8685" s="45"/>
      <c r="U8685" s="45"/>
      <c r="V8685" s="45"/>
      <c r="X8685" s="42"/>
    </row>
    <row r="8686" spans="2:24" x14ac:dyDescent="0.3">
      <c r="B8686" s="41"/>
      <c r="O8686" s="38"/>
      <c r="T8686" s="45"/>
      <c r="U8686" s="45"/>
      <c r="V8686" s="45"/>
      <c r="X8686" s="42"/>
    </row>
    <row r="8687" spans="2:24" x14ac:dyDescent="0.3">
      <c r="B8687" s="41"/>
      <c r="O8687" s="38"/>
      <c r="T8687" s="45"/>
      <c r="U8687" s="45"/>
      <c r="V8687" s="45"/>
      <c r="X8687" s="42"/>
    </row>
    <row r="8688" spans="2:24" x14ac:dyDescent="0.3">
      <c r="B8688" s="41"/>
      <c r="O8688" s="38"/>
      <c r="T8688" s="45"/>
      <c r="U8688" s="45"/>
      <c r="V8688" s="45"/>
      <c r="X8688" s="42"/>
    </row>
    <row r="8689" spans="2:24" x14ac:dyDescent="0.3">
      <c r="B8689" s="41"/>
      <c r="O8689" s="38"/>
      <c r="T8689" s="45"/>
      <c r="U8689" s="45"/>
      <c r="V8689" s="45"/>
      <c r="X8689" s="42"/>
    </row>
    <row r="8690" spans="2:24" x14ac:dyDescent="0.3">
      <c r="B8690" s="41"/>
      <c r="O8690" s="38"/>
      <c r="T8690" s="45"/>
      <c r="U8690" s="45"/>
      <c r="V8690" s="45"/>
      <c r="X8690" s="42"/>
    </row>
    <row r="8691" spans="2:24" x14ac:dyDescent="0.3">
      <c r="B8691" s="41"/>
      <c r="O8691" s="38"/>
      <c r="P8691" s="157"/>
      <c r="T8691" s="45"/>
      <c r="U8691" s="45"/>
      <c r="V8691" s="45"/>
      <c r="X8691" s="42"/>
    </row>
    <row r="8692" spans="2:24" x14ac:dyDescent="0.3">
      <c r="B8692" s="41"/>
      <c r="O8692" s="38"/>
      <c r="P8692" s="157"/>
      <c r="T8692" s="45"/>
      <c r="U8692" s="45"/>
      <c r="V8692" s="45"/>
      <c r="X8692" s="42"/>
    </row>
    <row r="8693" spans="2:24" x14ac:dyDescent="0.3">
      <c r="B8693" s="41"/>
      <c r="O8693" s="38"/>
      <c r="P8693" s="157"/>
      <c r="T8693" s="45"/>
      <c r="U8693" s="45"/>
      <c r="V8693" s="45"/>
      <c r="X8693" s="42"/>
    </row>
    <row r="8694" spans="2:24" x14ac:dyDescent="0.3">
      <c r="B8694" s="41"/>
      <c r="O8694" s="38"/>
      <c r="P8694" s="157"/>
      <c r="T8694" s="45"/>
      <c r="U8694" s="45"/>
      <c r="V8694" s="45"/>
      <c r="X8694" s="42"/>
    </row>
    <row r="8695" spans="2:24" x14ac:dyDescent="0.3">
      <c r="B8695" s="41"/>
      <c r="O8695" s="38"/>
      <c r="T8695" s="45"/>
      <c r="U8695" s="45"/>
      <c r="V8695" s="45"/>
      <c r="X8695" s="42"/>
    </row>
    <row r="8696" spans="2:24" x14ac:dyDescent="0.3">
      <c r="B8696" s="41"/>
      <c r="O8696" s="38"/>
      <c r="T8696" s="45"/>
      <c r="U8696" s="45"/>
      <c r="V8696" s="45"/>
      <c r="X8696" s="42"/>
    </row>
    <row r="8697" spans="2:24" x14ac:dyDescent="0.3">
      <c r="B8697" s="41"/>
      <c r="O8697" s="38"/>
      <c r="P8697" s="157"/>
      <c r="T8697" s="45"/>
      <c r="U8697" s="45"/>
      <c r="V8697" s="45"/>
      <c r="X8697" s="42"/>
    </row>
    <row r="8698" spans="2:24" x14ac:dyDescent="0.3">
      <c r="B8698" s="41"/>
      <c r="O8698" s="38"/>
      <c r="T8698" s="45"/>
      <c r="U8698" s="45"/>
      <c r="V8698" s="45"/>
      <c r="X8698" s="42"/>
    </row>
    <row r="8699" spans="2:24" x14ac:dyDescent="0.3">
      <c r="B8699" s="41"/>
      <c r="O8699" s="38"/>
      <c r="P8699" s="157"/>
      <c r="T8699" s="45"/>
      <c r="U8699" s="45"/>
      <c r="V8699" s="45"/>
      <c r="X8699" s="42"/>
    </row>
    <row r="8700" spans="2:24" x14ac:dyDescent="0.3">
      <c r="B8700" s="41"/>
      <c r="O8700" s="38"/>
      <c r="P8700" s="157"/>
      <c r="T8700" s="45"/>
      <c r="U8700" s="45"/>
      <c r="V8700" s="45"/>
      <c r="X8700" s="42"/>
    </row>
    <row r="8701" spans="2:24" x14ac:dyDescent="0.3">
      <c r="B8701" s="41"/>
      <c r="O8701" s="38"/>
      <c r="T8701" s="45"/>
      <c r="U8701" s="45"/>
      <c r="V8701" s="45"/>
      <c r="X8701" s="42"/>
    </row>
    <row r="8702" spans="2:24" x14ac:dyDescent="0.3">
      <c r="B8702" s="41"/>
      <c r="O8702" s="38"/>
      <c r="P8702" s="157"/>
      <c r="T8702" s="45"/>
      <c r="U8702" s="45"/>
      <c r="V8702" s="45"/>
      <c r="X8702" s="42"/>
    </row>
    <row r="8703" spans="2:24" x14ac:dyDescent="0.3">
      <c r="B8703" s="41"/>
      <c r="O8703" s="38"/>
      <c r="T8703" s="45"/>
      <c r="U8703" s="45"/>
      <c r="V8703" s="45"/>
      <c r="X8703" s="42"/>
    </row>
    <row r="8704" spans="2:24" x14ac:dyDescent="0.3">
      <c r="B8704" s="41"/>
      <c r="O8704" s="38"/>
      <c r="P8704" s="157"/>
      <c r="T8704" s="45"/>
      <c r="U8704" s="45"/>
      <c r="V8704" s="45"/>
      <c r="X8704" s="42"/>
    </row>
    <row r="8705" spans="2:24" x14ac:dyDescent="0.3">
      <c r="B8705" s="41"/>
      <c r="O8705" s="38"/>
      <c r="P8705" s="157"/>
      <c r="T8705" s="45"/>
      <c r="U8705" s="45"/>
      <c r="V8705" s="45"/>
      <c r="X8705" s="42"/>
    </row>
    <row r="8706" spans="2:24" x14ac:dyDescent="0.3">
      <c r="B8706" s="41"/>
      <c r="O8706" s="38"/>
      <c r="T8706" s="45"/>
      <c r="U8706" s="45"/>
      <c r="V8706" s="45"/>
      <c r="X8706" s="42"/>
    </row>
    <row r="8707" spans="2:24" x14ac:dyDescent="0.3">
      <c r="B8707" s="41"/>
      <c r="O8707" s="38"/>
      <c r="P8707" s="157"/>
      <c r="T8707" s="45"/>
      <c r="U8707" s="45"/>
      <c r="V8707" s="45"/>
      <c r="X8707" s="42"/>
    </row>
    <row r="8708" spans="2:24" x14ac:dyDescent="0.3">
      <c r="B8708" s="41"/>
      <c r="O8708" s="38"/>
      <c r="P8708" s="157"/>
      <c r="T8708" s="45"/>
      <c r="U8708" s="45"/>
      <c r="V8708" s="45"/>
      <c r="X8708" s="42"/>
    </row>
    <row r="8709" spans="2:24" x14ac:dyDescent="0.3">
      <c r="B8709" s="41"/>
      <c r="O8709" s="38"/>
      <c r="T8709" s="45"/>
      <c r="U8709" s="45"/>
      <c r="V8709" s="45"/>
      <c r="X8709" s="42"/>
    </row>
    <row r="8710" spans="2:24" x14ac:dyDescent="0.3">
      <c r="B8710" s="41"/>
      <c r="O8710" s="38"/>
      <c r="T8710" s="45"/>
      <c r="U8710" s="45"/>
      <c r="V8710" s="45"/>
      <c r="X8710" s="42"/>
    </row>
    <row r="8711" spans="2:24" x14ac:dyDescent="0.3">
      <c r="B8711" s="41"/>
      <c r="O8711" s="38"/>
      <c r="P8711" s="157"/>
      <c r="T8711" s="45"/>
      <c r="U8711" s="45"/>
      <c r="V8711" s="45"/>
      <c r="X8711" s="42"/>
    </row>
    <row r="8712" spans="2:24" x14ac:dyDescent="0.3">
      <c r="B8712" s="41"/>
      <c r="O8712" s="38"/>
      <c r="T8712" s="45"/>
      <c r="U8712" s="45"/>
      <c r="V8712" s="45"/>
      <c r="X8712" s="42"/>
    </row>
    <row r="8713" spans="2:24" x14ac:dyDescent="0.3">
      <c r="B8713" s="41"/>
      <c r="O8713" s="38"/>
      <c r="T8713" s="45"/>
      <c r="U8713" s="45"/>
      <c r="V8713" s="45"/>
      <c r="X8713" s="42"/>
    </row>
    <row r="8714" spans="2:24" x14ac:dyDescent="0.3">
      <c r="B8714" s="41"/>
      <c r="O8714" s="38"/>
      <c r="P8714" s="157"/>
      <c r="T8714" s="45"/>
      <c r="U8714" s="45"/>
      <c r="V8714" s="45"/>
      <c r="X8714" s="42"/>
    </row>
    <row r="8715" spans="2:24" x14ac:dyDescent="0.3">
      <c r="B8715" s="41"/>
      <c r="O8715" s="38"/>
      <c r="P8715" s="157"/>
      <c r="T8715" s="45"/>
      <c r="U8715" s="45"/>
      <c r="V8715" s="45"/>
      <c r="X8715" s="42"/>
    </row>
    <row r="8716" spans="2:24" x14ac:dyDescent="0.3">
      <c r="B8716" s="41"/>
      <c r="O8716" s="38"/>
      <c r="P8716" s="157"/>
      <c r="T8716" s="45"/>
      <c r="U8716" s="45"/>
      <c r="V8716" s="45"/>
      <c r="X8716" s="42"/>
    </row>
    <row r="8717" spans="2:24" x14ac:dyDescent="0.3">
      <c r="B8717" s="41"/>
      <c r="O8717" s="38"/>
      <c r="P8717" s="157"/>
      <c r="T8717" s="45"/>
      <c r="U8717" s="45"/>
      <c r="V8717" s="45"/>
      <c r="X8717" s="42"/>
    </row>
    <row r="8718" spans="2:24" x14ac:dyDescent="0.3">
      <c r="B8718" s="41"/>
      <c r="O8718" s="38"/>
      <c r="T8718" s="45"/>
      <c r="U8718" s="45"/>
      <c r="V8718" s="45"/>
      <c r="X8718" s="42"/>
    </row>
    <row r="8719" spans="2:24" x14ac:dyDescent="0.3">
      <c r="B8719" s="41"/>
      <c r="O8719" s="38"/>
      <c r="T8719" s="45"/>
      <c r="U8719" s="45"/>
      <c r="V8719" s="45"/>
      <c r="X8719" s="42"/>
    </row>
    <row r="8720" spans="2:24" x14ac:dyDescent="0.3">
      <c r="B8720" s="41"/>
      <c r="O8720" s="38"/>
      <c r="P8720" s="157"/>
      <c r="T8720" s="45"/>
      <c r="U8720" s="45"/>
      <c r="V8720" s="45"/>
      <c r="X8720" s="42"/>
    </row>
    <row r="8721" spans="2:24" x14ac:dyDescent="0.3">
      <c r="B8721" s="41"/>
      <c r="O8721" s="38"/>
      <c r="T8721" s="45"/>
      <c r="U8721" s="45"/>
      <c r="V8721" s="45"/>
      <c r="X8721" s="42"/>
    </row>
    <row r="8722" spans="2:24" x14ac:dyDescent="0.3">
      <c r="B8722" s="41"/>
      <c r="O8722" s="38"/>
      <c r="P8722" s="157"/>
      <c r="T8722" s="45"/>
      <c r="U8722" s="45"/>
      <c r="V8722" s="45"/>
      <c r="X8722" s="42"/>
    </row>
    <row r="8723" spans="2:24" x14ac:dyDescent="0.3">
      <c r="B8723" s="41"/>
      <c r="O8723" s="38"/>
      <c r="T8723" s="45"/>
      <c r="U8723" s="45"/>
      <c r="V8723" s="45"/>
      <c r="X8723" s="42"/>
    </row>
    <row r="8724" spans="2:24" x14ac:dyDescent="0.3">
      <c r="B8724" s="41"/>
      <c r="O8724" s="38"/>
      <c r="T8724" s="45"/>
      <c r="U8724" s="45"/>
      <c r="V8724" s="45"/>
      <c r="X8724" s="42"/>
    </row>
    <row r="8725" spans="2:24" x14ac:dyDescent="0.3">
      <c r="B8725" s="41"/>
      <c r="O8725" s="38"/>
      <c r="T8725" s="45"/>
      <c r="U8725" s="45"/>
      <c r="V8725" s="45"/>
      <c r="X8725" s="42"/>
    </row>
    <row r="8726" spans="2:24" x14ac:dyDescent="0.3">
      <c r="B8726" s="41"/>
      <c r="O8726" s="38"/>
      <c r="P8726" s="157"/>
      <c r="T8726" s="45"/>
      <c r="U8726" s="45"/>
      <c r="V8726" s="45"/>
      <c r="X8726" s="42"/>
    </row>
    <row r="8727" spans="2:24" x14ac:dyDescent="0.3">
      <c r="B8727" s="41"/>
      <c r="O8727" s="38"/>
      <c r="P8727" s="157"/>
      <c r="T8727" s="45"/>
      <c r="U8727" s="45"/>
      <c r="V8727" s="45"/>
      <c r="X8727" s="42"/>
    </row>
    <row r="8728" spans="2:24" x14ac:dyDescent="0.3">
      <c r="B8728" s="41"/>
      <c r="O8728" s="38"/>
      <c r="T8728" s="45"/>
      <c r="U8728" s="45"/>
      <c r="V8728" s="45"/>
      <c r="X8728" s="42"/>
    </row>
    <row r="8729" spans="2:24" x14ac:dyDescent="0.3">
      <c r="B8729" s="41"/>
      <c r="O8729" s="38"/>
      <c r="T8729" s="45"/>
      <c r="U8729" s="45"/>
      <c r="V8729" s="45"/>
      <c r="X8729" s="42"/>
    </row>
    <row r="8730" spans="2:24" x14ac:dyDescent="0.3">
      <c r="B8730" s="41"/>
      <c r="O8730" s="38"/>
      <c r="T8730" s="45"/>
      <c r="U8730" s="45"/>
      <c r="V8730" s="45"/>
      <c r="X8730" s="42"/>
    </row>
    <row r="8731" spans="2:24" x14ac:dyDescent="0.3">
      <c r="B8731" s="41"/>
      <c r="O8731" s="38"/>
      <c r="P8731" s="157"/>
      <c r="T8731" s="45"/>
      <c r="U8731" s="45"/>
      <c r="V8731" s="45"/>
      <c r="X8731" s="42"/>
    </row>
    <row r="8732" spans="2:24" x14ac:dyDescent="0.3">
      <c r="B8732" s="41"/>
      <c r="O8732" s="38"/>
      <c r="P8732" s="157"/>
      <c r="T8732" s="45"/>
      <c r="U8732" s="45"/>
      <c r="V8732" s="45"/>
      <c r="X8732" s="42"/>
    </row>
    <row r="8733" spans="2:24" x14ac:dyDescent="0.3">
      <c r="B8733" s="41"/>
      <c r="O8733" s="38"/>
      <c r="T8733" s="45"/>
      <c r="U8733" s="45"/>
      <c r="V8733" s="45"/>
      <c r="X8733" s="42"/>
    </row>
    <row r="8734" spans="2:24" x14ac:dyDescent="0.3">
      <c r="B8734" s="41"/>
      <c r="O8734" s="38"/>
      <c r="T8734" s="45"/>
      <c r="U8734" s="45"/>
      <c r="V8734" s="45"/>
      <c r="X8734" s="42"/>
    </row>
    <row r="8735" spans="2:24" x14ac:dyDescent="0.3">
      <c r="B8735" s="41"/>
      <c r="O8735" s="38"/>
      <c r="T8735" s="45"/>
      <c r="U8735" s="45"/>
      <c r="V8735" s="45"/>
      <c r="X8735" s="42"/>
    </row>
    <row r="8736" spans="2:24" x14ac:dyDescent="0.3">
      <c r="B8736" s="41"/>
      <c r="O8736" s="38"/>
      <c r="T8736" s="45"/>
      <c r="U8736" s="45"/>
      <c r="V8736" s="45"/>
      <c r="X8736" s="42"/>
    </row>
    <row r="8737" spans="2:24" x14ac:dyDescent="0.3">
      <c r="B8737" s="41"/>
      <c r="O8737" s="38"/>
      <c r="T8737" s="45"/>
      <c r="U8737" s="45"/>
      <c r="V8737" s="45"/>
      <c r="X8737" s="42"/>
    </row>
    <row r="8738" spans="2:24" x14ac:dyDescent="0.3">
      <c r="B8738" s="41"/>
      <c r="O8738" s="38"/>
      <c r="T8738" s="45"/>
      <c r="U8738" s="45"/>
      <c r="V8738" s="45"/>
      <c r="X8738" s="42"/>
    </row>
    <row r="8739" spans="2:24" x14ac:dyDescent="0.3">
      <c r="B8739" s="41"/>
      <c r="O8739" s="38"/>
      <c r="P8739" s="157"/>
      <c r="T8739" s="45"/>
      <c r="U8739" s="45"/>
      <c r="V8739" s="45"/>
      <c r="X8739" s="42"/>
    </row>
    <row r="8740" spans="2:24" x14ac:dyDescent="0.3">
      <c r="B8740" s="41"/>
      <c r="O8740" s="38"/>
      <c r="T8740" s="45"/>
      <c r="U8740" s="45"/>
      <c r="V8740" s="45"/>
      <c r="X8740" s="42"/>
    </row>
    <row r="8741" spans="2:24" x14ac:dyDescent="0.3">
      <c r="B8741" s="41"/>
      <c r="O8741" s="38"/>
      <c r="T8741" s="45"/>
      <c r="U8741" s="45"/>
      <c r="V8741" s="45"/>
      <c r="X8741" s="42"/>
    </row>
    <row r="8742" spans="2:24" x14ac:dyDescent="0.3">
      <c r="B8742" s="41"/>
      <c r="O8742" s="38"/>
      <c r="T8742" s="45"/>
      <c r="U8742" s="45"/>
      <c r="V8742" s="45"/>
      <c r="X8742" s="42"/>
    </row>
    <row r="8743" spans="2:24" x14ac:dyDescent="0.3">
      <c r="B8743" s="41"/>
      <c r="O8743" s="38"/>
      <c r="P8743" s="157"/>
      <c r="T8743" s="45"/>
      <c r="U8743" s="45"/>
      <c r="V8743" s="45"/>
      <c r="X8743" s="42"/>
    </row>
    <row r="8744" spans="2:24" x14ac:dyDescent="0.3">
      <c r="B8744" s="41"/>
      <c r="O8744" s="38"/>
      <c r="P8744" s="157"/>
      <c r="T8744" s="45"/>
      <c r="U8744" s="45"/>
      <c r="V8744" s="45"/>
      <c r="X8744" s="42"/>
    </row>
    <row r="8745" spans="2:24" x14ac:dyDescent="0.3">
      <c r="B8745" s="41"/>
      <c r="O8745" s="38"/>
      <c r="P8745" s="157"/>
      <c r="T8745" s="45"/>
      <c r="U8745" s="45"/>
      <c r="V8745" s="45"/>
      <c r="X8745" s="42"/>
    </row>
    <row r="8746" spans="2:24" x14ac:dyDescent="0.3">
      <c r="B8746" s="41"/>
      <c r="O8746" s="38"/>
      <c r="P8746" s="157"/>
      <c r="T8746" s="45"/>
      <c r="U8746" s="45"/>
      <c r="V8746" s="45"/>
      <c r="X8746" s="42"/>
    </row>
    <row r="8747" spans="2:24" x14ac:dyDescent="0.3">
      <c r="B8747" s="41"/>
      <c r="O8747" s="38"/>
      <c r="P8747" s="157"/>
      <c r="T8747" s="45"/>
      <c r="U8747" s="45"/>
      <c r="V8747" s="45"/>
      <c r="X8747" s="42"/>
    </row>
    <row r="8748" spans="2:24" x14ac:dyDescent="0.3">
      <c r="B8748" s="41"/>
      <c r="O8748" s="38"/>
      <c r="P8748" s="157"/>
      <c r="T8748" s="45"/>
      <c r="U8748" s="45"/>
      <c r="V8748" s="45"/>
      <c r="X8748" s="42"/>
    </row>
    <row r="8749" spans="2:24" x14ac:dyDescent="0.3">
      <c r="B8749" s="41"/>
      <c r="O8749" s="38"/>
      <c r="P8749" s="157"/>
      <c r="T8749" s="45"/>
      <c r="U8749" s="45"/>
      <c r="V8749" s="45"/>
      <c r="X8749" s="42"/>
    </row>
    <row r="8750" spans="2:24" x14ac:dyDescent="0.3">
      <c r="B8750" s="41"/>
      <c r="O8750" s="38"/>
      <c r="P8750" s="157"/>
      <c r="T8750" s="45"/>
      <c r="U8750" s="45"/>
      <c r="V8750" s="45"/>
      <c r="X8750" s="42"/>
    </row>
    <row r="8751" spans="2:24" x14ac:dyDescent="0.3">
      <c r="B8751" s="41"/>
      <c r="O8751" s="38"/>
      <c r="P8751" s="157"/>
      <c r="T8751" s="45"/>
      <c r="U8751" s="45"/>
      <c r="V8751" s="45"/>
      <c r="X8751" s="42"/>
    </row>
    <row r="8752" spans="2:24" x14ac:dyDescent="0.3">
      <c r="B8752" s="41"/>
      <c r="O8752" s="38"/>
      <c r="P8752" s="157"/>
      <c r="T8752" s="45"/>
      <c r="U8752" s="45"/>
      <c r="V8752" s="45"/>
      <c r="X8752" s="42"/>
    </row>
    <row r="8753" spans="2:24" x14ac:dyDescent="0.3">
      <c r="B8753" s="41"/>
      <c r="O8753" s="38"/>
      <c r="P8753" s="157"/>
      <c r="T8753" s="45"/>
      <c r="U8753" s="45"/>
      <c r="V8753" s="45"/>
      <c r="X8753" s="42"/>
    </row>
    <row r="8754" spans="2:24" x14ac:dyDescent="0.3">
      <c r="B8754" s="41"/>
      <c r="O8754" s="38"/>
      <c r="P8754" s="157"/>
      <c r="T8754" s="45"/>
      <c r="U8754" s="45"/>
      <c r="V8754" s="45"/>
      <c r="X8754" s="42"/>
    </row>
    <row r="8755" spans="2:24" x14ac:dyDescent="0.3">
      <c r="B8755" s="41"/>
      <c r="O8755" s="38"/>
      <c r="P8755" s="157"/>
      <c r="T8755" s="45"/>
      <c r="U8755" s="45"/>
      <c r="V8755" s="45"/>
      <c r="X8755" s="42"/>
    </row>
    <row r="8756" spans="2:24" x14ac:dyDescent="0.3">
      <c r="B8756" s="41"/>
      <c r="O8756" s="38"/>
      <c r="P8756" s="157"/>
      <c r="T8756" s="45"/>
      <c r="U8756" s="45"/>
      <c r="V8756" s="45"/>
      <c r="X8756" s="42"/>
    </row>
    <row r="8757" spans="2:24" x14ac:dyDescent="0.3">
      <c r="B8757" s="41"/>
      <c r="O8757" s="38"/>
      <c r="T8757" s="45"/>
      <c r="U8757" s="45"/>
      <c r="V8757" s="45"/>
      <c r="X8757" s="42"/>
    </row>
    <row r="8758" spans="2:24" x14ac:dyDescent="0.3">
      <c r="B8758" s="41"/>
      <c r="O8758" s="38"/>
      <c r="P8758" s="157"/>
      <c r="T8758" s="45"/>
      <c r="U8758" s="45"/>
      <c r="V8758" s="45"/>
      <c r="X8758" s="42"/>
    </row>
    <row r="8759" spans="2:24" x14ac:dyDescent="0.3">
      <c r="B8759" s="41"/>
      <c r="O8759" s="38"/>
      <c r="P8759" s="157"/>
      <c r="T8759" s="45"/>
      <c r="U8759" s="45"/>
      <c r="V8759" s="45"/>
      <c r="X8759" s="42"/>
    </row>
    <row r="8760" spans="2:24" x14ac:dyDescent="0.3">
      <c r="B8760" s="41"/>
      <c r="O8760" s="38"/>
      <c r="T8760" s="45"/>
      <c r="U8760" s="45"/>
      <c r="V8760" s="45"/>
      <c r="X8760" s="42"/>
    </row>
    <row r="8761" spans="2:24" x14ac:dyDescent="0.3">
      <c r="B8761" s="41"/>
      <c r="O8761" s="38"/>
      <c r="P8761" s="157"/>
      <c r="T8761" s="45"/>
      <c r="U8761" s="45"/>
      <c r="V8761" s="45"/>
      <c r="X8761" s="42"/>
    </row>
    <row r="8762" spans="2:24" x14ac:dyDescent="0.3">
      <c r="B8762" s="41"/>
      <c r="O8762" s="38"/>
      <c r="P8762" s="157"/>
      <c r="T8762" s="45"/>
      <c r="U8762" s="45"/>
      <c r="V8762" s="45"/>
      <c r="X8762" s="42"/>
    </row>
    <row r="8763" spans="2:24" x14ac:dyDescent="0.3">
      <c r="B8763" s="41"/>
      <c r="O8763" s="38"/>
      <c r="T8763" s="45"/>
      <c r="U8763" s="45"/>
      <c r="V8763" s="45"/>
      <c r="X8763" s="42"/>
    </row>
    <row r="8764" spans="2:24" x14ac:dyDescent="0.3">
      <c r="B8764" s="41"/>
      <c r="O8764" s="38"/>
      <c r="P8764" s="157"/>
      <c r="T8764" s="45"/>
      <c r="U8764" s="45"/>
      <c r="V8764" s="45"/>
      <c r="X8764" s="42"/>
    </row>
    <row r="8765" spans="2:24" x14ac:dyDescent="0.3">
      <c r="B8765" s="41"/>
      <c r="O8765" s="38"/>
      <c r="P8765" s="157"/>
      <c r="T8765" s="45"/>
      <c r="U8765" s="45"/>
      <c r="V8765" s="45"/>
      <c r="X8765" s="42"/>
    </row>
    <row r="8766" spans="2:24" x14ac:dyDescent="0.3">
      <c r="B8766" s="41"/>
      <c r="O8766" s="38"/>
      <c r="T8766" s="45"/>
      <c r="U8766" s="45"/>
      <c r="V8766" s="45"/>
      <c r="X8766" s="42"/>
    </row>
    <row r="8767" spans="2:24" x14ac:dyDescent="0.3">
      <c r="B8767" s="41"/>
      <c r="O8767" s="38"/>
      <c r="P8767" s="157"/>
      <c r="T8767" s="45"/>
      <c r="U8767" s="45"/>
      <c r="V8767" s="45"/>
      <c r="X8767" s="42"/>
    </row>
    <row r="8768" spans="2:24" x14ac:dyDescent="0.3">
      <c r="B8768" s="41"/>
      <c r="O8768" s="38"/>
      <c r="T8768" s="45"/>
      <c r="U8768" s="45"/>
      <c r="V8768" s="45"/>
      <c r="X8768" s="42"/>
    </row>
    <row r="8769" spans="2:24" x14ac:dyDescent="0.3">
      <c r="B8769" s="41"/>
      <c r="O8769" s="38"/>
      <c r="T8769" s="45"/>
      <c r="U8769" s="45"/>
      <c r="V8769" s="45"/>
      <c r="X8769" s="42"/>
    </row>
    <row r="8770" spans="2:24" x14ac:dyDescent="0.3">
      <c r="B8770" s="41"/>
      <c r="O8770" s="38"/>
      <c r="T8770" s="45"/>
      <c r="U8770" s="45"/>
      <c r="V8770" s="45"/>
      <c r="X8770" s="42"/>
    </row>
    <row r="8771" spans="2:24" x14ac:dyDescent="0.3">
      <c r="B8771" s="41"/>
      <c r="O8771" s="38"/>
      <c r="P8771" s="157"/>
      <c r="T8771" s="45"/>
      <c r="U8771" s="45"/>
      <c r="V8771" s="45"/>
      <c r="X8771" s="42"/>
    </row>
    <row r="8772" spans="2:24" x14ac:dyDescent="0.3">
      <c r="B8772" s="41"/>
      <c r="O8772" s="38"/>
      <c r="P8772" s="157"/>
      <c r="T8772" s="45"/>
      <c r="U8772" s="45"/>
      <c r="V8772" s="45"/>
      <c r="X8772" s="42"/>
    </row>
    <row r="8773" spans="2:24" x14ac:dyDescent="0.3">
      <c r="B8773" s="41"/>
      <c r="O8773" s="38"/>
      <c r="T8773" s="45"/>
      <c r="U8773" s="45"/>
      <c r="V8773" s="45"/>
      <c r="X8773" s="42"/>
    </row>
    <row r="8774" spans="2:24" x14ac:dyDescent="0.3">
      <c r="B8774" s="41"/>
      <c r="O8774" s="38"/>
      <c r="T8774" s="45"/>
      <c r="U8774" s="45"/>
      <c r="V8774" s="45"/>
      <c r="X8774" s="42"/>
    </row>
    <row r="8775" spans="2:24" x14ac:dyDescent="0.3">
      <c r="B8775" s="41"/>
      <c r="O8775" s="38"/>
      <c r="P8775" s="157"/>
      <c r="T8775" s="45"/>
      <c r="U8775" s="45"/>
      <c r="V8775" s="45"/>
      <c r="X8775" s="42"/>
    </row>
    <row r="8776" spans="2:24" x14ac:dyDescent="0.3">
      <c r="B8776" s="41"/>
      <c r="O8776" s="38"/>
      <c r="P8776" s="157"/>
      <c r="T8776" s="45"/>
      <c r="U8776" s="45"/>
      <c r="V8776" s="45"/>
      <c r="X8776" s="42"/>
    </row>
    <row r="8777" spans="2:24" x14ac:dyDescent="0.3">
      <c r="B8777" s="41"/>
      <c r="O8777" s="38"/>
      <c r="P8777" s="157"/>
      <c r="T8777" s="45"/>
      <c r="U8777" s="45"/>
      <c r="V8777" s="45"/>
      <c r="X8777" s="42"/>
    </row>
    <row r="8778" spans="2:24" x14ac:dyDescent="0.3">
      <c r="B8778" s="41"/>
      <c r="O8778" s="38"/>
      <c r="T8778" s="45"/>
      <c r="U8778" s="45"/>
      <c r="V8778" s="45"/>
      <c r="X8778" s="42"/>
    </row>
    <row r="8779" spans="2:24" x14ac:dyDescent="0.3">
      <c r="B8779" s="41"/>
      <c r="O8779" s="38"/>
      <c r="T8779" s="45"/>
      <c r="U8779" s="45"/>
      <c r="V8779" s="45"/>
      <c r="X8779" s="42"/>
    </row>
    <row r="8780" spans="2:24" x14ac:dyDescent="0.3">
      <c r="B8780" s="41"/>
      <c r="O8780" s="38"/>
      <c r="T8780" s="45"/>
      <c r="U8780" s="45"/>
      <c r="V8780" s="45"/>
      <c r="X8780" s="42"/>
    </row>
    <row r="8781" spans="2:24" x14ac:dyDescent="0.3">
      <c r="B8781" s="41"/>
      <c r="O8781" s="38"/>
      <c r="T8781" s="45"/>
      <c r="U8781" s="45"/>
      <c r="V8781" s="45"/>
      <c r="X8781" s="42"/>
    </row>
    <row r="8782" spans="2:24" x14ac:dyDescent="0.3">
      <c r="B8782" s="41"/>
      <c r="O8782" s="38"/>
      <c r="T8782" s="45"/>
      <c r="U8782" s="45"/>
      <c r="V8782" s="45"/>
      <c r="X8782" s="42"/>
    </row>
    <row r="8783" spans="2:24" x14ac:dyDescent="0.3">
      <c r="B8783" s="41"/>
      <c r="O8783" s="38"/>
      <c r="T8783" s="45"/>
      <c r="U8783" s="45"/>
      <c r="V8783" s="45"/>
      <c r="X8783" s="42"/>
    </row>
    <row r="8784" spans="2:24" x14ac:dyDescent="0.3">
      <c r="B8784" s="41"/>
      <c r="O8784" s="38"/>
      <c r="T8784" s="45"/>
      <c r="U8784" s="45"/>
      <c r="V8784" s="45"/>
      <c r="X8784" s="42"/>
    </row>
    <row r="8785" spans="2:24" x14ac:dyDescent="0.3">
      <c r="B8785" s="41"/>
      <c r="O8785" s="38"/>
      <c r="T8785" s="45"/>
      <c r="U8785" s="45"/>
      <c r="V8785" s="45"/>
      <c r="X8785" s="42"/>
    </row>
    <row r="8786" spans="2:24" x14ac:dyDescent="0.3">
      <c r="B8786" s="41"/>
      <c r="O8786" s="38"/>
      <c r="T8786" s="45"/>
      <c r="U8786" s="45"/>
      <c r="V8786" s="45"/>
      <c r="X8786" s="42"/>
    </row>
    <row r="8787" spans="2:24" x14ac:dyDescent="0.3">
      <c r="B8787" s="41"/>
      <c r="O8787" s="38"/>
      <c r="P8787" s="157"/>
      <c r="T8787" s="45"/>
      <c r="U8787" s="45"/>
      <c r="V8787" s="45"/>
      <c r="X8787" s="42"/>
    </row>
    <row r="8788" spans="2:24" x14ac:dyDescent="0.3">
      <c r="B8788" s="41"/>
      <c r="O8788" s="38"/>
      <c r="T8788" s="45"/>
      <c r="U8788" s="45"/>
      <c r="V8788" s="45"/>
      <c r="X8788" s="42"/>
    </row>
    <row r="8789" spans="2:24" x14ac:dyDescent="0.3">
      <c r="B8789" s="41"/>
      <c r="O8789" s="38"/>
      <c r="T8789" s="45"/>
      <c r="U8789" s="45"/>
      <c r="V8789" s="45"/>
      <c r="X8789" s="42"/>
    </row>
    <row r="8790" spans="2:24" x14ac:dyDescent="0.3">
      <c r="B8790" s="41"/>
      <c r="O8790" s="38"/>
      <c r="P8790" s="157"/>
      <c r="T8790" s="45"/>
      <c r="U8790" s="45"/>
      <c r="V8790" s="45"/>
      <c r="X8790" s="42"/>
    </row>
    <row r="8791" spans="2:24" x14ac:dyDescent="0.3">
      <c r="B8791" s="41"/>
      <c r="O8791" s="38"/>
      <c r="T8791" s="45"/>
      <c r="U8791" s="45"/>
      <c r="V8791" s="45"/>
      <c r="X8791" s="42"/>
    </row>
    <row r="8792" spans="2:24" x14ac:dyDescent="0.3">
      <c r="B8792" s="41"/>
      <c r="O8792" s="38"/>
      <c r="T8792" s="45"/>
      <c r="U8792" s="45"/>
      <c r="V8792" s="45"/>
      <c r="X8792" s="42"/>
    </row>
    <row r="8793" spans="2:24" x14ac:dyDescent="0.3">
      <c r="B8793" s="41"/>
      <c r="O8793" s="38"/>
      <c r="T8793" s="45"/>
      <c r="U8793" s="45"/>
      <c r="V8793" s="45"/>
      <c r="X8793" s="42"/>
    </row>
    <row r="8794" spans="2:24" x14ac:dyDescent="0.3">
      <c r="B8794" s="41"/>
      <c r="O8794" s="38"/>
      <c r="T8794" s="45"/>
      <c r="U8794" s="45"/>
      <c r="V8794" s="45"/>
      <c r="X8794" s="42"/>
    </row>
    <row r="8795" spans="2:24" x14ac:dyDescent="0.3">
      <c r="B8795" s="41"/>
      <c r="O8795" s="38"/>
      <c r="T8795" s="45"/>
      <c r="U8795" s="45"/>
      <c r="V8795" s="45"/>
      <c r="X8795" s="42"/>
    </row>
    <row r="8796" spans="2:24" x14ac:dyDescent="0.3">
      <c r="B8796" s="41"/>
      <c r="O8796" s="38"/>
      <c r="T8796" s="45"/>
      <c r="U8796" s="45"/>
      <c r="V8796" s="45"/>
      <c r="X8796" s="42"/>
    </row>
    <row r="8797" spans="2:24" x14ac:dyDescent="0.3">
      <c r="B8797" s="41"/>
      <c r="O8797" s="38"/>
      <c r="P8797" s="157"/>
      <c r="T8797" s="45"/>
      <c r="U8797" s="45"/>
      <c r="V8797" s="45"/>
      <c r="X8797" s="42"/>
    </row>
    <row r="8798" spans="2:24" x14ac:dyDescent="0.3">
      <c r="B8798" s="41"/>
      <c r="O8798" s="38"/>
      <c r="P8798" s="157"/>
      <c r="T8798" s="45"/>
      <c r="U8798" s="45"/>
      <c r="V8798" s="45"/>
      <c r="X8798" s="42"/>
    </row>
    <row r="8799" spans="2:24" x14ac:dyDescent="0.3">
      <c r="B8799" s="41"/>
      <c r="O8799" s="38"/>
      <c r="T8799" s="45"/>
      <c r="U8799" s="45"/>
      <c r="V8799" s="45"/>
      <c r="X8799" s="42"/>
    </row>
    <row r="8800" spans="2:24" x14ac:dyDescent="0.3">
      <c r="B8800" s="41"/>
      <c r="O8800" s="38"/>
      <c r="T8800" s="45"/>
      <c r="U8800" s="45"/>
      <c r="V8800" s="45"/>
      <c r="X8800" s="42"/>
    </row>
    <row r="8801" spans="2:24" x14ac:dyDescent="0.3">
      <c r="B8801" s="41"/>
      <c r="O8801" s="38"/>
      <c r="P8801" s="157"/>
      <c r="T8801" s="45"/>
      <c r="U8801" s="45"/>
      <c r="V8801" s="45"/>
      <c r="X8801" s="42"/>
    </row>
    <row r="8802" spans="2:24" x14ac:dyDescent="0.3">
      <c r="B8802" s="41"/>
      <c r="O8802" s="38"/>
      <c r="T8802" s="45"/>
      <c r="U8802" s="45"/>
      <c r="V8802" s="45"/>
      <c r="X8802" s="42"/>
    </row>
    <row r="8803" spans="2:24" x14ac:dyDescent="0.3">
      <c r="B8803" s="41"/>
      <c r="O8803" s="38"/>
      <c r="P8803" s="157"/>
      <c r="T8803" s="45"/>
      <c r="U8803" s="45"/>
      <c r="V8803" s="45"/>
      <c r="X8803" s="42"/>
    </row>
    <row r="8804" spans="2:24" x14ac:dyDescent="0.3">
      <c r="B8804" s="41"/>
      <c r="O8804" s="38"/>
      <c r="T8804" s="45"/>
      <c r="U8804" s="45"/>
      <c r="V8804" s="45"/>
      <c r="X8804" s="42"/>
    </row>
    <row r="8805" spans="2:24" x14ac:dyDescent="0.3">
      <c r="B8805" s="41"/>
      <c r="O8805" s="38"/>
      <c r="T8805" s="45"/>
      <c r="U8805" s="45"/>
      <c r="V8805" s="45"/>
      <c r="X8805" s="42"/>
    </row>
    <row r="8806" spans="2:24" x14ac:dyDescent="0.3">
      <c r="B8806" s="41"/>
      <c r="O8806" s="38"/>
      <c r="P8806" s="157"/>
      <c r="T8806" s="45"/>
      <c r="U8806" s="45"/>
      <c r="V8806" s="45"/>
      <c r="X8806" s="42"/>
    </row>
    <row r="8807" spans="2:24" x14ac:dyDescent="0.3">
      <c r="B8807" s="41"/>
      <c r="O8807" s="38"/>
      <c r="T8807" s="45"/>
      <c r="U8807" s="45"/>
      <c r="V8807" s="45"/>
      <c r="X8807" s="42"/>
    </row>
    <row r="8808" spans="2:24" x14ac:dyDescent="0.3">
      <c r="B8808" s="41"/>
      <c r="O8808" s="38"/>
      <c r="P8808" s="157"/>
      <c r="T8808" s="45"/>
      <c r="U8808" s="45"/>
      <c r="V8808" s="45"/>
      <c r="X8808" s="42"/>
    </row>
    <row r="8809" spans="2:24" x14ac:dyDescent="0.3">
      <c r="B8809" s="41"/>
      <c r="O8809" s="38"/>
      <c r="T8809" s="45"/>
      <c r="U8809" s="45"/>
      <c r="V8809" s="45"/>
      <c r="X8809" s="42"/>
    </row>
    <row r="8810" spans="2:24" x14ac:dyDescent="0.3">
      <c r="B8810" s="41"/>
      <c r="O8810" s="38"/>
      <c r="P8810" s="157"/>
      <c r="T8810" s="45"/>
      <c r="U8810" s="45"/>
      <c r="V8810" s="45"/>
      <c r="X8810" s="42"/>
    </row>
    <row r="8811" spans="2:24" x14ac:dyDescent="0.3">
      <c r="B8811" s="41"/>
      <c r="O8811" s="38"/>
      <c r="T8811" s="45"/>
      <c r="U8811" s="45"/>
      <c r="V8811" s="45"/>
      <c r="X8811" s="42"/>
    </row>
    <row r="8812" spans="2:24" x14ac:dyDescent="0.3">
      <c r="B8812" s="41"/>
      <c r="O8812" s="38"/>
      <c r="P8812" s="157"/>
      <c r="T8812" s="45"/>
      <c r="U8812" s="45"/>
      <c r="V8812" s="45"/>
      <c r="X8812" s="42"/>
    </row>
    <row r="8813" spans="2:24" x14ac:dyDescent="0.3">
      <c r="B8813" s="41"/>
      <c r="O8813" s="38"/>
      <c r="P8813" s="157"/>
      <c r="T8813" s="45"/>
      <c r="U8813" s="45"/>
      <c r="V8813" s="45"/>
      <c r="X8813" s="42"/>
    </row>
    <row r="8814" spans="2:24" x14ac:dyDescent="0.3">
      <c r="B8814" s="41"/>
      <c r="O8814" s="38"/>
      <c r="P8814" s="157"/>
      <c r="T8814" s="45"/>
      <c r="U8814" s="45"/>
      <c r="V8814" s="45"/>
      <c r="X8814" s="42"/>
    </row>
    <row r="8815" spans="2:24" x14ac:dyDescent="0.3">
      <c r="B8815" s="41"/>
      <c r="O8815" s="38"/>
      <c r="P8815" s="157"/>
      <c r="T8815" s="45"/>
      <c r="U8815" s="45"/>
      <c r="V8815" s="45"/>
      <c r="X8815" s="42"/>
    </row>
    <row r="8816" spans="2:24" x14ac:dyDescent="0.3">
      <c r="B8816" s="41"/>
      <c r="O8816" s="38"/>
      <c r="T8816" s="45"/>
      <c r="U8816" s="45"/>
      <c r="V8816" s="45"/>
      <c r="X8816" s="42"/>
    </row>
    <row r="8817" spans="2:24" x14ac:dyDescent="0.3">
      <c r="B8817" s="41"/>
      <c r="O8817" s="38"/>
      <c r="T8817" s="45"/>
      <c r="U8817" s="45"/>
      <c r="V8817" s="45"/>
      <c r="X8817" s="42"/>
    </row>
    <row r="8818" spans="2:24" x14ac:dyDescent="0.3">
      <c r="B8818" s="41"/>
      <c r="O8818" s="38"/>
      <c r="P8818" s="157"/>
      <c r="T8818" s="45"/>
      <c r="U8818" s="45"/>
      <c r="V8818" s="45"/>
      <c r="X8818" s="42"/>
    </row>
    <row r="8819" spans="2:24" x14ac:dyDescent="0.3">
      <c r="B8819" s="41"/>
      <c r="O8819" s="38"/>
      <c r="P8819" s="157"/>
      <c r="T8819" s="45"/>
      <c r="U8819" s="45"/>
      <c r="V8819" s="45"/>
      <c r="X8819" s="42"/>
    </row>
    <row r="8820" spans="2:24" x14ac:dyDescent="0.3">
      <c r="B8820" s="41"/>
      <c r="O8820" s="38"/>
      <c r="T8820" s="45"/>
      <c r="U8820" s="45"/>
      <c r="V8820" s="45"/>
      <c r="X8820" s="42"/>
    </row>
    <row r="8821" spans="2:24" x14ac:dyDescent="0.3">
      <c r="B8821" s="41"/>
      <c r="O8821" s="38"/>
      <c r="T8821" s="45"/>
      <c r="U8821" s="45"/>
      <c r="V8821" s="45"/>
      <c r="X8821" s="42"/>
    </row>
    <row r="8822" spans="2:24" x14ac:dyDescent="0.3">
      <c r="B8822" s="41"/>
      <c r="O8822" s="38"/>
      <c r="T8822" s="45"/>
      <c r="U8822" s="45"/>
      <c r="V8822" s="45"/>
      <c r="X8822" s="42"/>
    </row>
    <row r="8823" spans="2:24" x14ac:dyDescent="0.3">
      <c r="B8823" s="41"/>
      <c r="O8823" s="38"/>
      <c r="T8823" s="45"/>
      <c r="U8823" s="45"/>
      <c r="V8823" s="45"/>
      <c r="X8823" s="42"/>
    </row>
    <row r="8824" spans="2:24" x14ac:dyDescent="0.3">
      <c r="B8824" s="41"/>
      <c r="O8824" s="38"/>
      <c r="T8824" s="45"/>
      <c r="U8824" s="45"/>
      <c r="V8824" s="45"/>
      <c r="X8824" s="42"/>
    </row>
    <row r="8825" spans="2:24" x14ac:dyDescent="0.3">
      <c r="B8825" s="41"/>
      <c r="O8825" s="38"/>
      <c r="T8825" s="45"/>
      <c r="U8825" s="45"/>
      <c r="V8825" s="45"/>
      <c r="X8825" s="42"/>
    </row>
    <row r="8826" spans="2:24" x14ac:dyDescent="0.3">
      <c r="B8826" s="41"/>
      <c r="O8826" s="38"/>
      <c r="T8826" s="45"/>
      <c r="U8826" s="45"/>
      <c r="V8826" s="45"/>
      <c r="X8826" s="42"/>
    </row>
    <row r="8827" spans="2:24" x14ac:dyDescent="0.3">
      <c r="B8827" s="41"/>
      <c r="O8827" s="38"/>
      <c r="T8827" s="45"/>
      <c r="U8827" s="45"/>
      <c r="V8827" s="45"/>
      <c r="X8827" s="42"/>
    </row>
    <row r="8828" spans="2:24" x14ac:dyDescent="0.3">
      <c r="B8828" s="41"/>
      <c r="O8828" s="38"/>
      <c r="T8828" s="45"/>
      <c r="U8828" s="45"/>
      <c r="V8828" s="45"/>
      <c r="X8828" s="42"/>
    </row>
    <row r="8829" spans="2:24" x14ac:dyDescent="0.3">
      <c r="B8829" s="41"/>
      <c r="O8829" s="38"/>
      <c r="P8829" s="157"/>
      <c r="T8829" s="45"/>
      <c r="U8829" s="45"/>
      <c r="V8829" s="45"/>
      <c r="X8829" s="42"/>
    </row>
    <row r="8830" spans="2:24" x14ac:dyDescent="0.3">
      <c r="B8830" s="41"/>
      <c r="O8830" s="38"/>
      <c r="P8830" s="157"/>
      <c r="T8830" s="45"/>
      <c r="U8830" s="45"/>
      <c r="V8830" s="45"/>
      <c r="X8830" s="42"/>
    </row>
    <row r="8831" spans="2:24" x14ac:dyDescent="0.3">
      <c r="B8831" s="41"/>
      <c r="O8831" s="38"/>
      <c r="P8831" s="157"/>
      <c r="T8831" s="45"/>
      <c r="U8831" s="45"/>
      <c r="V8831" s="45"/>
      <c r="X8831" s="42"/>
    </row>
    <row r="8832" spans="2:24" x14ac:dyDescent="0.3">
      <c r="B8832" s="41"/>
      <c r="O8832" s="38"/>
      <c r="T8832" s="45"/>
      <c r="U8832" s="45"/>
      <c r="V8832" s="45"/>
      <c r="X8832" s="42"/>
    </row>
    <row r="8833" spans="2:24" x14ac:dyDescent="0.3">
      <c r="B8833" s="41"/>
      <c r="O8833" s="38"/>
      <c r="P8833" s="157"/>
      <c r="T8833" s="45"/>
      <c r="U8833" s="45"/>
      <c r="V8833" s="45"/>
      <c r="X8833" s="42"/>
    </row>
    <row r="8834" spans="2:24" x14ac:dyDescent="0.3">
      <c r="B8834" s="41"/>
      <c r="O8834" s="38"/>
      <c r="T8834" s="45"/>
      <c r="U8834" s="45"/>
      <c r="V8834" s="45"/>
      <c r="X8834" s="42"/>
    </row>
    <row r="8835" spans="2:24" x14ac:dyDescent="0.3">
      <c r="B8835" s="41"/>
      <c r="O8835" s="38"/>
      <c r="T8835" s="45"/>
      <c r="U8835" s="45"/>
      <c r="V8835" s="45"/>
      <c r="X8835" s="42"/>
    </row>
    <row r="8836" spans="2:24" x14ac:dyDescent="0.3">
      <c r="B8836" s="41"/>
      <c r="O8836" s="38"/>
      <c r="T8836" s="45"/>
      <c r="U8836" s="45"/>
      <c r="V8836" s="45"/>
      <c r="X8836" s="42"/>
    </row>
    <row r="8837" spans="2:24" x14ac:dyDescent="0.3">
      <c r="B8837" s="41"/>
      <c r="O8837" s="38"/>
      <c r="T8837" s="45"/>
      <c r="U8837" s="45"/>
      <c r="V8837" s="45"/>
      <c r="X8837" s="42"/>
    </row>
    <row r="8838" spans="2:24" x14ac:dyDescent="0.3">
      <c r="B8838" s="41"/>
      <c r="O8838" s="38"/>
      <c r="T8838" s="45"/>
      <c r="U8838" s="45"/>
      <c r="V8838" s="45"/>
      <c r="X8838" s="42"/>
    </row>
    <row r="8839" spans="2:24" x14ac:dyDescent="0.3">
      <c r="B8839" s="41"/>
      <c r="O8839" s="38"/>
      <c r="P8839" s="157"/>
      <c r="T8839" s="45"/>
      <c r="U8839" s="45"/>
      <c r="V8839" s="45"/>
      <c r="X8839" s="42"/>
    </row>
    <row r="8840" spans="2:24" x14ac:dyDescent="0.3">
      <c r="B8840" s="41"/>
      <c r="O8840" s="38"/>
      <c r="P8840" s="157"/>
      <c r="T8840" s="45"/>
      <c r="U8840" s="45"/>
      <c r="V8840" s="45"/>
      <c r="X8840" s="42"/>
    </row>
    <row r="8841" spans="2:24" x14ac:dyDescent="0.3">
      <c r="B8841" s="41"/>
      <c r="O8841" s="38"/>
      <c r="P8841" s="157"/>
      <c r="T8841" s="45"/>
      <c r="U8841" s="45"/>
      <c r="V8841" s="45"/>
      <c r="X8841" s="42"/>
    </row>
    <row r="8842" spans="2:24" x14ac:dyDescent="0.3">
      <c r="B8842" s="41"/>
      <c r="O8842" s="38"/>
      <c r="T8842" s="45"/>
      <c r="U8842" s="45"/>
      <c r="V8842" s="45"/>
      <c r="X8842" s="42"/>
    </row>
    <row r="8843" spans="2:24" x14ac:dyDescent="0.3">
      <c r="B8843" s="41"/>
      <c r="O8843" s="38"/>
      <c r="T8843" s="45"/>
      <c r="U8843" s="45"/>
      <c r="V8843" s="45"/>
      <c r="X8843" s="42"/>
    </row>
    <row r="8844" spans="2:24" x14ac:dyDescent="0.3">
      <c r="B8844" s="41"/>
      <c r="O8844" s="38"/>
      <c r="P8844" s="157"/>
      <c r="T8844" s="45"/>
      <c r="U8844" s="45"/>
      <c r="V8844" s="45"/>
      <c r="X8844" s="42"/>
    </row>
    <row r="8845" spans="2:24" x14ac:dyDescent="0.3">
      <c r="B8845" s="41"/>
      <c r="O8845" s="38"/>
      <c r="T8845" s="45"/>
      <c r="U8845" s="45"/>
      <c r="V8845" s="45"/>
      <c r="X8845" s="42"/>
    </row>
    <row r="8846" spans="2:24" x14ac:dyDescent="0.3">
      <c r="B8846" s="41"/>
      <c r="O8846" s="38"/>
      <c r="P8846" s="157"/>
      <c r="T8846" s="45"/>
      <c r="U8846" s="45"/>
      <c r="V8846" s="45"/>
      <c r="X8846" s="42"/>
    </row>
    <row r="8847" spans="2:24" x14ac:dyDescent="0.3">
      <c r="B8847" s="41"/>
      <c r="O8847" s="38"/>
      <c r="T8847" s="45"/>
      <c r="U8847" s="45"/>
      <c r="V8847" s="45"/>
      <c r="X8847" s="42"/>
    </row>
    <row r="8848" spans="2:24" x14ac:dyDescent="0.3">
      <c r="B8848" s="41"/>
      <c r="O8848" s="38"/>
      <c r="T8848" s="45"/>
      <c r="U8848" s="45"/>
      <c r="V8848" s="45"/>
      <c r="X8848" s="42"/>
    </row>
    <row r="8849" spans="2:24" x14ac:dyDescent="0.3">
      <c r="B8849" s="41"/>
      <c r="O8849" s="38"/>
      <c r="P8849" s="157"/>
      <c r="T8849" s="45"/>
      <c r="U8849" s="45"/>
      <c r="V8849" s="45"/>
      <c r="X8849" s="42"/>
    </row>
    <row r="8850" spans="2:24" x14ac:dyDescent="0.3">
      <c r="B8850" s="41"/>
      <c r="O8850" s="38"/>
      <c r="T8850" s="45"/>
      <c r="U8850" s="45"/>
      <c r="V8850" s="45"/>
      <c r="X8850" s="42"/>
    </row>
    <row r="8851" spans="2:24" x14ac:dyDescent="0.3">
      <c r="B8851" s="41"/>
      <c r="O8851" s="38"/>
      <c r="T8851" s="45"/>
      <c r="U8851" s="45"/>
      <c r="V8851" s="45"/>
      <c r="X8851" s="42"/>
    </row>
    <row r="8852" spans="2:24" x14ac:dyDescent="0.3">
      <c r="B8852" s="41"/>
      <c r="O8852" s="38"/>
      <c r="P8852" s="157"/>
      <c r="T8852" s="45"/>
      <c r="U8852" s="45"/>
      <c r="V8852" s="45"/>
      <c r="X8852" s="42"/>
    </row>
    <row r="8853" spans="2:24" x14ac:dyDescent="0.3">
      <c r="B8853" s="41"/>
      <c r="O8853" s="38"/>
      <c r="T8853" s="45"/>
      <c r="U8853" s="45"/>
      <c r="V8853" s="45"/>
      <c r="X8853" s="42"/>
    </row>
    <row r="8854" spans="2:24" x14ac:dyDescent="0.3">
      <c r="B8854" s="41"/>
      <c r="O8854" s="38"/>
      <c r="P8854" s="157"/>
      <c r="T8854" s="45"/>
      <c r="U8854" s="45"/>
      <c r="V8854" s="45"/>
      <c r="X8854" s="42"/>
    </row>
    <row r="8855" spans="2:24" x14ac:dyDescent="0.3">
      <c r="B8855" s="41"/>
      <c r="O8855" s="38"/>
      <c r="P8855" s="157"/>
      <c r="T8855" s="45"/>
      <c r="U8855" s="45"/>
      <c r="V8855" s="45"/>
      <c r="X8855" s="42"/>
    </row>
    <row r="8856" spans="2:24" x14ac:dyDescent="0.3">
      <c r="B8856" s="41"/>
      <c r="O8856" s="38"/>
      <c r="T8856" s="45"/>
      <c r="U8856" s="45"/>
      <c r="V8856" s="45"/>
      <c r="X8856" s="42"/>
    </row>
    <row r="8857" spans="2:24" x14ac:dyDescent="0.3">
      <c r="B8857" s="41"/>
      <c r="O8857" s="38"/>
      <c r="T8857" s="45"/>
      <c r="U8857" s="45"/>
      <c r="V8857" s="45"/>
      <c r="X8857" s="42"/>
    </row>
    <row r="8858" spans="2:24" x14ac:dyDescent="0.3">
      <c r="B8858" s="41"/>
      <c r="O8858" s="38"/>
      <c r="P8858" s="157"/>
      <c r="T8858" s="45"/>
      <c r="U8858" s="45"/>
      <c r="V8858" s="45"/>
      <c r="X8858" s="42"/>
    </row>
    <row r="8859" spans="2:24" x14ac:dyDescent="0.3">
      <c r="B8859" s="41"/>
      <c r="O8859" s="38"/>
      <c r="T8859" s="45"/>
      <c r="U8859" s="45"/>
      <c r="V8859" s="45"/>
      <c r="X8859" s="42"/>
    </row>
    <row r="8860" spans="2:24" x14ac:dyDescent="0.3">
      <c r="B8860" s="41"/>
      <c r="O8860" s="38"/>
      <c r="T8860" s="45"/>
      <c r="U8860" s="45"/>
      <c r="V8860" s="45"/>
      <c r="X8860" s="42"/>
    </row>
    <row r="8861" spans="2:24" x14ac:dyDescent="0.3">
      <c r="B8861" s="41"/>
      <c r="O8861" s="38"/>
      <c r="T8861" s="45"/>
      <c r="U8861" s="45"/>
      <c r="V8861" s="45"/>
      <c r="X8861" s="42"/>
    </row>
    <row r="8862" spans="2:24" x14ac:dyDescent="0.3">
      <c r="B8862" s="41"/>
      <c r="O8862" s="38"/>
      <c r="P8862" s="157"/>
      <c r="T8862" s="45"/>
      <c r="U8862" s="45"/>
      <c r="V8862" s="45"/>
      <c r="X8862" s="42"/>
    </row>
    <row r="8863" spans="2:24" x14ac:dyDescent="0.3">
      <c r="B8863" s="41"/>
      <c r="O8863" s="38"/>
      <c r="P8863" s="157"/>
      <c r="T8863" s="45"/>
      <c r="U8863" s="45"/>
      <c r="V8863" s="45"/>
      <c r="X8863" s="42"/>
    </row>
    <row r="8864" spans="2:24" x14ac:dyDescent="0.3">
      <c r="B8864" s="41"/>
      <c r="O8864" s="38"/>
      <c r="P8864" s="157"/>
      <c r="T8864" s="45"/>
      <c r="U8864" s="45"/>
      <c r="V8864" s="45"/>
      <c r="X8864" s="42"/>
    </row>
    <row r="8865" spans="2:24" x14ac:dyDescent="0.3">
      <c r="B8865" s="41"/>
      <c r="O8865" s="38"/>
      <c r="T8865" s="45"/>
      <c r="U8865" s="45"/>
      <c r="V8865" s="45"/>
      <c r="X8865" s="42"/>
    </row>
    <row r="8866" spans="2:24" x14ac:dyDescent="0.3">
      <c r="B8866" s="41"/>
      <c r="O8866" s="38"/>
      <c r="T8866" s="45"/>
      <c r="U8866" s="45"/>
      <c r="V8866" s="45"/>
      <c r="X8866" s="42"/>
    </row>
    <row r="8867" spans="2:24" x14ac:dyDescent="0.3">
      <c r="B8867" s="41"/>
      <c r="O8867" s="38"/>
      <c r="T8867" s="45"/>
      <c r="U8867" s="45"/>
      <c r="V8867" s="45"/>
      <c r="X8867" s="42"/>
    </row>
    <row r="8868" spans="2:24" x14ac:dyDescent="0.3">
      <c r="B8868" s="41"/>
      <c r="O8868" s="38"/>
      <c r="T8868" s="45"/>
      <c r="U8868" s="45"/>
      <c r="V8868" s="45"/>
      <c r="X8868" s="42"/>
    </row>
    <row r="8869" spans="2:24" x14ac:dyDescent="0.3">
      <c r="B8869" s="41"/>
      <c r="O8869" s="38"/>
      <c r="T8869" s="45"/>
      <c r="U8869" s="45"/>
      <c r="V8869" s="45"/>
      <c r="X8869" s="42"/>
    </row>
    <row r="8870" spans="2:24" x14ac:dyDescent="0.3">
      <c r="B8870" s="41"/>
      <c r="O8870" s="38"/>
      <c r="T8870" s="45"/>
      <c r="U8870" s="45"/>
      <c r="V8870" s="45"/>
      <c r="X8870" s="42"/>
    </row>
    <row r="8871" spans="2:24" x14ac:dyDescent="0.3">
      <c r="B8871" s="41"/>
      <c r="O8871" s="38"/>
      <c r="T8871" s="45"/>
      <c r="U8871" s="45"/>
      <c r="V8871" s="45"/>
      <c r="X8871" s="42"/>
    </row>
    <row r="8872" spans="2:24" x14ac:dyDescent="0.3">
      <c r="B8872" s="41"/>
      <c r="O8872" s="38"/>
      <c r="T8872" s="45"/>
      <c r="U8872" s="45"/>
      <c r="V8872" s="45"/>
      <c r="X8872" s="42"/>
    </row>
    <row r="8873" spans="2:24" x14ac:dyDescent="0.3">
      <c r="B8873" s="41"/>
      <c r="O8873" s="38"/>
      <c r="T8873" s="45"/>
      <c r="U8873" s="45"/>
      <c r="V8873" s="45"/>
      <c r="X8873" s="42"/>
    </row>
    <row r="8874" spans="2:24" x14ac:dyDescent="0.3">
      <c r="B8874" s="41"/>
      <c r="O8874" s="38"/>
      <c r="P8874" s="157"/>
      <c r="T8874" s="45"/>
      <c r="U8874" s="45"/>
      <c r="V8874" s="45"/>
      <c r="X8874" s="42"/>
    </row>
    <row r="8875" spans="2:24" x14ac:dyDescent="0.3">
      <c r="B8875" s="41"/>
      <c r="O8875" s="38"/>
      <c r="T8875" s="45"/>
      <c r="U8875" s="45"/>
      <c r="V8875" s="45"/>
      <c r="X8875" s="42"/>
    </row>
    <row r="8876" spans="2:24" x14ac:dyDescent="0.3">
      <c r="B8876" s="41"/>
      <c r="O8876" s="38"/>
      <c r="T8876" s="45"/>
      <c r="U8876" s="45"/>
      <c r="V8876" s="45"/>
      <c r="X8876" s="42"/>
    </row>
    <row r="8877" spans="2:24" x14ac:dyDescent="0.3">
      <c r="B8877" s="41"/>
      <c r="O8877" s="38"/>
      <c r="T8877" s="45"/>
      <c r="U8877" s="45"/>
      <c r="V8877" s="45"/>
      <c r="X8877" s="42"/>
    </row>
    <row r="8878" spans="2:24" x14ac:dyDescent="0.3">
      <c r="B8878" s="41"/>
      <c r="O8878" s="38"/>
      <c r="T8878" s="45"/>
      <c r="U8878" s="45"/>
      <c r="V8878" s="45"/>
      <c r="X8878" s="42"/>
    </row>
    <row r="8879" spans="2:24" x14ac:dyDescent="0.3">
      <c r="B8879" s="41"/>
      <c r="O8879" s="38"/>
      <c r="P8879" s="157"/>
      <c r="T8879" s="45"/>
      <c r="U8879" s="45"/>
      <c r="V8879" s="45"/>
      <c r="X8879" s="42"/>
    </row>
    <row r="8880" spans="2:24" x14ac:dyDescent="0.3">
      <c r="B8880" s="41"/>
      <c r="O8880" s="38"/>
      <c r="P8880" s="157"/>
      <c r="T8880" s="45"/>
      <c r="U8880" s="45"/>
      <c r="V8880" s="45"/>
      <c r="X8880" s="42"/>
    </row>
    <row r="8881" spans="2:24" x14ac:dyDescent="0.3">
      <c r="B8881" s="41"/>
      <c r="O8881" s="38"/>
      <c r="P8881" s="157"/>
      <c r="T8881" s="45"/>
      <c r="U8881" s="45"/>
      <c r="V8881" s="45"/>
      <c r="X8881" s="42"/>
    </row>
    <row r="8882" spans="2:24" x14ac:dyDescent="0.3">
      <c r="B8882" s="41"/>
      <c r="O8882" s="38"/>
      <c r="T8882" s="45"/>
      <c r="U8882" s="45"/>
      <c r="V8882" s="45"/>
      <c r="X8882" s="42"/>
    </row>
    <row r="8883" spans="2:24" x14ac:dyDescent="0.3">
      <c r="B8883" s="41"/>
      <c r="O8883" s="38"/>
      <c r="P8883" s="157"/>
      <c r="T8883" s="45"/>
      <c r="U8883" s="45"/>
      <c r="V8883" s="45"/>
      <c r="X8883" s="42"/>
    </row>
    <row r="8884" spans="2:24" x14ac:dyDescent="0.3">
      <c r="B8884" s="41"/>
      <c r="O8884" s="38"/>
      <c r="P8884" s="157"/>
      <c r="T8884" s="45"/>
      <c r="U8884" s="45"/>
      <c r="V8884" s="45"/>
      <c r="X8884" s="42"/>
    </row>
    <row r="8885" spans="2:24" x14ac:dyDescent="0.3">
      <c r="B8885" s="41"/>
      <c r="O8885" s="38"/>
      <c r="T8885" s="45"/>
      <c r="U8885" s="45"/>
      <c r="V8885" s="45"/>
      <c r="X8885" s="42"/>
    </row>
    <row r="8886" spans="2:24" x14ac:dyDescent="0.3">
      <c r="B8886" s="41"/>
      <c r="O8886" s="38"/>
      <c r="P8886" s="157"/>
      <c r="T8886" s="45"/>
      <c r="U8886" s="45"/>
      <c r="V8886" s="45"/>
      <c r="X8886" s="42"/>
    </row>
    <row r="8887" spans="2:24" x14ac:dyDescent="0.3">
      <c r="B8887" s="41"/>
      <c r="O8887" s="38"/>
      <c r="T8887" s="45"/>
      <c r="U8887" s="45"/>
      <c r="V8887" s="45"/>
      <c r="X8887" s="42"/>
    </row>
    <row r="8888" spans="2:24" x14ac:dyDescent="0.3">
      <c r="B8888" s="41"/>
      <c r="O8888" s="38"/>
      <c r="P8888" s="157"/>
      <c r="T8888" s="45"/>
      <c r="U8888" s="45"/>
      <c r="V8888" s="45"/>
      <c r="X8888" s="42"/>
    </row>
    <row r="8889" spans="2:24" x14ac:dyDescent="0.3">
      <c r="B8889" s="41"/>
      <c r="O8889" s="38"/>
      <c r="P8889" s="157"/>
      <c r="T8889" s="45"/>
      <c r="U8889" s="45"/>
      <c r="V8889" s="45"/>
      <c r="X8889" s="42"/>
    </row>
    <row r="8890" spans="2:24" x14ac:dyDescent="0.3">
      <c r="B8890" s="41"/>
      <c r="O8890" s="38"/>
      <c r="P8890" s="157"/>
      <c r="T8890" s="45"/>
      <c r="U8890" s="45"/>
      <c r="V8890" s="45"/>
      <c r="X8890" s="42"/>
    </row>
    <row r="8891" spans="2:24" x14ac:dyDescent="0.3">
      <c r="B8891" s="41"/>
      <c r="O8891" s="38"/>
      <c r="P8891" s="157"/>
      <c r="T8891" s="45"/>
      <c r="U8891" s="45"/>
      <c r="V8891" s="45"/>
      <c r="X8891" s="42"/>
    </row>
    <row r="8892" spans="2:24" x14ac:dyDescent="0.3">
      <c r="B8892" s="41"/>
      <c r="O8892" s="38"/>
      <c r="P8892" s="157"/>
      <c r="T8892" s="45"/>
      <c r="U8892" s="45"/>
      <c r="V8892" s="45"/>
      <c r="X8892" s="42"/>
    </row>
    <row r="8893" spans="2:24" x14ac:dyDescent="0.3">
      <c r="B8893" s="41"/>
      <c r="O8893" s="38"/>
      <c r="T8893" s="45"/>
      <c r="U8893" s="45"/>
      <c r="V8893" s="45"/>
      <c r="X8893" s="42"/>
    </row>
    <row r="8894" spans="2:24" x14ac:dyDescent="0.3">
      <c r="B8894" s="41"/>
      <c r="O8894" s="38"/>
      <c r="P8894" s="157"/>
      <c r="T8894" s="45"/>
      <c r="U8894" s="45"/>
      <c r="V8894" s="45"/>
      <c r="X8894" s="42"/>
    </row>
    <row r="8895" spans="2:24" x14ac:dyDescent="0.3">
      <c r="B8895" s="41"/>
      <c r="O8895" s="38"/>
      <c r="T8895" s="45"/>
      <c r="U8895" s="45"/>
      <c r="V8895" s="45"/>
      <c r="X8895" s="42"/>
    </row>
    <row r="8896" spans="2:24" x14ac:dyDescent="0.3">
      <c r="B8896" s="41"/>
      <c r="O8896" s="38"/>
      <c r="T8896" s="45"/>
      <c r="U8896" s="45"/>
      <c r="V8896" s="45"/>
      <c r="X8896" s="42"/>
    </row>
    <row r="8897" spans="2:24" x14ac:dyDescent="0.3">
      <c r="B8897" s="41"/>
      <c r="O8897" s="38"/>
      <c r="T8897" s="45"/>
      <c r="U8897" s="45"/>
      <c r="V8897" s="45"/>
      <c r="X8897" s="42"/>
    </row>
    <row r="8898" spans="2:24" x14ac:dyDescent="0.3">
      <c r="B8898" s="41"/>
      <c r="O8898" s="38"/>
      <c r="T8898" s="45"/>
      <c r="U8898" s="45"/>
      <c r="V8898" s="45"/>
      <c r="X8898" s="42"/>
    </row>
    <row r="8899" spans="2:24" x14ac:dyDescent="0.3">
      <c r="B8899" s="41"/>
      <c r="O8899" s="38"/>
      <c r="T8899" s="45"/>
      <c r="U8899" s="45"/>
      <c r="V8899" s="45"/>
      <c r="X8899" s="42"/>
    </row>
    <row r="8900" spans="2:24" x14ac:dyDescent="0.3">
      <c r="B8900" s="41"/>
      <c r="O8900" s="38"/>
      <c r="P8900" s="157"/>
      <c r="T8900" s="45"/>
      <c r="U8900" s="45"/>
      <c r="V8900" s="45"/>
      <c r="X8900" s="42"/>
    </row>
    <row r="8901" spans="2:24" x14ac:dyDescent="0.3">
      <c r="B8901" s="41"/>
      <c r="O8901" s="38"/>
      <c r="P8901" s="157"/>
      <c r="T8901" s="45"/>
      <c r="U8901" s="45"/>
      <c r="V8901" s="45"/>
      <c r="X8901" s="42"/>
    </row>
    <row r="8902" spans="2:24" x14ac:dyDescent="0.3">
      <c r="B8902" s="41"/>
      <c r="O8902" s="38"/>
      <c r="P8902" s="157"/>
      <c r="T8902" s="45"/>
      <c r="U8902" s="45"/>
      <c r="V8902" s="45"/>
      <c r="X8902" s="42"/>
    </row>
    <row r="8903" spans="2:24" x14ac:dyDescent="0.3">
      <c r="B8903" s="41"/>
      <c r="O8903" s="38"/>
      <c r="P8903" s="157"/>
      <c r="T8903" s="45"/>
      <c r="U8903" s="45"/>
      <c r="V8903" s="45"/>
      <c r="X8903" s="42"/>
    </row>
    <row r="8904" spans="2:24" x14ac:dyDescent="0.3">
      <c r="B8904" s="41"/>
      <c r="O8904" s="38"/>
      <c r="P8904" s="157"/>
      <c r="T8904" s="45"/>
      <c r="U8904" s="45"/>
      <c r="V8904" s="45"/>
      <c r="X8904" s="42"/>
    </row>
    <row r="8905" spans="2:24" x14ac:dyDescent="0.3">
      <c r="B8905" s="41"/>
      <c r="O8905" s="38"/>
      <c r="P8905" s="157"/>
      <c r="T8905" s="45"/>
      <c r="U8905" s="45"/>
      <c r="V8905" s="45"/>
      <c r="X8905" s="42"/>
    </row>
    <row r="8906" spans="2:24" x14ac:dyDescent="0.3">
      <c r="B8906" s="41"/>
      <c r="O8906" s="38"/>
      <c r="P8906" s="157"/>
      <c r="T8906" s="45"/>
      <c r="U8906" s="45"/>
      <c r="V8906" s="45"/>
      <c r="X8906" s="42"/>
    </row>
    <row r="8907" spans="2:24" x14ac:dyDescent="0.3">
      <c r="B8907" s="41"/>
      <c r="O8907" s="38"/>
      <c r="P8907" s="157"/>
      <c r="T8907" s="45"/>
      <c r="U8907" s="45"/>
      <c r="V8907" s="45"/>
      <c r="X8907" s="42"/>
    </row>
    <row r="8908" spans="2:24" x14ac:dyDescent="0.3">
      <c r="B8908" s="41"/>
      <c r="O8908" s="38"/>
      <c r="P8908" s="157"/>
      <c r="T8908" s="45"/>
      <c r="U8908" s="45"/>
      <c r="V8908" s="45"/>
      <c r="X8908" s="42"/>
    </row>
    <row r="8909" spans="2:24" x14ac:dyDescent="0.3">
      <c r="B8909" s="41"/>
      <c r="O8909" s="38"/>
      <c r="T8909" s="45"/>
      <c r="U8909" s="45"/>
      <c r="V8909" s="45"/>
      <c r="X8909" s="42"/>
    </row>
    <row r="8910" spans="2:24" x14ac:dyDescent="0.3">
      <c r="B8910" s="41"/>
      <c r="O8910" s="38"/>
      <c r="T8910" s="45"/>
      <c r="U8910" s="45"/>
      <c r="V8910" s="45"/>
      <c r="X8910" s="42"/>
    </row>
    <row r="8911" spans="2:24" x14ac:dyDescent="0.3">
      <c r="B8911" s="41"/>
      <c r="O8911" s="38"/>
      <c r="T8911" s="45"/>
      <c r="U8911" s="45"/>
      <c r="V8911" s="45"/>
      <c r="X8911" s="42"/>
    </row>
    <row r="8912" spans="2:24" x14ac:dyDescent="0.3">
      <c r="B8912" s="41"/>
      <c r="O8912" s="38"/>
      <c r="T8912" s="45"/>
      <c r="U8912" s="45"/>
      <c r="V8912" s="45"/>
      <c r="X8912" s="42"/>
    </row>
    <row r="8913" spans="2:24" x14ac:dyDescent="0.3">
      <c r="B8913" s="41"/>
      <c r="O8913" s="38"/>
      <c r="T8913" s="45"/>
      <c r="U8913" s="45"/>
      <c r="V8913" s="45"/>
      <c r="X8913" s="42"/>
    </row>
    <row r="8914" spans="2:24" x14ac:dyDescent="0.3">
      <c r="B8914" s="41"/>
      <c r="O8914" s="38"/>
      <c r="T8914" s="45"/>
      <c r="U8914" s="45"/>
      <c r="V8914" s="45"/>
      <c r="X8914" s="42"/>
    </row>
    <row r="8915" spans="2:24" x14ac:dyDescent="0.3">
      <c r="B8915" s="41"/>
      <c r="O8915" s="38"/>
      <c r="T8915" s="45"/>
      <c r="U8915" s="45"/>
      <c r="V8915" s="45"/>
      <c r="X8915" s="42"/>
    </row>
    <row r="8916" spans="2:24" x14ac:dyDescent="0.3">
      <c r="B8916" s="41"/>
      <c r="O8916" s="38"/>
      <c r="T8916" s="45"/>
      <c r="U8916" s="45"/>
      <c r="V8916" s="45"/>
      <c r="X8916" s="42"/>
    </row>
    <row r="8917" spans="2:24" x14ac:dyDescent="0.3">
      <c r="B8917" s="41"/>
      <c r="O8917" s="38"/>
      <c r="T8917" s="45"/>
      <c r="U8917" s="45"/>
      <c r="V8917" s="45"/>
      <c r="X8917" s="42"/>
    </row>
    <row r="8918" spans="2:24" x14ac:dyDescent="0.3">
      <c r="B8918" s="41"/>
      <c r="O8918" s="38"/>
      <c r="P8918" s="157"/>
      <c r="T8918" s="45"/>
      <c r="U8918" s="45"/>
      <c r="V8918" s="45"/>
      <c r="X8918" s="42"/>
    </row>
    <row r="8919" spans="2:24" x14ac:dyDescent="0.3">
      <c r="B8919" s="41"/>
      <c r="O8919" s="38"/>
      <c r="T8919" s="45"/>
      <c r="U8919" s="45"/>
      <c r="V8919" s="45"/>
      <c r="X8919" s="42"/>
    </row>
    <row r="8920" spans="2:24" x14ac:dyDescent="0.3">
      <c r="B8920" s="41"/>
      <c r="O8920" s="38"/>
      <c r="T8920" s="45"/>
      <c r="U8920" s="45"/>
      <c r="V8920" s="45"/>
      <c r="X8920" s="42"/>
    </row>
    <row r="8921" spans="2:24" x14ac:dyDescent="0.3">
      <c r="B8921" s="41"/>
      <c r="O8921" s="38"/>
      <c r="P8921" s="157"/>
      <c r="T8921" s="45"/>
      <c r="U8921" s="45"/>
      <c r="V8921" s="45"/>
      <c r="X8921" s="42"/>
    </row>
    <row r="8922" spans="2:24" x14ac:dyDescent="0.3">
      <c r="B8922" s="41"/>
      <c r="O8922" s="38"/>
      <c r="T8922" s="45"/>
      <c r="U8922" s="45"/>
      <c r="V8922" s="45"/>
      <c r="X8922" s="42"/>
    </row>
    <row r="8923" spans="2:24" x14ac:dyDescent="0.3">
      <c r="B8923" s="41"/>
      <c r="O8923" s="38"/>
      <c r="T8923" s="45"/>
      <c r="U8923" s="45"/>
      <c r="V8923" s="45"/>
      <c r="X8923" s="42"/>
    </row>
    <row r="8924" spans="2:24" x14ac:dyDescent="0.3">
      <c r="B8924" s="41"/>
      <c r="O8924" s="38"/>
      <c r="P8924" s="157"/>
      <c r="T8924" s="45"/>
      <c r="U8924" s="45"/>
      <c r="V8924" s="45"/>
      <c r="X8924" s="42"/>
    </row>
    <row r="8925" spans="2:24" x14ac:dyDescent="0.3">
      <c r="B8925" s="41"/>
      <c r="O8925" s="38"/>
      <c r="P8925" s="157"/>
      <c r="T8925" s="45"/>
      <c r="U8925" s="45"/>
      <c r="V8925" s="45"/>
      <c r="X8925" s="42"/>
    </row>
    <row r="8926" spans="2:24" x14ac:dyDescent="0.3">
      <c r="B8926" s="41"/>
      <c r="O8926" s="38"/>
      <c r="T8926" s="45"/>
      <c r="U8926" s="45"/>
      <c r="V8926" s="45"/>
      <c r="X8926" s="42"/>
    </row>
    <row r="8927" spans="2:24" x14ac:dyDescent="0.3">
      <c r="B8927" s="41"/>
      <c r="O8927" s="38"/>
      <c r="T8927" s="45"/>
      <c r="U8927" s="45"/>
      <c r="V8927" s="45"/>
      <c r="X8927" s="42"/>
    </row>
    <row r="8928" spans="2:24" x14ac:dyDescent="0.3">
      <c r="B8928" s="41"/>
      <c r="O8928" s="38"/>
      <c r="T8928" s="45"/>
      <c r="U8928" s="45"/>
      <c r="V8928" s="45"/>
      <c r="X8928" s="42"/>
    </row>
    <row r="8929" spans="2:24" x14ac:dyDescent="0.3">
      <c r="B8929" s="41"/>
      <c r="O8929" s="38"/>
      <c r="T8929" s="45"/>
      <c r="U8929" s="45"/>
      <c r="V8929" s="45"/>
      <c r="X8929" s="42"/>
    </row>
    <row r="8930" spans="2:24" x14ac:dyDescent="0.3">
      <c r="B8930" s="41"/>
      <c r="O8930" s="38"/>
      <c r="T8930" s="45"/>
      <c r="U8930" s="45"/>
      <c r="V8930" s="45"/>
      <c r="X8930" s="42"/>
    </row>
    <row r="8931" spans="2:24" x14ac:dyDescent="0.3">
      <c r="B8931" s="41"/>
      <c r="O8931" s="38"/>
      <c r="T8931" s="45"/>
      <c r="U8931" s="45"/>
      <c r="V8931" s="45"/>
      <c r="X8931" s="42"/>
    </row>
    <row r="8932" spans="2:24" x14ac:dyDescent="0.3">
      <c r="B8932" s="41"/>
      <c r="O8932" s="38"/>
      <c r="T8932" s="45"/>
      <c r="U8932" s="45"/>
      <c r="V8932" s="45"/>
      <c r="X8932" s="42"/>
    </row>
    <row r="8933" spans="2:24" x14ac:dyDescent="0.3">
      <c r="B8933" s="41"/>
      <c r="O8933" s="38"/>
      <c r="T8933" s="45"/>
      <c r="U8933" s="45"/>
      <c r="V8933" s="45"/>
      <c r="X8933" s="42"/>
    </row>
    <row r="8934" spans="2:24" x14ac:dyDescent="0.3">
      <c r="B8934" s="41"/>
      <c r="O8934" s="38"/>
      <c r="T8934" s="45"/>
      <c r="U8934" s="45"/>
      <c r="V8934" s="45"/>
      <c r="X8934" s="42"/>
    </row>
    <row r="8935" spans="2:24" x14ac:dyDescent="0.3">
      <c r="B8935" s="41"/>
      <c r="O8935" s="38"/>
      <c r="P8935" s="157"/>
      <c r="T8935" s="45"/>
      <c r="U8935" s="45"/>
      <c r="V8935" s="45"/>
      <c r="X8935" s="42"/>
    </row>
    <row r="8936" spans="2:24" x14ac:dyDescent="0.3">
      <c r="B8936" s="41"/>
      <c r="O8936" s="38"/>
      <c r="T8936" s="45"/>
      <c r="U8936" s="45"/>
      <c r="V8936" s="45"/>
      <c r="X8936" s="42"/>
    </row>
    <row r="8937" spans="2:24" x14ac:dyDescent="0.3">
      <c r="B8937" s="41"/>
      <c r="O8937" s="38"/>
      <c r="T8937" s="45"/>
      <c r="U8937" s="45"/>
      <c r="V8937" s="45"/>
      <c r="X8937" s="42"/>
    </row>
    <row r="8938" spans="2:24" x14ac:dyDescent="0.3">
      <c r="B8938" s="41"/>
      <c r="O8938" s="38"/>
      <c r="T8938" s="45"/>
      <c r="U8938" s="45"/>
      <c r="V8938" s="45"/>
      <c r="X8938" s="42"/>
    </row>
    <row r="8939" spans="2:24" x14ac:dyDescent="0.3">
      <c r="B8939" s="41"/>
      <c r="O8939" s="38"/>
      <c r="P8939" s="157"/>
      <c r="T8939" s="45"/>
      <c r="U8939" s="45"/>
      <c r="V8939" s="45"/>
      <c r="X8939" s="42"/>
    </row>
    <row r="8940" spans="2:24" x14ac:dyDescent="0.3">
      <c r="B8940" s="41"/>
      <c r="O8940" s="38"/>
      <c r="T8940" s="45"/>
      <c r="U8940" s="45"/>
      <c r="V8940" s="45"/>
      <c r="X8940" s="42"/>
    </row>
    <row r="8941" spans="2:24" x14ac:dyDescent="0.3">
      <c r="B8941" s="41"/>
      <c r="O8941" s="38"/>
      <c r="T8941" s="45"/>
      <c r="U8941" s="45"/>
      <c r="V8941" s="45"/>
      <c r="X8941" s="42"/>
    </row>
    <row r="8942" spans="2:24" x14ac:dyDescent="0.3">
      <c r="B8942" s="41"/>
      <c r="O8942" s="38"/>
      <c r="T8942" s="45"/>
      <c r="U8942" s="45"/>
      <c r="V8942" s="45"/>
      <c r="X8942" s="42"/>
    </row>
    <row r="8943" spans="2:24" x14ac:dyDescent="0.3">
      <c r="B8943" s="41"/>
      <c r="O8943" s="38"/>
      <c r="T8943" s="45"/>
      <c r="U8943" s="45"/>
      <c r="V8943" s="45"/>
      <c r="X8943" s="42"/>
    </row>
    <row r="8944" spans="2:24" x14ac:dyDescent="0.3">
      <c r="B8944" s="41"/>
      <c r="O8944" s="38"/>
      <c r="T8944" s="45"/>
      <c r="U8944" s="45"/>
      <c r="V8944" s="45"/>
      <c r="X8944" s="42"/>
    </row>
    <row r="8945" spans="2:24" x14ac:dyDescent="0.3">
      <c r="B8945" s="41"/>
      <c r="O8945" s="38"/>
      <c r="T8945" s="45"/>
      <c r="U8945" s="45"/>
      <c r="V8945" s="45"/>
      <c r="X8945" s="42"/>
    </row>
    <row r="8946" spans="2:24" x14ac:dyDescent="0.3">
      <c r="B8946" s="41"/>
      <c r="O8946" s="38"/>
      <c r="T8946" s="45"/>
      <c r="U8946" s="45"/>
      <c r="V8946" s="45"/>
      <c r="X8946" s="42"/>
    </row>
    <row r="8947" spans="2:24" x14ac:dyDescent="0.3">
      <c r="B8947" s="41"/>
      <c r="O8947" s="38"/>
      <c r="T8947" s="45"/>
      <c r="U8947" s="45"/>
      <c r="V8947" s="45"/>
      <c r="X8947" s="42"/>
    </row>
    <row r="8948" spans="2:24" x14ac:dyDescent="0.3">
      <c r="B8948" s="41"/>
      <c r="O8948" s="38"/>
      <c r="T8948" s="45"/>
      <c r="U8948" s="45"/>
      <c r="V8948" s="45"/>
      <c r="X8948" s="42"/>
    </row>
    <row r="8949" spans="2:24" x14ac:dyDescent="0.3">
      <c r="B8949" s="41"/>
      <c r="O8949" s="38"/>
      <c r="T8949" s="45"/>
      <c r="U8949" s="45"/>
      <c r="V8949" s="45"/>
      <c r="X8949" s="42"/>
    </row>
    <row r="8950" spans="2:24" x14ac:dyDescent="0.3">
      <c r="B8950" s="41"/>
      <c r="O8950" s="38"/>
      <c r="T8950" s="45"/>
      <c r="U8950" s="45"/>
      <c r="V8950" s="45"/>
      <c r="X8950" s="42"/>
    </row>
    <row r="8951" spans="2:24" x14ac:dyDescent="0.3">
      <c r="B8951" s="41"/>
      <c r="O8951" s="38"/>
      <c r="P8951" s="157"/>
      <c r="T8951" s="45"/>
      <c r="U8951" s="45"/>
      <c r="V8951" s="45"/>
      <c r="X8951" s="42"/>
    </row>
    <row r="8952" spans="2:24" x14ac:dyDescent="0.3">
      <c r="B8952" s="41"/>
      <c r="O8952" s="38"/>
      <c r="T8952" s="45"/>
      <c r="U8952" s="45"/>
      <c r="V8952" s="45"/>
      <c r="X8952" s="42"/>
    </row>
    <row r="8953" spans="2:24" x14ac:dyDescent="0.3">
      <c r="B8953" s="41"/>
      <c r="O8953" s="38"/>
      <c r="T8953" s="45"/>
      <c r="U8953" s="45"/>
      <c r="V8953" s="45"/>
      <c r="X8953" s="42"/>
    </row>
    <row r="8954" spans="2:24" x14ac:dyDescent="0.3">
      <c r="B8954" s="41"/>
      <c r="O8954" s="38"/>
      <c r="T8954" s="45"/>
      <c r="U8954" s="45"/>
      <c r="V8954" s="45"/>
      <c r="X8954" s="42"/>
    </row>
    <row r="8955" spans="2:24" x14ac:dyDescent="0.3">
      <c r="B8955" s="41"/>
      <c r="O8955" s="38"/>
      <c r="T8955" s="45"/>
      <c r="U8955" s="45"/>
      <c r="V8955" s="45"/>
      <c r="X8955" s="42"/>
    </row>
    <row r="8956" spans="2:24" x14ac:dyDescent="0.3">
      <c r="B8956" s="41"/>
      <c r="O8956" s="38"/>
      <c r="T8956" s="45"/>
      <c r="U8956" s="45"/>
      <c r="V8956" s="45"/>
      <c r="X8956" s="42"/>
    </row>
    <row r="8957" spans="2:24" x14ac:dyDescent="0.3">
      <c r="B8957" s="41"/>
      <c r="O8957" s="38"/>
      <c r="T8957" s="45"/>
      <c r="U8957" s="45"/>
      <c r="V8957" s="45"/>
      <c r="X8957" s="42"/>
    </row>
    <row r="8958" spans="2:24" x14ac:dyDescent="0.3">
      <c r="B8958" s="41"/>
      <c r="O8958" s="38"/>
      <c r="T8958" s="45"/>
      <c r="U8958" s="45"/>
      <c r="V8958" s="45"/>
      <c r="X8958" s="42"/>
    </row>
    <row r="8959" spans="2:24" x14ac:dyDescent="0.3">
      <c r="B8959" s="41"/>
      <c r="O8959" s="38"/>
      <c r="T8959" s="45"/>
      <c r="U8959" s="45"/>
      <c r="V8959" s="45"/>
      <c r="X8959" s="42"/>
    </row>
    <row r="8960" spans="2:24" x14ac:dyDescent="0.3">
      <c r="B8960" s="41"/>
      <c r="O8960" s="38"/>
      <c r="T8960" s="45"/>
      <c r="U8960" s="45"/>
      <c r="V8960" s="45"/>
      <c r="X8960" s="42"/>
    </row>
    <row r="8961" spans="2:24" x14ac:dyDescent="0.3">
      <c r="B8961" s="41"/>
      <c r="O8961" s="38"/>
      <c r="T8961" s="45"/>
      <c r="U8961" s="45"/>
      <c r="V8961" s="45"/>
      <c r="X8961" s="42"/>
    </row>
    <row r="8962" spans="2:24" x14ac:dyDescent="0.3">
      <c r="B8962" s="41"/>
      <c r="O8962" s="38"/>
      <c r="T8962" s="45"/>
      <c r="U8962" s="45"/>
      <c r="V8962" s="45"/>
      <c r="X8962" s="42"/>
    </row>
    <row r="8963" spans="2:24" x14ac:dyDescent="0.3">
      <c r="B8963" s="41"/>
      <c r="O8963" s="38"/>
      <c r="T8963" s="45"/>
      <c r="U8963" s="45"/>
      <c r="V8963" s="45"/>
      <c r="X8963" s="42"/>
    </row>
    <row r="8964" spans="2:24" x14ac:dyDescent="0.3">
      <c r="B8964" s="41"/>
      <c r="O8964" s="38"/>
      <c r="T8964" s="45"/>
      <c r="U8964" s="45"/>
      <c r="V8964" s="45"/>
      <c r="X8964" s="42"/>
    </row>
    <row r="8965" spans="2:24" x14ac:dyDescent="0.3">
      <c r="B8965" s="41"/>
      <c r="O8965" s="38"/>
      <c r="T8965" s="45"/>
      <c r="U8965" s="45"/>
      <c r="V8965" s="45"/>
      <c r="X8965" s="42"/>
    </row>
    <row r="8966" spans="2:24" x14ac:dyDescent="0.3">
      <c r="B8966" s="41"/>
      <c r="O8966" s="38"/>
      <c r="P8966" s="157"/>
      <c r="T8966" s="45"/>
      <c r="U8966" s="45"/>
      <c r="V8966" s="45"/>
      <c r="X8966" s="42"/>
    </row>
    <row r="8967" spans="2:24" x14ac:dyDescent="0.3">
      <c r="B8967" s="41"/>
      <c r="O8967" s="38"/>
      <c r="T8967" s="45"/>
      <c r="U8967" s="45"/>
      <c r="V8967" s="45"/>
      <c r="X8967" s="42"/>
    </row>
    <row r="8968" spans="2:24" x14ac:dyDescent="0.3">
      <c r="B8968" s="41"/>
      <c r="O8968" s="38"/>
      <c r="P8968" s="157"/>
      <c r="T8968" s="45"/>
      <c r="U8968" s="45"/>
      <c r="V8968" s="45"/>
      <c r="X8968" s="42"/>
    </row>
    <row r="8969" spans="2:24" x14ac:dyDescent="0.3">
      <c r="B8969" s="41"/>
      <c r="O8969" s="38"/>
      <c r="T8969" s="45"/>
      <c r="U8969" s="45"/>
      <c r="V8969" s="45"/>
      <c r="X8969" s="42"/>
    </row>
    <row r="8970" spans="2:24" x14ac:dyDescent="0.3">
      <c r="B8970" s="41"/>
      <c r="O8970" s="38"/>
      <c r="P8970" s="157"/>
      <c r="T8970" s="45"/>
      <c r="U8970" s="45"/>
      <c r="V8970" s="45"/>
      <c r="X8970" s="42"/>
    </row>
    <row r="8971" spans="2:24" x14ac:dyDescent="0.3">
      <c r="B8971" s="41"/>
      <c r="O8971" s="38"/>
      <c r="T8971" s="45"/>
      <c r="U8971" s="45"/>
      <c r="V8971" s="45"/>
      <c r="X8971" s="42"/>
    </row>
    <row r="8972" spans="2:24" x14ac:dyDescent="0.3">
      <c r="B8972" s="41"/>
      <c r="O8972" s="38"/>
      <c r="T8972" s="45"/>
      <c r="U8972" s="45"/>
      <c r="V8972" s="45"/>
      <c r="X8972" s="42"/>
    </row>
    <row r="8973" spans="2:24" x14ac:dyDescent="0.3">
      <c r="B8973" s="41"/>
      <c r="O8973" s="38"/>
      <c r="T8973" s="45"/>
      <c r="U8973" s="45"/>
      <c r="V8973" s="45"/>
      <c r="X8973" s="42"/>
    </row>
    <row r="8974" spans="2:24" x14ac:dyDescent="0.3">
      <c r="B8974" s="41"/>
      <c r="O8974" s="38"/>
      <c r="P8974" s="157"/>
      <c r="T8974" s="45"/>
      <c r="U8974" s="45"/>
      <c r="V8974" s="45"/>
      <c r="X8974" s="42"/>
    </row>
    <row r="8975" spans="2:24" x14ac:dyDescent="0.3">
      <c r="B8975" s="41"/>
      <c r="O8975" s="38"/>
      <c r="T8975" s="45"/>
      <c r="U8975" s="45"/>
      <c r="V8975" s="45"/>
      <c r="X8975" s="42"/>
    </row>
    <row r="8976" spans="2:24" x14ac:dyDescent="0.3">
      <c r="B8976" s="41"/>
      <c r="O8976" s="38"/>
      <c r="T8976" s="45"/>
      <c r="U8976" s="45"/>
      <c r="V8976" s="45"/>
      <c r="X8976" s="42"/>
    </row>
    <row r="8977" spans="2:24" x14ac:dyDescent="0.3">
      <c r="B8977" s="41"/>
      <c r="O8977" s="38"/>
      <c r="T8977" s="45"/>
      <c r="U8977" s="45"/>
      <c r="V8977" s="45"/>
      <c r="X8977" s="42"/>
    </row>
    <row r="8978" spans="2:24" x14ac:dyDescent="0.3">
      <c r="B8978" s="41"/>
      <c r="O8978" s="38"/>
      <c r="T8978" s="45"/>
      <c r="U8978" s="45"/>
      <c r="V8978" s="45"/>
      <c r="X8978" s="42"/>
    </row>
    <row r="8979" spans="2:24" x14ac:dyDescent="0.3">
      <c r="B8979" s="41"/>
      <c r="O8979" s="38"/>
      <c r="T8979" s="45"/>
      <c r="U8979" s="45"/>
      <c r="V8979" s="45"/>
      <c r="X8979" s="42"/>
    </row>
    <row r="8980" spans="2:24" x14ac:dyDescent="0.3">
      <c r="B8980" s="41"/>
      <c r="O8980" s="38"/>
      <c r="T8980" s="45"/>
      <c r="U8980" s="45"/>
      <c r="V8980" s="45"/>
      <c r="X8980" s="42"/>
    </row>
    <row r="8981" spans="2:24" x14ac:dyDescent="0.3">
      <c r="B8981" s="41"/>
      <c r="O8981" s="38"/>
      <c r="T8981" s="45"/>
      <c r="U8981" s="45"/>
      <c r="V8981" s="45"/>
      <c r="X8981" s="42"/>
    </row>
    <row r="8982" spans="2:24" x14ac:dyDescent="0.3">
      <c r="B8982" s="41"/>
      <c r="O8982" s="38"/>
      <c r="P8982" s="157"/>
      <c r="T8982" s="45"/>
      <c r="U8982" s="45"/>
      <c r="V8982" s="45"/>
      <c r="X8982" s="42"/>
    </row>
    <row r="8983" spans="2:24" x14ac:dyDescent="0.3">
      <c r="B8983" s="41"/>
      <c r="O8983" s="38"/>
      <c r="T8983" s="45"/>
      <c r="U8983" s="45"/>
      <c r="V8983" s="45"/>
      <c r="X8983" s="42"/>
    </row>
    <row r="8984" spans="2:24" x14ac:dyDescent="0.3">
      <c r="B8984" s="41"/>
      <c r="O8984" s="38"/>
      <c r="T8984" s="45"/>
      <c r="U8984" s="45"/>
      <c r="V8984" s="45"/>
      <c r="X8984" s="42"/>
    </row>
    <row r="8985" spans="2:24" x14ac:dyDescent="0.3">
      <c r="B8985" s="41"/>
      <c r="O8985" s="38"/>
      <c r="P8985" s="157"/>
      <c r="T8985" s="45"/>
      <c r="U8985" s="45"/>
      <c r="V8985" s="45"/>
      <c r="X8985" s="42"/>
    </row>
    <row r="8986" spans="2:24" x14ac:dyDescent="0.3">
      <c r="B8986" s="41"/>
      <c r="O8986" s="38"/>
      <c r="P8986" s="157"/>
      <c r="T8986" s="45"/>
      <c r="U8986" s="45"/>
      <c r="V8986" s="45"/>
      <c r="X8986" s="42"/>
    </row>
    <row r="8987" spans="2:24" x14ac:dyDescent="0.3">
      <c r="B8987" s="41"/>
      <c r="O8987" s="38"/>
      <c r="P8987" s="157"/>
      <c r="T8987" s="45"/>
      <c r="U8987" s="45"/>
      <c r="V8987" s="45"/>
      <c r="X8987" s="42"/>
    </row>
    <row r="8988" spans="2:24" x14ac:dyDescent="0.3">
      <c r="B8988" s="41"/>
      <c r="O8988" s="38"/>
      <c r="P8988" s="157"/>
      <c r="T8988" s="45"/>
      <c r="U8988" s="45"/>
      <c r="V8988" s="45"/>
      <c r="X8988" s="42"/>
    </row>
    <row r="8989" spans="2:24" x14ac:dyDescent="0.3">
      <c r="B8989" s="41"/>
      <c r="O8989" s="38"/>
      <c r="T8989" s="45"/>
      <c r="U8989" s="45"/>
      <c r="V8989" s="45"/>
      <c r="X8989" s="42"/>
    </row>
    <row r="8990" spans="2:24" x14ac:dyDescent="0.3">
      <c r="B8990" s="41"/>
      <c r="O8990" s="38"/>
      <c r="T8990" s="45"/>
      <c r="U8990" s="45"/>
      <c r="V8990" s="45"/>
      <c r="X8990" s="42"/>
    </row>
    <row r="8991" spans="2:24" x14ac:dyDescent="0.3">
      <c r="B8991" s="41"/>
      <c r="O8991" s="38"/>
      <c r="P8991" s="157"/>
      <c r="T8991" s="45"/>
      <c r="U8991" s="45"/>
      <c r="V8991" s="45"/>
      <c r="X8991" s="42"/>
    </row>
    <row r="8992" spans="2:24" x14ac:dyDescent="0.3">
      <c r="B8992" s="41"/>
      <c r="O8992" s="38"/>
      <c r="T8992" s="45"/>
      <c r="U8992" s="45"/>
      <c r="V8992" s="45"/>
      <c r="X8992" s="42"/>
    </row>
    <row r="8993" spans="2:24" x14ac:dyDescent="0.3">
      <c r="B8993" s="41"/>
      <c r="O8993" s="38"/>
      <c r="T8993" s="45"/>
      <c r="U8993" s="45"/>
      <c r="V8993" s="45"/>
      <c r="X8993" s="42"/>
    </row>
    <row r="8994" spans="2:24" x14ac:dyDescent="0.3">
      <c r="B8994" s="41"/>
      <c r="O8994" s="38"/>
      <c r="T8994" s="45"/>
      <c r="U8994" s="45"/>
      <c r="V8994" s="45"/>
      <c r="X8994" s="42"/>
    </row>
    <row r="8995" spans="2:24" x14ac:dyDescent="0.3">
      <c r="B8995" s="41"/>
      <c r="O8995" s="38"/>
      <c r="P8995" s="157"/>
      <c r="T8995" s="45"/>
      <c r="U8995" s="45"/>
      <c r="V8995" s="45"/>
      <c r="X8995" s="42"/>
    </row>
    <row r="8996" spans="2:24" x14ac:dyDescent="0.3">
      <c r="B8996" s="41"/>
      <c r="O8996" s="38"/>
      <c r="T8996" s="45"/>
      <c r="U8996" s="45"/>
      <c r="V8996" s="45"/>
      <c r="X8996" s="42"/>
    </row>
    <row r="8997" spans="2:24" x14ac:dyDescent="0.3">
      <c r="B8997" s="41"/>
      <c r="O8997" s="38"/>
      <c r="T8997" s="45"/>
      <c r="U8997" s="45"/>
      <c r="V8997" s="45"/>
      <c r="X8997" s="42"/>
    </row>
    <row r="8998" spans="2:24" x14ac:dyDescent="0.3">
      <c r="B8998" s="41"/>
      <c r="O8998" s="38"/>
      <c r="T8998" s="45"/>
      <c r="U8998" s="45"/>
      <c r="V8998" s="45"/>
      <c r="X8998" s="42"/>
    </row>
    <row r="8999" spans="2:24" x14ac:dyDescent="0.3">
      <c r="B8999" s="41"/>
      <c r="O8999" s="38"/>
      <c r="T8999" s="45"/>
      <c r="U8999" s="45"/>
      <c r="V8999" s="45"/>
      <c r="X8999" s="42"/>
    </row>
    <row r="9000" spans="2:24" x14ac:dyDescent="0.3">
      <c r="B9000" s="41"/>
      <c r="O9000" s="38"/>
      <c r="T9000" s="45"/>
      <c r="U9000" s="45"/>
      <c r="V9000" s="45"/>
      <c r="X9000" s="42"/>
    </row>
    <row r="9001" spans="2:24" x14ac:dyDescent="0.3">
      <c r="B9001" s="41"/>
      <c r="O9001" s="38"/>
      <c r="T9001" s="45"/>
      <c r="U9001" s="45"/>
      <c r="V9001" s="45"/>
      <c r="X9001" s="42"/>
    </row>
    <row r="9002" spans="2:24" x14ac:dyDescent="0.3">
      <c r="B9002" s="41"/>
      <c r="O9002" s="38"/>
      <c r="P9002" s="157"/>
      <c r="T9002" s="45"/>
      <c r="U9002" s="45"/>
      <c r="V9002" s="45"/>
      <c r="X9002" s="42"/>
    </row>
    <row r="9003" spans="2:24" x14ac:dyDescent="0.3">
      <c r="B9003" s="41"/>
      <c r="O9003" s="38"/>
      <c r="T9003" s="45"/>
      <c r="U9003" s="45"/>
      <c r="V9003" s="45"/>
      <c r="X9003" s="42"/>
    </row>
    <row r="9004" spans="2:24" x14ac:dyDescent="0.3">
      <c r="B9004" s="41"/>
      <c r="O9004" s="38"/>
      <c r="T9004" s="45"/>
      <c r="U9004" s="45"/>
      <c r="V9004" s="45"/>
      <c r="X9004" s="42"/>
    </row>
    <row r="9005" spans="2:24" x14ac:dyDescent="0.3">
      <c r="B9005" s="41"/>
      <c r="O9005" s="38"/>
      <c r="T9005" s="45"/>
      <c r="U9005" s="45"/>
      <c r="V9005" s="45"/>
      <c r="X9005" s="42"/>
    </row>
    <row r="9006" spans="2:24" x14ac:dyDescent="0.3">
      <c r="B9006" s="41"/>
      <c r="O9006" s="38"/>
      <c r="T9006" s="45"/>
      <c r="U9006" s="45"/>
      <c r="V9006" s="45"/>
      <c r="X9006" s="42"/>
    </row>
    <row r="9007" spans="2:24" x14ac:dyDescent="0.3">
      <c r="B9007" s="41"/>
      <c r="O9007" s="38"/>
      <c r="T9007" s="45"/>
      <c r="U9007" s="45"/>
      <c r="V9007" s="45"/>
      <c r="X9007" s="42"/>
    </row>
    <row r="9008" spans="2:24" x14ac:dyDescent="0.3">
      <c r="B9008" s="41"/>
      <c r="O9008" s="38"/>
      <c r="T9008" s="45"/>
      <c r="U9008" s="45"/>
      <c r="V9008" s="45"/>
      <c r="X9008" s="42"/>
    </row>
    <row r="9009" spans="2:24" x14ac:dyDescent="0.3">
      <c r="B9009" s="41"/>
      <c r="O9009" s="38"/>
      <c r="T9009" s="45"/>
      <c r="U9009" s="45"/>
      <c r="V9009" s="45"/>
      <c r="X9009" s="42"/>
    </row>
    <row r="9010" spans="2:24" x14ac:dyDescent="0.3">
      <c r="B9010" s="41"/>
      <c r="O9010" s="38"/>
      <c r="T9010" s="45"/>
      <c r="U9010" s="45"/>
      <c r="V9010" s="45"/>
      <c r="X9010" s="42"/>
    </row>
    <row r="9011" spans="2:24" x14ac:dyDescent="0.3">
      <c r="B9011" s="41"/>
      <c r="O9011" s="38"/>
      <c r="P9011" s="157"/>
      <c r="T9011" s="45"/>
      <c r="U9011" s="45"/>
      <c r="V9011" s="45"/>
      <c r="X9011" s="42"/>
    </row>
    <row r="9012" spans="2:24" x14ac:dyDescent="0.3">
      <c r="B9012" s="41"/>
      <c r="O9012" s="38"/>
      <c r="T9012" s="45"/>
      <c r="U9012" s="45"/>
      <c r="V9012" s="45"/>
      <c r="X9012" s="42"/>
    </row>
    <row r="9013" spans="2:24" x14ac:dyDescent="0.3">
      <c r="B9013" s="41"/>
      <c r="O9013" s="38"/>
      <c r="T9013" s="45"/>
      <c r="U9013" s="45"/>
      <c r="V9013" s="45"/>
      <c r="X9013" s="42"/>
    </row>
    <row r="9014" spans="2:24" x14ac:dyDescent="0.3">
      <c r="B9014" s="41"/>
      <c r="O9014" s="38"/>
      <c r="T9014" s="45"/>
      <c r="U9014" s="45"/>
      <c r="V9014" s="45"/>
      <c r="X9014" s="42"/>
    </row>
    <row r="9015" spans="2:24" x14ac:dyDescent="0.3">
      <c r="B9015" s="41"/>
      <c r="O9015" s="38"/>
      <c r="T9015" s="45"/>
      <c r="U9015" s="45"/>
      <c r="V9015" s="45"/>
      <c r="X9015" s="42"/>
    </row>
    <row r="9016" spans="2:24" x14ac:dyDescent="0.3">
      <c r="B9016" s="41"/>
      <c r="O9016" s="38"/>
      <c r="T9016" s="45"/>
      <c r="U9016" s="45"/>
      <c r="V9016" s="45"/>
      <c r="X9016" s="42"/>
    </row>
    <row r="9017" spans="2:24" x14ac:dyDescent="0.3">
      <c r="B9017" s="41"/>
      <c r="O9017" s="38"/>
      <c r="T9017" s="45"/>
      <c r="U9017" s="45"/>
      <c r="V9017" s="45"/>
      <c r="X9017" s="42"/>
    </row>
    <row r="9018" spans="2:24" x14ac:dyDescent="0.3">
      <c r="B9018" s="41"/>
      <c r="O9018" s="38"/>
      <c r="T9018" s="45"/>
      <c r="U9018" s="45"/>
      <c r="V9018" s="45"/>
      <c r="X9018" s="42"/>
    </row>
    <row r="9019" spans="2:24" x14ac:dyDescent="0.3">
      <c r="B9019" s="41"/>
      <c r="O9019" s="38"/>
      <c r="P9019" s="157"/>
      <c r="T9019" s="45"/>
      <c r="U9019" s="45"/>
      <c r="V9019" s="45"/>
      <c r="X9019" s="42"/>
    </row>
    <row r="9020" spans="2:24" x14ac:dyDescent="0.3">
      <c r="B9020" s="41"/>
      <c r="O9020" s="38"/>
      <c r="P9020" s="157"/>
      <c r="T9020" s="45"/>
      <c r="U9020" s="45"/>
      <c r="V9020" s="45"/>
      <c r="X9020" s="42"/>
    </row>
    <row r="9021" spans="2:24" x14ac:dyDescent="0.3">
      <c r="B9021" s="41"/>
      <c r="O9021" s="38"/>
      <c r="P9021" s="157"/>
      <c r="T9021" s="45"/>
      <c r="U9021" s="45"/>
      <c r="V9021" s="45"/>
      <c r="X9021" s="42"/>
    </row>
    <row r="9022" spans="2:24" x14ac:dyDescent="0.3">
      <c r="B9022" s="41"/>
      <c r="O9022" s="38"/>
      <c r="P9022" s="157"/>
      <c r="T9022" s="45"/>
      <c r="U9022" s="45"/>
      <c r="V9022" s="45"/>
      <c r="X9022" s="42"/>
    </row>
    <row r="9023" spans="2:24" x14ac:dyDescent="0.3">
      <c r="B9023" s="41"/>
      <c r="O9023" s="38"/>
      <c r="P9023" s="157"/>
      <c r="T9023" s="45"/>
      <c r="U9023" s="45"/>
      <c r="V9023" s="45"/>
      <c r="X9023" s="42"/>
    </row>
    <row r="9024" spans="2:24" x14ac:dyDescent="0.3">
      <c r="B9024" s="41"/>
      <c r="O9024" s="38"/>
      <c r="P9024" s="157"/>
      <c r="T9024" s="45"/>
      <c r="U9024" s="45"/>
      <c r="V9024" s="45"/>
      <c r="X9024" s="42"/>
    </row>
    <row r="9025" spans="2:24" x14ac:dyDescent="0.3">
      <c r="B9025" s="41"/>
      <c r="O9025" s="38"/>
      <c r="P9025" s="157"/>
      <c r="T9025" s="45"/>
      <c r="U9025" s="45"/>
      <c r="V9025" s="45"/>
      <c r="X9025" s="42"/>
    </row>
    <row r="9026" spans="2:24" x14ac:dyDescent="0.3">
      <c r="B9026" s="41"/>
      <c r="O9026" s="38"/>
      <c r="P9026" s="157"/>
      <c r="T9026" s="45"/>
      <c r="U9026" s="45"/>
      <c r="V9026" s="45"/>
      <c r="X9026" s="42"/>
    </row>
    <row r="9027" spans="2:24" x14ac:dyDescent="0.3">
      <c r="B9027" s="41"/>
      <c r="O9027" s="38"/>
      <c r="P9027" s="157"/>
      <c r="T9027" s="45"/>
      <c r="U9027" s="45"/>
      <c r="V9027" s="45"/>
      <c r="X9027" s="42"/>
    </row>
    <row r="9028" spans="2:24" x14ac:dyDescent="0.3">
      <c r="B9028" s="41"/>
      <c r="O9028" s="38"/>
      <c r="P9028" s="157"/>
      <c r="T9028" s="45"/>
      <c r="U9028" s="45"/>
      <c r="V9028" s="45"/>
      <c r="X9028" s="42"/>
    </row>
    <row r="9029" spans="2:24" x14ac:dyDescent="0.3">
      <c r="B9029" s="41"/>
      <c r="O9029" s="38"/>
      <c r="P9029" s="157"/>
      <c r="T9029" s="45"/>
      <c r="U9029" s="45"/>
      <c r="V9029" s="45"/>
      <c r="X9029" s="42"/>
    </row>
    <row r="9030" spans="2:24" x14ac:dyDescent="0.3">
      <c r="B9030" s="41"/>
      <c r="O9030" s="38"/>
      <c r="P9030" s="157"/>
      <c r="T9030" s="45"/>
      <c r="U9030" s="45"/>
      <c r="V9030" s="45"/>
      <c r="X9030" s="42"/>
    </row>
    <row r="9031" spans="2:24" x14ac:dyDescent="0.3">
      <c r="B9031" s="41"/>
      <c r="O9031" s="38"/>
      <c r="P9031" s="157"/>
      <c r="T9031" s="45"/>
      <c r="U9031" s="45"/>
      <c r="V9031" s="45"/>
      <c r="X9031" s="42"/>
    </row>
    <row r="9032" spans="2:24" x14ac:dyDescent="0.3">
      <c r="B9032" s="41"/>
      <c r="O9032" s="38"/>
      <c r="P9032" s="157"/>
      <c r="T9032" s="45"/>
      <c r="U9032" s="45"/>
      <c r="V9032" s="45"/>
      <c r="X9032" s="42"/>
    </row>
    <row r="9033" spans="2:24" x14ac:dyDescent="0.3">
      <c r="B9033" s="41"/>
      <c r="O9033" s="38"/>
      <c r="P9033" s="157"/>
      <c r="T9033" s="45"/>
      <c r="U9033" s="45"/>
      <c r="V9033" s="45"/>
      <c r="X9033" s="42"/>
    </row>
    <row r="9034" spans="2:24" x14ac:dyDescent="0.3">
      <c r="B9034" s="41"/>
      <c r="O9034" s="38"/>
      <c r="P9034" s="157"/>
      <c r="T9034" s="45"/>
      <c r="U9034" s="45"/>
      <c r="V9034" s="45"/>
      <c r="X9034" s="42"/>
    </row>
    <row r="9035" spans="2:24" x14ac:dyDescent="0.3">
      <c r="B9035" s="41"/>
      <c r="O9035" s="38"/>
      <c r="P9035" s="157"/>
      <c r="T9035" s="45"/>
      <c r="U9035" s="45"/>
      <c r="V9035" s="45"/>
      <c r="X9035" s="42"/>
    </row>
    <row r="9036" spans="2:24" x14ac:dyDescent="0.3">
      <c r="B9036" s="41"/>
      <c r="O9036" s="38"/>
      <c r="P9036" s="157"/>
      <c r="T9036" s="45"/>
      <c r="U9036" s="45"/>
      <c r="V9036" s="45"/>
      <c r="X9036" s="42"/>
    </row>
    <row r="9037" spans="2:24" x14ac:dyDescent="0.3">
      <c r="B9037" s="41"/>
      <c r="O9037" s="38"/>
      <c r="P9037" s="157"/>
      <c r="T9037" s="45"/>
      <c r="U9037" s="45"/>
      <c r="V9037" s="45"/>
      <c r="X9037" s="42"/>
    </row>
    <row r="9038" spans="2:24" x14ac:dyDescent="0.3">
      <c r="B9038" s="41"/>
      <c r="O9038" s="38"/>
      <c r="P9038" s="157"/>
      <c r="T9038" s="45"/>
      <c r="U9038" s="45"/>
      <c r="V9038" s="45"/>
      <c r="X9038" s="42"/>
    </row>
    <row r="9039" spans="2:24" x14ac:dyDescent="0.3">
      <c r="B9039" s="41"/>
      <c r="O9039" s="38"/>
      <c r="P9039" s="157"/>
      <c r="T9039" s="45"/>
      <c r="U9039" s="45"/>
      <c r="V9039" s="45"/>
      <c r="X9039" s="42"/>
    </row>
    <row r="9040" spans="2:24" x14ac:dyDescent="0.3">
      <c r="B9040" s="41"/>
      <c r="O9040" s="38"/>
      <c r="P9040" s="157"/>
      <c r="T9040" s="45"/>
      <c r="U9040" s="45"/>
      <c r="V9040" s="45"/>
      <c r="X9040" s="42"/>
    </row>
    <row r="9041" spans="2:24" x14ac:dyDescent="0.3">
      <c r="B9041" s="41"/>
      <c r="O9041" s="38"/>
      <c r="T9041" s="45"/>
      <c r="U9041" s="45"/>
      <c r="V9041" s="45"/>
      <c r="X9041" s="42"/>
    </row>
    <row r="9042" spans="2:24" x14ac:dyDescent="0.3">
      <c r="B9042" s="41"/>
      <c r="O9042" s="38"/>
      <c r="T9042" s="45"/>
      <c r="U9042" s="45"/>
      <c r="V9042" s="45"/>
      <c r="X9042" s="42"/>
    </row>
    <row r="9043" spans="2:24" x14ac:dyDescent="0.3">
      <c r="B9043" s="41"/>
      <c r="O9043" s="38"/>
      <c r="P9043" s="157"/>
      <c r="T9043" s="45"/>
      <c r="U9043" s="45"/>
      <c r="V9043" s="45"/>
      <c r="X9043" s="42"/>
    </row>
    <row r="9044" spans="2:24" x14ac:dyDescent="0.3">
      <c r="B9044" s="41"/>
      <c r="O9044" s="38"/>
      <c r="T9044" s="45"/>
      <c r="U9044" s="45"/>
      <c r="V9044" s="45"/>
      <c r="X9044" s="42"/>
    </row>
    <row r="9045" spans="2:24" x14ac:dyDescent="0.3">
      <c r="B9045" s="41"/>
      <c r="O9045" s="38"/>
      <c r="T9045" s="45"/>
      <c r="U9045" s="45"/>
      <c r="V9045" s="45"/>
      <c r="X9045" s="42"/>
    </row>
    <row r="9046" spans="2:24" x14ac:dyDescent="0.3">
      <c r="B9046" s="41"/>
      <c r="O9046" s="38"/>
      <c r="T9046" s="45"/>
      <c r="U9046" s="45"/>
      <c r="V9046" s="45"/>
      <c r="X9046" s="42"/>
    </row>
    <row r="9047" spans="2:24" x14ac:dyDescent="0.3">
      <c r="B9047" s="41"/>
      <c r="O9047" s="38"/>
      <c r="T9047" s="45"/>
      <c r="U9047" s="45"/>
      <c r="V9047" s="45"/>
      <c r="X9047" s="42"/>
    </row>
    <row r="9048" spans="2:24" x14ac:dyDescent="0.3">
      <c r="B9048" s="41"/>
      <c r="O9048" s="38"/>
      <c r="T9048" s="45"/>
      <c r="U9048" s="45"/>
      <c r="V9048" s="45"/>
      <c r="X9048" s="42"/>
    </row>
    <row r="9049" spans="2:24" x14ac:dyDescent="0.3">
      <c r="B9049" s="41"/>
      <c r="O9049" s="38"/>
      <c r="T9049" s="45"/>
      <c r="U9049" s="45"/>
      <c r="V9049" s="45"/>
      <c r="X9049" s="42"/>
    </row>
    <row r="9050" spans="2:24" x14ac:dyDescent="0.3">
      <c r="B9050" s="41"/>
      <c r="O9050" s="38"/>
      <c r="P9050" s="157"/>
      <c r="T9050" s="45"/>
      <c r="U9050" s="45"/>
      <c r="V9050" s="45"/>
      <c r="X9050" s="42"/>
    </row>
    <row r="9051" spans="2:24" x14ac:dyDescent="0.3">
      <c r="B9051" s="41"/>
      <c r="O9051" s="38"/>
      <c r="T9051" s="45"/>
      <c r="U9051" s="45"/>
      <c r="V9051" s="45"/>
      <c r="X9051" s="42"/>
    </row>
    <row r="9052" spans="2:24" x14ac:dyDescent="0.3">
      <c r="B9052" s="41"/>
      <c r="O9052" s="38"/>
      <c r="T9052" s="45"/>
      <c r="U9052" s="45"/>
      <c r="V9052" s="45"/>
      <c r="X9052" s="42"/>
    </row>
    <row r="9053" spans="2:24" x14ac:dyDescent="0.3">
      <c r="B9053" s="41"/>
      <c r="O9053" s="38"/>
      <c r="T9053" s="45"/>
      <c r="U9053" s="45"/>
      <c r="V9053" s="45"/>
      <c r="X9053" s="42"/>
    </row>
    <row r="9054" spans="2:24" x14ac:dyDescent="0.3">
      <c r="B9054" s="41"/>
      <c r="O9054" s="38"/>
      <c r="T9054" s="45"/>
      <c r="U9054" s="45"/>
      <c r="V9054" s="45"/>
      <c r="X9054" s="42"/>
    </row>
    <row r="9055" spans="2:24" x14ac:dyDescent="0.3">
      <c r="B9055" s="41"/>
      <c r="O9055" s="38"/>
      <c r="T9055" s="45"/>
      <c r="U9055" s="45"/>
      <c r="V9055" s="45"/>
      <c r="X9055" s="42"/>
    </row>
    <row r="9056" spans="2:24" x14ac:dyDescent="0.3">
      <c r="B9056" s="41"/>
      <c r="O9056" s="38"/>
      <c r="T9056" s="45"/>
      <c r="U9056" s="45"/>
      <c r="V9056" s="45"/>
      <c r="X9056" s="42"/>
    </row>
    <row r="9057" spans="2:24" x14ac:dyDescent="0.3">
      <c r="B9057" s="41"/>
      <c r="O9057" s="38"/>
      <c r="T9057" s="45"/>
      <c r="U9057" s="45"/>
      <c r="V9057" s="45"/>
      <c r="X9057" s="42"/>
    </row>
    <row r="9058" spans="2:24" x14ac:dyDescent="0.3">
      <c r="B9058" s="41"/>
      <c r="O9058" s="38"/>
      <c r="P9058" s="157"/>
      <c r="T9058" s="45"/>
      <c r="U9058" s="45"/>
      <c r="V9058" s="45"/>
      <c r="X9058" s="42"/>
    </row>
    <row r="9059" spans="2:24" x14ac:dyDescent="0.3">
      <c r="B9059" s="41"/>
      <c r="O9059" s="38"/>
      <c r="T9059" s="45"/>
      <c r="U9059" s="45"/>
      <c r="V9059" s="45"/>
      <c r="X9059" s="42"/>
    </row>
    <row r="9060" spans="2:24" x14ac:dyDescent="0.3">
      <c r="B9060" s="41"/>
      <c r="O9060" s="38"/>
      <c r="T9060" s="45"/>
      <c r="U9060" s="45"/>
      <c r="V9060" s="45"/>
      <c r="X9060" s="42"/>
    </row>
    <row r="9061" spans="2:24" x14ac:dyDescent="0.3">
      <c r="B9061" s="41"/>
      <c r="O9061" s="38"/>
      <c r="T9061" s="45"/>
      <c r="U9061" s="45"/>
      <c r="V9061" s="45"/>
      <c r="X9061" s="42"/>
    </row>
    <row r="9062" spans="2:24" x14ac:dyDescent="0.3">
      <c r="B9062" s="41"/>
      <c r="O9062" s="38"/>
      <c r="T9062" s="45"/>
      <c r="U9062" s="45"/>
      <c r="V9062" s="45"/>
      <c r="X9062" s="42"/>
    </row>
    <row r="9063" spans="2:24" x14ac:dyDescent="0.3">
      <c r="B9063" s="41"/>
      <c r="O9063" s="38"/>
      <c r="T9063" s="45"/>
      <c r="U9063" s="45"/>
      <c r="V9063" s="45"/>
      <c r="X9063" s="42"/>
    </row>
    <row r="9064" spans="2:24" x14ac:dyDescent="0.3">
      <c r="B9064" s="41"/>
      <c r="O9064" s="38"/>
      <c r="T9064" s="45"/>
      <c r="U9064" s="45"/>
      <c r="V9064" s="45"/>
      <c r="X9064" s="42"/>
    </row>
    <row r="9065" spans="2:24" x14ac:dyDescent="0.3">
      <c r="B9065" s="41"/>
      <c r="O9065" s="38"/>
      <c r="T9065" s="45"/>
      <c r="U9065" s="45"/>
      <c r="V9065" s="45"/>
      <c r="X9065" s="42"/>
    </row>
    <row r="9066" spans="2:24" x14ac:dyDescent="0.3">
      <c r="B9066" s="41"/>
      <c r="O9066" s="38"/>
      <c r="T9066" s="45"/>
      <c r="U9066" s="45"/>
      <c r="V9066" s="45"/>
      <c r="X9066" s="42"/>
    </row>
    <row r="9067" spans="2:24" x14ac:dyDescent="0.3">
      <c r="B9067" s="41"/>
      <c r="O9067" s="38"/>
      <c r="T9067" s="45"/>
      <c r="U9067" s="45"/>
      <c r="V9067" s="45"/>
      <c r="X9067" s="42"/>
    </row>
    <row r="9068" spans="2:24" x14ac:dyDescent="0.3">
      <c r="B9068" s="41"/>
      <c r="O9068" s="38"/>
      <c r="T9068" s="45"/>
      <c r="U9068" s="45"/>
      <c r="V9068" s="45"/>
      <c r="X9068" s="42"/>
    </row>
    <row r="9069" spans="2:24" x14ac:dyDescent="0.3">
      <c r="B9069" s="41"/>
      <c r="O9069" s="38"/>
      <c r="T9069" s="45"/>
      <c r="U9069" s="45"/>
      <c r="V9069" s="45"/>
      <c r="X9069" s="42"/>
    </row>
    <row r="9070" spans="2:24" x14ac:dyDescent="0.3">
      <c r="B9070" s="41"/>
      <c r="O9070" s="38"/>
      <c r="T9070" s="45"/>
      <c r="U9070" s="45"/>
      <c r="V9070" s="45"/>
      <c r="X9070" s="42"/>
    </row>
    <row r="9071" spans="2:24" x14ac:dyDescent="0.3">
      <c r="B9071" s="41"/>
      <c r="O9071" s="38"/>
      <c r="T9071" s="45"/>
      <c r="U9071" s="45"/>
      <c r="V9071" s="45"/>
      <c r="X9071" s="42"/>
    </row>
    <row r="9072" spans="2:24" x14ac:dyDescent="0.3">
      <c r="B9072" s="41"/>
      <c r="O9072" s="38"/>
      <c r="P9072" s="157"/>
      <c r="T9072" s="45"/>
      <c r="U9072" s="45"/>
      <c r="V9072" s="45"/>
      <c r="X9072" s="42"/>
    </row>
    <row r="9073" spans="2:24" x14ac:dyDescent="0.3">
      <c r="B9073" s="41"/>
      <c r="O9073" s="38"/>
      <c r="T9073" s="45"/>
      <c r="U9073" s="45"/>
      <c r="V9073" s="45"/>
      <c r="X9073" s="42"/>
    </row>
    <row r="9074" spans="2:24" x14ac:dyDescent="0.3">
      <c r="B9074" s="41"/>
      <c r="O9074" s="38"/>
      <c r="T9074" s="45"/>
      <c r="U9074" s="45"/>
      <c r="V9074" s="45"/>
      <c r="X9074" s="42"/>
    </row>
    <row r="9075" spans="2:24" x14ac:dyDescent="0.3">
      <c r="B9075" s="41"/>
      <c r="O9075" s="38"/>
      <c r="T9075" s="45"/>
      <c r="U9075" s="45"/>
      <c r="V9075" s="45"/>
      <c r="X9075" s="42"/>
    </row>
    <row r="9076" spans="2:24" x14ac:dyDescent="0.3">
      <c r="B9076" s="41"/>
      <c r="O9076" s="38"/>
      <c r="T9076" s="45"/>
      <c r="U9076" s="45"/>
      <c r="V9076" s="45"/>
      <c r="X9076" s="42"/>
    </row>
    <row r="9077" spans="2:24" x14ac:dyDescent="0.3">
      <c r="B9077" s="41"/>
      <c r="O9077" s="38"/>
      <c r="T9077" s="45"/>
      <c r="U9077" s="45"/>
      <c r="V9077" s="45"/>
      <c r="X9077" s="42"/>
    </row>
    <row r="9078" spans="2:24" x14ac:dyDescent="0.3">
      <c r="B9078" s="41"/>
      <c r="O9078" s="38"/>
      <c r="T9078" s="45"/>
      <c r="U9078" s="45"/>
      <c r="V9078" s="45"/>
      <c r="X9078" s="42"/>
    </row>
    <row r="9079" spans="2:24" x14ac:dyDescent="0.3">
      <c r="B9079" s="41"/>
      <c r="O9079" s="38"/>
      <c r="T9079" s="45"/>
      <c r="U9079" s="45"/>
      <c r="V9079" s="45"/>
      <c r="X9079" s="42"/>
    </row>
    <row r="9080" spans="2:24" x14ac:dyDescent="0.3">
      <c r="B9080" s="41"/>
      <c r="O9080" s="38"/>
      <c r="T9080" s="45"/>
      <c r="U9080" s="45"/>
      <c r="V9080" s="45"/>
      <c r="X9080" s="42"/>
    </row>
    <row r="9081" spans="2:24" x14ac:dyDescent="0.3">
      <c r="B9081" s="41"/>
      <c r="O9081" s="38"/>
      <c r="T9081" s="45"/>
      <c r="U9081" s="45"/>
      <c r="V9081" s="45"/>
      <c r="X9081" s="42"/>
    </row>
    <row r="9082" spans="2:24" x14ac:dyDescent="0.3">
      <c r="B9082" s="41"/>
      <c r="O9082" s="38"/>
      <c r="T9082" s="45"/>
      <c r="U9082" s="45"/>
      <c r="V9082" s="45"/>
      <c r="X9082" s="42"/>
    </row>
    <row r="9083" spans="2:24" x14ac:dyDescent="0.3">
      <c r="B9083" s="41"/>
      <c r="O9083" s="38"/>
      <c r="T9083" s="45"/>
      <c r="U9083" s="45"/>
      <c r="V9083" s="45"/>
      <c r="X9083" s="42"/>
    </row>
    <row r="9084" spans="2:24" x14ac:dyDescent="0.3">
      <c r="B9084" s="41"/>
      <c r="O9084" s="38"/>
      <c r="T9084" s="45"/>
      <c r="U9084" s="45"/>
      <c r="V9084" s="45"/>
      <c r="X9084" s="42"/>
    </row>
    <row r="9085" spans="2:24" x14ac:dyDescent="0.3">
      <c r="B9085" s="41"/>
      <c r="O9085" s="38"/>
      <c r="T9085" s="45"/>
      <c r="U9085" s="45"/>
      <c r="V9085" s="45"/>
      <c r="X9085" s="42"/>
    </row>
    <row r="9086" spans="2:24" x14ac:dyDescent="0.3">
      <c r="B9086" s="41"/>
      <c r="O9086" s="38"/>
      <c r="T9086" s="45"/>
      <c r="U9086" s="45"/>
      <c r="V9086" s="45"/>
      <c r="X9086" s="42"/>
    </row>
    <row r="9087" spans="2:24" x14ac:dyDescent="0.3">
      <c r="B9087" s="41"/>
      <c r="O9087" s="38"/>
      <c r="T9087" s="45"/>
      <c r="U9087" s="45"/>
      <c r="V9087" s="45"/>
      <c r="X9087" s="42"/>
    </row>
    <row r="9088" spans="2:24" x14ac:dyDescent="0.3">
      <c r="B9088" s="41"/>
      <c r="O9088" s="38"/>
      <c r="T9088" s="45"/>
      <c r="U9088" s="45"/>
      <c r="V9088" s="45"/>
      <c r="X9088" s="42"/>
    </row>
    <row r="9089" spans="2:24" x14ac:dyDescent="0.3">
      <c r="B9089" s="41"/>
      <c r="O9089" s="38"/>
      <c r="T9089" s="45"/>
      <c r="U9089" s="45"/>
      <c r="V9089" s="45"/>
      <c r="X9089" s="42"/>
    </row>
    <row r="9090" spans="2:24" x14ac:dyDescent="0.3">
      <c r="B9090" s="41"/>
      <c r="O9090" s="38"/>
      <c r="P9090" s="157"/>
      <c r="T9090" s="45"/>
      <c r="U9090" s="45"/>
      <c r="V9090" s="45"/>
      <c r="X9090" s="42"/>
    </row>
    <row r="9091" spans="2:24" x14ac:dyDescent="0.3">
      <c r="B9091" s="41"/>
      <c r="O9091" s="38"/>
      <c r="P9091" s="157"/>
      <c r="T9091" s="45"/>
      <c r="U9091" s="45"/>
      <c r="V9091" s="45"/>
      <c r="X9091" s="42"/>
    </row>
    <row r="9092" spans="2:24" x14ac:dyDescent="0.3">
      <c r="B9092" s="41"/>
      <c r="O9092" s="38"/>
      <c r="T9092" s="45"/>
      <c r="U9092" s="45"/>
      <c r="V9092" s="45"/>
      <c r="X9092" s="42"/>
    </row>
    <row r="9093" spans="2:24" x14ac:dyDescent="0.3">
      <c r="B9093" s="41"/>
      <c r="O9093" s="38"/>
      <c r="P9093" s="157"/>
      <c r="T9093" s="45"/>
      <c r="U9093" s="45"/>
      <c r="V9093" s="45"/>
      <c r="X9093" s="42"/>
    </row>
    <row r="9094" spans="2:24" x14ac:dyDescent="0.3">
      <c r="B9094" s="41"/>
      <c r="O9094" s="38"/>
      <c r="P9094" s="157"/>
      <c r="T9094" s="45"/>
      <c r="U9094" s="45"/>
      <c r="V9094" s="45"/>
      <c r="X9094" s="42"/>
    </row>
    <row r="9095" spans="2:24" x14ac:dyDescent="0.3">
      <c r="B9095" s="41"/>
      <c r="O9095" s="38"/>
      <c r="P9095" s="157"/>
      <c r="T9095" s="45"/>
      <c r="U9095" s="45"/>
      <c r="V9095" s="45"/>
      <c r="X9095" s="42"/>
    </row>
    <row r="9096" spans="2:24" x14ac:dyDescent="0.3">
      <c r="B9096" s="41"/>
      <c r="O9096" s="38"/>
      <c r="T9096" s="45"/>
      <c r="U9096" s="45"/>
      <c r="V9096" s="45"/>
      <c r="X9096" s="42"/>
    </row>
    <row r="9097" spans="2:24" x14ac:dyDescent="0.3">
      <c r="B9097" s="41"/>
      <c r="O9097" s="38"/>
      <c r="T9097" s="45"/>
      <c r="U9097" s="45"/>
      <c r="V9097" s="45"/>
      <c r="X9097" s="42"/>
    </row>
    <row r="9098" spans="2:24" x14ac:dyDescent="0.3">
      <c r="B9098" s="41"/>
      <c r="O9098" s="38"/>
      <c r="P9098" s="157"/>
      <c r="T9098" s="45"/>
      <c r="U9098" s="45"/>
      <c r="V9098" s="45"/>
      <c r="X9098" s="42"/>
    </row>
    <row r="9099" spans="2:24" x14ac:dyDescent="0.3">
      <c r="B9099" s="41"/>
      <c r="O9099" s="38"/>
      <c r="P9099" s="157"/>
      <c r="T9099" s="45"/>
      <c r="U9099" s="45"/>
      <c r="V9099" s="45"/>
      <c r="X9099" s="42"/>
    </row>
    <row r="9100" spans="2:24" x14ac:dyDescent="0.3">
      <c r="B9100" s="41"/>
      <c r="O9100" s="38"/>
      <c r="T9100" s="45"/>
      <c r="U9100" s="45"/>
      <c r="V9100" s="45"/>
      <c r="X9100" s="42"/>
    </row>
    <row r="9101" spans="2:24" x14ac:dyDescent="0.3">
      <c r="B9101" s="41"/>
      <c r="O9101" s="38"/>
      <c r="T9101" s="45"/>
      <c r="U9101" s="45"/>
      <c r="V9101" s="45"/>
      <c r="X9101" s="42"/>
    </row>
    <row r="9102" spans="2:24" x14ac:dyDescent="0.3">
      <c r="B9102" s="41"/>
      <c r="O9102" s="38"/>
      <c r="T9102" s="45"/>
      <c r="U9102" s="45"/>
      <c r="V9102" s="45"/>
      <c r="X9102" s="42"/>
    </row>
    <row r="9103" spans="2:24" x14ac:dyDescent="0.3">
      <c r="B9103" s="41"/>
      <c r="O9103" s="38"/>
      <c r="T9103" s="45"/>
      <c r="U9103" s="45"/>
      <c r="V9103" s="45"/>
      <c r="X9103" s="42"/>
    </row>
    <row r="9104" spans="2:24" x14ac:dyDescent="0.3">
      <c r="B9104" s="41"/>
      <c r="O9104" s="38"/>
      <c r="T9104" s="45"/>
      <c r="U9104" s="45"/>
      <c r="V9104" s="45"/>
      <c r="X9104" s="42"/>
    </row>
    <row r="9105" spans="2:24" x14ac:dyDescent="0.3">
      <c r="B9105" s="41"/>
      <c r="O9105" s="38"/>
      <c r="P9105" s="157"/>
      <c r="T9105" s="45"/>
      <c r="U9105" s="45"/>
      <c r="V9105" s="45"/>
      <c r="X9105" s="42"/>
    </row>
    <row r="9106" spans="2:24" x14ac:dyDescent="0.3">
      <c r="B9106" s="41"/>
      <c r="O9106" s="38"/>
      <c r="T9106" s="45"/>
      <c r="U9106" s="45"/>
      <c r="V9106" s="45"/>
      <c r="X9106" s="42"/>
    </row>
    <row r="9107" spans="2:24" x14ac:dyDescent="0.3">
      <c r="B9107" s="41"/>
      <c r="O9107" s="38"/>
      <c r="T9107" s="45"/>
      <c r="U9107" s="45"/>
      <c r="V9107" s="45"/>
      <c r="X9107" s="42"/>
    </row>
    <row r="9108" spans="2:24" x14ac:dyDescent="0.3">
      <c r="B9108" s="41"/>
      <c r="O9108" s="38"/>
      <c r="T9108" s="45"/>
      <c r="U9108" s="45"/>
      <c r="V9108" s="45"/>
      <c r="X9108" s="42"/>
    </row>
    <row r="9109" spans="2:24" x14ac:dyDescent="0.3">
      <c r="B9109" s="41"/>
      <c r="O9109" s="38"/>
      <c r="T9109" s="45"/>
      <c r="U9109" s="45"/>
      <c r="V9109" s="45"/>
      <c r="X9109" s="42"/>
    </row>
    <row r="9110" spans="2:24" x14ac:dyDescent="0.3">
      <c r="B9110" s="41"/>
      <c r="O9110" s="38"/>
      <c r="T9110" s="45"/>
      <c r="U9110" s="45"/>
      <c r="V9110" s="45"/>
      <c r="X9110" s="42"/>
    </row>
    <row r="9111" spans="2:24" x14ac:dyDescent="0.3">
      <c r="B9111" s="41"/>
      <c r="O9111" s="38"/>
      <c r="P9111" s="157"/>
      <c r="T9111" s="45"/>
      <c r="U9111" s="45"/>
      <c r="V9111" s="45"/>
      <c r="X9111" s="42"/>
    </row>
    <row r="9112" spans="2:24" x14ac:dyDescent="0.3">
      <c r="B9112" s="41"/>
      <c r="O9112" s="38"/>
      <c r="T9112" s="45"/>
      <c r="U9112" s="45"/>
      <c r="V9112" s="45"/>
      <c r="X9112" s="42"/>
    </row>
    <row r="9113" spans="2:24" x14ac:dyDescent="0.3">
      <c r="B9113" s="41"/>
      <c r="O9113" s="38"/>
      <c r="P9113" s="157"/>
      <c r="T9113" s="45"/>
      <c r="U9113" s="45"/>
      <c r="V9113" s="45"/>
      <c r="X9113" s="42"/>
    </row>
    <row r="9114" spans="2:24" x14ac:dyDescent="0.3">
      <c r="B9114" s="41"/>
      <c r="O9114" s="38"/>
      <c r="T9114" s="45"/>
      <c r="U9114" s="45"/>
      <c r="V9114" s="45"/>
      <c r="X9114" s="42"/>
    </row>
    <row r="9115" spans="2:24" x14ac:dyDescent="0.3">
      <c r="B9115" s="41"/>
      <c r="O9115" s="38"/>
      <c r="T9115" s="45"/>
      <c r="U9115" s="45"/>
      <c r="V9115" s="45"/>
      <c r="X9115" s="42"/>
    </row>
    <row r="9116" spans="2:24" x14ac:dyDescent="0.3">
      <c r="B9116" s="41"/>
      <c r="O9116" s="38"/>
      <c r="T9116" s="45"/>
      <c r="U9116" s="45"/>
      <c r="V9116" s="45"/>
      <c r="X9116" s="42"/>
    </row>
    <row r="9117" spans="2:24" x14ac:dyDescent="0.3">
      <c r="B9117" s="41"/>
      <c r="O9117" s="38"/>
      <c r="T9117" s="45"/>
      <c r="U9117" s="45"/>
      <c r="V9117" s="45"/>
      <c r="X9117" s="42"/>
    </row>
    <row r="9118" spans="2:24" x14ac:dyDescent="0.3">
      <c r="B9118" s="41"/>
      <c r="O9118" s="38"/>
      <c r="P9118" s="157"/>
      <c r="T9118" s="45"/>
      <c r="U9118" s="45"/>
      <c r="V9118" s="45"/>
      <c r="X9118" s="42"/>
    </row>
    <row r="9119" spans="2:24" x14ac:dyDescent="0.3">
      <c r="B9119" s="41"/>
      <c r="O9119" s="38"/>
      <c r="T9119" s="45"/>
      <c r="U9119" s="45"/>
      <c r="V9119" s="45"/>
      <c r="X9119" s="42"/>
    </row>
    <row r="9120" spans="2:24" x14ac:dyDescent="0.3">
      <c r="B9120" s="41"/>
      <c r="O9120" s="38"/>
      <c r="P9120" s="157"/>
      <c r="T9120" s="45"/>
      <c r="U9120" s="45"/>
      <c r="V9120" s="45"/>
      <c r="X9120" s="42"/>
    </row>
    <row r="9121" spans="2:24" x14ac:dyDescent="0.3">
      <c r="B9121" s="41"/>
      <c r="O9121" s="38"/>
      <c r="P9121" s="157"/>
      <c r="T9121" s="45"/>
      <c r="U9121" s="45"/>
      <c r="V9121" s="45"/>
      <c r="X9121" s="42"/>
    </row>
    <row r="9122" spans="2:24" x14ac:dyDescent="0.3">
      <c r="B9122" s="41"/>
      <c r="O9122" s="38"/>
      <c r="T9122" s="45"/>
      <c r="U9122" s="45"/>
      <c r="V9122" s="45"/>
      <c r="X9122" s="42"/>
    </row>
    <row r="9123" spans="2:24" x14ac:dyDescent="0.3">
      <c r="B9123" s="41"/>
      <c r="O9123" s="38"/>
      <c r="T9123" s="45"/>
      <c r="U9123" s="45"/>
      <c r="V9123" s="45"/>
      <c r="X9123" s="42"/>
    </row>
    <row r="9124" spans="2:24" x14ac:dyDescent="0.3">
      <c r="B9124" s="41"/>
      <c r="O9124" s="38"/>
      <c r="T9124" s="45"/>
      <c r="U9124" s="45"/>
      <c r="V9124" s="45"/>
      <c r="X9124" s="42"/>
    </row>
    <row r="9125" spans="2:24" x14ac:dyDescent="0.3">
      <c r="B9125" s="41"/>
      <c r="O9125" s="38"/>
      <c r="T9125" s="45"/>
      <c r="U9125" s="45"/>
      <c r="V9125" s="45"/>
      <c r="X9125" s="42"/>
    </row>
    <row r="9126" spans="2:24" x14ac:dyDescent="0.3">
      <c r="B9126" s="41"/>
      <c r="O9126" s="38"/>
      <c r="T9126" s="45"/>
      <c r="U9126" s="45"/>
      <c r="V9126" s="45"/>
      <c r="X9126" s="42"/>
    </row>
    <row r="9127" spans="2:24" x14ac:dyDescent="0.3">
      <c r="B9127" s="41"/>
      <c r="O9127" s="38"/>
      <c r="T9127" s="45"/>
      <c r="U9127" s="45"/>
      <c r="V9127" s="45"/>
      <c r="X9127" s="42"/>
    </row>
    <row r="9128" spans="2:24" x14ac:dyDescent="0.3">
      <c r="B9128" s="41"/>
      <c r="O9128" s="38"/>
      <c r="T9128" s="45"/>
      <c r="U9128" s="45"/>
      <c r="V9128" s="45"/>
      <c r="X9128" s="42"/>
    </row>
    <row r="9129" spans="2:24" x14ac:dyDescent="0.3">
      <c r="B9129" s="41"/>
      <c r="O9129" s="38"/>
      <c r="T9129" s="45"/>
      <c r="U9129" s="45"/>
      <c r="V9129" s="45"/>
      <c r="X9129" s="42"/>
    </row>
    <row r="9130" spans="2:24" x14ac:dyDescent="0.3">
      <c r="B9130" s="41"/>
      <c r="O9130" s="38"/>
      <c r="T9130" s="45"/>
      <c r="U9130" s="45"/>
      <c r="V9130" s="45"/>
      <c r="X9130" s="42"/>
    </row>
    <row r="9131" spans="2:24" x14ac:dyDescent="0.3">
      <c r="B9131" s="41"/>
      <c r="O9131" s="38"/>
      <c r="T9131" s="45"/>
      <c r="U9131" s="45"/>
      <c r="V9131" s="45"/>
      <c r="X9131" s="42"/>
    </row>
    <row r="9132" spans="2:24" x14ac:dyDescent="0.3">
      <c r="B9132" s="41"/>
      <c r="O9132" s="38"/>
      <c r="T9132" s="45"/>
      <c r="U9132" s="45"/>
      <c r="V9132" s="45"/>
      <c r="X9132" s="42"/>
    </row>
    <row r="9133" spans="2:24" x14ac:dyDescent="0.3">
      <c r="B9133" s="41"/>
      <c r="O9133" s="38"/>
      <c r="T9133" s="45"/>
      <c r="U9133" s="45"/>
      <c r="V9133" s="45"/>
      <c r="X9133" s="42"/>
    </row>
    <row r="9134" spans="2:24" x14ac:dyDescent="0.3">
      <c r="B9134" s="41"/>
      <c r="O9134" s="38"/>
      <c r="T9134" s="45"/>
      <c r="U9134" s="45"/>
      <c r="V9134" s="45"/>
      <c r="X9134" s="42"/>
    </row>
    <row r="9135" spans="2:24" x14ac:dyDescent="0.3">
      <c r="B9135" s="41"/>
      <c r="O9135" s="38"/>
      <c r="T9135" s="45"/>
      <c r="U9135" s="45"/>
      <c r="V9135" s="45"/>
      <c r="X9135" s="42"/>
    </row>
    <row r="9136" spans="2:24" x14ac:dyDescent="0.3">
      <c r="B9136" s="41"/>
      <c r="O9136" s="38"/>
      <c r="P9136" s="157"/>
      <c r="T9136" s="45"/>
      <c r="U9136" s="45"/>
      <c r="V9136" s="45"/>
      <c r="X9136" s="42"/>
    </row>
    <row r="9137" spans="2:24" x14ac:dyDescent="0.3">
      <c r="B9137" s="41"/>
      <c r="O9137" s="38"/>
      <c r="T9137" s="45"/>
      <c r="U9137" s="45"/>
      <c r="V9137" s="45"/>
      <c r="X9137" s="42"/>
    </row>
    <row r="9138" spans="2:24" x14ac:dyDescent="0.3">
      <c r="B9138" s="41"/>
      <c r="O9138" s="38"/>
      <c r="T9138" s="45"/>
      <c r="U9138" s="45"/>
      <c r="V9138" s="45"/>
      <c r="X9138" s="42"/>
    </row>
    <row r="9139" spans="2:24" x14ac:dyDescent="0.3">
      <c r="B9139" s="41"/>
      <c r="O9139" s="38"/>
      <c r="T9139" s="45"/>
      <c r="U9139" s="45"/>
      <c r="V9139" s="45"/>
      <c r="X9139" s="42"/>
    </row>
    <row r="9140" spans="2:24" x14ac:dyDescent="0.3">
      <c r="B9140" s="41"/>
      <c r="O9140" s="38"/>
      <c r="T9140" s="45"/>
      <c r="U9140" s="45"/>
      <c r="V9140" s="45"/>
      <c r="X9140" s="42"/>
    </row>
    <row r="9141" spans="2:24" x14ac:dyDescent="0.3">
      <c r="B9141" s="41"/>
      <c r="O9141" s="38"/>
      <c r="T9141" s="45"/>
      <c r="U9141" s="45"/>
      <c r="V9141" s="45"/>
      <c r="X9141" s="42"/>
    </row>
    <row r="9142" spans="2:24" x14ac:dyDescent="0.3">
      <c r="B9142" s="41"/>
      <c r="O9142" s="38"/>
      <c r="T9142" s="45"/>
      <c r="U9142" s="45"/>
      <c r="V9142" s="45"/>
      <c r="X9142" s="42"/>
    </row>
    <row r="9143" spans="2:24" x14ac:dyDescent="0.3">
      <c r="B9143" s="41"/>
      <c r="O9143" s="38"/>
      <c r="T9143" s="45"/>
      <c r="U9143" s="45"/>
      <c r="V9143" s="45"/>
      <c r="X9143" s="42"/>
    </row>
    <row r="9144" spans="2:24" x14ac:dyDescent="0.3">
      <c r="B9144" s="41"/>
      <c r="O9144" s="38"/>
      <c r="T9144" s="45"/>
      <c r="U9144" s="45"/>
      <c r="V9144" s="45"/>
      <c r="X9144" s="42"/>
    </row>
    <row r="9145" spans="2:24" x14ac:dyDescent="0.3">
      <c r="B9145" s="41"/>
      <c r="O9145" s="38"/>
      <c r="T9145" s="45"/>
      <c r="U9145" s="45"/>
      <c r="V9145" s="45"/>
      <c r="X9145" s="42"/>
    </row>
    <row r="9146" spans="2:24" x14ac:dyDescent="0.3">
      <c r="B9146" s="41"/>
      <c r="O9146" s="38"/>
      <c r="T9146" s="45"/>
      <c r="U9146" s="45"/>
      <c r="V9146" s="45"/>
      <c r="X9146" s="42"/>
    </row>
    <row r="9147" spans="2:24" x14ac:dyDescent="0.3">
      <c r="B9147" s="41"/>
      <c r="O9147" s="38"/>
      <c r="T9147" s="45"/>
      <c r="U9147" s="45"/>
      <c r="V9147" s="45"/>
      <c r="X9147" s="42"/>
    </row>
    <row r="9148" spans="2:24" x14ac:dyDescent="0.3">
      <c r="B9148" s="41"/>
      <c r="O9148" s="38"/>
      <c r="T9148" s="45"/>
      <c r="U9148" s="45"/>
      <c r="V9148" s="45"/>
      <c r="X9148" s="42"/>
    </row>
    <row r="9149" spans="2:24" x14ac:dyDescent="0.3">
      <c r="B9149" s="41"/>
      <c r="O9149" s="38"/>
      <c r="P9149" s="157"/>
      <c r="T9149" s="45"/>
      <c r="U9149" s="45"/>
      <c r="V9149" s="45"/>
      <c r="X9149" s="42"/>
    </row>
    <row r="9150" spans="2:24" x14ac:dyDescent="0.3">
      <c r="B9150" s="41"/>
      <c r="O9150" s="38"/>
      <c r="T9150" s="45"/>
      <c r="U9150" s="45"/>
      <c r="V9150" s="45"/>
      <c r="X9150" s="42"/>
    </row>
    <row r="9151" spans="2:24" x14ac:dyDescent="0.3">
      <c r="B9151" s="41"/>
      <c r="O9151" s="38"/>
      <c r="T9151" s="45"/>
      <c r="U9151" s="45"/>
      <c r="V9151" s="45"/>
      <c r="X9151" s="42"/>
    </row>
    <row r="9152" spans="2:24" x14ac:dyDescent="0.3">
      <c r="B9152" s="41"/>
      <c r="O9152" s="38"/>
      <c r="T9152" s="45"/>
      <c r="U9152" s="45"/>
      <c r="V9152" s="45"/>
      <c r="X9152" s="42"/>
    </row>
    <row r="9153" spans="2:24" x14ac:dyDescent="0.3">
      <c r="B9153" s="41"/>
      <c r="O9153" s="38"/>
      <c r="T9153" s="45"/>
      <c r="U9153" s="45"/>
      <c r="V9153" s="45"/>
      <c r="X9153" s="42"/>
    </row>
    <row r="9154" spans="2:24" x14ac:dyDescent="0.3">
      <c r="B9154" s="41"/>
      <c r="O9154" s="38"/>
      <c r="T9154" s="45"/>
      <c r="U9154" s="45"/>
      <c r="V9154" s="45"/>
      <c r="X9154" s="42"/>
    </row>
    <row r="9155" spans="2:24" x14ac:dyDescent="0.3">
      <c r="B9155" s="41"/>
      <c r="O9155" s="38"/>
      <c r="T9155" s="45"/>
      <c r="U9155" s="45"/>
      <c r="V9155" s="45"/>
      <c r="X9155" s="42"/>
    </row>
    <row r="9156" spans="2:24" x14ac:dyDescent="0.3">
      <c r="B9156" s="41"/>
      <c r="O9156" s="38"/>
      <c r="T9156" s="45"/>
      <c r="U9156" s="45"/>
      <c r="V9156" s="45"/>
      <c r="X9156" s="42"/>
    </row>
    <row r="9157" spans="2:24" x14ac:dyDescent="0.3">
      <c r="B9157" s="41"/>
      <c r="O9157" s="38"/>
      <c r="T9157" s="45"/>
      <c r="U9157" s="45"/>
      <c r="V9157" s="45"/>
      <c r="X9157" s="42"/>
    </row>
    <row r="9158" spans="2:24" x14ac:dyDescent="0.3">
      <c r="B9158" s="41"/>
      <c r="O9158" s="38"/>
      <c r="T9158" s="45"/>
      <c r="U9158" s="45"/>
      <c r="V9158" s="45"/>
      <c r="X9158" s="42"/>
    </row>
    <row r="9159" spans="2:24" x14ac:dyDescent="0.3">
      <c r="B9159" s="41"/>
      <c r="O9159" s="38"/>
      <c r="P9159" s="157"/>
      <c r="T9159" s="45"/>
      <c r="U9159" s="45"/>
      <c r="V9159" s="45"/>
      <c r="X9159" s="42"/>
    </row>
    <row r="9160" spans="2:24" x14ac:dyDescent="0.3">
      <c r="B9160" s="41"/>
      <c r="O9160" s="38"/>
      <c r="P9160" s="157"/>
      <c r="T9160" s="45"/>
      <c r="U9160" s="45"/>
      <c r="V9160" s="45"/>
      <c r="X9160" s="42"/>
    </row>
    <row r="9161" spans="2:24" x14ac:dyDescent="0.3">
      <c r="B9161" s="41"/>
      <c r="O9161" s="38"/>
      <c r="T9161" s="45"/>
      <c r="U9161" s="45"/>
      <c r="V9161" s="45"/>
      <c r="X9161" s="42"/>
    </row>
    <row r="9162" spans="2:24" x14ac:dyDescent="0.3">
      <c r="B9162" s="41"/>
      <c r="O9162" s="38"/>
      <c r="T9162" s="45"/>
      <c r="U9162" s="45"/>
      <c r="V9162" s="45"/>
      <c r="X9162" s="42"/>
    </row>
    <row r="9163" spans="2:24" x14ac:dyDescent="0.3">
      <c r="B9163" s="41"/>
      <c r="O9163" s="38"/>
      <c r="P9163" s="157"/>
      <c r="T9163" s="45"/>
      <c r="U9163" s="45"/>
      <c r="V9163" s="45"/>
      <c r="X9163" s="42"/>
    </row>
    <row r="9164" spans="2:24" x14ac:dyDescent="0.3">
      <c r="B9164" s="41"/>
      <c r="O9164" s="38"/>
      <c r="T9164" s="45"/>
      <c r="U9164" s="45"/>
      <c r="V9164" s="45"/>
      <c r="X9164" s="42"/>
    </row>
    <row r="9165" spans="2:24" x14ac:dyDescent="0.3">
      <c r="B9165" s="41"/>
      <c r="O9165" s="38"/>
      <c r="T9165" s="45"/>
      <c r="U9165" s="45"/>
      <c r="V9165" s="45"/>
      <c r="X9165" s="42"/>
    </row>
    <row r="9166" spans="2:24" x14ac:dyDescent="0.3">
      <c r="B9166" s="41"/>
      <c r="O9166" s="38"/>
      <c r="T9166" s="45"/>
      <c r="U9166" s="45"/>
      <c r="V9166" s="45"/>
      <c r="X9166" s="42"/>
    </row>
    <row r="9167" spans="2:24" x14ac:dyDescent="0.3">
      <c r="B9167" s="41"/>
      <c r="O9167" s="38"/>
      <c r="T9167" s="45"/>
      <c r="U9167" s="45"/>
      <c r="V9167" s="45"/>
      <c r="X9167" s="42"/>
    </row>
    <row r="9168" spans="2:24" x14ac:dyDescent="0.3">
      <c r="B9168" s="41"/>
      <c r="O9168" s="38"/>
      <c r="T9168" s="45"/>
      <c r="U9168" s="45"/>
      <c r="V9168" s="45"/>
      <c r="X9168" s="42"/>
    </row>
    <row r="9169" spans="2:24" x14ac:dyDescent="0.3">
      <c r="B9169" s="41"/>
      <c r="O9169" s="38"/>
      <c r="P9169" s="157"/>
      <c r="T9169" s="45"/>
      <c r="U9169" s="45"/>
      <c r="V9169" s="45"/>
      <c r="X9169" s="42"/>
    </row>
    <row r="9170" spans="2:24" x14ac:dyDescent="0.3">
      <c r="B9170" s="41"/>
      <c r="O9170" s="38"/>
      <c r="T9170" s="45"/>
      <c r="U9170" s="45"/>
      <c r="V9170" s="45"/>
      <c r="X9170" s="42"/>
    </row>
    <row r="9171" spans="2:24" x14ac:dyDescent="0.3">
      <c r="B9171" s="41"/>
      <c r="O9171" s="38"/>
      <c r="T9171" s="45"/>
      <c r="U9171" s="45"/>
      <c r="V9171" s="45"/>
      <c r="X9171" s="42"/>
    </row>
    <row r="9172" spans="2:24" x14ac:dyDescent="0.3">
      <c r="B9172" s="41"/>
      <c r="O9172" s="38"/>
      <c r="T9172" s="45"/>
      <c r="U9172" s="45"/>
      <c r="V9172" s="45"/>
      <c r="X9172" s="42"/>
    </row>
    <row r="9173" spans="2:24" x14ac:dyDescent="0.3">
      <c r="B9173" s="41"/>
      <c r="O9173" s="38"/>
      <c r="P9173" s="157"/>
      <c r="T9173" s="45"/>
      <c r="U9173" s="45"/>
      <c r="V9173" s="45"/>
      <c r="X9173" s="42"/>
    </row>
    <row r="9174" spans="2:24" x14ac:dyDescent="0.3">
      <c r="B9174" s="41"/>
      <c r="O9174" s="38"/>
      <c r="T9174" s="45"/>
      <c r="U9174" s="45"/>
      <c r="V9174" s="45"/>
      <c r="X9174" s="42"/>
    </row>
    <row r="9175" spans="2:24" x14ac:dyDescent="0.3">
      <c r="B9175" s="41"/>
      <c r="O9175" s="38"/>
      <c r="T9175" s="45"/>
      <c r="U9175" s="45"/>
      <c r="V9175" s="45"/>
      <c r="X9175" s="42"/>
    </row>
    <row r="9176" spans="2:24" x14ac:dyDescent="0.3">
      <c r="B9176" s="41"/>
      <c r="O9176" s="38"/>
      <c r="T9176" s="45"/>
      <c r="U9176" s="45"/>
      <c r="V9176" s="45"/>
      <c r="X9176" s="42"/>
    </row>
    <row r="9177" spans="2:24" x14ac:dyDescent="0.3">
      <c r="B9177" s="41"/>
      <c r="O9177" s="38"/>
      <c r="T9177" s="45"/>
      <c r="U9177" s="45"/>
      <c r="V9177" s="45"/>
      <c r="X9177" s="42"/>
    </row>
    <row r="9178" spans="2:24" x14ac:dyDescent="0.3">
      <c r="B9178" s="41"/>
      <c r="O9178" s="38"/>
      <c r="T9178" s="45"/>
      <c r="U9178" s="45"/>
      <c r="V9178" s="45"/>
      <c r="X9178" s="42"/>
    </row>
    <row r="9179" spans="2:24" x14ac:dyDescent="0.3">
      <c r="B9179" s="41"/>
      <c r="O9179" s="38"/>
      <c r="T9179" s="45"/>
      <c r="U9179" s="45"/>
      <c r="V9179" s="45"/>
      <c r="X9179" s="42"/>
    </row>
    <row r="9180" spans="2:24" x14ac:dyDescent="0.3">
      <c r="B9180" s="41"/>
      <c r="O9180" s="38"/>
      <c r="T9180" s="45"/>
      <c r="U9180" s="45"/>
      <c r="V9180" s="45"/>
      <c r="X9180" s="42"/>
    </row>
    <row r="9181" spans="2:24" x14ac:dyDescent="0.3">
      <c r="B9181" s="41"/>
      <c r="O9181" s="38"/>
      <c r="P9181" s="157"/>
      <c r="T9181" s="45"/>
      <c r="U9181" s="45"/>
      <c r="V9181" s="45"/>
      <c r="X9181" s="42"/>
    </row>
    <row r="9182" spans="2:24" x14ac:dyDescent="0.3">
      <c r="B9182" s="41"/>
      <c r="O9182" s="38"/>
      <c r="T9182" s="45"/>
      <c r="U9182" s="45"/>
      <c r="V9182" s="45"/>
      <c r="X9182" s="42"/>
    </row>
    <row r="9183" spans="2:24" x14ac:dyDescent="0.3">
      <c r="B9183" s="41"/>
      <c r="O9183" s="38"/>
      <c r="T9183" s="45"/>
      <c r="U9183" s="45"/>
      <c r="V9183" s="45"/>
      <c r="X9183" s="42"/>
    </row>
    <row r="9184" spans="2:24" x14ac:dyDescent="0.3">
      <c r="B9184" s="41"/>
      <c r="O9184" s="38"/>
      <c r="T9184" s="45"/>
      <c r="U9184" s="45"/>
      <c r="V9184" s="45"/>
      <c r="X9184" s="42"/>
    </row>
    <row r="9185" spans="2:24" x14ac:dyDescent="0.3">
      <c r="B9185" s="41"/>
      <c r="O9185" s="38"/>
      <c r="P9185" s="157"/>
      <c r="T9185" s="45"/>
      <c r="U9185" s="45"/>
      <c r="V9185" s="45"/>
      <c r="X9185" s="42"/>
    </row>
    <row r="9186" spans="2:24" x14ac:dyDescent="0.3">
      <c r="B9186" s="41"/>
      <c r="O9186" s="38"/>
      <c r="P9186" s="157"/>
      <c r="T9186" s="45"/>
      <c r="U9186" s="45"/>
      <c r="V9186" s="45"/>
      <c r="X9186" s="42"/>
    </row>
    <row r="9187" spans="2:24" x14ac:dyDescent="0.3">
      <c r="B9187" s="41"/>
      <c r="O9187" s="38"/>
      <c r="T9187" s="45"/>
      <c r="U9187" s="45"/>
      <c r="V9187" s="45"/>
      <c r="X9187" s="42"/>
    </row>
    <row r="9188" spans="2:24" x14ac:dyDescent="0.3">
      <c r="B9188" s="41"/>
      <c r="O9188" s="38"/>
      <c r="T9188" s="45"/>
      <c r="U9188" s="45"/>
      <c r="V9188" s="45"/>
      <c r="X9188" s="42"/>
    </row>
    <row r="9189" spans="2:24" x14ac:dyDescent="0.3">
      <c r="B9189" s="41"/>
      <c r="O9189" s="38"/>
      <c r="P9189" s="157"/>
      <c r="T9189" s="45"/>
      <c r="U9189" s="45"/>
      <c r="V9189" s="45"/>
      <c r="X9189" s="42"/>
    </row>
    <row r="9190" spans="2:24" x14ac:dyDescent="0.3">
      <c r="B9190" s="41"/>
      <c r="O9190" s="38"/>
      <c r="T9190" s="45"/>
      <c r="U9190" s="45"/>
      <c r="V9190" s="45"/>
      <c r="X9190" s="42"/>
    </row>
    <row r="9191" spans="2:24" x14ac:dyDescent="0.3">
      <c r="B9191" s="41"/>
      <c r="O9191" s="38"/>
      <c r="T9191" s="45"/>
      <c r="U9191" s="45"/>
      <c r="V9191" s="45"/>
      <c r="X9191" s="42"/>
    </row>
    <row r="9192" spans="2:24" x14ac:dyDescent="0.3">
      <c r="B9192" s="41"/>
      <c r="O9192" s="38"/>
      <c r="T9192" s="45"/>
      <c r="U9192" s="45"/>
      <c r="V9192" s="45"/>
      <c r="X9192" s="42"/>
    </row>
    <row r="9193" spans="2:24" x14ac:dyDescent="0.3">
      <c r="B9193" s="41"/>
      <c r="O9193" s="38"/>
      <c r="T9193" s="45"/>
      <c r="U9193" s="45"/>
      <c r="V9193" s="45"/>
      <c r="X9193" s="42"/>
    </row>
    <row r="9194" spans="2:24" x14ac:dyDescent="0.3">
      <c r="B9194" s="41"/>
      <c r="O9194" s="38"/>
      <c r="P9194" s="157"/>
      <c r="T9194" s="45"/>
      <c r="U9194" s="45"/>
      <c r="V9194" s="45"/>
      <c r="X9194" s="42"/>
    </row>
    <row r="9195" spans="2:24" x14ac:dyDescent="0.3">
      <c r="B9195" s="41"/>
      <c r="O9195" s="38"/>
      <c r="T9195" s="45"/>
      <c r="U9195" s="45"/>
      <c r="V9195" s="45"/>
      <c r="X9195" s="42"/>
    </row>
    <row r="9196" spans="2:24" x14ac:dyDescent="0.3">
      <c r="B9196" s="41"/>
      <c r="O9196" s="38"/>
      <c r="T9196" s="45"/>
      <c r="U9196" s="45"/>
      <c r="V9196" s="45"/>
      <c r="X9196" s="42"/>
    </row>
    <row r="9197" spans="2:24" x14ac:dyDescent="0.3">
      <c r="B9197" s="41"/>
      <c r="O9197" s="38"/>
      <c r="P9197" s="157"/>
      <c r="T9197" s="45"/>
      <c r="U9197" s="45"/>
      <c r="V9197" s="45"/>
      <c r="X9197" s="42"/>
    </row>
    <row r="9198" spans="2:24" x14ac:dyDescent="0.3">
      <c r="B9198" s="41"/>
      <c r="O9198" s="38"/>
      <c r="T9198" s="45"/>
      <c r="U9198" s="45"/>
      <c r="V9198" s="45"/>
      <c r="X9198" s="42"/>
    </row>
    <row r="9199" spans="2:24" x14ac:dyDescent="0.3">
      <c r="B9199" s="41"/>
      <c r="O9199" s="38"/>
      <c r="T9199" s="45"/>
      <c r="U9199" s="45"/>
      <c r="V9199" s="45"/>
      <c r="X9199" s="42"/>
    </row>
    <row r="9200" spans="2:24" x14ac:dyDescent="0.3">
      <c r="B9200" s="41"/>
      <c r="O9200" s="38"/>
      <c r="T9200" s="45"/>
      <c r="U9200" s="45"/>
      <c r="V9200" s="45"/>
      <c r="X9200" s="42"/>
    </row>
    <row r="9201" spans="2:24" x14ac:dyDescent="0.3">
      <c r="B9201" s="41"/>
      <c r="O9201" s="38"/>
      <c r="T9201" s="45"/>
      <c r="U9201" s="45"/>
      <c r="V9201" s="45"/>
      <c r="X9201" s="42"/>
    </row>
    <row r="9202" spans="2:24" x14ac:dyDescent="0.3">
      <c r="B9202" s="41"/>
      <c r="O9202" s="38"/>
      <c r="P9202" s="157"/>
      <c r="T9202" s="45"/>
      <c r="U9202" s="45"/>
      <c r="V9202" s="45"/>
      <c r="X9202" s="42"/>
    </row>
    <row r="9203" spans="2:24" x14ac:dyDescent="0.3">
      <c r="B9203" s="41"/>
      <c r="O9203" s="38"/>
      <c r="T9203" s="45"/>
      <c r="U9203" s="45"/>
      <c r="V9203" s="45"/>
      <c r="X9203" s="42"/>
    </row>
    <row r="9204" spans="2:24" x14ac:dyDescent="0.3">
      <c r="B9204" s="41"/>
      <c r="O9204" s="38"/>
      <c r="T9204" s="45"/>
      <c r="U9204" s="45"/>
      <c r="V9204" s="45"/>
      <c r="X9204" s="42"/>
    </row>
    <row r="9205" spans="2:24" x14ac:dyDescent="0.3">
      <c r="B9205" s="41"/>
      <c r="O9205" s="38"/>
      <c r="T9205" s="45"/>
      <c r="U9205" s="45"/>
      <c r="V9205" s="45"/>
      <c r="X9205" s="42"/>
    </row>
    <row r="9206" spans="2:24" x14ac:dyDescent="0.3">
      <c r="B9206" s="41"/>
      <c r="O9206" s="38"/>
      <c r="T9206" s="45"/>
      <c r="U9206" s="45"/>
      <c r="V9206" s="45"/>
      <c r="X9206" s="42"/>
    </row>
    <row r="9207" spans="2:24" x14ac:dyDescent="0.3">
      <c r="B9207" s="41"/>
      <c r="O9207" s="38"/>
      <c r="P9207" s="157"/>
      <c r="T9207" s="45"/>
      <c r="U9207" s="45"/>
      <c r="V9207" s="45"/>
      <c r="X9207" s="42"/>
    </row>
    <row r="9208" spans="2:24" x14ac:dyDescent="0.3">
      <c r="B9208" s="41"/>
      <c r="O9208" s="38"/>
      <c r="T9208" s="45"/>
      <c r="U9208" s="45"/>
      <c r="V9208" s="45"/>
      <c r="X9208" s="42"/>
    </row>
    <row r="9209" spans="2:24" x14ac:dyDescent="0.3">
      <c r="B9209" s="41"/>
      <c r="O9209" s="38"/>
      <c r="P9209" s="157"/>
      <c r="T9209" s="45"/>
      <c r="U9209" s="45"/>
      <c r="V9209" s="45"/>
      <c r="X9209" s="42"/>
    </row>
    <row r="9210" spans="2:24" x14ac:dyDescent="0.3">
      <c r="B9210" s="41"/>
      <c r="O9210" s="38"/>
      <c r="T9210" s="45"/>
      <c r="U9210" s="45"/>
      <c r="V9210" s="45"/>
      <c r="X9210" s="42"/>
    </row>
    <row r="9211" spans="2:24" x14ac:dyDescent="0.3">
      <c r="B9211" s="41"/>
      <c r="O9211" s="38"/>
      <c r="T9211" s="45"/>
      <c r="U9211" s="45"/>
      <c r="V9211" s="45"/>
      <c r="X9211" s="42"/>
    </row>
    <row r="9212" spans="2:24" x14ac:dyDescent="0.3">
      <c r="B9212" s="41"/>
      <c r="O9212" s="38"/>
      <c r="T9212" s="45"/>
      <c r="U9212" s="45"/>
      <c r="V9212" s="45"/>
      <c r="X9212" s="42"/>
    </row>
    <row r="9213" spans="2:24" x14ac:dyDescent="0.3">
      <c r="B9213" s="41"/>
      <c r="O9213" s="38"/>
      <c r="P9213" s="157"/>
      <c r="T9213" s="45"/>
      <c r="U9213" s="45"/>
      <c r="V9213" s="45"/>
      <c r="X9213" s="42"/>
    </row>
    <row r="9214" spans="2:24" x14ac:dyDescent="0.3">
      <c r="B9214" s="41"/>
      <c r="O9214" s="38"/>
      <c r="T9214" s="45"/>
      <c r="U9214" s="45"/>
      <c r="V9214" s="45"/>
      <c r="X9214" s="42"/>
    </row>
    <row r="9215" spans="2:24" x14ac:dyDescent="0.3">
      <c r="B9215" s="41"/>
      <c r="O9215" s="38"/>
      <c r="T9215" s="45"/>
      <c r="U9215" s="45"/>
      <c r="V9215" s="45"/>
      <c r="X9215" s="42"/>
    </row>
    <row r="9216" spans="2:24" x14ac:dyDescent="0.3">
      <c r="B9216" s="41"/>
      <c r="O9216" s="38"/>
      <c r="T9216" s="45"/>
      <c r="U9216" s="45"/>
      <c r="V9216" s="45"/>
      <c r="X9216" s="42"/>
    </row>
    <row r="9217" spans="2:24" x14ac:dyDescent="0.3">
      <c r="B9217" s="41"/>
      <c r="O9217" s="38"/>
      <c r="P9217" s="157"/>
      <c r="T9217" s="45"/>
      <c r="U9217" s="45"/>
      <c r="V9217" s="45"/>
      <c r="X9217" s="42"/>
    </row>
    <row r="9218" spans="2:24" x14ac:dyDescent="0.3">
      <c r="B9218" s="41"/>
      <c r="O9218" s="38"/>
      <c r="P9218" s="157"/>
      <c r="T9218" s="45"/>
      <c r="U9218" s="45"/>
      <c r="V9218" s="45"/>
      <c r="X9218" s="42"/>
    </row>
    <row r="9219" spans="2:24" x14ac:dyDescent="0.3">
      <c r="B9219" s="41"/>
      <c r="O9219" s="38"/>
      <c r="T9219" s="45"/>
      <c r="U9219" s="45"/>
      <c r="V9219" s="45"/>
      <c r="X9219" s="42"/>
    </row>
    <row r="9220" spans="2:24" x14ac:dyDescent="0.3">
      <c r="B9220" s="41"/>
      <c r="O9220" s="38"/>
      <c r="T9220" s="45"/>
      <c r="U9220" s="45"/>
      <c r="V9220" s="45"/>
      <c r="X9220" s="42"/>
    </row>
    <row r="9221" spans="2:24" x14ac:dyDescent="0.3">
      <c r="B9221" s="41"/>
      <c r="O9221" s="38"/>
      <c r="P9221" s="157"/>
      <c r="T9221" s="45"/>
      <c r="U9221" s="45"/>
      <c r="V9221" s="45"/>
      <c r="X9221" s="42"/>
    </row>
    <row r="9222" spans="2:24" x14ac:dyDescent="0.3">
      <c r="B9222" s="41"/>
      <c r="O9222" s="38"/>
      <c r="P9222" s="157"/>
      <c r="T9222" s="45"/>
      <c r="U9222" s="45"/>
      <c r="V9222" s="45"/>
      <c r="X9222" s="42"/>
    </row>
    <row r="9223" spans="2:24" x14ac:dyDescent="0.3">
      <c r="B9223" s="41"/>
      <c r="O9223" s="38"/>
      <c r="T9223" s="45"/>
      <c r="U9223" s="45"/>
      <c r="V9223" s="45"/>
      <c r="X9223" s="42"/>
    </row>
    <row r="9224" spans="2:24" x14ac:dyDescent="0.3">
      <c r="B9224" s="41"/>
      <c r="O9224" s="38"/>
      <c r="T9224" s="45"/>
      <c r="U9224" s="45"/>
      <c r="V9224" s="45"/>
      <c r="X9224" s="42"/>
    </row>
    <row r="9225" spans="2:24" x14ac:dyDescent="0.3">
      <c r="B9225" s="41"/>
      <c r="O9225" s="38"/>
      <c r="P9225" s="157"/>
      <c r="T9225" s="45"/>
      <c r="U9225" s="45"/>
      <c r="V9225" s="45"/>
      <c r="X9225" s="42"/>
    </row>
    <row r="9226" spans="2:24" x14ac:dyDescent="0.3">
      <c r="B9226" s="41"/>
      <c r="O9226" s="38"/>
      <c r="T9226" s="45"/>
      <c r="U9226" s="45"/>
      <c r="V9226" s="45"/>
      <c r="X9226" s="42"/>
    </row>
    <row r="9227" spans="2:24" x14ac:dyDescent="0.3">
      <c r="B9227" s="41"/>
      <c r="O9227" s="38"/>
      <c r="T9227" s="45"/>
      <c r="U9227" s="45"/>
      <c r="V9227" s="45"/>
      <c r="X9227" s="42"/>
    </row>
    <row r="9228" spans="2:24" x14ac:dyDescent="0.3">
      <c r="B9228" s="41"/>
      <c r="O9228" s="38"/>
      <c r="T9228" s="45"/>
      <c r="U9228" s="45"/>
      <c r="V9228" s="45"/>
      <c r="X9228" s="42"/>
    </row>
    <row r="9229" spans="2:24" x14ac:dyDescent="0.3">
      <c r="B9229" s="41"/>
      <c r="O9229" s="38"/>
      <c r="P9229" s="157"/>
      <c r="T9229" s="45"/>
      <c r="U9229" s="45"/>
      <c r="V9229" s="45"/>
      <c r="X9229" s="42"/>
    </row>
    <row r="9230" spans="2:24" x14ac:dyDescent="0.3">
      <c r="B9230" s="41"/>
      <c r="O9230" s="38"/>
      <c r="P9230" s="157"/>
      <c r="T9230" s="45"/>
      <c r="U9230" s="45"/>
      <c r="V9230" s="45"/>
      <c r="X9230" s="42"/>
    </row>
    <row r="9231" spans="2:24" x14ac:dyDescent="0.3">
      <c r="B9231" s="41"/>
      <c r="O9231" s="38"/>
      <c r="P9231" s="157"/>
      <c r="T9231" s="45"/>
      <c r="U9231" s="45"/>
      <c r="V9231" s="45"/>
      <c r="X9231" s="42"/>
    </row>
    <row r="9232" spans="2:24" x14ac:dyDescent="0.3">
      <c r="B9232" s="41"/>
      <c r="O9232" s="38"/>
      <c r="P9232" s="157"/>
      <c r="T9232" s="45"/>
      <c r="U9232" s="45"/>
      <c r="V9232" s="45"/>
      <c r="X9232" s="42"/>
    </row>
    <row r="9233" spans="2:24" x14ac:dyDescent="0.3">
      <c r="B9233" s="41"/>
      <c r="O9233" s="38"/>
      <c r="P9233" s="157"/>
      <c r="T9233" s="45"/>
      <c r="U9233" s="45"/>
      <c r="V9233" s="45"/>
      <c r="X9233" s="42"/>
    </row>
    <row r="9234" spans="2:24" x14ac:dyDescent="0.3">
      <c r="B9234" s="41"/>
      <c r="O9234" s="38"/>
      <c r="P9234" s="157"/>
      <c r="T9234" s="45"/>
      <c r="U9234" s="45"/>
      <c r="V9234" s="45"/>
      <c r="X9234" s="42"/>
    </row>
    <row r="9235" spans="2:24" x14ac:dyDescent="0.3">
      <c r="B9235" s="41"/>
      <c r="O9235" s="38"/>
      <c r="P9235" s="157"/>
      <c r="T9235" s="45"/>
      <c r="U9235" s="45"/>
      <c r="V9235" s="45"/>
      <c r="X9235" s="42"/>
    </row>
    <row r="9236" spans="2:24" x14ac:dyDescent="0.3">
      <c r="B9236" s="41"/>
      <c r="O9236" s="38"/>
      <c r="T9236" s="45"/>
      <c r="U9236" s="45"/>
      <c r="V9236" s="45"/>
      <c r="X9236" s="42"/>
    </row>
    <row r="9237" spans="2:24" x14ac:dyDescent="0.3">
      <c r="B9237" s="41"/>
      <c r="O9237" s="38"/>
      <c r="T9237" s="45"/>
      <c r="U9237" s="45"/>
      <c r="V9237" s="45"/>
      <c r="X9237" s="42"/>
    </row>
    <row r="9238" spans="2:24" x14ac:dyDescent="0.3">
      <c r="B9238" s="41"/>
      <c r="O9238" s="38"/>
      <c r="P9238" s="157"/>
      <c r="T9238" s="45"/>
      <c r="U9238" s="45"/>
      <c r="V9238" s="45"/>
      <c r="X9238" s="42"/>
    </row>
    <row r="9239" spans="2:24" x14ac:dyDescent="0.3">
      <c r="B9239" s="41"/>
      <c r="O9239" s="38"/>
      <c r="T9239" s="45"/>
      <c r="U9239" s="45"/>
      <c r="V9239" s="45"/>
      <c r="X9239" s="42"/>
    </row>
    <row r="9240" spans="2:24" x14ac:dyDescent="0.3">
      <c r="B9240" s="41"/>
      <c r="O9240" s="38"/>
      <c r="T9240" s="45"/>
      <c r="U9240" s="45"/>
      <c r="V9240" s="45"/>
      <c r="X9240" s="42"/>
    </row>
    <row r="9241" spans="2:24" x14ac:dyDescent="0.3">
      <c r="B9241" s="41"/>
      <c r="O9241" s="38"/>
      <c r="T9241" s="45"/>
      <c r="U9241" s="45"/>
      <c r="V9241" s="45"/>
      <c r="X9241" s="42"/>
    </row>
    <row r="9242" spans="2:24" x14ac:dyDescent="0.3">
      <c r="B9242" s="41"/>
      <c r="O9242" s="38"/>
      <c r="T9242" s="45"/>
      <c r="U9242" s="45"/>
      <c r="V9242" s="45"/>
      <c r="X9242" s="42"/>
    </row>
    <row r="9243" spans="2:24" x14ac:dyDescent="0.3">
      <c r="B9243" s="41"/>
      <c r="O9243" s="38"/>
      <c r="P9243" s="157"/>
      <c r="T9243" s="45"/>
      <c r="U9243" s="45"/>
      <c r="V9243" s="45"/>
      <c r="X9243" s="42"/>
    </row>
    <row r="9244" spans="2:24" x14ac:dyDescent="0.3">
      <c r="B9244" s="41"/>
      <c r="O9244" s="38"/>
      <c r="P9244" s="157"/>
      <c r="T9244" s="45"/>
      <c r="U9244" s="45"/>
      <c r="V9244" s="45"/>
      <c r="X9244" s="42"/>
    </row>
    <row r="9245" spans="2:24" x14ac:dyDescent="0.3">
      <c r="B9245" s="41"/>
      <c r="O9245" s="38"/>
      <c r="T9245" s="45"/>
      <c r="U9245" s="45"/>
      <c r="V9245" s="45"/>
      <c r="X9245" s="42"/>
    </row>
    <row r="9246" spans="2:24" x14ac:dyDescent="0.3">
      <c r="B9246" s="41"/>
      <c r="O9246" s="38"/>
      <c r="P9246" s="157"/>
      <c r="T9246" s="45"/>
      <c r="U9246" s="45"/>
      <c r="V9246" s="45"/>
      <c r="X9246" s="42"/>
    </row>
    <row r="9247" spans="2:24" x14ac:dyDescent="0.3">
      <c r="B9247" s="41"/>
      <c r="O9247" s="38"/>
      <c r="T9247" s="45"/>
      <c r="U9247" s="45"/>
      <c r="V9247" s="45"/>
      <c r="X9247" s="42"/>
    </row>
    <row r="9248" spans="2:24" x14ac:dyDescent="0.3">
      <c r="B9248" s="41"/>
      <c r="O9248" s="38"/>
      <c r="T9248" s="45"/>
      <c r="U9248" s="45"/>
      <c r="V9248" s="45"/>
      <c r="X9248" s="42"/>
    </row>
    <row r="9249" spans="2:24" x14ac:dyDescent="0.3">
      <c r="B9249" s="41"/>
      <c r="O9249" s="38"/>
      <c r="P9249" s="157"/>
      <c r="T9249" s="45"/>
      <c r="U9249" s="45"/>
      <c r="V9249" s="45"/>
      <c r="X9249" s="42"/>
    </row>
    <row r="9250" spans="2:24" x14ac:dyDescent="0.3">
      <c r="B9250" s="41"/>
      <c r="O9250" s="38"/>
      <c r="P9250" s="157"/>
      <c r="T9250" s="45"/>
      <c r="U9250" s="45"/>
      <c r="V9250" s="45"/>
      <c r="X9250" s="42"/>
    </row>
    <row r="9251" spans="2:24" x14ac:dyDescent="0.3">
      <c r="B9251" s="41"/>
      <c r="O9251" s="38"/>
      <c r="T9251" s="45"/>
      <c r="U9251" s="45"/>
      <c r="V9251" s="45"/>
      <c r="X9251" s="42"/>
    </row>
    <row r="9252" spans="2:24" x14ac:dyDescent="0.3">
      <c r="B9252" s="41"/>
      <c r="O9252" s="38"/>
      <c r="T9252" s="45"/>
      <c r="U9252" s="45"/>
      <c r="V9252" s="45"/>
      <c r="X9252" s="42"/>
    </row>
    <row r="9253" spans="2:24" x14ac:dyDescent="0.3">
      <c r="B9253" s="41"/>
      <c r="O9253" s="38"/>
      <c r="P9253" s="157"/>
      <c r="T9253" s="45"/>
      <c r="U9253" s="45"/>
      <c r="V9253" s="45"/>
      <c r="X9253" s="42"/>
    </row>
    <row r="9254" spans="2:24" x14ac:dyDescent="0.3">
      <c r="B9254" s="41"/>
      <c r="O9254" s="38"/>
      <c r="P9254" s="157"/>
      <c r="T9254" s="45"/>
      <c r="U9254" s="45"/>
      <c r="V9254" s="45"/>
      <c r="X9254" s="42"/>
    </row>
    <row r="9255" spans="2:24" x14ac:dyDescent="0.3">
      <c r="B9255" s="41"/>
      <c r="O9255" s="38"/>
      <c r="T9255" s="45"/>
      <c r="U9255" s="45"/>
      <c r="V9255" s="45"/>
      <c r="X9255" s="42"/>
    </row>
    <row r="9256" spans="2:24" x14ac:dyDescent="0.3">
      <c r="B9256" s="41"/>
      <c r="O9256" s="38"/>
      <c r="T9256" s="45"/>
      <c r="U9256" s="45"/>
      <c r="V9256" s="45"/>
      <c r="X9256" s="42"/>
    </row>
    <row r="9257" spans="2:24" x14ac:dyDescent="0.3">
      <c r="B9257" s="41"/>
      <c r="O9257" s="38"/>
      <c r="T9257" s="45"/>
      <c r="U9257" s="45"/>
      <c r="V9257" s="45"/>
      <c r="X9257" s="42"/>
    </row>
    <row r="9258" spans="2:24" x14ac:dyDescent="0.3">
      <c r="B9258" s="41"/>
      <c r="O9258" s="38"/>
      <c r="T9258" s="45"/>
      <c r="U9258" s="45"/>
      <c r="V9258" s="45"/>
      <c r="X9258" s="42"/>
    </row>
    <row r="9259" spans="2:24" x14ac:dyDescent="0.3">
      <c r="B9259" s="41"/>
      <c r="O9259" s="38"/>
      <c r="T9259" s="45"/>
      <c r="U9259" s="45"/>
      <c r="V9259" s="45"/>
      <c r="X9259" s="42"/>
    </row>
    <row r="9260" spans="2:24" x14ac:dyDescent="0.3">
      <c r="B9260" s="41"/>
      <c r="O9260" s="38"/>
      <c r="T9260" s="45"/>
      <c r="U9260" s="45"/>
      <c r="V9260" s="45"/>
      <c r="X9260" s="42"/>
    </row>
    <row r="9261" spans="2:24" x14ac:dyDescent="0.3">
      <c r="B9261" s="41"/>
      <c r="O9261" s="38"/>
      <c r="T9261" s="45"/>
      <c r="U9261" s="45"/>
      <c r="V9261" s="45"/>
      <c r="X9261" s="42"/>
    </row>
    <row r="9262" spans="2:24" x14ac:dyDescent="0.3">
      <c r="B9262" s="41"/>
      <c r="O9262" s="38"/>
      <c r="P9262" s="157"/>
      <c r="T9262" s="45"/>
      <c r="U9262" s="45"/>
      <c r="V9262" s="45"/>
      <c r="X9262" s="42"/>
    </row>
    <row r="9263" spans="2:24" x14ac:dyDescent="0.3">
      <c r="B9263" s="41"/>
      <c r="O9263" s="38"/>
      <c r="P9263" s="157"/>
      <c r="T9263" s="45"/>
      <c r="U9263" s="45"/>
      <c r="V9263" s="45"/>
      <c r="X9263" s="42"/>
    </row>
    <row r="9264" spans="2:24" x14ac:dyDescent="0.3">
      <c r="B9264" s="41"/>
      <c r="O9264" s="38"/>
      <c r="P9264" s="157"/>
      <c r="T9264" s="45"/>
      <c r="U9264" s="45"/>
      <c r="V9264" s="45"/>
      <c r="X9264" s="42"/>
    </row>
    <row r="9265" spans="2:24" x14ac:dyDescent="0.3">
      <c r="B9265" s="41"/>
      <c r="O9265" s="38"/>
      <c r="T9265" s="45"/>
      <c r="U9265" s="45"/>
      <c r="V9265" s="45"/>
      <c r="X9265" s="42"/>
    </row>
    <row r="9266" spans="2:24" x14ac:dyDescent="0.3">
      <c r="B9266" s="41"/>
      <c r="O9266" s="38"/>
      <c r="T9266" s="45"/>
      <c r="U9266" s="45"/>
      <c r="V9266" s="45"/>
      <c r="X9266" s="42"/>
    </row>
    <row r="9267" spans="2:24" x14ac:dyDescent="0.3">
      <c r="B9267" s="41"/>
      <c r="O9267" s="38"/>
      <c r="T9267" s="45"/>
      <c r="U9267" s="45"/>
      <c r="V9267" s="45"/>
      <c r="X9267" s="42"/>
    </row>
    <row r="9268" spans="2:24" x14ac:dyDescent="0.3">
      <c r="B9268" s="41"/>
      <c r="O9268" s="38"/>
      <c r="T9268" s="45"/>
      <c r="U9268" s="45"/>
      <c r="V9268" s="45"/>
      <c r="X9268" s="42"/>
    </row>
    <row r="9269" spans="2:24" x14ac:dyDescent="0.3">
      <c r="B9269" s="41"/>
      <c r="O9269" s="38"/>
      <c r="T9269" s="45"/>
      <c r="U9269" s="45"/>
      <c r="V9269" s="45"/>
      <c r="X9269" s="42"/>
    </row>
    <row r="9270" spans="2:24" x14ac:dyDescent="0.3">
      <c r="B9270" s="41"/>
      <c r="O9270" s="38"/>
      <c r="T9270" s="45"/>
      <c r="U9270" s="45"/>
      <c r="V9270" s="45"/>
      <c r="X9270" s="42"/>
    </row>
    <row r="9271" spans="2:24" x14ac:dyDescent="0.3">
      <c r="B9271" s="41"/>
      <c r="O9271" s="38"/>
      <c r="T9271" s="45"/>
      <c r="U9271" s="45"/>
      <c r="V9271" s="45"/>
      <c r="X9271" s="42"/>
    </row>
    <row r="9272" spans="2:24" x14ac:dyDescent="0.3">
      <c r="B9272" s="41"/>
      <c r="O9272" s="38"/>
      <c r="P9272" s="157"/>
      <c r="T9272" s="45"/>
      <c r="U9272" s="45"/>
      <c r="V9272" s="45"/>
      <c r="X9272" s="42"/>
    </row>
    <row r="9273" spans="2:24" x14ac:dyDescent="0.3">
      <c r="B9273" s="41"/>
      <c r="O9273" s="38"/>
      <c r="P9273" s="157"/>
      <c r="T9273" s="45"/>
      <c r="U9273" s="45"/>
      <c r="V9273" s="45"/>
      <c r="X9273" s="42"/>
    </row>
    <row r="9274" spans="2:24" x14ac:dyDescent="0.3">
      <c r="B9274" s="41"/>
      <c r="O9274" s="38"/>
      <c r="T9274" s="45"/>
      <c r="U9274" s="45"/>
      <c r="V9274" s="45"/>
      <c r="X9274" s="42"/>
    </row>
    <row r="9275" spans="2:24" x14ac:dyDescent="0.3">
      <c r="B9275" s="41"/>
      <c r="O9275" s="38"/>
      <c r="P9275" s="157"/>
      <c r="T9275" s="45"/>
      <c r="U9275" s="45"/>
      <c r="V9275" s="45"/>
      <c r="X9275" s="42"/>
    </row>
    <row r="9276" spans="2:24" x14ac:dyDescent="0.3">
      <c r="B9276" s="41"/>
      <c r="O9276" s="38"/>
      <c r="P9276" s="157"/>
      <c r="T9276" s="45"/>
      <c r="U9276" s="45"/>
      <c r="V9276" s="45"/>
      <c r="X9276" s="42"/>
    </row>
    <row r="9277" spans="2:24" x14ac:dyDescent="0.3">
      <c r="B9277" s="41"/>
      <c r="O9277" s="38"/>
      <c r="T9277" s="45"/>
      <c r="U9277" s="45"/>
      <c r="V9277" s="45"/>
      <c r="X9277" s="42"/>
    </row>
    <row r="9278" spans="2:24" x14ac:dyDescent="0.3">
      <c r="B9278" s="41"/>
      <c r="O9278" s="38"/>
      <c r="T9278" s="45"/>
      <c r="U9278" s="45"/>
      <c r="V9278" s="45"/>
      <c r="X9278" s="42"/>
    </row>
    <row r="9279" spans="2:24" x14ac:dyDescent="0.3">
      <c r="B9279" s="41"/>
      <c r="O9279" s="38"/>
      <c r="T9279" s="45"/>
      <c r="U9279" s="45"/>
      <c r="V9279" s="45"/>
      <c r="X9279" s="42"/>
    </row>
    <row r="9280" spans="2:24" x14ac:dyDescent="0.3">
      <c r="B9280" s="41"/>
      <c r="O9280" s="38"/>
      <c r="T9280" s="45"/>
      <c r="U9280" s="45"/>
      <c r="V9280" s="45"/>
      <c r="X9280" s="42"/>
    </row>
    <row r="9281" spans="2:24" x14ac:dyDescent="0.3">
      <c r="B9281" s="41"/>
      <c r="O9281" s="38"/>
      <c r="T9281" s="45"/>
      <c r="U9281" s="45"/>
      <c r="V9281" s="45"/>
      <c r="X9281" s="42"/>
    </row>
    <row r="9282" spans="2:24" x14ac:dyDescent="0.3">
      <c r="B9282" s="41"/>
      <c r="O9282" s="38"/>
      <c r="T9282" s="45"/>
      <c r="U9282" s="45"/>
      <c r="V9282" s="45"/>
      <c r="X9282" s="42"/>
    </row>
    <row r="9283" spans="2:24" x14ac:dyDescent="0.3">
      <c r="B9283" s="41"/>
      <c r="O9283" s="38"/>
      <c r="T9283" s="45"/>
      <c r="U9283" s="45"/>
      <c r="V9283" s="45"/>
      <c r="X9283" s="42"/>
    </row>
    <row r="9284" spans="2:24" x14ac:dyDescent="0.3">
      <c r="B9284" s="41"/>
      <c r="O9284" s="38"/>
      <c r="T9284" s="45"/>
      <c r="U9284" s="45"/>
      <c r="V9284" s="45"/>
      <c r="X9284" s="42"/>
    </row>
    <row r="9285" spans="2:24" x14ac:dyDescent="0.3">
      <c r="B9285" s="41"/>
      <c r="O9285" s="38"/>
      <c r="T9285" s="45"/>
      <c r="U9285" s="45"/>
      <c r="V9285" s="45"/>
      <c r="X9285" s="42"/>
    </row>
    <row r="9286" spans="2:24" x14ac:dyDescent="0.3">
      <c r="B9286" s="41"/>
      <c r="O9286" s="38"/>
      <c r="T9286" s="45"/>
      <c r="U9286" s="45"/>
      <c r="V9286" s="45"/>
      <c r="X9286" s="42"/>
    </row>
    <row r="9287" spans="2:24" x14ac:dyDescent="0.3">
      <c r="B9287" s="41"/>
      <c r="O9287" s="38"/>
      <c r="P9287" s="157"/>
      <c r="T9287" s="45"/>
      <c r="U9287" s="45"/>
      <c r="V9287" s="45"/>
      <c r="X9287" s="42"/>
    </row>
    <row r="9288" spans="2:24" x14ac:dyDescent="0.3">
      <c r="B9288" s="41"/>
      <c r="O9288" s="38"/>
      <c r="T9288" s="45"/>
      <c r="U9288" s="45"/>
      <c r="V9288" s="45"/>
      <c r="X9288" s="42"/>
    </row>
    <row r="9289" spans="2:24" x14ac:dyDescent="0.3">
      <c r="B9289" s="41"/>
      <c r="O9289" s="38"/>
      <c r="T9289" s="45"/>
      <c r="U9289" s="45"/>
      <c r="V9289" s="45"/>
      <c r="X9289" s="42"/>
    </row>
    <row r="9290" spans="2:24" x14ac:dyDescent="0.3">
      <c r="B9290" s="41"/>
      <c r="O9290" s="38"/>
      <c r="T9290" s="45"/>
      <c r="U9290" s="45"/>
      <c r="V9290" s="45"/>
      <c r="X9290" s="42"/>
    </row>
    <row r="9291" spans="2:24" x14ac:dyDescent="0.3">
      <c r="B9291" s="41"/>
      <c r="O9291" s="38"/>
      <c r="P9291" s="157"/>
      <c r="T9291" s="45"/>
      <c r="U9291" s="45"/>
      <c r="V9291" s="45"/>
      <c r="X9291" s="42"/>
    </row>
    <row r="9292" spans="2:24" x14ac:dyDescent="0.3">
      <c r="B9292" s="41"/>
      <c r="O9292" s="38"/>
      <c r="P9292" s="157"/>
      <c r="T9292" s="45"/>
      <c r="U9292" s="45"/>
      <c r="V9292" s="45"/>
      <c r="X9292" s="42"/>
    </row>
    <row r="9293" spans="2:24" x14ac:dyDescent="0.3">
      <c r="B9293" s="41"/>
      <c r="O9293" s="38"/>
      <c r="T9293" s="45"/>
      <c r="U9293" s="45"/>
      <c r="V9293" s="45"/>
      <c r="X9293" s="42"/>
    </row>
    <row r="9294" spans="2:24" x14ac:dyDescent="0.3">
      <c r="B9294" s="41"/>
      <c r="O9294" s="38"/>
      <c r="P9294" s="157"/>
      <c r="T9294" s="45"/>
      <c r="U9294" s="45"/>
      <c r="V9294" s="45"/>
      <c r="X9294" s="42"/>
    </row>
    <row r="9295" spans="2:24" x14ac:dyDescent="0.3">
      <c r="B9295" s="41"/>
      <c r="O9295" s="38"/>
      <c r="P9295" s="157"/>
      <c r="T9295" s="45"/>
      <c r="U9295" s="45"/>
      <c r="V9295" s="45"/>
      <c r="X9295" s="42"/>
    </row>
    <row r="9296" spans="2:24" x14ac:dyDescent="0.3">
      <c r="B9296" s="41"/>
      <c r="O9296" s="38"/>
      <c r="T9296" s="45"/>
      <c r="U9296" s="45"/>
      <c r="V9296" s="45"/>
      <c r="X9296" s="42"/>
    </row>
    <row r="9297" spans="2:24" x14ac:dyDescent="0.3">
      <c r="B9297" s="41"/>
      <c r="O9297" s="38"/>
      <c r="T9297" s="45"/>
      <c r="U9297" s="45"/>
      <c r="V9297" s="45"/>
      <c r="X9297" s="42"/>
    </row>
    <row r="9298" spans="2:24" x14ac:dyDescent="0.3">
      <c r="B9298" s="41"/>
      <c r="O9298" s="38"/>
      <c r="T9298" s="45"/>
      <c r="U9298" s="45"/>
      <c r="V9298" s="45"/>
      <c r="X9298" s="42"/>
    </row>
    <row r="9299" spans="2:24" x14ac:dyDescent="0.3">
      <c r="B9299" s="41"/>
      <c r="O9299" s="38"/>
      <c r="P9299" s="157"/>
      <c r="T9299" s="45"/>
      <c r="U9299" s="45"/>
      <c r="V9299" s="45"/>
      <c r="X9299" s="42"/>
    </row>
    <row r="9300" spans="2:24" x14ac:dyDescent="0.3">
      <c r="B9300" s="41"/>
      <c r="O9300" s="38"/>
      <c r="P9300" s="157"/>
      <c r="T9300" s="45"/>
      <c r="U9300" s="45"/>
      <c r="V9300" s="45"/>
      <c r="X9300" s="42"/>
    </row>
    <row r="9301" spans="2:24" x14ac:dyDescent="0.3">
      <c r="B9301" s="41"/>
      <c r="O9301" s="38"/>
      <c r="P9301" s="157"/>
      <c r="T9301" s="45"/>
      <c r="U9301" s="45"/>
      <c r="V9301" s="45"/>
      <c r="X9301" s="42"/>
    </row>
    <row r="9302" spans="2:24" x14ac:dyDescent="0.3">
      <c r="B9302" s="41"/>
      <c r="O9302" s="38"/>
      <c r="T9302" s="45"/>
      <c r="U9302" s="45"/>
      <c r="V9302" s="45"/>
      <c r="X9302" s="42"/>
    </row>
    <row r="9303" spans="2:24" x14ac:dyDescent="0.3">
      <c r="B9303" s="41"/>
      <c r="O9303" s="38"/>
      <c r="T9303" s="45"/>
      <c r="U9303" s="45"/>
      <c r="V9303" s="45"/>
      <c r="X9303" s="42"/>
    </row>
    <row r="9304" spans="2:24" x14ac:dyDescent="0.3">
      <c r="B9304" s="41"/>
      <c r="O9304" s="38"/>
      <c r="T9304" s="45"/>
      <c r="U9304" s="45"/>
      <c r="V9304" s="45"/>
      <c r="X9304" s="42"/>
    </row>
    <row r="9305" spans="2:24" x14ac:dyDescent="0.3">
      <c r="B9305" s="41"/>
      <c r="O9305" s="38"/>
      <c r="P9305" s="157"/>
      <c r="T9305" s="45"/>
      <c r="U9305" s="45"/>
      <c r="V9305" s="45"/>
      <c r="X9305" s="42"/>
    </row>
    <row r="9306" spans="2:24" x14ac:dyDescent="0.3">
      <c r="B9306" s="41"/>
      <c r="O9306" s="38"/>
      <c r="T9306" s="45"/>
      <c r="U9306" s="45"/>
      <c r="V9306" s="45"/>
      <c r="X9306" s="42"/>
    </row>
    <row r="9307" spans="2:24" x14ac:dyDescent="0.3">
      <c r="B9307" s="41"/>
      <c r="O9307" s="38"/>
      <c r="T9307" s="45"/>
      <c r="U9307" s="45"/>
      <c r="V9307" s="45"/>
      <c r="X9307" s="42"/>
    </row>
    <row r="9308" spans="2:24" x14ac:dyDescent="0.3">
      <c r="B9308" s="41"/>
      <c r="O9308" s="38"/>
      <c r="T9308" s="45"/>
      <c r="U9308" s="45"/>
      <c r="V9308" s="45"/>
      <c r="X9308" s="42"/>
    </row>
    <row r="9309" spans="2:24" x14ac:dyDescent="0.3">
      <c r="B9309" s="41"/>
      <c r="O9309" s="38"/>
      <c r="T9309" s="45"/>
      <c r="U9309" s="45"/>
      <c r="V9309" s="45"/>
      <c r="X9309" s="42"/>
    </row>
    <row r="9310" spans="2:24" x14ac:dyDescent="0.3">
      <c r="B9310" s="41"/>
      <c r="O9310" s="38"/>
      <c r="P9310" s="157"/>
      <c r="T9310" s="45"/>
      <c r="U9310" s="45"/>
      <c r="V9310" s="45"/>
      <c r="X9310" s="42"/>
    </row>
    <row r="9311" spans="2:24" x14ac:dyDescent="0.3">
      <c r="B9311" s="41"/>
      <c r="O9311" s="38"/>
      <c r="P9311" s="157"/>
      <c r="T9311" s="45"/>
      <c r="U9311" s="45"/>
      <c r="V9311" s="45"/>
      <c r="X9311" s="42"/>
    </row>
    <row r="9312" spans="2:24" x14ac:dyDescent="0.3">
      <c r="B9312" s="41"/>
      <c r="O9312" s="38"/>
      <c r="T9312" s="45"/>
      <c r="U9312" s="45"/>
      <c r="V9312" s="45"/>
      <c r="X9312" s="42"/>
    </row>
    <row r="9313" spans="2:24" x14ac:dyDescent="0.3">
      <c r="B9313" s="41"/>
      <c r="O9313" s="38"/>
      <c r="T9313" s="45"/>
      <c r="U9313" s="45"/>
      <c r="V9313" s="45"/>
      <c r="X9313" s="42"/>
    </row>
    <row r="9314" spans="2:24" x14ac:dyDescent="0.3">
      <c r="B9314" s="41"/>
      <c r="O9314" s="38"/>
      <c r="T9314" s="45"/>
      <c r="U9314" s="45"/>
      <c r="V9314" s="45"/>
      <c r="X9314" s="42"/>
    </row>
    <row r="9315" spans="2:24" x14ac:dyDescent="0.3">
      <c r="B9315" s="41"/>
      <c r="O9315" s="38"/>
      <c r="T9315" s="45"/>
      <c r="U9315" s="45"/>
      <c r="V9315" s="45"/>
      <c r="X9315" s="42"/>
    </row>
    <row r="9316" spans="2:24" x14ac:dyDescent="0.3">
      <c r="B9316" s="41"/>
      <c r="O9316" s="38"/>
      <c r="T9316" s="45"/>
      <c r="U9316" s="45"/>
      <c r="V9316" s="45"/>
      <c r="X9316" s="42"/>
    </row>
    <row r="9317" spans="2:24" x14ac:dyDescent="0.3">
      <c r="B9317" s="41"/>
      <c r="O9317" s="38"/>
      <c r="P9317" s="157"/>
      <c r="T9317" s="45"/>
      <c r="U9317" s="45"/>
      <c r="V9317" s="45"/>
      <c r="X9317" s="42"/>
    </row>
    <row r="9318" spans="2:24" x14ac:dyDescent="0.3">
      <c r="B9318" s="41"/>
      <c r="O9318" s="38"/>
      <c r="T9318" s="45"/>
      <c r="U9318" s="45"/>
      <c r="V9318" s="45"/>
      <c r="X9318" s="42"/>
    </row>
    <row r="9319" spans="2:24" x14ac:dyDescent="0.3">
      <c r="B9319" s="41"/>
      <c r="O9319" s="38"/>
      <c r="T9319" s="45"/>
      <c r="U9319" s="45"/>
      <c r="V9319" s="45"/>
      <c r="X9319" s="42"/>
    </row>
    <row r="9320" spans="2:24" x14ac:dyDescent="0.3">
      <c r="B9320" s="41"/>
      <c r="O9320" s="38"/>
      <c r="P9320" s="157"/>
      <c r="T9320" s="45"/>
      <c r="U9320" s="45"/>
      <c r="V9320" s="45"/>
      <c r="X9320" s="42"/>
    </row>
    <row r="9321" spans="2:24" x14ac:dyDescent="0.3">
      <c r="B9321" s="41"/>
      <c r="O9321" s="38"/>
      <c r="T9321" s="45"/>
      <c r="U9321" s="45"/>
      <c r="V9321" s="45"/>
      <c r="X9321" s="42"/>
    </row>
    <row r="9322" spans="2:24" x14ac:dyDescent="0.3">
      <c r="B9322" s="41"/>
      <c r="O9322" s="38"/>
      <c r="T9322" s="45"/>
      <c r="U9322" s="45"/>
      <c r="V9322" s="45"/>
      <c r="X9322" s="42"/>
    </row>
    <row r="9323" spans="2:24" x14ac:dyDescent="0.3">
      <c r="B9323" s="41"/>
      <c r="O9323" s="38"/>
      <c r="P9323" s="157"/>
      <c r="T9323" s="45"/>
      <c r="U9323" s="45"/>
      <c r="V9323" s="45"/>
      <c r="X9323" s="42"/>
    </row>
    <row r="9324" spans="2:24" x14ac:dyDescent="0.3">
      <c r="B9324" s="41"/>
      <c r="O9324" s="38"/>
      <c r="P9324" s="157"/>
      <c r="T9324" s="45"/>
      <c r="U9324" s="45"/>
      <c r="V9324" s="45"/>
      <c r="X9324" s="42"/>
    </row>
    <row r="9325" spans="2:24" x14ac:dyDescent="0.3">
      <c r="B9325" s="41"/>
      <c r="O9325" s="38"/>
      <c r="P9325" s="157"/>
      <c r="T9325" s="45"/>
      <c r="U9325" s="45"/>
      <c r="V9325" s="45"/>
      <c r="X9325" s="42"/>
    </row>
    <row r="9326" spans="2:24" x14ac:dyDescent="0.3">
      <c r="B9326" s="41"/>
      <c r="O9326" s="38"/>
      <c r="P9326" s="157"/>
      <c r="T9326" s="45"/>
      <c r="U9326" s="45"/>
      <c r="V9326" s="45"/>
      <c r="X9326" s="42"/>
    </row>
    <row r="9327" spans="2:24" x14ac:dyDescent="0.3">
      <c r="B9327" s="41"/>
      <c r="O9327" s="38"/>
      <c r="T9327" s="45"/>
      <c r="U9327" s="45"/>
      <c r="V9327" s="45"/>
      <c r="X9327" s="42"/>
    </row>
    <row r="9328" spans="2:24" x14ac:dyDescent="0.3">
      <c r="B9328" s="41"/>
      <c r="O9328" s="38"/>
      <c r="T9328" s="45"/>
      <c r="U9328" s="45"/>
      <c r="V9328" s="45"/>
      <c r="X9328" s="42"/>
    </row>
    <row r="9329" spans="2:24" x14ac:dyDescent="0.3">
      <c r="B9329" s="41"/>
      <c r="O9329" s="38"/>
      <c r="T9329" s="45"/>
      <c r="U9329" s="45"/>
      <c r="V9329" s="45"/>
      <c r="X9329" s="42"/>
    </row>
    <row r="9330" spans="2:24" x14ac:dyDescent="0.3">
      <c r="B9330" s="41"/>
      <c r="O9330" s="38"/>
      <c r="T9330" s="45"/>
      <c r="U9330" s="45"/>
      <c r="V9330" s="45"/>
      <c r="X9330" s="42"/>
    </row>
    <row r="9331" spans="2:24" x14ac:dyDescent="0.3">
      <c r="B9331" s="41"/>
      <c r="O9331" s="38"/>
      <c r="T9331" s="45"/>
      <c r="U9331" s="45"/>
      <c r="V9331" s="45"/>
      <c r="X9331" s="42"/>
    </row>
    <row r="9332" spans="2:24" x14ac:dyDescent="0.3">
      <c r="B9332" s="41"/>
      <c r="O9332" s="38"/>
      <c r="P9332" s="157"/>
      <c r="T9332" s="45"/>
      <c r="U9332" s="45"/>
      <c r="V9332" s="45"/>
      <c r="X9332" s="42"/>
    </row>
    <row r="9333" spans="2:24" x14ac:dyDescent="0.3">
      <c r="B9333" s="41"/>
      <c r="O9333" s="38"/>
      <c r="T9333" s="45"/>
      <c r="U9333" s="45"/>
      <c r="V9333" s="45"/>
      <c r="X9333" s="42"/>
    </row>
    <row r="9334" spans="2:24" x14ac:dyDescent="0.3">
      <c r="B9334" s="41"/>
      <c r="O9334" s="38"/>
      <c r="T9334" s="45"/>
      <c r="U9334" s="45"/>
      <c r="V9334" s="45"/>
      <c r="X9334" s="42"/>
    </row>
    <row r="9335" spans="2:24" x14ac:dyDescent="0.3">
      <c r="B9335" s="41"/>
      <c r="O9335" s="38"/>
      <c r="T9335" s="45"/>
      <c r="U9335" s="45"/>
      <c r="V9335" s="45"/>
      <c r="X9335" s="42"/>
    </row>
    <row r="9336" spans="2:24" x14ac:dyDescent="0.3">
      <c r="B9336" s="41"/>
      <c r="O9336" s="38"/>
      <c r="T9336" s="45"/>
      <c r="U9336" s="45"/>
      <c r="V9336" s="45"/>
      <c r="X9336" s="42"/>
    </row>
    <row r="9337" spans="2:24" x14ac:dyDescent="0.3">
      <c r="B9337" s="41"/>
      <c r="O9337" s="38"/>
      <c r="T9337" s="45"/>
      <c r="U9337" s="45"/>
      <c r="V9337" s="45"/>
      <c r="X9337" s="42"/>
    </row>
    <row r="9338" spans="2:24" x14ac:dyDescent="0.3">
      <c r="B9338" s="41"/>
      <c r="O9338" s="38"/>
      <c r="P9338" s="157"/>
      <c r="T9338" s="45"/>
      <c r="U9338" s="45"/>
      <c r="V9338" s="45"/>
      <c r="X9338" s="42"/>
    </row>
    <row r="9339" spans="2:24" x14ac:dyDescent="0.3">
      <c r="B9339" s="41"/>
      <c r="O9339" s="38"/>
      <c r="T9339" s="45"/>
      <c r="U9339" s="45"/>
      <c r="V9339" s="45"/>
      <c r="X9339" s="42"/>
    </row>
    <row r="9340" spans="2:24" x14ac:dyDescent="0.3">
      <c r="B9340" s="41"/>
      <c r="O9340" s="38"/>
      <c r="P9340" s="157"/>
      <c r="T9340" s="45"/>
      <c r="U9340" s="45"/>
      <c r="V9340" s="45"/>
      <c r="X9340" s="42"/>
    </row>
    <row r="9341" spans="2:24" x14ac:dyDescent="0.3">
      <c r="B9341" s="41"/>
      <c r="O9341" s="38"/>
      <c r="T9341" s="45"/>
      <c r="U9341" s="45"/>
      <c r="V9341" s="45"/>
      <c r="X9341" s="42"/>
    </row>
    <row r="9342" spans="2:24" x14ac:dyDescent="0.3">
      <c r="B9342" s="41"/>
      <c r="O9342" s="38"/>
      <c r="T9342" s="45"/>
      <c r="U9342" s="45"/>
      <c r="V9342" s="45"/>
      <c r="X9342" s="42"/>
    </row>
    <row r="9343" spans="2:24" x14ac:dyDescent="0.3">
      <c r="B9343" s="41"/>
      <c r="O9343" s="38"/>
      <c r="T9343" s="45"/>
      <c r="U9343" s="45"/>
      <c r="V9343" s="45"/>
      <c r="X9343" s="42"/>
    </row>
    <row r="9344" spans="2:24" x14ac:dyDescent="0.3">
      <c r="B9344" s="41"/>
      <c r="O9344" s="38"/>
      <c r="P9344" s="157"/>
      <c r="T9344" s="45"/>
      <c r="U9344" s="45"/>
      <c r="V9344" s="45"/>
      <c r="X9344" s="42"/>
    </row>
    <row r="9345" spans="2:24" x14ac:dyDescent="0.3">
      <c r="B9345" s="41"/>
      <c r="O9345" s="38"/>
      <c r="P9345" s="157"/>
      <c r="T9345" s="45"/>
      <c r="U9345" s="45"/>
      <c r="V9345" s="45"/>
      <c r="X9345" s="42"/>
    </row>
    <row r="9346" spans="2:24" x14ac:dyDescent="0.3">
      <c r="B9346" s="41"/>
      <c r="O9346" s="38"/>
      <c r="T9346" s="45"/>
      <c r="U9346" s="45"/>
      <c r="V9346" s="45"/>
      <c r="X9346" s="42"/>
    </row>
    <row r="9347" spans="2:24" x14ac:dyDescent="0.3">
      <c r="B9347" s="41"/>
      <c r="O9347" s="38"/>
      <c r="P9347" s="157"/>
      <c r="T9347" s="45"/>
      <c r="U9347" s="45"/>
      <c r="V9347" s="45"/>
      <c r="X9347" s="42"/>
    </row>
    <row r="9348" spans="2:24" x14ac:dyDescent="0.3">
      <c r="B9348" s="41"/>
      <c r="O9348" s="38"/>
      <c r="T9348" s="45"/>
      <c r="U9348" s="45"/>
      <c r="V9348" s="45"/>
      <c r="X9348" s="42"/>
    </row>
    <row r="9349" spans="2:24" x14ac:dyDescent="0.3">
      <c r="B9349" s="41"/>
      <c r="O9349" s="38"/>
      <c r="T9349" s="45"/>
      <c r="U9349" s="45"/>
      <c r="V9349" s="45"/>
      <c r="X9349" s="42"/>
    </row>
    <row r="9350" spans="2:24" x14ac:dyDescent="0.3">
      <c r="B9350" s="41"/>
      <c r="O9350" s="38"/>
      <c r="T9350" s="45"/>
      <c r="U9350" s="45"/>
      <c r="V9350" s="45"/>
      <c r="X9350" s="42"/>
    </row>
    <row r="9351" spans="2:24" x14ac:dyDescent="0.3">
      <c r="B9351" s="41"/>
      <c r="O9351" s="38"/>
      <c r="P9351" s="157"/>
      <c r="T9351" s="45"/>
      <c r="U9351" s="45"/>
      <c r="V9351" s="45"/>
      <c r="X9351" s="42"/>
    </row>
    <row r="9352" spans="2:24" x14ac:dyDescent="0.3">
      <c r="B9352" s="41"/>
      <c r="O9352" s="38"/>
      <c r="P9352" s="157"/>
      <c r="T9352" s="45"/>
      <c r="U9352" s="45"/>
      <c r="V9352" s="45"/>
      <c r="X9352" s="42"/>
    </row>
    <row r="9353" spans="2:24" x14ac:dyDescent="0.3">
      <c r="B9353" s="41"/>
      <c r="O9353" s="38"/>
      <c r="P9353" s="157"/>
      <c r="T9353" s="45"/>
      <c r="U9353" s="45"/>
      <c r="V9353" s="45"/>
      <c r="X9353" s="42"/>
    </row>
    <row r="9354" spans="2:24" x14ac:dyDescent="0.3">
      <c r="B9354" s="41"/>
      <c r="O9354" s="38"/>
      <c r="T9354" s="45"/>
      <c r="U9354" s="45"/>
      <c r="V9354" s="45"/>
      <c r="X9354" s="42"/>
    </row>
    <row r="9355" spans="2:24" x14ac:dyDescent="0.3">
      <c r="B9355" s="41"/>
      <c r="O9355" s="38"/>
      <c r="T9355" s="45"/>
      <c r="U9355" s="45"/>
      <c r="V9355" s="45"/>
      <c r="X9355" s="42"/>
    </row>
    <row r="9356" spans="2:24" x14ac:dyDescent="0.3">
      <c r="B9356" s="41"/>
      <c r="O9356" s="38"/>
      <c r="T9356" s="45"/>
      <c r="U9356" s="45"/>
      <c r="V9356" s="45"/>
      <c r="X9356" s="42"/>
    </row>
    <row r="9357" spans="2:24" x14ac:dyDescent="0.3">
      <c r="B9357" s="41"/>
      <c r="O9357" s="38"/>
      <c r="T9357" s="45"/>
      <c r="U9357" s="45"/>
      <c r="V9357" s="45"/>
      <c r="X9357" s="42"/>
    </row>
    <row r="9358" spans="2:24" x14ac:dyDescent="0.3">
      <c r="B9358" s="41"/>
      <c r="O9358" s="38"/>
      <c r="T9358" s="45"/>
      <c r="U9358" s="45"/>
      <c r="V9358" s="45"/>
      <c r="X9358" s="42"/>
    </row>
    <row r="9359" spans="2:24" x14ac:dyDescent="0.3">
      <c r="B9359" s="41"/>
      <c r="O9359" s="38"/>
      <c r="P9359" s="157"/>
      <c r="T9359" s="45"/>
      <c r="U9359" s="45"/>
      <c r="V9359" s="45"/>
      <c r="X9359" s="42"/>
    </row>
    <row r="9360" spans="2:24" x14ac:dyDescent="0.3">
      <c r="B9360" s="41"/>
      <c r="O9360" s="38"/>
      <c r="T9360" s="45"/>
      <c r="U9360" s="45"/>
      <c r="V9360" s="45"/>
      <c r="X9360" s="42"/>
    </row>
    <row r="9361" spans="2:24" x14ac:dyDescent="0.3">
      <c r="B9361" s="41"/>
      <c r="O9361" s="38"/>
      <c r="T9361" s="45"/>
      <c r="U9361" s="45"/>
      <c r="V9361" s="45"/>
      <c r="X9361" s="42"/>
    </row>
    <row r="9362" spans="2:24" x14ac:dyDescent="0.3">
      <c r="B9362" s="41"/>
      <c r="O9362" s="38"/>
      <c r="P9362" s="157"/>
      <c r="T9362" s="45"/>
      <c r="U9362" s="45"/>
      <c r="V9362" s="45"/>
      <c r="X9362" s="42"/>
    </row>
    <row r="9363" spans="2:24" x14ac:dyDescent="0.3">
      <c r="B9363" s="41"/>
      <c r="O9363" s="38"/>
      <c r="P9363" s="157"/>
      <c r="T9363" s="45"/>
      <c r="U9363" s="45"/>
      <c r="V9363" s="45"/>
      <c r="X9363" s="42"/>
    </row>
    <row r="9364" spans="2:24" x14ac:dyDescent="0.3">
      <c r="B9364" s="41"/>
      <c r="O9364" s="38"/>
      <c r="T9364" s="45"/>
      <c r="U9364" s="45"/>
      <c r="V9364" s="45"/>
      <c r="X9364" s="42"/>
    </row>
    <row r="9365" spans="2:24" x14ac:dyDescent="0.3">
      <c r="B9365" s="41"/>
      <c r="O9365" s="38"/>
      <c r="P9365" s="157"/>
      <c r="T9365" s="45"/>
      <c r="U9365" s="45"/>
      <c r="V9365" s="45"/>
      <c r="X9365" s="42"/>
    </row>
    <row r="9366" spans="2:24" x14ac:dyDescent="0.3">
      <c r="B9366" s="41"/>
      <c r="O9366" s="38"/>
      <c r="T9366" s="45"/>
      <c r="U9366" s="45"/>
      <c r="V9366" s="45"/>
      <c r="X9366" s="42"/>
    </row>
    <row r="9367" spans="2:24" x14ac:dyDescent="0.3">
      <c r="B9367" s="41"/>
      <c r="O9367" s="38"/>
      <c r="T9367" s="45"/>
      <c r="U9367" s="45"/>
      <c r="V9367" s="45"/>
      <c r="X9367" s="42"/>
    </row>
    <row r="9368" spans="2:24" x14ac:dyDescent="0.3">
      <c r="B9368" s="41"/>
      <c r="O9368" s="38"/>
      <c r="T9368" s="45"/>
      <c r="U9368" s="45"/>
      <c r="V9368" s="45"/>
      <c r="X9368" s="42"/>
    </row>
    <row r="9369" spans="2:24" x14ac:dyDescent="0.3">
      <c r="B9369" s="41"/>
      <c r="O9369" s="38"/>
      <c r="T9369" s="45"/>
      <c r="U9369" s="45"/>
      <c r="V9369" s="45"/>
      <c r="X9369" s="42"/>
    </row>
    <row r="9370" spans="2:24" x14ac:dyDescent="0.3">
      <c r="B9370" s="41"/>
      <c r="O9370" s="38"/>
      <c r="P9370" s="157"/>
      <c r="T9370" s="45"/>
      <c r="U9370" s="45"/>
      <c r="V9370" s="45"/>
      <c r="X9370" s="42"/>
    </row>
    <row r="9371" spans="2:24" x14ac:dyDescent="0.3">
      <c r="B9371" s="41"/>
      <c r="O9371" s="38"/>
      <c r="P9371" s="157"/>
      <c r="T9371" s="45"/>
      <c r="U9371" s="45"/>
      <c r="V9371" s="45"/>
      <c r="X9371" s="42"/>
    </row>
    <row r="9372" spans="2:24" x14ac:dyDescent="0.3">
      <c r="B9372" s="41"/>
      <c r="O9372" s="38"/>
      <c r="P9372" s="157"/>
      <c r="T9372" s="45"/>
      <c r="U9372" s="45"/>
      <c r="V9372" s="45"/>
      <c r="X9372" s="42"/>
    </row>
    <row r="9373" spans="2:24" x14ac:dyDescent="0.3">
      <c r="B9373" s="41"/>
      <c r="O9373" s="38"/>
      <c r="T9373" s="45"/>
      <c r="U9373" s="45"/>
      <c r="V9373" s="45"/>
      <c r="X9373" s="42"/>
    </row>
    <row r="9374" spans="2:24" x14ac:dyDescent="0.3">
      <c r="B9374" s="41"/>
      <c r="O9374" s="38"/>
      <c r="T9374" s="45"/>
      <c r="U9374" s="45"/>
      <c r="V9374" s="45"/>
      <c r="X9374" s="42"/>
    </row>
    <row r="9375" spans="2:24" x14ac:dyDescent="0.3">
      <c r="B9375" s="41"/>
      <c r="O9375" s="38"/>
      <c r="T9375" s="45"/>
      <c r="U9375" s="45"/>
      <c r="V9375" s="45"/>
      <c r="X9375" s="42"/>
    </row>
    <row r="9376" spans="2:24" x14ac:dyDescent="0.3">
      <c r="B9376" s="41"/>
      <c r="O9376" s="38"/>
      <c r="P9376" s="157"/>
      <c r="T9376" s="45"/>
      <c r="U9376" s="45"/>
      <c r="V9376" s="45"/>
      <c r="X9376" s="42"/>
    </row>
    <row r="9377" spans="2:24" x14ac:dyDescent="0.3">
      <c r="B9377" s="41"/>
      <c r="O9377" s="38"/>
      <c r="T9377" s="45"/>
      <c r="U9377" s="45"/>
      <c r="V9377" s="45"/>
      <c r="X9377" s="42"/>
    </row>
    <row r="9378" spans="2:24" x14ac:dyDescent="0.3">
      <c r="B9378" s="41"/>
      <c r="O9378" s="38"/>
      <c r="P9378" s="157"/>
      <c r="T9378" s="45"/>
      <c r="U9378" s="45"/>
      <c r="V9378" s="45"/>
      <c r="X9378" s="42"/>
    </row>
    <row r="9379" spans="2:24" x14ac:dyDescent="0.3">
      <c r="B9379" s="41"/>
      <c r="O9379" s="38"/>
      <c r="P9379" s="157"/>
      <c r="T9379" s="45"/>
      <c r="U9379" s="45"/>
      <c r="V9379" s="45"/>
      <c r="X9379" s="42"/>
    </row>
    <row r="9380" spans="2:24" x14ac:dyDescent="0.3">
      <c r="B9380" s="41"/>
      <c r="O9380" s="38"/>
      <c r="T9380" s="45"/>
      <c r="U9380" s="45"/>
      <c r="V9380" s="45"/>
      <c r="X9380" s="42"/>
    </row>
    <row r="9381" spans="2:24" x14ac:dyDescent="0.3">
      <c r="B9381" s="41"/>
      <c r="O9381" s="38"/>
      <c r="T9381" s="45"/>
      <c r="U9381" s="45"/>
      <c r="V9381" s="45"/>
      <c r="X9381" s="42"/>
    </row>
    <row r="9382" spans="2:24" x14ac:dyDescent="0.3">
      <c r="B9382" s="41"/>
      <c r="O9382" s="38"/>
      <c r="P9382" s="157"/>
      <c r="T9382" s="45"/>
      <c r="U9382" s="45"/>
      <c r="V9382" s="45"/>
      <c r="X9382" s="42"/>
    </row>
    <row r="9383" spans="2:24" x14ac:dyDescent="0.3">
      <c r="B9383" s="41"/>
      <c r="O9383" s="38"/>
      <c r="T9383" s="45"/>
      <c r="U9383" s="45"/>
      <c r="V9383" s="45"/>
      <c r="X9383" s="42"/>
    </row>
    <row r="9384" spans="2:24" x14ac:dyDescent="0.3">
      <c r="B9384" s="41"/>
      <c r="O9384" s="38"/>
      <c r="T9384" s="45"/>
      <c r="U9384" s="45"/>
      <c r="V9384" s="45"/>
      <c r="X9384" s="42"/>
    </row>
    <row r="9385" spans="2:24" x14ac:dyDescent="0.3">
      <c r="B9385" s="41"/>
      <c r="O9385" s="38"/>
      <c r="T9385" s="45"/>
      <c r="U9385" s="45"/>
      <c r="V9385" s="45"/>
      <c r="X9385" s="42"/>
    </row>
    <row r="9386" spans="2:24" x14ac:dyDescent="0.3">
      <c r="B9386" s="41"/>
      <c r="O9386" s="38"/>
      <c r="P9386" s="157"/>
      <c r="T9386" s="45"/>
      <c r="U9386" s="45"/>
      <c r="V9386" s="45"/>
      <c r="X9386" s="42"/>
    </row>
    <row r="9387" spans="2:24" x14ac:dyDescent="0.3">
      <c r="B9387" s="41"/>
      <c r="O9387" s="38"/>
      <c r="T9387" s="45"/>
      <c r="U9387" s="45"/>
      <c r="V9387" s="45"/>
      <c r="X9387" s="42"/>
    </row>
    <row r="9388" spans="2:24" x14ac:dyDescent="0.3">
      <c r="B9388" s="41"/>
      <c r="O9388" s="38"/>
      <c r="T9388" s="45"/>
      <c r="U9388" s="45"/>
      <c r="V9388" s="45"/>
      <c r="X9388" s="42"/>
    </row>
    <row r="9389" spans="2:24" x14ac:dyDescent="0.3">
      <c r="B9389" s="41"/>
      <c r="O9389" s="38"/>
      <c r="T9389" s="45"/>
      <c r="U9389" s="45"/>
      <c r="V9389" s="45"/>
      <c r="X9389" s="42"/>
    </row>
    <row r="9390" spans="2:24" x14ac:dyDescent="0.3">
      <c r="B9390" s="41"/>
      <c r="O9390" s="38"/>
      <c r="P9390" s="157"/>
      <c r="T9390" s="45"/>
      <c r="U9390" s="45"/>
      <c r="V9390" s="45"/>
      <c r="X9390" s="42"/>
    </row>
    <row r="9391" spans="2:24" x14ac:dyDescent="0.3">
      <c r="B9391" s="41"/>
      <c r="O9391" s="38"/>
      <c r="P9391" s="157"/>
      <c r="T9391" s="45"/>
      <c r="U9391" s="45"/>
      <c r="V9391" s="45"/>
      <c r="X9391" s="42"/>
    </row>
    <row r="9392" spans="2:24" x14ac:dyDescent="0.3">
      <c r="B9392" s="41"/>
      <c r="O9392" s="38"/>
      <c r="T9392" s="45"/>
      <c r="U9392" s="45"/>
      <c r="V9392" s="45"/>
      <c r="X9392" s="42"/>
    </row>
    <row r="9393" spans="2:24" x14ac:dyDescent="0.3">
      <c r="B9393" s="41"/>
      <c r="O9393" s="38"/>
      <c r="P9393" s="157"/>
      <c r="T9393" s="45"/>
      <c r="U9393" s="45"/>
      <c r="V9393" s="45"/>
      <c r="X9393" s="42"/>
    </row>
    <row r="9394" spans="2:24" x14ac:dyDescent="0.3">
      <c r="B9394" s="41"/>
      <c r="O9394" s="38"/>
      <c r="T9394" s="45"/>
      <c r="U9394" s="45"/>
      <c r="V9394" s="45"/>
      <c r="X9394" s="42"/>
    </row>
    <row r="9395" spans="2:24" x14ac:dyDescent="0.3">
      <c r="B9395" s="41"/>
      <c r="O9395" s="38"/>
      <c r="T9395" s="45"/>
      <c r="U9395" s="45"/>
      <c r="V9395" s="45"/>
      <c r="X9395" s="42"/>
    </row>
    <row r="9396" spans="2:24" x14ac:dyDescent="0.3">
      <c r="B9396" s="41"/>
      <c r="O9396" s="38"/>
      <c r="T9396" s="45"/>
      <c r="U9396" s="45"/>
      <c r="V9396" s="45"/>
      <c r="X9396" s="42"/>
    </row>
    <row r="9397" spans="2:24" x14ac:dyDescent="0.3">
      <c r="B9397" s="41"/>
      <c r="O9397" s="38"/>
      <c r="T9397" s="45"/>
      <c r="U9397" s="45"/>
      <c r="V9397" s="45"/>
      <c r="X9397" s="42"/>
    </row>
    <row r="9398" spans="2:24" x14ac:dyDescent="0.3">
      <c r="B9398" s="41"/>
      <c r="O9398" s="38"/>
      <c r="P9398" s="157"/>
      <c r="T9398" s="45"/>
      <c r="U9398" s="45"/>
      <c r="V9398" s="45"/>
      <c r="X9398" s="42"/>
    </row>
    <row r="9399" spans="2:24" x14ac:dyDescent="0.3">
      <c r="B9399" s="41"/>
      <c r="O9399" s="38"/>
      <c r="T9399" s="45"/>
      <c r="U9399" s="45"/>
      <c r="V9399" s="45"/>
      <c r="X9399" s="42"/>
    </row>
    <row r="9400" spans="2:24" x14ac:dyDescent="0.3">
      <c r="B9400" s="41"/>
      <c r="O9400" s="38"/>
      <c r="P9400" s="157"/>
      <c r="T9400" s="45"/>
      <c r="U9400" s="45"/>
      <c r="V9400" s="45"/>
      <c r="X9400" s="42"/>
    </row>
    <row r="9401" spans="2:24" x14ac:dyDescent="0.3">
      <c r="B9401" s="41"/>
      <c r="O9401" s="38"/>
      <c r="P9401" s="157"/>
      <c r="T9401" s="45"/>
      <c r="U9401" s="45"/>
      <c r="V9401" s="45"/>
      <c r="X9401" s="42"/>
    </row>
    <row r="9402" spans="2:24" x14ac:dyDescent="0.3">
      <c r="B9402" s="41"/>
      <c r="O9402" s="38"/>
      <c r="P9402" s="157"/>
      <c r="T9402" s="45"/>
      <c r="U9402" s="45"/>
      <c r="V9402" s="45"/>
      <c r="X9402" s="42"/>
    </row>
    <row r="9403" spans="2:24" x14ac:dyDescent="0.3">
      <c r="B9403" s="41"/>
      <c r="O9403" s="38"/>
      <c r="P9403" s="157"/>
      <c r="T9403" s="45"/>
      <c r="U9403" s="45"/>
      <c r="V9403" s="45"/>
      <c r="X9403" s="42"/>
    </row>
    <row r="9404" spans="2:24" x14ac:dyDescent="0.3">
      <c r="B9404" s="41"/>
      <c r="O9404" s="38"/>
      <c r="T9404" s="45"/>
      <c r="U9404" s="45"/>
      <c r="V9404" s="45"/>
      <c r="X9404" s="42"/>
    </row>
    <row r="9405" spans="2:24" x14ac:dyDescent="0.3">
      <c r="B9405" s="41"/>
      <c r="O9405" s="38"/>
      <c r="T9405" s="45"/>
      <c r="U9405" s="45"/>
      <c r="V9405" s="45"/>
      <c r="X9405" s="42"/>
    </row>
    <row r="9406" spans="2:24" x14ac:dyDescent="0.3">
      <c r="B9406" s="41"/>
      <c r="O9406" s="38"/>
      <c r="T9406" s="45"/>
      <c r="U9406" s="45"/>
      <c r="V9406" s="45"/>
      <c r="X9406" s="42"/>
    </row>
    <row r="9407" spans="2:24" x14ac:dyDescent="0.3">
      <c r="B9407" s="41"/>
      <c r="O9407" s="38"/>
      <c r="T9407" s="45"/>
      <c r="U9407" s="45"/>
      <c r="V9407" s="45"/>
      <c r="X9407" s="42"/>
    </row>
    <row r="9408" spans="2:24" x14ac:dyDescent="0.3">
      <c r="B9408" s="41"/>
      <c r="O9408" s="38"/>
      <c r="T9408" s="45"/>
      <c r="U9408" s="45"/>
      <c r="V9408" s="45"/>
      <c r="X9408" s="42"/>
    </row>
    <row r="9409" spans="2:24" x14ac:dyDescent="0.3">
      <c r="B9409" s="41"/>
      <c r="O9409" s="38"/>
      <c r="P9409" s="157"/>
      <c r="T9409" s="45"/>
      <c r="U9409" s="45"/>
      <c r="V9409" s="45"/>
      <c r="X9409" s="42"/>
    </row>
    <row r="9410" spans="2:24" x14ac:dyDescent="0.3">
      <c r="B9410" s="41"/>
      <c r="O9410" s="38"/>
      <c r="T9410" s="45"/>
      <c r="U9410" s="45"/>
      <c r="V9410" s="45"/>
      <c r="X9410" s="42"/>
    </row>
    <row r="9411" spans="2:24" x14ac:dyDescent="0.3">
      <c r="B9411" s="41"/>
      <c r="O9411" s="38"/>
      <c r="T9411" s="45"/>
      <c r="U9411" s="45"/>
      <c r="V9411" s="45"/>
      <c r="X9411" s="42"/>
    </row>
    <row r="9412" spans="2:24" x14ac:dyDescent="0.3">
      <c r="B9412" s="41"/>
      <c r="O9412" s="38"/>
      <c r="T9412" s="45"/>
      <c r="U9412" s="45"/>
      <c r="V9412" s="45"/>
      <c r="X9412" s="42"/>
    </row>
    <row r="9413" spans="2:24" x14ac:dyDescent="0.3">
      <c r="B9413" s="41"/>
      <c r="O9413" s="38"/>
      <c r="P9413" s="157"/>
      <c r="T9413" s="45"/>
      <c r="U9413" s="45"/>
      <c r="V9413" s="45"/>
      <c r="X9413" s="42"/>
    </row>
    <row r="9414" spans="2:24" x14ac:dyDescent="0.3">
      <c r="B9414" s="41"/>
      <c r="O9414" s="38"/>
      <c r="T9414" s="45"/>
      <c r="U9414" s="45"/>
      <c r="V9414" s="45"/>
      <c r="X9414" s="42"/>
    </row>
    <row r="9415" spans="2:24" x14ac:dyDescent="0.3">
      <c r="B9415" s="41"/>
      <c r="O9415" s="38"/>
      <c r="T9415" s="45"/>
      <c r="U9415" s="45"/>
      <c r="V9415" s="45"/>
      <c r="X9415" s="42"/>
    </row>
    <row r="9416" spans="2:24" x14ac:dyDescent="0.3">
      <c r="B9416" s="41"/>
      <c r="O9416" s="38"/>
      <c r="T9416" s="45"/>
      <c r="U9416" s="45"/>
      <c r="V9416" s="45"/>
      <c r="X9416" s="42"/>
    </row>
    <row r="9417" spans="2:24" x14ac:dyDescent="0.3">
      <c r="B9417" s="41"/>
      <c r="O9417" s="38"/>
      <c r="T9417" s="45"/>
      <c r="U9417" s="45"/>
      <c r="V9417" s="45"/>
      <c r="X9417" s="42"/>
    </row>
    <row r="9418" spans="2:24" x14ac:dyDescent="0.3">
      <c r="B9418" s="41"/>
      <c r="O9418" s="38"/>
      <c r="T9418" s="45"/>
      <c r="U9418" s="45"/>
      <c r="V9418" s="45"/>
      <c r="X9418" s="42"/>
    </row>
    <row r="9419" spans="2:24" x14ac:dyDescent="0.3">
      <c r="B9419" s="41"/>
      <c r="O9419" s="38"/>
      <c r="T9419" s="45"/>
      <c r="U9419" s="45"/>
      <c r="V9419" s="45"/>
      <c r="X9419" s="42"/>
    </row>
    <row r="9420" spans="2:24" x14ac:dyDescent="0.3">
      <c r="B9420" s="41"/>
      <c r="O9420" s="38"/>
      <c r="T9420" s="45"/>
      <c r="U9420" s="45"/>
      <c r="V9420" s="45"/>
      <c r="X9420" s="42"/>
    </row>
    <row r="9421" spans="2:24" x14ac:dyDescent="0.3">
      <c r="B9421" s="41"/>
      <c r="O9421" s="38"/>
      <c r="T9421" s="45"/>
      <c r="U9421" s="45"/>
      <c r="V9421" s="45"/>
      <c r="X9421" s="42"/>
    </row>
    <row r="9422" spans="2:24" x14ac:dyDescent="0.3">
      <c r="B9422" s="41"/>
      <c r="O9422" s="38"/>
      <c r="T9422" s="45"/>
      <c r="U9422" s="45"/>
      <c r="V9422" s="45"/>
      <c r="X9422" s="42"/>
    </row>
    <row r="9423" spans="2:24" x14ac:dyDescent="0.3">
      <c r="B9423" s="41"/>
      <c r="O9423" s="38"/>
      <c r="T9423" s="45"/>
      <c r="U9423" s="45"/>
      <c r="V9423" s="45"/>
      <c r="X9423" s="42"/>
    </row>
    <row r="9424" spans="2:24" x14ac:dyDescent="0.3">
      <c r="B9424" s="41"/>
      <c r="O9424" s="38"/>
      <c r="T9424" s="45"/>
      <c r="U9424" s="45"/>
      <c r="V9424" s="45"/>
      <c r="X9424" s="42"/>
    </row>
    <row r="9425" spans="2:24" x14ac:dyDescent="0.3">
      <c r="B9425" s="41"/>
      <c r="O9425" s="38"/>
      <c r="T9425" s="45"/>
      <c r="U9425" s="45"/>
      <c r="V9425" s="45"/>
      <c r="X9425" s="42"/>
    </row>
    <row r="9426" spans="2:24" x14ac:dyDescent="0.3">
      <c r="B9426" s="41"/>
      <c r="O9426" s="38"/>
      <c r="P9426" s="157"/>
      <c r="T9426" s="45"/>
      <c r="U9426" s="45"/>
      <c r="V9426" s="45"/>
      <c r="X9426" s="42"/>
    </row>
    <row r="9427" spans="2:24" x14ac:dyDescent="0.3">
      <c r="B9427" s="41"/>
      <c r="O9427" s="38"/>
      <c r="T9427" s="45"/>
      <c r="U9427" s="45"/>
      <c r="V9427" s="45"/>
      <c r="X9427" s="42"/>
    </row>
    <row r="9428" spans="2:24" x14ac:dyDescent="0.3">
      <c r="B9428" s="41"/>
      <c r="O9428" s="38"/>
      <c r="P9428" s="157"/>
      <c r="T9428" s="45"/>
      <c r="U9428" s="45"/>
      <c r="V9428" s="45"/>
      <c r="X9428" s="42"/>
    </row>
    <row r="9429" spans="2:24" x14ac:dyDescent="0.3">
      <c r="B9429" s="41"/>
      <c r="O9429" s="38"/>
      <c r="T9429" s="45"/>
      <c r="U9429" s="45"/>
      <c r="V9429" s="45"/>
      <c r="X9429" s="42"/>
    </row>
    <row r="9430" spans="2:24" x14ac:dyDescent="0.3">
      <c r="B9430" s="41"/>
      <c r="O9430" s="38"/>
      <c r="T9430" s="45"/>
      <c r="U9430" s="45"/>
      <c r="V9430" s="45"/>
      <c r="X9430" s="42"/>
    </row>
    <row r="9431" spans="2:24" x14ac:dyDescent="0.3">
      <c r="B9431" s="41"/>
      <c r="O9431" s="38"/>
      <c r="T9431" s="45"/>
      <c r="U9431" s="45"/>
      <c r="V9431" s="45"/>
      <c r="X9431" s="42"/>
    </row>
    <row r="9432" spans="2:24" x14ac:dyDescent="0.3">
      <c r="B9432" s="41"/>
      <c r="O9432" s="38"/>
      <c r="T9432" s="45"/>
      <c r="U9432" s="45"/>
      <c r="V9432" s="45"/>
      <c r="X9432" s="42"/>
    </row>
    <row r="9433" spans="2:24" x14ac:dyDescent="0.3">
      <c r="B9433" s="41"/>
      <c r="O9433" s="38"/>
      <c r="P9433" s="157"/>
      <c r="T9433" s="45"/>
      <c r="U9433" s="45"/>
      <c r="V9433" s="45"/>
      <c r="X9433" s="42"/>
    </row>
    <row r="9434" spans="2:24" x14ac:dyDescent="0.3">
      <c r="B9434" s="41"/>
      <c r="O9434" s="38"/>
      <c r="T9434" s="45"/>
      <c r="U9434" s="45"/>
      <c r="V9434" s="45"/>
      <c r="X9434" s="42"/>
    </row>
    <row r="9435" spans="2:24" x14ac:dyDescent="0.3">
      <c r="B9435" s="41"/>
      <c r="O9435" s="38"/>
      <c r="T9435" s="45"/>
      <c r="U9435" s="45"/>
      <c r="V9435" s="45"/>
      <c r="X9435" s="42"/>
    </row>
    <row r="9436" spans="2:24" x14ac:dyDescent="0.3">
      <c r="B9436" s="41"/>
      <c r="O9436" s="38"/>
      <c r="T9436" s="45"/>
      <c r="U9436" s="45"/>
      <c r="V9436" s="45"/>
      <c r="X9436" s="42"/>
    </row>
    <row r="9437" spans="2:24" x14ac:dyDescent="0.3">
      <c r="B9437" s="41"/>
      <c r="O9437" s="38"/>
      <c r="T9437" s="45"/>
      <c r="U9437" s="45"/>
      <c r="V9437" s="45"/>
      <c r="X9437" s="42"/>
    </row>
    <row r="9438" spans="2:24" x14ac:dyDescent="0.3">
      <c r="B9438" s="41"/>
      <c r="O9438" s="38"/>
      <c r="P9438" s="157"/>
      <c r="T9438" s="45"/>
      <c r="U9438" s="45"/>
      <c r="V9438" s="45"/>
      <c r="X9438" s="42"/>
    </row>
    <row r="9439" spans="2:24" x14ac:dyDescent="0.3">
      <c r="B9439" s="41"/>
      <c r="O9439" s="38"/>
      <c r="T9439" s="45"/>
      <c r="U9439" s="45"/>
      <c r="V9439" s="45"/>
      <c r="X9439" s="42"/>
    </row>
    <row r="9440" spans="2:24" x14ac:dyDescent="0.3">
      <c r="B9440" s="41"/>
      <c r="O9440" s="38"/>
      <c r="T9440" s="45"/>
      <c r="U9440" s="45"/>
      <c r="V9440" s="45"/>
      <c r="X9440" s="42"/>
    </row>
    <row r="9441" spans="2:24" x14ac:dyDescent="0.3">
      <c r="B9441" s="41"/>
      <c r="O9441" s="38"/>
      <c r="P9441" s="157"/>
      <c r="T9441" s="45"/>
      <c r="U9441" s="45"/>
      <c r="V9441" s="45"/>
      <c r="X9441" s="42"/>
    </row>
    <row r="9442" spans="2:24" x14ac:dyDescent="0.3">
      <c r="B9442" s="41"/>
      <c r="O9442" s="38"/>
      <c r="T9442" s="45"/>
      <c r="U9442" s="45"/>
      <c r="V9442" s="45"/>
      <c r="X9442" s="42"/>
    </row>
    <row r="9443" spans="2:24" x14ac:dyDescent="0.3">
      <c r="B9443" s="41"/>
      <c r="O9443" s="38"/>
      <c r="T9443" s="45"/>
      <c r="U9443" s="45"/>
      <c r="V9443" s="45"/>
      <c r="X9443" s="42"/>
    </row>
    <row r="9444" spans="2:24" x14ac:dyDescent="0.3">
      <c r="B9444" s="41"/>
      <c r="O9444" s="38"/>
      <c r="T9444" s="45"/>
      <c r="U9444" s="45"/>
      <c r="V9444" s="45"/>
      <c r="X9444" s="42"/>
    </row>
    <row r="9445" spans="2:24" x14ac:dyDescent="0.3">
      <c r="B9445" s="41"/>
      <c r="O9445" s="38"/>
      <c r="P9445" s="157"/>
      <c r="T9445" s="45"/>
      <c r="U9445" s="45"/>
      <c r="V9445" s="45"/>
      <c r="X9445" s="42"/>
    </row>
    <row r="9446" spans="2:24" x14ac:dyDescent="0.3">
      <c r="B9446" s="41"/>
      <c r="O9446" s="38"/>
      <c r="P9446" s="157"/>
      <c r="T9446" s="45"/>
      <c r="U9446" s="45"/>
      <c r="V9446" s="45"/>
      <c r="X9446" s="42"/>
    </row>
    <row r="9447" spans="2:24" x14ac:dyDescent="0.3">
      <c r="B9447" s="41"/>
      <c r="O9447" s="38"/>
      <c r="P9447" s="157"/>
      <c r="T9447" s="45"/>
      <c r="U9447" s="45"/>
      <c r="V9447" s="45"/>
      <c r="X9447" s="42"/>
    </row>
    <row r="9448" spans="2:24" x14ac:dyDescent="0.3">
      <c r="B9448" s="41"/>
      <c r="O9448" s="38"/>
      <c r="T9448" s="45"/>
      <c r="U9448" s="45"/>
      <c r="V9448" s="45"/>
      <c r="X9448" s="42"/>
    </row>
    <row r="9449" spans="2:24" x14ac:dyDescent="0.3">
      <c r="B9449" s="41"/>
      <c r="O9449" s="38"/>
      <c r="T9449" s="45"/>
      <c r="U9449" s="45"/>
      <c r="V9449" s="45"/>
      <c r="X9449" s="42"/>
    </row>
    <row r="9450" spans="2:24" x14ac:dyDescent="0.3">
      <c r="B9450" s="41"/>
      <c r="O9450" s="38"/>
      <c r="T9450" s="45"/>
      <c r="U9450" s="45"/>
      <c r="V9450" s="45"/>
      <c r="X9450" s="42"/>
    </row>
    <row r="9451" spans="2:24" x14ac:dyDescent="0.3">
      <c r="B9451" s="41"/>
      <c r="O9451" s="38"/>
      <c r="T9451" s="45"/>
      <c r="U9451" s="45"/>
      <c r="V9451" s="45"/>
      <c r="X9451" s="42"/>
    </row>
    <row r="9452" spans="2:24" x14ac:dyDescent="0.3">
      <c r="B9452" s="41"/>
      <c r="O9452" s="38"/>
      <c r="T9452" s="45"/>
      <c r="U9452" s="45"/>
      <c r="V9452" s="45"/>
      <c r="X9452" s="42"/>
    </row>
    <row r="9453" spans="2:24" x14ac:dyDescent="0.3">
      <c r="B9453" s="41"/>
      <c r="O9453" s="38"/>
      <c r="P9453" s="157"/>
      <c r="T9453" s="45"/>
      <c r="U9453" s="45"/>
      <c r="V9453" s="45"/>
      <c r="X9453" s="42"/>
    </row>
    <row r="9454" spans="2:24" x14ac:dyDescent="0.3">
      <c r="B9454" s="41"/>
      <c r="O9454" s="38"/>
      <c r="P9454" s="157"/>
      <c r="T9454" s="45"/>
      <c r="U9454" s="45"/>
      <c r="V9454" s="45"/>
      <c r="X9454" s="42"/>
    </row>
    <row r="9455" spans="2:24" x14ac:dyDescent="0.3">
      <c r="B9455" s="41"/>
      <c r="O9455" s="38"/>
      <c r="P9455" s="157"/>
      <c r="T9455" s="45"/>
      <c r="U9455" s="45"/>
      <c r="V9455" s="45"/>
      <c r="X9455" s="42"/>
    </row>
    <row r="9456" spans="2:24" x14ac:dyDescent="0.3">
      <c r="B9456" s="41"/>
      <c r="O9456" s="38"/>
      <c r="T9456" s="45"/>
      <c r="U9456" s="45"/>
      <c r="V9456" s="45"/>
      <c r="X9456" s="42"/>
    </row>
    <row r="9457" spans="2:24" x14ac:dyDescent="0.3">
      <c r="B9457" s="41"/>
      <c r="O9457" s="38"/>
      <c r="T9457" s="45"/>
      <c r="U9457" s="45"/>
      <c r="V9457" s="45"/>
      <c r="X9457" s="42"/>
    </row>
    <row r="9458" spans="2:24" x14ac:dyDescent="0.3">
      <c r="B9458" s="41"/>
      <c r="O9458" s="38"/>
      <c r="P9458" s="157"/>
      <c r="T9458" s="45"/>
      <c r="U9458" s="45"/>
      <c r="V9458" s="45"/>
      <c r="X9458" s="42"/>
    </row>
    <row r="9459" spans="2:24" x14ac:dyDescent="0.3">
      <c r="B9459" s="41"/>
      <c r="O9459" s="38"/>
      <c r="P9459" s="157"/>
      <c r="T9459" s="45"/>
      <c r="U9459" s="45"/>
      <c r="V9459" s="45"/>
      <c r="X9459" s="42"/>
    </row>
    <row r="9460" spans="2:24" x14ac:dyDescent="0.3">
      <c r="B9460" s="41"/>
      <c r="O9460" s="38"/>
      <c r="P9460" s="157"/>
      <c r="T9460" s="45"/>
      <c r="U9460" s="45"/>
      <c r="V9460" s="45"/>
      <c r="X9460" s="42"/>
    </row>
    <row r="9461" spans="2:24" x14ac:dyDescent="0.3">
      <c r="B9461" s="41"/>
      <c r="O9461" s="38"/>
      <c r="T9461" s="45"/>
      <c r="U9461" s="45"/>
      <c r="V9461" s="45"/>
      <c r="X9461" s="42"/>
    </row>
    <row r="9462" spans="2:24" x14ac:dyDescent="0.3">
      <c r="B9462" s="41"/>
      <c r="O9462" s="38"/>
      <c r="T9462" s="45"/>
      <c r="U9462" s="45"/>
      <c r="V9462" s="45"/>
      <c r="X9462" s="42"/>
    </row>
    <row r="9463" spans="2:24" x14ac:dyDescent="0.3">
      <c r="B9463" s="41"/>
      <c r="O9463" s="38"/>
      <c r="T9463" s="45"/>
      <c r="U9463" s="45"/>
      <c r="V9463" s="45"/>
      <c r="X9463" s="42"/>
    </row>
    <row r="9464" spans="2:24" x14ac:dyDescent="0.3">
      <c r="B9464" s="41"/>
      <c r="O9464" s="38"/>
      <c r="P9464" s="157"/>
      <c r="T9464" s="45"/>
      <c r="U9464" s="45"/>
      <c r="V9464" s="45"/>
      <c r="X9464" s="42"/>
    </row>
    <row r="9465" spans="2:24" x14ac:dyDescent="0.3">
      <c r="B9465" s="41"/>
      <c r="O9465" s="38"/>
      <c r="T9465" s="45"/>
      <c r="U9465" s="45"/>
      <c r="V9465" s="45"/>
      <c r="X9465" s="42"/>
    </row>
    <row r="9466" spans="2:24" x14ac:dyDescent="0.3">
      <c r="B9466" s="41"/>
      <c r="O9466" s="38"/>
      <c r="T9466" s="45"/>
      <c r="U9466" s="45"/>
      <c r="V9466" s="45"/>
      <c r="X9466" s="42"/>
    </row>
    <row r="9467" spans="2:24" x14ac:dyDescent="0.3">
      <c r="B9467" s="41"/>
      <c r="O9467" s="38"/>
      <c r="T9467" s="45"/>
      <c r="U9467" s="45"/>
      <c r="V9467" s="45"/>
      <c r="X9467" s="42"/>
    </row>
    <row r="9468" spans="2:24" x14ac:dyDescent="0.3">
      <c r="B9468" s="41"/>
      <c r="O9468" s="38"/>
      <c r="T9468" s="45"/>
      <c r="U9468" s="45"/>
      <c r="V9468" s="45"/>
      <c r="X9468" s="42"/>
    </row>
    <row r="9469" spans="2:24" x14ac:dyDescent="0.3">
      <c r="B9469" s="41"/>
      <c r="O9469" s="38"/>
      <c r="P9469" s="157"/>
      <c r="T9469" s="45"/>
      <c r="U9469" s="45"/>
      <c r="V9469" s="45"/>
      <c r="X9469" s="42"/>
    </row>
    <row r="9470" spans="2:24" x14ac:dyDescent="0.3">
      <c r="B9470" s="41"/>
      <c r="O9470" s="38"/>
      <c r="T9470" s="45"/>
      <c r="U9470" s="45"/>
      <c r="V9470" s="45"/>
      <c r="X9470" s="42"/>
    </row>
    <row r="9471" spans="2:24" x14ac:dyDescent="0.3">
      <c r="B9471" s="41"/>
      <c r="O9471" s="38"/>
      <c r="T9471" s="45"/>
      <c r="U9471" s="45"/>
      <c r="V9471" s="45"/>
      <c r="X9471" s="42"/>
    </row>
    <row r="9472" spans="2:24" x14ac:dyDescent="0.3">
      <c r="B9472" s="41"/>
      <c r="O9472" s="38"/>
      <c r="T9472" s="45"/>
      <c r="U9472" s="45"/>
      <c r="V9472" s="45"/>
      <c r="X9472" s="42"/>
    </row>
    <row r="9473" spans="2:24" x14ac:dyDescent="0.3">
      <c r="B9473" s="41"/>
      <c r="O9473" s="38"/>
      <c r="T9473" s="45"/>
      <c r="U9473" s="45"/>
      <c r="V9473" s="45"/>
      <c r="X9473" s="42"/>
    </row>
    <row r="9474" spans="2:24" x14ac:dyDescent="0.3">
      <c r="B9474" s="41"/>
      <c r="O9474" s="38"/>
      <c r="T9474" s="45"/>
      <c r="U9474" s="45"/>
      <c r="V9474" s="45"/>
      <c r="X9474" s="42"/>
    </row>
    <row r="9475" spans="2:24" x14ac:dyDescent="0.3">
      <c r="B9475" s="41"/>
      <c r="O9475" s="38"/>
      <c r="P9475" s="157"/>
      <c r="T9475" s="45"/>
      <c r="U9475" s="45"/>
      <c r="V9475" s="45"/>
      <c r="X9475" s="42"/>
    </row>
    <row r="9476" spans="2:24" x14ac:dyDescent="0.3">
      <c r="B9476" s="41"/>
      <c r="O9476" s="38"/>
      <c r="T9476" s="45"/>
      <c r="U9476" s="45"/>
      <c r="V9476" s="45"/>
      <c r="X9476" s="42"/>
    </row>
    <row r="9477" spans="2:24" x14ac:dyDescent="0.3">
      <c r="B9477" s="41"/>
      <c r="O9477" s="38"/>
      <c r="P9477" s="157"/>
      <c r="T9477" s="45"/>
      <c r="U9477" s="45"/>
      <c r="V9477" s="45"/>
      <c r="X9477" s="42"/>
    </row>
    <row r="9478" spans="2:24" x14ac:dyDescent="0.3">
      <c r="B9478" s="41"/>
      <c r="O9478" s="38"/>
      <c r="T9478" s="45"/>
      <c r="U9478" s="45"/>
      <c r="V9478" s="45"/>
      <c r="X9478" s="42"/>
    </row>
    <row r="9479" spans="2:24" x14ac:dyDescent="0.3">
      <c r="B9479" s="41"/>
      <c r="O9479" s="38"/>
      <c r="T9479" s="45"/>
      <c r="U9479" s="45"/>
      <c r="V9479" s="45"/>
      <c r="X9479" s="42"/>
    </row>
    <row r="9480" spans="2:24" x14ac:dyDescent="0.3">
      <c r="B9480" s="41"/>
      <c r="O9480" s="38"/>
      <c r="T9480" s="45"/>
      <c r="U9480" s="45"/>
      <c r="V9480" s="45"/>
      <c r="X9480" s="42"/>
    </row>
    <row r="9481" spans="2:24" x14ac:dyDescent="0.3">
      <c r="B9481" s="41"/>
      <c r="O9481" s="38"/>
      <c r="T9481" s="45"/>
      <c r="U9481" s="45"/>
      <c r="V9481" s="45"/>
      <c r="X9481" s="42"/>
    </row>
    <row r="9482" spans="2:24" x14ac:dyDescent="0.3">
      <c r="B9482" s="41"/>
      <c r="O9482" s="38"/>
      <c r="T9482" s="45"/>
      <c r="U9482" s="45"/>
      <c r="V9482" s="45"/>
      <c r="X9482" s="42"/>
    </row>
    <row r="9483" spans="2:24" x14ac:dyDescent="0.3">
      <c r="B9483" s="41"/>
      <c r="O9483" s="38"/>
      <c r="T9483" s="45"/>
      <c r="U9483" s="45"/>
      <c r="V9483" s="45"/>
      <c r="X9483" s="42"/>
    </row>
    <row r="9484" spans="2:24" x14ac:dyDescent="0.3">
      <c r="B9484" s="41"/>
      <c r="O9484" s="38"/>
      <c r="T9484" s="45"/>
      <c r="U9484" s="45"/>
      <c r="V9484" s="45"/>
      <c r="X9484" s="42"/>
    </row>
    <row r="9485" spans="2:24" x14ac:dyDescent="0.3">
      <c r="B9485" s="41"/>
      <c r="O9485" s="38"/>
      <c r="T9485" s="45"/>
      <c r="U9485" s="45"/>
      <c r="V9485" s="45"/>
      <c r="X9485" s="42"/>
    </row>
    <row r="9486" spans="2:24" x14ac:dyDescent="0.3">
      <c r="B9486" s="41"/>
      <c r="O9486" s="38"/>
      <c r="T9486" s="45"/>
      <c r="U9486" s="45"/>
      <c r="V9486" s="45"/>
      <c r="X9486" s="42"/>
    </row>
    <row r="9487" spans="2:24" x14ac:dyDescent="0.3">
      <c r="B9487" s="41"/>
      <c r="O9487" s="38"/>
      <c r="T9487" s="45"/>
      <c r="U9487" s="45"/>
      <c r="V9487" s="45"/>
      <c r="X9487" s="42"/>
    </row>
    <row r="9488" spans="2:24" x14ac:dyDescent="0.3">
      <c r="B9488" s="41"/>
      <c r="O9488" s="38"/>
      <c r="T9488" s="45"/>
      <c r="U9488" s="45"/>
      <c r="V9488" s="45"/>
      <c r="X9488" s="42"/>
    </row>
    <row r="9489" spans="2:24" x14ac:dyDescent="0.3">
      <c r="B9489" s="41"/>
      <c r="O9489" s="38"/>
      <c r="P9489" s="157"/>
      <c r="T9489" s="45"/>
      <c r="U9489" s="45"/>
      <c r="V9489" s="45"/>
      <c r="X9489" s="42"/>
    </row>
    <row r="9490" spans="2:24" x14ac:dyDescent="0.3">
      <c r="B9490" s="41"/>
      <c r="O9490" s="38"/>
      <c r="T9490" s="45"/>
      <c r="U9490" s="45"/>
      <c r="V9490" s="45"/>
      <c r="X9490" s="42"/>
    </row>
    <row r="9491" spans="2:24" x14ac:dyDescent="0.3">
      <c r="B9491" s="41"/>
      <c r="O9491" s="38"/>
      <c r="T9491" s="45"/>
      <c r="U9491" s="45"/>
      <c r="V9491" s="45"/>
      <c r="X9491" s="42"/>
    </row>
    <row r="9492" spans="2:24" x14ac:dyDescent="0.3">
      <c r="B9492" s="41"/>
      <c r="O9492" s="38"/>
      <c r="P9492" s="157"/>
      <c r="T9492" s="45"/>
      <c r="U9492" s="45"/>
      <c r="V9492" s="45"/>
      <c r="X9492" s="42"/>
    </row>
    <row r="9493" spans="2:24" x14ac:dyDescent="0.3">
      <c r="B9493" s="41"/>
      <c r="O9493" s="38"/>
      <c r="P9493" s="157"/>
      <c r="T9493" s="45"/>
      <c r="U9493" s="45"/>
      <c r="V9493" s="45"/>
      <c r="X9493" s="42"/>
    </row>
    <row r="9494" spans="2:24" x14ac:dyDescent="0.3">
      <c r="B9494" s="41"/>
      <c r="O9494" s="38"/>
      <c r="P9494" s="157"/>
      <c r="T9494" s="45"/>
      <c r="U9494" s="45"/>
      <c r="V9494" s="45"/>
      <c r="X9494" s="42"/>
    </row>
    <row r="9495" spans="2:24" x14ac:dyDescent="0.3">
      <c r="B9495" s="41"/>
      <c r="O9495" s="38"/>
      <c r="T9495" s="45"/>
      <c r="U9495" s="45"/>
      <c r="V9495" s="45"/>
      <c r="X9495" s="42"/>
    </row>
    <row r="9496" spans="2:24" x14ac:dyDescent="0.3">
      <c r="B9496" s="41"/>
      <c r="O9496" s="38"/>
      <c r="T9496" s="45"/>
      <c r="U9496" s="45"/>
      <c r="V9496" s="45"/>
      <c r="X9496" s="42"/>
    </row>
    <row r="9497" spans="2:24" x14ac:dyDescent="0.3">
      <c r="B9497" s="41"/>
      <c r="O9497" s="38"/>
      <c r="T9497" s="45"/>
      <c r="U9497" s="45"/>
      <c r="V9497" s="45"/>
      <c r="X9497" s="42"/>
    </row>
    <row r="9498" spans="2:24" x14ac:dyDescent="0.3">
      <c r="B9498" s="41"/>
      <c r="O9498" s="38"/>
      <c r="T9498" s="45"/>
      <c r="U9498" s="45"/>
      <c r="V9498" s="45"/>
      <c r="X9498" s="42"/>
    </row>
    <row r="9499" spans="2:24" x14ac:dyDescent="0.3">
      <c r="B9499" s="41"/>
      <c r="O9499" s="38"/>
      <c r="T9499" s="45"/>
      <c r="U9499" s="45"/>
      <c r="V9499" s="45"/>
      <c r="X9499" s="42"/>
    </row>
    <row r="9500" spans="2:24" x14ac:dyDescent="0.3">
      <c r="B9500" s="41"/>
      <c r="O9500" s="38"/>
      <c r="T9500" s="45"/>
      <c r="U9500" s="45"/>
      <c r="V9500" s="45"/>
      <c r="X9500" s="42"/>
    </row>
    <row r="9501" spans="2:24" x14ac:dyDescent="0.3">
      <c r="B9501" s="41"/>
      <c r="O9501" s="38"/>
      <c r="T9501" s="45"/>
      <c r="U9501" s="45"/>
      <c r="V9501" s="45"/>
      <c r="X9501" s="42"/>
    </row>
    <row r="9502" spans="2:24" x14ac:dyDescent="0.3">
      <c r="B9502" s="41"/>
      <c r="O9502" s="38"/>
      <c r="T9502" s="45"/>
      <c r="U9502" s="45"/>
      <c r="V9502" s="45"/>
      <c r="X9502" s="42"/>
    </row>
    <row r="9503" spans="2:24" x14ac:dyDescent="0.3">
      <c r="B9503" s="41"/>
      <c r="O9503" s="38"/>
      <c r="T9503" s="45"/>
      <c r="U9503" s="45"/>
      <c r="V9503" s="45"/>
      <c r="X9503" s="42"/>
    </row>
    <row r="9504" spans="2:24" x14ac:dyDescent="0.3">
      <c r="B9504" s="41"/>
      <c r="O9504" s="38"/>
      <c r="P9504" s="157"/>
      <c r="T9504" s="45"/>
      <c r="U9504" s="45"/>
      <c r="V9504" s="45"/>
      <c r="X9504" s="42"/>
    </row>
    <row r="9505" spans="2:24" x14ac:dyDescent="0.3">
      <c r="B9505" s="41"/>
      <c r="O9505" s="38"/>
      <c r="T9505" s="45"/>
      <c r="U9505" s="45"/>
      <c r="V9505" s="45"/>
      <c r="X9505" s="42"/>
    </row>
    <row r="9506" spans="2:24" x14ac:dyDescent="0.3">
      <c r="B9506" s="41"/>
      <c r="O9506" s="38"/>
      <c r="T9506" s="45"/>
      <c r="U9506" s="45"/>
      <c r="V9506" s="45"/>
      <c r="X9506" s="42"/>
    </row>
    <row r="9507" spans="2:24" x14ac:dyDescent="0.3">
      <c r="B9507" s="41"/>
      <c r="O9507" s="38"/>
      <c r="T9507" s="45"/>
      <c r="U9507" s="45"/>
      <c r="V9507" s="45"/>
      <c r="X9507" s="42"/>
    </row>
    <row r="9508" spans="2:24" x14ac:dyDescent="0.3">
      <c r="B9508" s="41"/>
      <c r="O9508" s="38"/>
      <c r="P9508" s="157"/>
      <c r="T9508" s="45"/>
      <c r="U9508" s="45"/>
      <c r="V9508" s="45"/>
      <c r="X9508" s="42"/>
    </row>
    <row r="9509" spans="2:24" x14ac:dyDescent="0.3">
      <c r="B9509" s="41"/>
      <c r="O9509" s="38"/>
      <c r="T9509" s="45"/>
      <c r="U9509" s="45"/>
      <c r="V9509" s="45"/>
      <c r="X9509" s="42"/>
    </row>
    <row r="9510" spans="2:24" x14ac:dyDescent="0.3">
      <c r="B9510" s="41"/>
      <c r="O9510" s="38"/>
      <c r="T9510" s="45"/>
      <c r="U9510" s="45"/>
      <c r="V9510" s="45"/>
      <c r="X9510" s="42"/>
    </row>
    <row r="9511" spans="2:24" x14ac:dyDescent="0.3">
      <c r="B9511" s="41"/>
      <c r="O9511" s="38"/>
      <c r="T9511" s="45"/>
      <c r="U9511" s="45"/>
      <c r="V9511" s="45"/>
      <c r="X9511" s="42"/>
    </row>
    <row r="9512" spans="2:24" x14ac:dyDescent="0.3">
      <c r="B9512" s="41"/>
      <c r="O9512" s="38"/>
      <c r="T9512" s="45"/>
      <c r="U9512" s="45"/>
      <c r="V9512" s="45"/>
      <c r="X9512" s="42"/>
    </row>
    <row r="9513" spans="2:24" x14ac:dyDescent="0.3">
      <c r="B9513" s="41"/>
      <c r="O9513" s="38"/>
      <c r="T9513" s="45"/>
      <c r="U9513" s="45"/>
      <c r="V9513" s="45"/>
      <c r="X9513" s="42"/>
    </row>
    <row r="9514" spans="2:24" x14ac:dyDescent="0.3">
      <c r="B9514" s="41"/>
      <c r="O9514" s="38"/>
      <c r="P9514" s="157"/>
      <c r="T9514" s="45"/>
      <c r="U9514" s="45"/>
      <c r="V9514" s="45"/>
      <c r="X9514" s="42"/>
    </row>
    <row r="9515" spans="2:24" x14ac:dyDescent="0.3">
      <c r="B9515" s="41"/>
      <c r="O9515" s="38"/>
      <c r="T9515" s="45"/>
      <c r="U9515" s="45"/>
      <c r="V9515" s="45"/>
      <c r="X9515" s="42"/>
    </row>
    <row r="9516" spans="2:24" x14ac:dyDescent="0.3">
      <c r="B9516" s="41"/>
      <c r="O9516" s="38"/>
      <c r="T9516" s="45"/>
      <c r="U9516" s="45"/>
      <c r="V9516" s="45"/>
      <c r="X9516" s="42"/>
    </row>
    <row r="9517" spans="2:24" x14ac:dyDescent="0.3">
      <c r="B9517" s="41"/>
      <c r="O9517" s="38"/>
      <c r="T9517" s="45"/>
      <c r="U9517" s="45"/>
      <c r="V9517" s="45"/>
      <c r="X9517" s="42"/>
    </row>
    <row r="9518" spans="2:24" x14ac:dyDescent="0.3">
      <c r="B9518" s="41"/>
      <c r="O9518" s="38"/>
      <c r="P9518" s="157"/>
      <c r="T9518" s="45"/>
      <c r="U9518" s="45"/>
      <c r="V9518" s="45"/>
      <c r="X9518" s="42"/>
    </row>
    <row r="9519" spans="2:24" x14ac:dyDescent="0.3">
      <c r="B9519" s="41"/>
      <c r="O9519" s="38"/>
      <c r="P9519" s="157"/>
      <c r="T9519" s="45"/>
      <c r="U9519" s="45"/>
      <c r="V9519" s="45"/>
      <c r="X9519" s="42"/>
    </row>
    <row r="9520" spans="2:24" x14ac:dyDescent="0.3">
      <c r="B9520" s="41"/>
      <c r="O9520" s="38"/>
      <c r="T9520" s="45"/>
      <c r="U9520" s="45"/>
      <c r="V9520" s="45"/>
      <c r="X9520" s="42"/>
    </row>
    <row r="9521" spans="2:24" x14ac:dyDescent="0.3">
      <c r="B9521" s="41"/>
      <c r="O9521" s="38"/>
      <c r="P9521" s="157"/>
      <c r="T9521" s="45"/>
      <c r="U9521" s="45"/>
      <c r="V9521" s="45"/>
      <c r="X9521" s="42"/>
    </row>
    <row r="9522" spans="2:24" x14ac:dyDescent="0.3">
      <c r="B9522" s="41"/>
      <c r="O9522" s="38"/>
      <c r="T9522" s="45"/>
      <c r="U9522" s="45"/>
      <c r="V9522" s="45"/>
      <c r="X9522" s="42"/>
    </row>
    <row r="9523" spans="2:24" x14ac:dyDescent="0.3">
      <c r="B9523" s="41"/>
      <c r="O9523" s="38"/>
      <c r="T9523" s="45"/>
      <c r="U9523" s="45"/>
      <c r="V9523" s="45"/>
      <c r="X9523" s="42"/>
    </row>
    <row r="9524" spans="2:24" x14ac:dyDescent="0.3">
      <c r="B9524" s="41"/>
      <c r="O9524" s="38"/>
      <c r="P9524" s="157"/>
      <c r="T9524" s="45"/>
      <c r="U9524" s="45"/>
      <c r="V9524" s="45"/>
      <c r="X9524" s="42"/>
    </row>
    <row r="9525" spans="2:24" x14ac:dyDescent="0.3">
      <c r="B9525" s="41"/>
      <c r="O9525" s="38"/>
      <c r="T9525" s="45"/>
      <c r="U9525" s="45"/>
      <c r="V9525" s="45"/>
      <c r="X9525" s="42"/>
    </row>
    <row r="9526" spans="2:24" x14ac:dyDescent="0.3">
      <c r="B9526" s="41"/>
      <c r="O9526" s="38"/>
      <c r="T9526" s="45"/>
      <c r="U9526" s="45"/>
      <c r="V9526" s="45"/>
      <c r="X9526" s="42"/>
    </row>
    <row r="9527" spans="2:24" x14ac:dyDescent="0.3">
      <c r="B9527" s="41"/>
      <c r="O9527" s="38"/>
      <c r="P9527" s="157"/>
      <c r="T9527" s="45"/>
      <c r="U9527" s="45"/>
      <c r="V9527" s="45"/>
      <c r="X9527" s="42"/>
    </row>
    <row r="9528" spans="2:24" x14ac:dyDescent="0.3">
      <c r="B9528" s="41"/>
      <c r="O9528" s="38"/>
      <c r="T9528" s="45"/>
      <c r="U9528" s="45"/>
      <c r="V9528" s="45"/>
      <c r="X9528" s="42"/>
    </row>
    <row r="9529" spans="2:24" x14ac:dyDescent="0.3">
      <c r="B9529" s="41"/>
      <c r="O9529" s="38"/>
      <c r="T9529" s="45"/>
      <c r="U9529" s="45"/>
      <c r="V9529" s="45"/>
      <c r="X9529" s="42"/>
    </row>
    <row r="9530" spans="2:24" x14ac:dyDescent="0.3">
      <c r="B9530" s="41"/>
      <c r="O9530" s="38"/>
      <c r="T9530" s="45"/>
      <c r="U9530" s="45"/>
      <c r="V9530" s="45"/>
      <c r="X9530" s="42"/>
    </row>
    <row r="9531" spans="2:24" x14ac:dyDescent="0.3">
      <c r="B9531" s="41"/>
      <c r="O9531" s="38"/>
      <c r="T9531" s="45"/>
      <c r="U9531" s="45"/>
      <c r="V9531" s="45"/>
      <c r="X9531" s="42"/>
    </row>
    <row r="9532" spans="2:24" x14ac:dyDescent="0.3">
      <c r="B9532" s="41"/>
      <c r="O9532" s="38"/>
      <c r="T9532" s="45"/>
      <c r="U9532" s="45"/>
      <c r="V9532" s="45"/>
      <c r="X9532" s="42"/>
    </row>
    <row r="9533" spans="2:24" x14ac:dyDescent="0.3">
      <c r="B9533" s="41"/>
      <c r="O9533" s="38"/>
      <c r="P9533" s="157"/>
      <c r="T9533" s="45"/>
      <c r="U9533" s="45"/>
      <c r="V9533" s="45"/>
      <c r="X9533" s="42"/>
    </row>
    <row r="9534" spans="2:24" x14ac:dyDescent="0.3">
      <c r="B9534" s="41"/>
      <c r="O9534" s="38"/>
      <c r="P9534" s="157"/>
      <c r="T9534" s="45"/>
      <c r="U9534" s="45"/>
      <c r="V9534" s="45"/>
      <c r="X9534" s="42"/>
    </row>
    <row r="9535" spans="2:24" x14ac:dyDescent="0.3">
      <c r="B9535" s="41"/>
      <c r="O9535" s="38"/>
      <c r="T9535" s="45"/>
      <c r="U9535" s="45"/>
      <c r="V9535" s="45"/>
      <c r="X9535" s="42"/>
    </row>
    <row r="9536" spans="2:24" x14ac:dyDescent="0.3">
      <c r="B9536" s="41"/>
      <c r="O9536" s="38"/>
      <c r="T9536" s="45"/>
      <c r="U9536" s="45"/>
      <c r="V9536" s="45"/>
      <c r="X9536" s="42"/>
    </row>
    <row r="9537" spans="2:24" x14ac:dyDescent="0.3">
      <c r="B9537" s="41"/>
      <c r="O9537" s="38"/>
      <c r="P9537" s="157"/>
      <c r="T9537" s="45"/>
      <c r="U9537" s="45"/>
      <c r="V9537" s="45"/>
      <c r="X9537" s="42"/>
    </row>
    <row r="9538" spans="2:24" x14ac:dyDescent="0.3">
      <c r="B9538" s="41"/>
      <c r="O9538" s="38"/>
      <c r="T9538" s="45"/>
      <c r="U9538" s="45"/>
      <c r="V9538" s="45"/>
      <c r="X9538" s="42"/>
    </row>
    <row r="9539" spans="2:24" x14ac:dyDescent="0.3">
      <c r="B9539" s="41"/>
      <c r="O9539" s="38"/>
      <c r="T9539" s="45"/>
      <c r="U9539" s="45"/>
      <c r="V9539" s="45"/>
      <c r="X9539" s="42"/>
    </row>
    <row r="9540" spans="2:24" x14ac:dyDescent="0.3">
      <c r="B9540" s="41"/>
      <c r="O9540" s="38"/>
      <c r="T9540" s="45"/>
      <c r="U9540" s="45"/>
      <c r="V9540" s="45"/>
      <c r="X9540" s="42"/>
    </row>
    <row r="9541" spans="2:24" x14ac:dyDescent="0.3">
      <c r="B9541" s="41"/>
      <c r="O9541" s="38"/>
      <c r="T9541" s="45"/>
      <c r="U9541" s="45"/>
      <c r="V9541" s="45"/>
      <c r="X9541" s="42"/>
    </row>
    <row r="9542" spans="2:24" x14ac:dyDescent="0.3">
      <c r="B9542" s="41"/>
      <c r="O9542" s="38"/>
      <c r="P9542" s="157"/>
      <c r="T9542" s="45"/>
      <c r="U9542" s="45"/>
      <c r="V9542" s="45"/>
      <c r="X9542" s="42"/>
    </row>
    <row r="9543" spans="2:24" x14ac:dyDescent="0.3">
      <c r="B9543" s="41"/>
      <c r="O9543" s="38"/>
      <c r="P9543" s="157"/>
      <c r="T9543" s="45"/>
      <c r="U9543" s="45"/>
      <c r="V9543" s="45"/>
      <c r="X9543" s="42"/>
    </row>
    <row r="9544" spans="2:24" x14ac:dyDescent="0.3">
      <c r="B9544" s="41"/>
      <c r="O9544" s="38"/>
      <c r="P9544" s="157"/>
      <c r="T9544" s="45"/>
      <c r="U9544" s="45"/>
      <c r="V9544" s="45"/>
      <c r="X9544" s="42"/>
    </row>
    <row r="9545" spans="2:24" x14ac:dyDescent="0.3">
      <c r="B9545" s="41"/>
      <c r="O9545" s="38"/>
      <c r="P9545" s="157"/>
      <c r="T9545" s="45"/>
      <c r="U9545" s="45"/>
      <c r="V9545" s="45"/>
      <c r="X9545" s="42"/>
    </row>
    <row r="9546" spans="2:24" x14ac:dyDescent="0.3">
      <c r="B9546" s="41"/>
      <c r="O9546" s="38"/>
      <c r="P9546" s="157"/>
      <c r="T9546" s="45"/>
      <c r="U9546" s="45"/>
      <c r="V9546" s="45"/>
      <c r="X9546" s="42"/>
    </row>
    <row r="9547" spans="2:24" x14ac:dyDescent="0.3">
      <c r="B9547" s="41"/>
      <c r="O9547" s="38"/>
      <c r="T9547" s="45"/>
      <c r="U9547" s="45"/>
      <c r="V9547" s="45"/>
      <c r="X9547" s="42"/>
    </row>
    <row r="9548" spans="2:24" x14ac:dyDescent="0.3">
      <c r="B9548" s="41"/>
      <c r="O9548" s="38"/>
      <c r="T9548" s="45"/>
      <c r="U9548" s="45"/>
      <c r="V9548" s="45"/>
      <c r="X9548" s="42"/>
    </row>
    <row r="9549" spans="2:24" x14ac:dyDescent="0.3">
      <c r="B9549" s="41"/>
      <c r="O9549" s="38"/>
      <c r="T9549" s="45"/>
      <c r="U9549" s="45"/>
      <c r="V9549" s="45"/>
      <c r="X9549" s="42"/>
    </row>
    <row r="9550" spans="2:24" x14ac:dyDescent="0.3">
      <c r="B9550" s="41"/>
      <c r="O9550" s="38"/>
      <c r="T9550" s="45"/>
      <c r="U9550" s="45"/>
      <c r="V9550" s="45"/>
      <c r="X9550" s="42"/>
    </row>
    <row r="9551" spans="2:24" x14ac:dyDescent="0.3">
      <c r="B9551" s="41"/>
      <c r="O9551" s="38"/>
      <c r="P9551" s="157"/>
      <c r="T9551" s="45"/>
      <c r="U9551" s="45"/>
      <c r="V9551" s="45"/>
      <c r="X9551" s="42"/>
    </row>
    <row r="9552" spans="2:24" x14ac:dyDescent="0.3">
      <c r="B9552" s="41"/>
      <c r="O9552" s="38"/>
      <c r="T9552" s="45"/>
      <c r="U9552" s="45"/>
      <c r="V9552" s="45"/>
      <c r="X9552" s="42"/>
    </row>
    <row r="9553" spans="2:24" x14ac:dyDescent="0.3">
      <c r="B9553" s="41"/>
      <c r="O9553" s="38"/>
      <c r="T9553" s="45"/>
      <c r="U9553" s="45"/>
      <c r="V9553" s="45"/>
      <c r="X9553" s="42"/>
    </row>
    <row r="9554" spans="2:24" x14ac:dyDescent="0.3">
      <c r="B9554" s="41"/>
      <c r="O9554" s="38"/>
      <c r="T9554" s="45"/>
      <c r="U9554" s="45"/>
      <c r="V9554" s="45"/>
      <c r="X9554" s="42"/>
    </row>
    <row r="9555" spans="2:24" x14ac:dyDescent="0.3">
      <c r="B9555" s="41"/>
      <c r="O9555" s="38"/>
      <c r="P9555" s="157"/>
      <c r="T9555" s="45"/>
      <c r="U9555" s="45"/>
      <c r="V9555" s="45"/>
      <c r="X9555" s="42"/>
    </row>
    <row r="9556" spans="2:24" x14ac:dyDescent="0.3">
      <c r="B9556" s="41"/>
      <c r="O9556" s="38"/>
      <c r="T9556" s="45"/>
      <c r="U9556" s="45"/>
      <c r="V9556" s="45"/>
      <c r="X9556" s="42"/>
    </row>
    <row r="9557" spans="2:24" x14ac:dyDescent="0.3">
      <c r="B9557" s="41"/>
      <c r="O9557" s="38"/>
      <c r="T9557" s="45"/>
      <c r="U9557" s="45"/>
      <c r="V9557" s="45"/>
      <c r="X9557" s="42"/>
    </row>
    <row r="9558" spans="2:24" x14ac:dyDescent="0.3">
      <c r="B9558" s="41"/>
      <c r="O9558" s="38"/>
      <c r="T9558" s="45"/>
      <c r="U9558" s="45"/>
      <c r="V9558" s="45"/>
      <c r="X9558" s="42"/>
    </row>
    <row r="9559" spans="2:24" x14ac:dyDescent="0.3">
      <c r="B9559" s="41"/>
      <c r="O9559" s="38"/>
      <c r="T9559" s="45"/>
      <c r="U9559" s="45"/>
      <c r="V9559" s="45"/>
      <c r="X9559" s="42"/>
    </row>
    <row r="9560" spans="2:24" x14ac:dyDescent="0.3">
      <c r="B9560" s="41"/>
      <c r="O9560" s="38"/>
      <c r="T9560" s="45"/>
      <c r="U9560" s="45"/>
      <c r="V9560" s="45"/>
      <c r="X9560" s="42"/>
    </row>
    <row r="9561" spans="2:24" x14ac:dyDescent="0.3">
      <c r="B9561" s="41"/>
      <c r="O9561" s="38"/>
      <c r="P9561" s="157"/>
      <c r="T9561" s="45"/>
      <c r="U9561" s="45"/>
      <c r="V9561" s="45"/>
      <c r="X9561" s="42"/>
    </row>
    <row r="9562" spans="2:24" x14ac:dyDescent="0.3">
      <c r="B9562" s="41"/>
      <c r="O9562" s="38"/>
      <c r="T9562" s="45"/>
      <c r="U9562" s="45"/>
      <c r="V9562" s="45"/>
      <c r="X9562" s="42"/>
    </row>
    <row r="9563" spans="2:24" x14ac:dyDescent="0.3">
      <c r="B9563" s="41"/>
      <c r="O9563" s="38"/>
      <c r="T9563" s="45"/>
      <c r="U9563" s="45"/>
      <c r="V9563" s="45"/>
      <c r="X9563" s="42"/>
    </row>
    <row r="9564" spans="2:24" x14ac:dyDescent="0.3">
      <c r="B9564" s="41"/>
      <c r="O9564" s="38"/>
      <c r="P9564" s="157"/>
      <c r="T9564" s="45"/>
      <c r="U9564" s="45"/>
      <c r="V9564" s="45"/>
      <c r="X9564" s="42"/>
    </row>
    <row r="9565" spans="2:24" x14ac:dyDescent="0.3">
      <c r="B9565" s="41"/>
      <c r="O9565" s="38"/>
      <c r="T9565" s="45"/>
      <c r="U9565" s="45"/>
      <c r="V9565" s="45"/>
      <c r="X9565" s="42"/>
    </row>
    <row r="9566" spans="2:24" x14ac:dyDescent="0.3">
      <c r="B9566" s="41"/>
      <c r="O9566" s="38"/>
      <c r="T9566" s="45"/>
      <c r="U9566" s="45"/>
      <c r="V9566" s="45"/>
      <c r="X9566" s="42"/>
    </row>
    <row r="9567" spans="2:24" x14ac:dyDescent="0.3">
      <c r="B9567" s="41"/>
      <c r="O9567" s="38"/>
      <c r="P9567" s="157"/>
      <c r="T9567" s="45"/>
      <c r="U9567" s="45"/>
      <c r="V9567" s="45"/>
      <c r="X9567" s="42"/>
    </row>
    <row r="9568" spans="2:24" x14ac:dyDescent="0.3">
      <c r="B9568" s="41"/>
      <c r="O9568" s="38"/>
      <c r="T9568" s="45"/>
      <c r="U9568" s="45"/>
      <c r="V9568" s="45"/>
      <c r="X9568" s="42"/>
    </row>
    <row r="9569" spans="2:24" x14ac:dyDescent="0.3">
      <c r="B9569" s="41"/>
      <c r="O9569" s="38"/>
      <c r="T9569" s="45"/>
      <c r="U9569" s="45"/>
      <c r="V9569" s="45"/>
      <c r="X9569" s="42"/>
    </row>
    <row r="9570" spans="2:24" x14ac:dyDescent="0.3">
      <c r="B9570" s="41"/>
      <c r="O9570" s="38"/>
      <c r="T9570" s="45"/>
      <c r="U9570" s="45"/>
      <c r="V9570" s="45"/>
      <c r="X9570" s="42"/>
    </row>
    <row r="9571" spans="2:24" x14ac:dyDescent="0.3">
      <c r="B9571" s="41"/>
      <c r="O9571" s="38"/>
      <c r="T9571" s="45"/>
      <c r="U9571" s="45"/>
      <c r="V9571" s="45"/>
      <c r="X9571" s="42"/>
    </row>
    <row r="9572" spans="2:24" x14ac:dyDescent="0.3">
      <c r="B9572" s="41"/>
      <c r="O9572" s="38"/>
      <c r="P9572" s="157"/>
      <c r="T9572" s="45"/>
      <c r="U9572" s="45"/>
      <c r="V9572" s="45"/>
      <c r="X9572" s="42"/>
    </row>
    <row r="9573" spans="2:24" x14ac:dyDescent="0.3">
      <c r="B9573" s="41"/>
      <c r="O9573" s="38"/>
      <c r="P9573" s="157"/>
      <c r="T9573" s="45"/>
      <c r="U9573" s="45"/>
      <c r="V9573" s="45"/>
      <c r="X9573" s="42"/>
    </row>
    <row r="9574" spans="2:24" x14ac:dyDescent="0.3">
      <c r="B9574" s="41"/>
      <c r="O9574" s="38"/>
      <c r="P9574" s="157"/>
      <c r="T9574" s="45"/>
      <c r="U9574" s="45"/>
      <c r="V9574" s="45"/>
      <c r="X9574" s="42"/>
    </row>
    <row r="9575" spans="2:24" x14ac:dyDescent="0.3">
      <c r="B9575" s="41"/>
      <c r="O9575" s="38"/>
      <c r="T9575" s="45"/>
      <c r="U9575" s="45"/>
      <c r="V9575" s="45"/>
      <c r="X9575" s="42"/>
    </row>
    <row r="9576" spans="2:24" x14ac:dyDescent="0.3">
      <c r="B9576" s="41"/>
      <c r="O9576" s="38"/>
      <c r="T9576" s="45"/>
      <c r="U9576" s="45"/>
      <c r="V9576" s="45"/>
      <c r="X9576" s="42"/>
    </row>
    <row r="9577" spans="2:24" x14ac:dyDescent="0.3">
      <c r="B9577" s="41"/>
      <c r="O9577" s="38"/>
      <c r="P9577" s="157"/>
      <c r="T9577" s="45"/>
      <c r="U9577" s="45"/>
      <c r="V9577" s="45"/>
      <c r="X9577" s="42"/>
    </row>
    <row r="9578" spans="2:24" x14ac:dyDescent="0.3">
      <c r="B9578" s="41"/>
      <c r="O9578" s="38"/>
      <c r="T9578" s="45"/>
      <c r="U9578" s="45"/>
      <c r="V9578" s="45"/>
      <c r="X9578" s="42"/>
    </row>
    <row r="9579" spans="2:24" x14ac:dyDescent="0.3">
      <c r="B9579" s="41"/>
      <c r="O9579" s="38"/>
      <c r="T9579" s="45"/>
      <c r="U9579" s="45"/>
      <c r="V9579" s="45"/>
      <c r="X9579" s="42"/>
    </row>
    <row r="9580" spans="2:24" x14ac:dyDescent="0.3">
      <c r="B9580" s="41"/>
      <c r="O9580" s="38"/>
      <c r="P9580" s="157"/>
      <c r="T9580" s="45"/>
      <c r="U9580" s="45"/>
      <c r="V9580" s="45"/>
      <c r="X9580" s="42"/>
    </row>
    <row r="9581" spans="2:24" x14ac:dyDescent="0.3">
      <c r="B9581" s="41"/>
      <c r="O9581" s="38"/>
      <c r="P9581" s="157"/>
      <c r="T9581" s="45"/>
      <c r="U9581" s="45"/>
      <c r="V9581" s="45"/>
      <c r="X9581" s="42"/>
    </row>
    <row r="9582" spans="2:24" x14ac:dyDescent="0.3">
      <c r="B9582" s="41"/>
      <c r="O9582" s="38"/>
      <c r="P9582" s="157"/>
      <c r="T9582" s="45"/>
      <c r="U9582" s="45"/>
      <c r="V9582" s="45"/>
      <c r="X9582" s="42"/>
    </row>
    <row r="9583" spans="2:24" x14ac:dyDescent="0.3">
      <c r="B9583" s="41"/>
      <c r="O9583" s="38"/>
      <c r="P9583" s="157"/>
      <c r="T9583" s="45"/>
      <c r="U9583" s="45"/>
      <c r="V9583" s="45"/>
      <c r="X9583" s="42"/>
    </row>
    <row r="9584" spans="2:24" x14ac:dyDescent="0.3">
      <c r="B9584" s="41"/>
      <c r="O9584" s="38"/>
      <c r="P9584" s="157"/>
      <c r="T9584" s="45"/>
      <c r="U9584" s="45"/>
      <c r="V9584" s="45"/>
      <c r="X9584" s="42"/>
    </row>
    <row r="9585" spans="2:24" x14ac:dyDescent="0.3">
      <c r="B9585" s="41"/>
      <c r="O9585" s="38"/>
      <c r="P9585" s="157"/>
      <c r="T9585" s="45"/>
      <c r="U9585" s="45"/>
      <c r="V9585" s="45"/>
      <c r="X9585" s="42"/>
    </row>
    <row r="9586" spans="2:24" x14ac:dyDescent="0.3">
      <c r="B9586" s="41"/>
      <c r="O9586" s="38"/>
      <c r="P9586" s="157"/>
      <c r="T9586" s="45"/>
      <c r="U9586" s="45"/>
      <c r="V9586" s="45"/>
      <c r="X9586" s="42"/>
    </row>
    <row r="9587" spans="2:24" x14ac:dyDescent="0.3">
      <c r="B9587" s="41"/>
      <c r="O9587" s="38"/>
      <c r="P9587" s="157"/>
      <c r="T9587" s="45"/>
      <c r="U9587" s="45"/>
      <c r="V9587" s="45"/>
      <c r="X9587" s="42"/>
    </row>
    <row r="9588" spans="2:24" x14ac:dyDescent="0.3">
      <c r="B9588" s="41"/>
      <c r="O9588" s="38"/>
      <c r="P9588" s="157"/>
      <c r="T9588" s="45"/>
      <c r="U9588" s="45"/>
      <c r="V9588" s="45"/>
      <c r="X9588" s="42"/>
    </row>
    <row r="9589" spans="2:24" x14ac:dyDescent="0.3">
      <c r="B9589" s="41"/>
      <c r="O9589" s="38"/>
      <c r="P9589" s="157"/>
      <c r="T9589" s="45"/>
      <c r="U9589" s="45"/>
      <c r="V9589" s="45"/>
      <c r="X9589" s="42"/>
    </row>
    <row r="9590" spans="2:24" x14ac:dyDescent="0.3">
      <c r="B9590" s="41"/>
      <c r="O9590" s="38"/>
      <c r="P9590" s="157"/>
      <c r="T9590" s="45"/>
      <c r="U9590" s="45"/>
      <c r="V9590" s="45"/>
      <c r="X9590" s="42"/>
    </row>
    <row r="9591" spans="2:24" x14ac:dyDescent="0.3">
      <c r="B9591" s="41"/>
      <c r="O9591" s="38"/>
      <c r="P9591" s="157"/>
      <c r="T9591" s="45"/>
      <c r="U9591" s="45"/>
      <c r="V9591" s="45"/>
      <c r="X9591" s="42"/>
    </row>
    <row r="9592" spans="2:24" x14ac:dyDescent="0.3">
      <c r="B9592" s="41"/>
      <c r="O9592" s="38"/>
      <c r="P9592" s="157"/>
      <c r="T9592" s="45"/>
      <c r="U9592" s="45"/>
      <c r="V9592" s="45"/>
      <c r="X9592" s="42"/>
    </row>
    <row r="9593" spans="2:24" x14ac:dyDescent="0.3">
      <c r="B9593" s="41"/>
      <c r="O9593" s="38"/>
      <c r="T9593" s="45"/>
      <c r="U9593" s="45"/>
      <c r="V9593" s="45"/>
      <c r="X9593" s="42"/>
    </row>
    <row r="9594" spans="2:24" x14ac:dyDescent="0.3">
      <c r="B9594" s="41"/>
      <c r="O9594" s="38"/>
      <c r="T9594" s="45"/>
      <c r="U9594" s="45"/>
      <c r="V9594" s="45"/>
      <c r="X9594" s="42"/>
    </row>
    <row r="9595" spans="2:24" x14ac:dyDescent="0.3">
      <c r="B9595" s="41"/>
      <c r="O9595" s="38"/>
      <c r="T9595" s="45"/>
      <c r="U9595" s="45"/>
      <c r="V9595" s="45"/>
      <c r="X9595" s="42"/>
    </row>
    <row r="9596" spans="2:24" x14ac:dyDescent="0.3">
      <c r="B9596" s="41"/>
      <c r="O9596" s="38"/>
      <c r="T9596" s="45"/>
      <c r="U9596" s="45"/>
      <c r="V9596" s="45"/>
      <c r="X9596" s="42"/>
    </row>
    <row r="9597" spans="2:24" x14ac:dyDescent="0.3">
      <c r="B9597" s="41"/>
      <c r="O9597" s="38"/>
      <c r="T9597" s="45"/>
      <c r="U9597" s="45"/>
      <c r="V9597" s="45"/>
      <c r="X9597" s="42"/>
    </row>
    <row r="9598" spans="2:24" x14ac:dyDescent="0.3">
      <c r="B9598" s="41"/>
      <c r="O9598" s="38"/>
      <c r="P9598" s="157"/>
      <c r="T9598" s="45"/>
      <c r="U9598" s="45"/>
      <c r="V9598" s="45"/>
      <c r="X9598" s="42"/>
    </row>
    <row r="9599" spans="2:24" x14ac:dyDescent="0.3">
      <c r="B9599" s="41"/>
      <c r="O9599" s="38"/>
      <c r="T9599" s="45"/>
      <c r="U9599" s="45"/>
      <c r="V9599" s="45"/>
      <c r="X9599" s="42"/>
    </row>
    <row r="9600" spans="2:24" x14ac:dyDescent="0.3">
      <c r="B9600" s="41"/>
      <c r="O9600" s="38"/>
      <c r="T9600" s="45"/>
      <c r="U9600" s="45"/>
      <c r="V9600" s="45"/>
      <c r="X9600" s="42"/>
    </row>
    <row r="9601" spans="2:24" x14ac:dyDescent="0.3">
      <c r="B9601" s="41"/>
      <c r="O9601" s="38"/>
      <c r="T9601" s="45"/>
      <c r="U9601" s="45"/>
      <c r="V9601" s="45"/>
      <c r="X9601" s="42"/>
    </row>
    <row r="9602" spans="2:24" x14ac:dyDescent="0.3">
      <c r="B9602" s="41"/>
      <c r="O9602" s="38"/>
      <c r="T9602" s="45"/>
      <c r="U9602" s="45"/>
      <c r="V9602" s="45"/>
      <c r="X9602" s="42"/>
    </row>
    <row r="9603" spans="2:24" x14ac:dyDescent="0.3">
      <c r="B9603" s="41"/>
      <c r="O9603" s="38"/>
      <c r="T9603" s="45"/>
      <c r="U9603" s="45"/>
      <c r="V9603" s="45"/>
      <c r="X9603" s="42"/>
    </row>
    <row r="9604" spans="2:24" x14ac:dyDescent="0.3">
      <c r="B9604" s="41"/>
      <c r="O9604" s="38"/>
      <c r="P9604" s="157"/>
      <c r="T9604" s="45"/>
      <c r="U9604" s="45"/>
      <c r="V9604" s="45"/>
      <c r="X9604" s="42"/>
    </row>
    <row r="9605" spans="2:24" x14ac:dyDescent="0.3">
      <c r="B9605" s="41"/>
      <c r="O9605" s="38"/>
      <c r="P9605" s="157"/>
      <c r="T9605" s="45"/>
      <c r="U9605" s="45"/>
      <c r="V9605" s="45"/>
      <c r="X9605" s="42"/>
    </row>
    <row r="9606" spans="2:24" x14ac:dyDescent="0.3">
      <c r="B9606" s="41"/>
      <c r="O9606" s="38"/>
      <c r="T9606" s="45"/>
      <c r="U9606" s="45"/>
      <c r="V9606" s="45"/>
      <c r="X9606" s="42"/>
    </row>
    <row r="9607" spans="2:24" x14ac:dyDescent="0.3">
      <c r="B9607" s="41"/>
      <c r="O9607" s="38"/>
      <c r="T9607" s="45"/>
      <c r="U9607" s="45"/>
      <c r="V9607" s="45"/>
      <c r="X9607" s="42"/>
    </row>
    <row r="9608" spans="2:24" x14ac:dyDescent="0.3">
      <c r="B9608" s="41"/>
      <c r="O9608" s="38"/>
      <c r="T9608" s="45"/>
      <c r="U9608" s="45"/>
      <c r="V9608" s="45"/>
      <c r="X9608" s="42"/>
    </row>
    <row r="9609" spans="2:24" x14ac:dyDescent="0.3">
      <c r="B9609" s="41"/>
      <c r="O9609" s="38"/>
      <c r="T9609" s="45"/>
      <c r="U9609" s="45"/>
      <c r="V9609" s="45"/>
      <c r="X9609" s="42"/>
    </row>
    <row r="9610" spans="2:24" x14ac:dyDescent="0.3">
      <c r="B9610" s="41"/>
      <c r="O9610" s="38"/>
      <c r="P9610" s="157"/>
      <c r="T9610" s="45"/>
      <c r="U9610" s="45"/>
      <c r="V9610" s="45"/>
      <c r="X9610" s="42"/>
    </row>
    <row r="9611" spans="2:24" x14ac:dyDescent="0.3">
      <c r="B9611" s="41"/>
      <c r="O9611" s="38"/>
      <c r="T9611" s="45"/>
      <c r="U9611" s="45"/>
      <c r="V9611" s="45"/>
      <c r="X9611" s="42"/>
    </row>
    <row r="9612" spans="2:24" x14ac:dyDescent="0.3">
      <c r="B9612" s="41"/>
      <c r="O9612" s="38"/>
      <c r="T9612" s="45"/>
      <c r="U9612" s="45"/>
      <c r="V9612" s="45"/>
      <c r="X9612" s="42"/>
    </row>
    <row r="9613" spans="2:24" x14ac:dyDescent="0.3">
      <c r="B9613" s="41"/>
      <c r="O9613" s="38"/>
      <c r="T9613" s="45"/>
      <c r="U9613" s="45"/>
      <c r="V9613" s="45"/>
      <c r="X9613" s="42"/>
    </row>
    <row r="9614" spans="2:24" x14ac:dyDescent="0.3">
      <c r="B9614" s="41"/>
      <c r="O9614" s="38"/>
      <c r="T9614" s="45"/>
      <c r="U9614" s="45"/>
      <c r="V9614" s="45"/>
      <c r="X9614" s="42"/>
    </row>
    <row r="9615" spans="2:24" x14ac:dyDescent="0.3">
      <c r="B9615" s="41"/>
      <c r="O9615" s="38"/>
      <c r="T9615" s="45"/>
      <c r="U9615" s="45"/>
      <c r="V9615" s="45"/>
      <c r="X9615" s="42"/>
    </row>
    <row r="9616" spans="2:24" x14ac:dyDescent="0.3">
      <c r="B9616" s="41"/>
      <c r="O9616" s="38"/>
      <c r="T9616" s="45"/>
      <c r="U9616" s="45"/>
      <c r="V9616" s="45"/>
      <c r="X9616" s="42"/>
    </row>
    <row r="9617" spans="2:24" x14ac:dyDescent="0.3">
      <c r="B9617" s="41"/>
      <c r="O9617" s="38"/>
      <c r="T9617" s="45"/>
      <c r="U9617" s="45"/>
      <c r="V9617" s="45"/>
      <c r="X9617" s="42"/>
    </row>
    <row r="9618" spans="2:24" x14ac:dyDescent="0.3">
      <c r="B9618" s="41"/>
      <c r="O9618" s="38"/>
      <c r="T9618" s="45"/>
      <c r="U9618" s="45"/>
      <c r="V9618" s="45"/>
      <c r="X9618" s="42"/>
    </row>
    <row r="9619" spans="2:24" x14ac:dyDescent="0.3">
      <c r="B9619" s="41"/>
      <c r="O9619" s="38"/>
      <c r="T9619" s="45"/>
      <c r="U9619" s="45"/>
      <c r="V9619" s="45"/>
      <c r="X9619" s="42"/>
    </row>
    <row r="9620" spans="2:24" x14ac:dyDescent="0.3">
      <c r="B9620" s="41"/>
      <c r="O9620" s="38"/>
      <c r="T9620" s="45"/>
      <c r="U9620" s="45"/>
      <c r="V9620" s="45"/>
      <c r="X9620" s="42"/>
    </row>
    <row r="9621" spans="2:24" x14ac:dyDescent="0.3">
      <c r="B9621" s="41"/>
      <c r="O9621" s="38"/>
      <c r="P9621" s="157"/>
      <c r="T9621" s="45"/>
      <c r="U9621" s="45"/>
      <c r="V9621" s="45"/>
      <c r="X9621" s="42"/>
    </row>
    <row r="9622" spans="2:24" x14ac:dyDescent="0.3">
      <c r="B9622" s="41"/>
      <c r="O9622" s="38"/>
      <c r="T9622" s="45"/>
      <c r="U9622" s="45"/>
      <c r="V9622" s="45"/>
      <c r="X9622" s="42"/>
    </row>
    <row r="9623" spans="2:24" x14ac:dyDescent="0.3">
      <c r="B9623" s="41"/>
      <c r="O9623" s="38"/>
      <c r="P9623" s="157"/>
      <c r="T9623" s="45"/>
      <c r="U9623" s="45"/>
      <c r="V9623" s="45"/>
      <c r="X9623" s="42"/>
    </row>
    <row r="9624" spans="2:24" x14ac:dyDescent="0.3">
      <c r="B9624" s="41"/>
      <c r="O9624" s="38"/>
      <c r="P9624" s="157"/>
      <c r="T9624" s="45"/>
      <c r="U9624" s="45"/>
      <c r="V9624" s="45"/>
      <c r="X9624" s="42"/>
    </row>
    <row r="9625" spans="2:24" x14ac:dyDescent="0.3">
      <c r="B9625" s="41"/>
      <c r="O9625" s="38"/>
      <c r="T9625" s="45"/>
      <c r="U9625" s="45"/>
      <c r="V9625" s="45"/>
      <c r="X9625" s="42"/>
    </row>
    <row r="9626" spans="2:24" x14ac:dyDescent="0.3">
      <c r="B9626" s="41"/>
      <c r="O9626" s="38"/>
      <c r="T9626" s="45"/>
      <c r="U9626" s="45"/>
      <c r="V9626" s="45"/>
      <c r="X9626" s="42"/>
    </row>
    <row r="9627" spans="2:24" x14ac:dyDescent="0.3">
      <c r="B9627" s="41"/>
      <c r="O9627" s="38"/>
      <c r="P9627" s="157"/>
      <c r="T9627" s="45"/>
      <c r="U9627" s="45"/>
      <c r="V9627" s="45"/>
      <c r="X9627" s="42"/>
    </row>
    <row r="9628" spans="2:24" x14ac:dyDescent="0.3">
      <c r="B9628" s="41"/>
      <c r="O9628" s="38"/>
      <c r="T9628" s="45"/>
      <c r="U9628" s="45"/>
      <c r="V9628" s="45"/>
      <c r="X9628" s="42"/>
    </row>
    <row r="9629" spans="2:24" x14ac:dyDescent="0.3">
      <c r="B9629" s="41"/>
      <c r="O9629" s="38"/>
      <c r="T9629" s="45"/>
      <c r="U9629" s="45"/>
      <c r="V9629" s="45"/>
      <c r="X9629" s="42"/>
    </row>
    <row r="9630" spans="2:24" x14ac:dyDescent="0.3">
      <c r="B9630" s="41"/>
      <c r="O9630" s="38"/>
      <c r="T9630" s="45"/>
      <c r="U9630" s="45"/>
      <c r="V9630" s="45"/>
      <c r="X9630" s="42"/>
    </row>
    <row r="9631" spans="2:24" x14ac:dyDescent="0.3">
      <c r="B9631" s="41"/>
      <c r="O9631" s="38"/>
      <c r="T9631" s="45"/>
      <c r="U9631" s="45"/>
      <c r="V9631" s="45"/>
      <c r="X9631" s="42"/>
    </row>
    <row r="9632" spans="2:24" x14ac:dyDescent="0.3">
      <c r="B9632" s="41"/>
      <c r="O9632" s="38"/>
      <c r="T9632" s="45"/>
      <c r="U9632" s="45"/>
      <c r="V9632" s="45"/>
      <c r="X9632" s="42"/>
    </row>
    <row r="9633" spans="2:24" x14ac:dyDescent="0.3">
      <c r="B9633" s="41"/>
      <c r="O9633" s="38"/>
      <c r="T9633" s="45"/>
      <c r="U9633" s="45"/>
      <c r="V9633" s="45"/>
      <c r="X9633" s="42"/>
    </row>
    <row r="9634" spans="2:24" x14ac:dyDescent="0.3">
      <c r="B9634" s="41"/>
      <c r="O9634" s="38"/>
      <c r="T9634" s="45"/>
      <c r="U9634" s="45"/>
      <c r="V9634" s="45"/>
      <c r="X9634" s="42"/>
    </row>
    <row r="9635" spans="2:24" x14ac:dyDescent="0.3">
      <c r="B9635" s="41"/>
      <c r="O9635" s="38"/>
      <c r="T9635" s="45"/>
      <c r="U9635" s="45"/>
      <c r="V9635" s="45"/>
      <c r="X9635" s="42"/>
    </row>
    <row r="9636" spans="2:24" x14ac:dyDescent="0.3">
      <c r="B9636" s="41"/>
      <c r="O9636" s="38"/>
      <c r="T9636" s="45"/>
      <c r="U9636" s="45"/>
      <c r="V9636" s="45"/>
      <c r="X9636" s="42"/>
    </row>
    <row r="9637" spans="2:24" x14ac:dyDescent="0.3">
      <c r="B9637" s="41"/>
      <c r="O9637" s="38"/>
      <c r="T9637" s="45"/>
      <c r="U9637" s="45"/>
      <c r="V9637" s="45"/>
      <c r="X9637" s="42"/>
    </row>
    <row r="9638" spans="2:24" x14ac:dyDescent="0.3">
      <c r="B9638" s="41"/>
      <c r="O9638" s="38"/>
      <c r="T9638" s="45"/>
      <c r="U9638" s="45"/>
      <c r="V9638" s="45"/>
      <c r="X9638" s="42"/>
    </row>
    <row r="9639" spans="2:24" x14ac:dyDescent="0.3">
      <c r="B9639" s="41"/>
      <c r="O9639" s="38"/>
      <c r="T9639" s="45"/>
      <c r="U9639" s="45"/>
      <c r="V9639" s="45"/>
      <c r="X9639" s="42"/>
    </row>
    <row r="9640" spans="2:24" x14ac:dyDescent="0.3">
      <c r="B9640" s="41"/>
      <c r="O9640" s="38"/>
      <c r="T9640" s="45"/>
      <c r="U9640" s="45"/>
      <c r="V9640" s="45"/>
      <c r="X9640" s="42"/>
    </row>
    <row r="9641" spans="2:24" x14ac:dyDescent="0.3">
      <c r="B9641" s="41"/>
      <c r="O9641" s="38"/>
      <c r="P9641" s="157"/>
      <c r="T9641" s="45"/>
      <c r="U9641" s="45"/>
      <c r="V9641" s="45"/>
      <c r="X9641" s="42"/>
    </row>
    <row r="9642" spans="2:24" x14ac:dyDescent="0.3">
      <c r="B9642" s="41"/>
      <c r="O9642" s="38"/>
      <c r="T9642" s="45"/>
      <c r="U9642" s="45"/>
      <c r="V9642" s="45"/>
      <c r="X9642" s="42"/>
    </row>
    <row r="9643" spans="2:24" x14ac:dyDescent="0.3">
      <c r="B9643" s="41"/>
      <c r="O9643" s="38"/>
      <c r="P9643" s="157"/>
      <c r="T9643" s="45"/>
      <c r="U9643" s="45"/>
      <c r="V9643" s="45"/>
      <c r="X9643" s="42"/>
    </row>
    <row r="9644" spans="2:24" x14ac:dyDescent="0.3">
      <c r="B9644" s="41"/>
      <c r="O9644" s="38"/>
      <c r="P9644" s="157"/>
      <c r="T9644" s="45"/>
      <c r="U9644" s="45"/>
      <c r="V9644" s="45"/>
      <c r="X9644" s="42"/>
    </row>
    <row r="9645" spans="2:24" x14ac:dyDescent="0.3">
      <c r="B9645" s="41"/>
      <c r="O9645" s="38"/>
      <c r="P9645" s="157"/>
      <c r="T9645" s="45"/>
      <c r="U9645" s="45"/>
      <c r="V9645" s="45"/>
      <c r="X9645" s="42"/>
    </row>
    <row r="9646" spans="2:24" x14ac:dyDescent="0.3">
      <c r="B9646" s="41"/>
      <c r="O9646" s="38"/>
      <c r="T9646" s="45"/>
      <c r="U9646" s="45"/>
      <c r="V9646" s="45"/>
      <c r="X9646" s="42"/>
    </row>
    <row r="9647" spans="2:24" x14ac:dyDescent="0.3">
      <c r="B9647" s="41"/>
      <c r="O9647" s="38"/>
      <c r="T9647" s="45"/>
      <c r="U9647" s="45"/>
      <c r="V9647" s="45"/>
      <c r="X9647" s="42"/>
    </row>
    <row r="9648" spans="2:24" x14ac:dyDescent="0.3">
      <c r="B9648" s="41"/>
      <c r="O9648" s="38"/>
      <c r="T9648" s="45"/>
      <c r="U9648" s="45"/>
      <c r="V9648" s="45"/>
      <c r="X9648" s="42"/>
    </row>
    <row r="9649" spans="2:24" x14ac:dyDescent="0.3">
      <c r="B9649" s="41"/>
      <c r="O9649" s="38"/>
      <c r="P9649" s="157"/>
      <c r="T9649" s="45"/>
      <c r="U9649" s="45"/>
      <c r="V9649" s="45"/>
      <c r="X9649" s="42"/>
    </row>
    <row r="9650" spans="2:24" x14ac:dyDescent="0.3">
      <c r="B9650" s="41"/>
      <c r="O9650" s="38"/>
      <c r="T9650" s="45"/>
      <c r="U9650" s="45"/>
      <c r="V9650" s="45"/>
      <c r="X9650" s="42"/>
    </row>
    <row r="9651" spans="2:24" x14ac:dyDescent="0.3">
      <c r="B9651" s="41"/>
      <c r="O9651" s="38"/>
      <c r="P9651" s="157"/>
      <c r="T9651" s="45"/>
      <c r="U9651" s="45"/>
      <c r="V9651" s="45"/>
      <c r="X9651" s="42"/>
    </row>
    <row r="9652" spans="2:24" x14ac:dyDescent="0.3">
      <c r="B9652" s="41"/>
      <c r="O9652" s="38"/>
      <c r="P9652" s="157"/>
      <c r="T9652" s="45"/>
      <c r="U9652" s="45"/>
      <c r="V9652" s="45"/>
      <c r="X9652" s="42"/>
    </row>
    <row r="9653" spans="2:24" x14ac:dyDescent="0.3">
      <c r="B9653" s="41"/>
      <c r="O9653" s="38"/>
      <c r="T9653" s="45"/>
      <c r="U9653" s="45"/>
      <c r="V9653" s="45"/>
      <c r="X9653" s="42"/>
    </row>
    <row r="9654" spans="2:24" x14ac:dyDescent="0.3">
      <c r="B9654" s="41"/>
      <c r="O9654" s="38"/>
      <c r="P9654" s="157"/>
      <c r="T9654" s="45"/>
      <c r="U9654" s="45"/>
      <c r="V9654" s="45"/>
      <c r="X9654" s="42"/>
    </row>
    <row r="9655" spans="2:24" x14ac:dyDescent="0.3">
      <c r="B9655" s="41"/>
      <c r="O9655" s="38"/>
      <c r="P9655" s="157"/>
      <c r="T9655" s="45"/>
      <c r="U9655" s="45"/>
      <c r="V9655" s="45"/>
      <c r="X9655" s="42"/>
    </row>
    <row r="9656" spans="2:24" x14ac:dyDescent="0.3">
      <c r="B9656" s="41"/>
      <c r="O9656" s="38"/>
      <c r="T9656" s="45"/>
      <c r="U9656" s="45"/>
      <c r="V9656" s="45"/>
      <c r="X9656" s="42"/>
    </row>
    <row r="9657" spans="2:24" x14ac:dyDescent="0.3">
      <c r="B9657" s="41"/>
      <c r="O9657" s="38"/>
      <c r="T9657" s="45"/>
      <c r="U9657" s="45"/>
      <c r="V9657" s="45"/>
      <c r="X9657" s="42"/>
    </row>
    <row r="9658" spans="2:24" x14ac:dyDescent="0.3">
      <c r="B9658" s="41"/>
      <c r="O9658" s="38"/>
      <c r="T9658" s="45"/>
      <c r="U9658" s="45"/>
      <c r="V9658" s="45"/>
      <c r="X9658" s="42"/>
    </row>
    <row r="9659" spans="2:24" x14ac:dyDescent="0.3">
      <c r="B9659" s="41"/>
      <c r="O9659" s="38"/>
      <c r="T9659" s="45"/>
      <c r="U9659" s="45"/>
      <c r="V9659" s="45"/>
      <c r="X9659" s="42"/>
    </row>
    <row r="9660" spans="2:24" x14ac:dyDescent="0.3">
      <c r="B9660" s="41"/>
      <c r="O9660" s="38"/>
      <c r="T9660" s="45"/>
      <c r="U9660" s="45"/>
      <c r="V9660" s="45"/>
      <c r="X9660" s="42"/>
    </row>
    <row r="9661" spans="2:24" x14ac:dyDescent="0.3">
      <c r="B9661" s="41"/>
      <c r="O9661" s="38"/>
      <c r="T9661" s="45"/>
      <c r="U9661" s="45"/>
      <c r="V9661" s="45"/>
      <c r="X9661" s="42"/>
    </row>
    <row r="9662" spans="2:24" x14ac:dyDescent="0.3">
      <c r="B9662" s="41"/>
      <c r="O9662" s="38"/>
      <c r="T9662" s="45"/>
      <c r="U9662" s="45"/>
      <c r="V9662" s="45"/>
      <c r="X9662" s="42"/>
    </row>
    <row r="9663" spans="2:24" x14ac:dyDescent="0.3">
      <c r="B9663" s="41"/>
      <c r="O9663" s="38"/>
      <c r="T9663" s="45"/>
      <c r="U9663" s="45"/>
      <c r="V9663" s="45"/>
      <c r="X9663" s="42"/>
    </row>
    <row r="9664" spans="2:24" x14ac:dyDescent="0.3">
      <c r="B9664" s="41"/>
      <c r="O9664" s="38"/>
      <c r="T9664" s="45"/>
      <c r="U9664" s="45"/>
      <c r="V9664" s="45"/>
      <c r="X9664" s="42"/>
    </row>
    <row r="9665" spans="2:24" x14ac:dyDescent="0.3">
      <c r="B9665" s="41"/>
      <c r="O9665" s="38"/>
      <c r="T9665" s="45"/>
      <c r="U9665" s="45"/>
      <c r="V9665" s="45"/>
      <c r="X9665" s="42"/>
    </row>
    <row r="9666" spans="2:24" x14ac:dyDescent="0.3">
      <c r="B9666" s="41"/>
      <c r="O9666" s="38"/>
      <c r="T9666" s="45"/>
      <c r="U9666" s="45"/>
      <c r="V9666" s="45"/>
      <c r="X9666" s="42"/>
    </row>
    <row r="9667" spans="2:24" x14ac:dyDescent="0.3">
      <c r="B9667" s="41"/>
      <c r="O9667" s="38"/>
      <c r="T9667" s="45"/>
      <c r="U9667" s="45"/>
      <c r="V9667" s="45"/>
      <c r="X9667" s="42"/>
    </row>
    <row r="9668" spans="2:24" x14ac:dyDescent="0.3">
      <c r="B9668" s="41"/>
      <c r="O9668" s="38"/>
      <c r="T9668" s="45"/>
      <c r="U9668" s="45"/>
      <c r="V9668" s="45"/>
      <c r="X9668" s="42"/>
    </row>
    <row r="9669" spans="2:24" x14ac:dyDescent="0.3">
      <c r="B9669" s="41"/>
      <c r="O9669" s="38"/>
      <c r="T9669" s="45"/>
      <c r="U9669" s="45"/>
      <c r="V9669" s="45"/>
      <c r="X9669" s="42"/>
    </row>
    <row r="9670" spans="2:24" x14ac:dyDescent="0.3">
      <c r="B9670" s="41"/>
      <c r="O9670" s="38"/>
      <c r="P9670" s="157"/>
      <c r="T9670" s="45"/>
      <c r="U9670" s="45"/>
      <c r="V9670" s="45"/>
      <c r="X9670" s="42"/>
    </row>
    <row r="9671" spans="2:24" x14ac:dyDescent="0.3">
      <c r="B9671" s="41"/>
      <c r="O9671" s="38"/>
      <c r="T9671" s="45"/>
      <c r="U9671" s="45"/>
      <c r="V9671" s="45"/>
      <c r="X9671" s="42"/>
    </row>
    <row r="9672" spans="2:24" x14ac:dyDescent="0.3">
      <c r="B9672" s="41"/>
      <c r="O9672" s="38"/>
      <c r="P9672" s="157"/>
      <c r="T9672" s="45"/>
      <c r="U9672" s="45"/>
      <c r="V9672" s="45"/>
      <c r="X9672" s="42"/>
    </row>
    <row r="9673" spans="2:24" x14ac:dyDescent="0.3">
      <c r="B9673" s="41"/>
      <c r="O9673" s="38"/>
      <c r="P9673" s="157"/>
      <c r="T9673" s="45"/>
      <c r="U9673" s="45"/>
      <c r="V9673" s="45"/>
      <c r="X9673" s="42"/>
    </row>
    <row r="9674" spans="2:24" x14ac:dyDescent="0.3">
      <c r="B9674" s="41"/>
      <c r="O9674" s="38"/>
      <c r="T9674" s="45"/>
      <c r="U9674" s="45"/>
      <c r="V9674" s="45"/>
      <c r="X9674" s="42"/>
    </row>
    <row r="9675" spans="2:24" x14ac:dyDescent="0.3">
      <c r="B9675" s="41"/>
      <c r="O9675" s="38"/>
      <c r="T9675" s="45"/>
      <c r="U9675" s="45"/>
      <c r="V9675" s="45"/>
      <c r="X9675" s="42"/>
    </row>
    <row r="9676" spans="2:24" x14ac:dyDescent="0.3">
      <c r="B9676" s="41"/>
      <c r="O9676" s="38"/>
      <c r="P9676" s="157"/>
      <c r="T9676" s="45"/>
      <c r="U9676" s="45"/>
      <c r="V9676" s="45"/>
      <c r="X9676" s="42"/>
    </row>
    <row r="9677" spans="2:24" x14ac:dyDescent="0.3">
      <c r="B9677" s="41"/>
      <c r="O9677" s="38"/>
      <c r="T9677" s="45"/>
      <c r="U9677" s="45"/>
      <c r="V9677" s="45"/>
      <c r="X9677" s="42"/>
    </row>
    <row r="9678" spans="2:24" x14ac:dyDescent="0.3">
      <c r="B9678" s="41"/>
      <c r="O9678" s="38"/>
      <c r="T9678" s="45"/>
      <c r="U9678" s="45"/>
      <c r="V9678" s="45"/>
      <c r="X9678" s="42"/>
    </row>
    <row r="9679" spans="2:24" x14ac:dyDescent="0.3">
      <c r="B9679" s="41"/>
      <c r="O9679" s="38"/>
      <c r="T9679" s="45"/>
      <c r="U9679" s="45"/>
      <c r="V9679" s="45"/>
      <c r="X9679" s="42"/>
    </row>
    <row r="9680" spans="2:24" x14ac:dyDescent="0.3">
      <c r="B9680" s="41"/>
      <c r="O9680" s="38"/>
      <c r="T9680" s="45"/>
      <c r="U9680" s="45"/>
      <c r="V9680" s="45"/>
      <c r="X9680" s="42"/>
    </row>
    <row r="9681" spans="2:24" x14ac:dyDescent="0.3">
      <c r="B9681" s="41"/>
      <c r="O9681" s="38"/>
      <c r="T9681" s="45"/>
      <c r="U9681" s="45"/>
      <c r="V9681" s="45"/>
      <c r="X9681" s="42"/>
    </row>
    <row r="9682" spans="2:24" x14ac:dyDescent="0.3">
      <c r="B9682" s="41"/>
      <c r="O9682" s="38"/>
      <c r="P9682" s="157"/>
      <c r="T9682" s="45"/>
      <c r="U9682" s="45"/>
      <c r="V9682" s="45"/>
      <c r="X9682" s="42"/>
    </row>
    <row r="9683" spans="2:24" x14ac:dyDescent="0.3">
      <c r="B9683" s="41"/>
      <c r="O9683" s="38"/>
      <c r="P9683" s="157"/>
      <c r="T9683" s="45"/>
      <c r="U9683" s="45"/>
      <c r="V9683" s="45"/>
      <c r="X9683" s="42"/>
    </row>
    <row r="9684" spans="2:24" x14ac:dyDescent="0.3">
      <c r="B9684" s="41"/>
      <c r="O9684" s="38"/>
      <c r="P9684" s="157"/>
      <c r="T9684" s="45"/>
      <c r="U9684" s="45"/>
      <c r="V9684" s="45"/>
      <c r="X9684" s="42"/>
    </row>
    <row r="9685" spans="2:24" x14ac:dyDescent="0.3">
      <c r="B9685" s="41"/>
      <c r="O9685" s="38"/>
      <c r="P9685" s="157"/>
      <c r="T9685" s="45"/>
      <c r="U9685" s="45"/>
      <c r="V9685" s="45"/>
      <c r="X9685" s="42"/>
    </row>
    <row r="9686" spans="2:24" x14ac:dyDescent="0.3">
      <c r="B9686" s="41"/>
      <c r="O9686" s="38"/>
      <c r="P9686" s="157"/>
      <c r="T9686" s="45"/>
      <c r="U9686" s="45"/>
      <c r="V9686" s="45"/>
      <c r="X9686" s="42"/>
    </row>
    <row r="9687" spans="2:24" x14ac:dyDescent="0.3">
      <c r="B9687" s="41"/>
      <c r="O9687" s="38"/>
      <c r="T9687" s="45"/>
      <c r="U9687" s="45"/>
      <c r="V9687" s="45"/>
      <c r="X9687" s="42"/>
    </row>
    <row r="9688" spans="2:24" x14ac:dyDescent="0.3">
      <c r="B9688" s="41"/>
      <c r="O9688" s="38"/>
      <c r="T9688" s="45"/>
      <c r="U9688" s="45"/>
      <c r="V9688" s="45"/>
      <c r="X9688" s="42"/>
    </row>
    <row r="9689" spans="2:24" x14ac:dyDescent="0.3">
      <c r="B9689" s="41"/>
      <c r="O9689" s="38"/>
      <c r="T9689" s="45"/>
      <c r="U9689" s="45"/>
      <c r="V9689" s="45"/>
      <c r="X9689" s="42"/>
    </row>
    <row r="9690" spans="2:24" x14ac:dyDescent="0.3">
      <c r="B9690" s="41"/>
      <c r="O9690" s="38"/>
      <c r="T9690" s="45"/>
      <c r="U9690" s="45"/>
      <c r="V9690" s="45"/>
      <c r="X9690" s="42"/>
    </row>
    <row r="9691" spans="2:24" x14ac:dyDescent="0.3">
      <c r="B9691" s="41"/>
      <c r="O9691" s="38"/>
      <c r="T9691" s="45"/>
      <c r="U9691" s="45"/>
      <c r="V9691" s="45"/>
      <c r="X9691" s="42"/>
    </row>
    <row r="9692" spans="2:24" x14ac:dyDescent="0.3">
      <c r="B9692" s="41"/>
      <c r="O9692" s="38"/>
      <c r="P9692" s="157"/>
      <c r="T9692" s="45"/>
      <c r="U9692" s="45"/>
      <c r="V9692" s="45"/>
      <c r="X9692" s="42"/>
    </row>
    <row r="9693" spans="2:24" x14ac:dyDescent="0.3">
      <c r="B9693" s="41"/>
      <c r="O9693" s="38"/>
      <c r="T9693" s="45"/>
      <c r="U9693" s="45"/>
      <c r="V9693" s="45"/>
      <c r="X9693" s="42"/>
    </row>
    <row r="9694" spans="2:24" x14ac:dyDescent="0.3">
      <c r="B9694" s="41"/>
      <c r="O9694" s="38"/>
      <c r="T9694" s="45"/>
      <c r="U9694" s="45"/>
      <c r="V9694" s="45"/>
      <c r="X9694" s="42"/>
    </row>
    <row r="9695" spans="2:24" x14ac:dyDescent="0.3">
      <c r="B9695" s="41"/>
      <c r="O9695" s="38"/>
      <c r="T9695" s="45"/>
      <c r="U9695" s="45"/>
      <c r="V9695" s="45"/>
      <c r="X9695" s="42"/>
    </row>
    <row r="9696" spans="2:24" x14ac:dyDescent="0.3">
      <c r="B9696" s="41"/>
      <c r="O9696" s="38"/>
      <c r="P9696" s="157"/>
      <c r="T9696" s="45"/>
      <c r="U9696" s="45"/>
      <c r="V9696" s="45"/>
      <c r="X9696" s="42"/>
    </row>
    <row r="9697" spans="2:24" x14ac:dyDescent="0.3">
      <c r="B9697" s="41"/>
      <c r="O9697" s="38"/>
      <c r="T9697" s="45"/>
      <c r="U9697" s="45"/>
      <c r="V9697" s="45"/>
      <c r="X9697" s="42"/>
    </row>
    <row r="9698" spans="2:24" x14ac:dyDescent="0.3">
      <c r="B9698" s="41"/>
      <c r="O9698" s="38"/>
      <c r="T9698" s="45"/>
      <c r="U9698" s="45"/>
      <c r="V9698" s="45"/>
      <c r="X9698" s="42"/>
    </row>
    <row r="9699" spans="2:24" x14ac:dyDescent="0.3">
      <c r="B9699" s="41"/>
      <c r="O9699" s="38"/>
      <c r="T9699" s="45"/>
      <c r="U9699" s="45"/>
      <c r="V9699" s="45"/>
      <c r="X9699" s="42"/>
    </row>
    <row r="9700" spans="2:24" x14ac:dyDescent="0.3">
      <c r="B9700" s="41"/>
      <c r="O9700" s="38"/>
      <c r="T9700" s="45"/>
      <c r="U9700" s="45"/>
      <c r="V9700" s="45"/>
      <c r="X9700" s="42"/>
    </row>
    <row r="9701" spans="2:24" x14ac:dyDescent="0.3">
      <c r="B9701" s="41"/>
      <c r="O9701" s="38"/>
      <c r="T9701" s="45"/>
      <c r="U9701" s="45"/>
      <c r="V9701" s="45"/>
      <c r="X9701" s="42"/>
    </row>
    <row r="9702" spans="2:24" x14ac:dyDescent="0.3">
      <c r="B9702" s="41"/>
      <c r="O9702" s="38"/>
      <c r="T9702" s="45"/>
      <c r="U9702" s="45"/>
      <c r="V9702" s="45"/>
      <c r="X9702" s="42"/>
    </row>
    <row r="9703" spans="2:24" x14ac:dyDescent="0.3">
      <c r="B9703" s="41"/>
      <c r="O9703" s="38"/>
      <c r="T9703" s="45"/>
      <c r="U9703" s="45"/>
      <c r="V9703" s="45"/>
      <c r="X9703" s="42"/>
    </row>
    <row r="9704" spans="2:24" x14ac:dyDescent="0.3">
      <c r="B9704" s="41"/>
      <c r="O9704" s="38"/>
      <c r="T9704" s="45"/>
      <c r="U9704" s="45"/>
      <c r="V9704" s="45"/>
      <c r="X9704" s="42"/>
    </row>
    <row r="9705" spans="2:24" x14ac:dyDescent="0.3">
      <c r="B9705" s="41"/>
      <c r="O9705" s="38"/>
      <c r="T9705" s="45"/>
      <c r="U9705" s="45"/>
      <c r="V9705" s="45"/>
      <c r="X9705" s="42"/>
    </row>
    <row r="9706" spans="2:24" x14ac:dyDescent="0.3">
      <c r="B9706" s="41"/>
      <c r="O9706" s="38"/>
      <c r="P9706" s="157"/>
      <c r="T9706" s="45"/>
      <c r="U9706" s="45"/>
      <c r="V9706" s="45"/>
      <c r="X9706" s="42"/>
    </row>
    <row r="9707" spans="2:24" x14ac:dyDescent="0.3">
      <c r="B9707" s="41"/>
      <c r="O9707" s="38"/>
      <c r="T9707" s="45"/>
      <c r="U9707" s="45"/>
      <c r="V9707" s="45"/>
      <c r="X9707" s="42"/>
    </row>
    <row r="9708" spans="2:24" x14ac:dyDescent="0.3">
      <c r="B9708" s="41"/>
      <c r="O9708" s="38"/>
      <c r="T9708" s="45"/>
      <c r="U9708" s="45"/>
      <c r="V9708" s="45"/>
      <c r="X9708" s="42"/>
    </row>
    <row r="9709" spans="2:24" x14ac:dyDescent="0.3">
      <c r="B9709" s="41"/>
      <c r="O9709" s="38"/>
      <c r="P9709" s="157"/>
      <c r="T9709" s="45"/>
      <c r="U9709" s="45"/>
      <c r="V9709" s="45"/>
      <c r="X9709" s="42"/>
    </row>
    <row r="9710" spans="2:24" x14ac:dyDescent="0.3">
      <c r="B9710" s="41"/>
      <c r="O9710" s="38"/>
      <c r="T9710" s="45"/>
      <c r="U9710" s="45"/>
      <c r="V9710" s="45"/>
      <c r="X9710" s="42"/>
    </row>
    <row r="9711" spans="2:24" x14ac:dyDescent="0.3">
      <c r="B9711" s="41"/>
      <c r="O9711" s="38"/>
      <c r="T9711" s="45"/>
      <c r="U9711" s="45"/>
      <c r="V9711" s="45"/>
      <c r="X9711" s="42"/>
    </row>
    <row r="9712" spans="2:24" x14ac:dyDescent="0.3">
      <c r="B9712" s="41"/>
      <c r="O9712" s="38"/>
      <c r="T9712" s="45"/>
      <c r="U9712" s="45"/>
      <c r="V9712" s="45"/>
      <c r="X9712" s="42"/>
    </row>
    <row r="9713" spans="2:24" x14ac:dyDescent="0.3">
      <c r="B9713" s="41"/>
      <c r="O9713" s="38"/>
      <c r="T9713" s="45"/>
      <c r="U9713" s="45"/>
      <c r="V9713" s="45"/>
      <c r="X9713" s="42"/>
    </row>
    <row r="9714" spans="2:24" x14ac:dyDescent="0.3">
      <c r="B9714" s="41"/>
      <c r="O9714" s="38"/>
      <c r="T9714" s="45"/>
      <c r="U9714" s="45"/>
      <c r="V9714" s="45"/>
      <c r="X9714" s="42"/>
    </row>
    <row r="9715" spans="2:24" x14ac:dyDescent="0.3">
      <c r="B9715" s="41"/>
      <c r="O9715" s="38"/>
      <c r="P9715" s="157"/>
      <c r="T9715" s="45"/>
      <c r="U9715" s="45"/>
      <c r="V9715" s="45"/>
      <c r="X9715" s="42"/>
    </row>
    <row r="9716" spans="2:24" x14ac:dyDescent="0.3">
      <c r="B9716" s="41"/>
      <c r="O9716" s="38"/>
      <c r="T9716" s="45"/>
      <c r="U9716" s="45"/>
      <c r="V9716" s="45"/>
      <c r="X9716" s="42"/>
    </row>
    <row r="9717" spans="2:24" x14ac:dyDescent="0.3">
      <c r="B9717" s="41"/>
      <c r="O9717" s="38"/>
      <c r="T9717" s="45"/>
      <c r="U9717" s="45"/>
      <c r="V9717" s="45"/>
      <c r="X9717" s="42"/>
    </row>
    <row r="9718" spans="2:24" x14ac:dyDescent="0.3">
      <c r="B9718" s="41"/>
      <c r="O9718" s="38"/>
      <c r="T9718" s="45"/>
      <c r="U9718" s="45"/>
      <c r="V9718" s="45"/>
      <c r="X9718" s="42"/>
    </row>
    <row r="9719" spans="2:24" x14ac:dyDescent="0.3">
      <c r="B9719" s="41"/>
      <c r="O9719" s="38"/>
      <c r="T9719" s="45"/>
      <c r="U9719" s="45"/>
      <c r="V9719" s="45"/>
      <c r="X9719" s="42"/>
    </row>
    <row r="9720" spans="2:24" x14ac:dyDescent="0.3">
      <c r="B9720" s="41"/>
      <c r="O9720" s="38"/>
      <c r="T9720" s="45"/>
      <c r="U9720" s="45"/>
      <c r="V9720" s="45"/>
      <c r="X9720" s="42"/>
    </row>
    <row r="9721" spans="2:24" x14ac:dyDescent="0.3">
      <c r="B9721" s="41"/>
      <c r="O9721" s="38"/>
      <c r="T9721" s="45"/>
      <c r="U9721" s="45"/>
      <c r="V9721" s="45"/>
      <c r="X9721" s="42"/>
    </row>
    <row r="9722" spans="2:24" x14ac:dyDescent="0.3">
      <c r="B9722" s="41"/>
      <c r="O9722" s="38"/>
      <c r="T9722" s="45"/>
      <c r="U9722" s="45"/>
      <c r="V9722" s="45"/>
      <c r="X9722" s="42"/>
    </row>
    <row r="9723" spans="2:24" x14ac:dyDescent="0.3">
      <c r="B9723" s="41"/>
      <c r="O9723" s="38"/>
      <c r="T9723" s="45"/>
      <c r="U9723" s="45"/>
      <c r="V9723" s="45"/>
      <c r="X9723" s="42"/>
    </row>
    <row r="9724" spans="2:24" x14ac:dyDescent="0.3">
      <c r="B9724" s="41"/>
      <c r="O9724" s="38"/>
      <c r="T9724" s="45"/>
      <c r="U9724" s="45"/>
      <c r="V9724" s="45"/>
      <c r="X9724" s="42"/>
    </row>
    <row r="9725" spans="2:24" x14ac:dyDescent="0.3">
      <c r="B9725" s="41"/>
      <c r="O9725" s="38"/>
      <c r="T9725" s="45"/>
      <c r="U9725" s="45"/>
      <c r="V9725" s="45"/>
      <c r="X9725" s="42"/>
    </row>
    <row r="9726" spans="2:24" x14ac:dyDescent="0.3">
      <c r="B9726" s="41"/>
      <c r="O9726" s="38"/>
      <c r="P9726" s="157"/>
      <c r="T9726" s="45"/>
      <c r="U9726" s="45"/>
      <c r="V9726" s="45"/>
      <c r="X9726" s="42"/>
    </row>
    <row r="9727" spans="2:24" x14ac:dyDescent="0.3">
      <c r="B9727" s="41"/>
      <c r="O9727" s="38"/>
      <c r="T9727" s="45"/>
      <c r="U9727" s="45"/>
      <c r="V9727" s="45"/>
      <c r="X9727" s="42"/>
    </row>
    <row r="9728" spans="2:24" x14ac:dyDescent="0.3">
      <c r="B9728" s="41"/>
      <c r="O9728" s="38"/>
      <c r="P9728" s="157"/>
      <c r="T9728" s="45"/>
      <c r="U9728" s="45"/>
      <c r="V9728" s="45"/>
      <c r="X9728" s="42"/>
    </row>
    <row r="9729" spans="2:24" x14ac:dyDescent="0.3">
      <c r="B9729" s="41"/>
      <c r="O9729" s="38"/>
      <c r="T9729" s="45"/>
      <c r="U9729" s="45"/>
      <c r="V9729" s="45"/>
      <c r="X9729" s="42"/>
    </row>
    <row r="9730" spans="2:24" x14ac:dyDescent="0.3">
      <c r="B9730" s="41"/>
      <c r="O9730" s="38"/>
      <c r="T9730" s="45"/>
      <c r="U9730" s="45"/>
      <c r="V9730" s="45"/>
      <c r="X9730" s="42"/>
    </row>
    <row r="9731" spans="2:24" x14ac:dyDescent="0.3">
      <c r="B9731" s="41"/>
      <c r="O9731" s="38"/>
      <c r="T9731" s="45"/>
      <c r="U9731" s="45"/>
      <c r="V9731" s="45"/>
      <c r="X9731" s="42"/>
    </row>
    <row r="9732" spans="2:24" x14ac:dyDescent="0.3">
      <c r="B9732" s="41"/>
      <c r="O9732" s="38"/>
      <c r="T9732" s="45"/>
      <c r="U9732" s="45"/>
      <c r="V9732" s="45"/>
      <c r="X9732" s="42"/>
    </row>
    <row r="9733" spans="2:24" x14ac:dyDescent="0.3">
      <c r="B9733" s="41"/>
      <c r="O9733" s="38"/>
      <c r="P9733" s="157"/>
      <c r="T9733" s="45"/>
      <c r="U9733" s="45"/>
      <c r="V9733" s="45"/>
      <c r="X9733" s="42"/>
    </row>
    <row r="9734" spans="2:24" x14ac:dyDescent="0.3">
      <c r="B9734" s="41"/>
      <c r="O9734" s="38"/>
      <c r="T9734" s="45"/>
      <c r="U9734" s="45"/>
      <c r="V9734" s="45"/>
      <c r="X9734" s="42"/>
    </row>
    <row r="9735" spans="2:24" x14ac:dyDescent="0.3">
      <c r="B9735" s="41"/>
      <c r="O9735" s="38"/>
      <c r="T9735" s="45"/>
      <c r="U9735" s="45"/>
      <c r="V9735" s="45"/>
      <c r="X9735" s="42"/>
    </row>
    <row r="9736" spans="2:24" x14ac:dyDescent="0.3">
      <c r="B9736" s="41"/>
      <c r="O9736" s="38"/>
      <c r="P9736" s="157"/>
      <c r="T9736" s="45"/>
      <c r="U9736" s="45"/>
      <c r="V9736" s="45"/>
      <c r="X9736" s="42"/>
    </row>
    <row r="9737" spans="2:24" x14ac:dyDescent="0.3">
      <c r="B9737" s="41"/>
      <c r="O9737" s="38"/>
      <c r="P9737" s="157"/>
      <c r="T9737" s="45"/>
      <c r="U9737" s="45"/>
      <c r="V9737" s="45"/>
      <c r="X9737" s="42"/>
    </row>
    <row r="9738" spans="2:24" x14ac:dyDescent="0.3">
      <c r="B9738" s="41"/>
      <c r="O9738" s="38"/>
      <c r="T9738" s="45"/>
      <c r="U9738" s="45"/>
      <c r="V9738" s="45"/>
      <c r="X9738" s="42"/>
    </row>
    <row r="9739" spans="2:24" x14ac:dyDescent="0.3">
      <c r="B9739" s="41"/>
      <c r="O9739" s="38"/>
      <c r="T9739" s="45"/>
      <c r="U9739" s="45"/>
      <c r="V9739" s="45"/>
      <c r="X9739" s="42"/>
    </row>
    <row r="9740" spans="2:24" x14ac:dyDescent="0.3">
      <c r="B9740" s="41"/>
      <c r="O9740" s="38"/>
      <c r="P9740" s="157"/>
      <c r="T9740" s="45"/>
      <c r="U9740" s="45"/>
      <c r="V9740" s="45"/>
      <c r="X9740" s="42"/>
    </row>
    <row r="9741" spans="2:24" x14ac:dyDescent="0.3">
      <c r="B9741" s="41"/>
      <c r="O9741" s="38"/>
      <c r="T9741" s="45"/>
      <c r="U9741" s="45"/>
      <c r="V9741" s="45"/>
      <c r="X9741" s="42"/>
    </row>
    <row r="9742" spans="2:24" x14ac:dyDescent="0.3">
      <c r="B9742" s="41"/>
      <c r="O9742" s="38"/>
      <c r="T9742" s="45"/>
      <c r="U9742" s="45"/>
      <c r="V9742" s="45"/>
      <c r="X9742" s="42"/>
    </row>
    <row r="9743" spans="2:24" x14ac:dyDescent="0.3">
      <c r="B9743" s="41"/>
      <c r="O9743" s="38"/>
      <c r="T9743" s="45"/>
      <c r="U9743" s="45"/>
      <c r="V9743" s="45"/>
      <c r="X9743" s="42"/>
    </row>
    <row r="9744" spans="2:24" x14ac:dyDescent="0.3">
      <c r="B9744" s="41"/>
      <c r="O9744" s="38"/>
      <c r="T9744" s="45"/>
      <c r="U9744" s="45"/>
      <c r="V9744" s="45"/>
      <c r="X9744" s="42"/>
    </row>
    <row r="9745" spans="2:24" x14ac:dyDescent="0.3">
      <c r="B9745" s="41"/>
      <c r="O9745" s="38"/>
      <c r="T9745" s="45"/>
      <c r="U9745" s="45"/>
      <c r="V9745" s="45"/>
      <c r="X9745" s="42"/>
    </row>
    <row r="9746" spans="2:24" x14ac:dyDescent="0.3">
      <c r="B9746" s="41"/>
      <c r="O9746" s="38"/>
      <c r="T9746" s="45"/>
      <c r="U9746" s="45"/>
      <c r="V9746" s="45"/>
      <c r="X9746" s="42"/>
    </row>
    <row r="9747" spans="2:24" x14ac:dyDescent="0.3">
      <c r="B9747" s="41"/>
      <c r="O9747" s="38"/>
      <c r="T9747" s="45"/>
      <c r="U9747" s="45"/>
      <c r="V9747" s="45"/>
      <c r="X9747" s="42"/>
    </row>
    <row r="9748" spans="2:24" x14ac:dyDescent="0.3">
      <c r="B9748" s="41"/>
      <c r="O9748" s="38"/>
      <c r="T9748" s="45"/>
      <c r="U9748" s="45"/>
      <c r="V9748" s="45"/>
      <c r="X9748" s="42"/>
    </row>
    <row r="9749" spans="2:24" x14ac:dyDescent="0.3">
      <c r="B9749" s="41"/>
      <c r="O9749" s="38"/>
      <c r="T9749" s="45"/>
      <c r="U9749" s="45"/>
      <c r="V9749" s="45"/>
      <c r="X9749" s="42"/>
    </row>
    <row r="9750" spans="2:24" x14ac:dyDescent="0.3">
      <c r="B9750" s="41"/>
      <c r="O9750" s="38"/>
      <c r="T9750" s="45"/>
      <c r="U9750" s="45"/>
      <c r="V9750" s="45"/>
      <c r="X9750" s="42"/>
    </row>
    <row r="9751" spans="2:24" x14ac:dyDescent="0.3">
      <c r="B9751" s="41"/>
      <c r="O9751" s="38"/>
      <c r="T9751" s="45"/>
      <c r="U9751" s="45"/>
      <c r="V9751" s="45"/>
      <c r="X9751" s="42"/>
    </row>
    <row r="9752" spans="2:24" x14ac:dyDescent="0.3">
      <c r="B9752" s="41"/>
      <c r="O9752" s="38"/>
      <c r="P9752" s="157"/>
      <c r="T9752" s="45"/>
      <c r="U9752" s="45"/>
      <c r="V9752" s="45"/>
      <c r="X9752" s="42"/>
    </row>
    <row r="9753" spans="2:24" x14ac:dyDescent="0.3">
      <c r="B9753" s="41"/>
      <c r="O9753" s="38"/>
      <c r="T9753" s="45"/>
      <c r="U9753" s="45"/>
      <c r="V9753" s="45"/>
      <c r="X9753" s="42"/>
    </row>
    <row r="9754" spans="2:24" x14ac:dyDescent="0.3">
      <c r="B9754" s="41"/>
      <c r="O9754" s="38"/>
      <c r="P9754" s="157"/>
      <c r="T9754" s="45"/>
      <c r="U9754" s="45"/>
      <c r="V9754" s="45"/>
      <c r="X9754" s="42"/>
    </row>
    <row r="9755" spans="2:24" x14ac:dyDescent="0.3">
      <c r="B9755" s="41"/>
      <c r="O9755" s="38"/>
      <c r="P9755" s="157"/>
      <c r="T9755" s="45"/>
      <c r="U9755" s="45"/>
      <c r="V9755" s="45"/>
      <c r="X9755" s="42"/>
    </row>
    <row r="9756" spans="2:24" x14ac:dyDescent="0.3">
      <c r="B9756" s="41"/>
      <c r="O9756" s="38"/>
      <c r="T9756" s="45"/>
      <c r="U9756" s="45"/>
      <c r="V9756" s="45"/>
      <c r="X9756" s="42"/>
    </row>
    <row r="9757" spans="2:24" x14ac:dyDescent="0.3">
      <c r="B9757" s="41"/>
      <c r="O9757" s="38"/>
      <c r="T9757" s="45"/>
      <c r="U9757" s="45"/>
      <c r="V9757" s="45"/>
      <c r="X9757" s="42"/>
    </row>
    <row r="9758" spans="2:24" x14ac:dyDescent="0.3">
      <c r="B9758" s="41"/>
      <c r="O9758" s="38"/>
      <c r="T9758" s="45"/>
      <c r="U9758" s="45"/>
      <c r="V9758" s="45"/>
      <c r="X9758" s="42"/>
    </row>
    <row r="9759" spans="2:24" x14ac:dyDescent="0.3">
      <c r="B9759" s="41"/>
      <c r="O9759" s="38"/>
      <c r="T9759" s="45"/>
      <c r="U9759" s="45"/>
      <c r="V9759" s="45"/>
      <c r="X9759" s="42"/>
    </row>
    <row r="9760" spans="2:24" x14ac:dyDescent="0.3">
      <c r="B9760" s="41"/>
      <c r="O9760" s="38"/>
      <c r="T9760" s="45"/>
      <c r="U9760" s="45"/>
      <c r="V9760" s="45"/>
      <c r="X9760" s="42"/>
    </row>
    <row r="9761" spans="2:24" x14ac:dyDescent="0.3">
      <c r="B9761" s="41"/>
      <c r="O9761" s="38"/>
      <c r="P9761" s="157"/>
      <c r="T9761" s="45"/>
      <c r="U9761" s="45"/>
      <c r="V9761" s="45"/>
      <c r="X9761" s="42"/>
    </row>
    <row r="9762" spans="2:24" x14ac:dyDescent="0.3">
      <c r="B9762" s="41"/>
      <c r="O9762" s="38"/>
      <c r="T9762" s="45"/>
      <c r="U9762" s="45"/>
      <c r="V9762" s="45"/>
      <c r="X9762" s="42"/>
    </row>
    <row r="9763" spans="2:24" x14ac:dyDescent="0.3">
      <c r="B9763" s="41"/>
      <c r="O9763" s="38"/>
      <c r="T9763" s="45"/>
      <c r="U9763" s="45"/>
      <c r="V9763" s="45"/>
      <c r="X9763" s="42"/>
    </row>
    <row r="9764" spans="2:24" x14ac:dyDescent="0.3">
      <c r="B9764" s="41"/>
      <c r="O9764" s="38"/>
      <c r="T9764" s="45"/>
      <c r="U9764" s="45"/>
      <c r="V9764" s="45"/>
      <c r="X9764" s="42"/>
    </row>
    <row r="9765" spans="2:24" x14ac:dyDescent="0.3">
      <c r="B9765" s="41"/>
      <c r="O9765" s="38"/>
      <c r="T9765" s="45"/>
      <c r="U9765" s="45"/>
      <c r="V9765" s="45"/>
      <c r="X9765" s="42"/>
    </row>
    <row r="9766" spans="2:24" x14ac:dyDescent="0.3">
      <c r="B9766" s="41"/>
      <c r="O9766" s="38"/>
      <c r="T9766" s="45"/>
      <c r="U9766" s="45"/>
      <c r="V9766" s="45"/>
      <c r="X9766" s="42"/>
    </row>
    <row r="9767" spans="2:24" x14ac:dyDescent="0.3">
      <c r="B9767" s="41"/>
      <c r="O9767" s="38"/>
      <c r="T9767" s="45"/>
      <c r="U9767" s="45"/>
      <c r="V9767" s="45"/>
      <c r="X9767" s="42"/>
    </row>
    <row r="9768" spans="2:24" x14ac:dyDescent="0.3">
      <c r="B9768" s="41"/>
      <c r="O9768" s="38"/>
      <c r="T9768" s="45"/>
      <c r="U9768" s="45"/>
      <c r="V9768" s="45"/>
      <c r="X9768" s="42"/>
    </row>
    <row r="9769" spans="2:24" x14ac:dyDescent="0.3">
      <c r="B9769" s="41"/>
      <c r="O9769" s="38"/>
      <c r="T9769" s="45"/>
      <c r="U9769" s="45"/>
      <c r="V9769" s="45"/>
      <c r="X9769" s="42"/>
    </row>
    <row r="9770" spans="2:24" x14ac:dyDescent="0.3">
      <c r="B9770" s="41"/>
      <c r="O9770" s="38"/>
      <c r="T9770" s="45"/>
      <c r="U9770" s="45"/>
      <c r="V9770" s="45"/>
      <c r="X9770" s="42"/>
    </row>
    <row r="9771" spans="2:24" x14ac:dyDescent="0.3">
      <c r="B9771" s="41"/>
      <c r="O9771" s="38"/>
      <c r="T9771" s="45"/>
      <c r="U9771" s="45"/>
      <c r="V9771" s="45"/>
      <c r="X9771" s="42"/>
    </row>
    <row r="9772" spans="2:24" x14ac:dyDescent="0.3">
      <c r="B9772" s="41"/>
      <c r="O9772" s="38"/>
      <c r="T9772" s="45"/>
      <c r="U9772" s="45"/>
      <c r="V9772" s="45"/>
      <c r="X9772" s="42"/>
    </row>
    <row r="9773" spans="2:24" x14ac:dyDescent="0.3">
      <c r="B9773" s="41"/>
      <c r="O9773" s="38"/>
      <c r="P9773" s="157"/>
      <c r="T9773" s="45"/>
      <c r="U9773" s="45"/>
      <c r="V9773" s="45"/>
      <c r="X9773" s="42"/>
    </row>
    <row r="9774" spans="2:24" x14ac:dyDescent="0.3">
      <c r="B9774" s="41"/>
      <c r="O9774" s="38"/>
      <c r="T9774" s="45"/>
      <c r="U9774" s="45"/>
      <c r="V9774" s="45"/>
      <c r="X9774" s="42"/>
    </row>
    <row r="9775" spans="2:24" x14ac:dyDescent="0.3">
      <c r="B9775" s="41"/>
      <c r="O9775" s="38"/>
      <c r="T9775" s="45"/>
      <c r="U9775" s="45"/>
      <c r="V9775" s="45"/>
      <c r="X9775" s="42"/>
    </row>
    <row r="9776" spans="2:24" x14ac:dyDescent="0.3">
      <c r="B9776" s="41"/>
      <c r="O9776" s="38"/>
      <c r="T9776" s="45"/>
      <c r="U9776" s="45"/>
      <c r="V9776" s="45"/>
      <c r="X9776" s="42"/>
    </row>
    <row r="9777" spans="2:24" x14ac:dyDescent="0.3">
      <c r="B9777" s="41"/>
      <c r="O9777" s="38"/>
      <c r="T9777" s="45"/>
      <c r="U9777" s="45"/>
      <c r="V9777" s="45"/>
      <c r="X9777" s="42"/>
    </row>
    <row r="9778" spans="2:24" x14ac:dyDescent="0.3">
      <c r="B9778" s="41"/>
      <c r="O9778" s="38"/>
      <c r="T9778" s="45"/>
      <c r="U9778" s="45"/>
      <c r="V9778" s="45"/>
      <c r="X9778" s="42"/>
    </row>
    <row r="9779" spans="2:24" x14ac:dyDescent="0.3">
      <c r="B9779" s="41"/>
      <c r="O9779" s="38"/>
      <c r="T9779" s="45"/>
      <c r="U9779" s="45"/>
      <c r="V9779" s="45"/>
      <c r="X9779" s="42"/>
    </row>
    <row r="9780" spans="2:24" x14ac:dyDescent="0.3">
      <c r="B9780" s="41"/>
      <c r="O9780" s="38"/>
      <c r="T9780" s="45"/>
      <c r="U9780" s="45"/>
      <c r="V9780" s="45"/>
      <c r="X9780" s="42"/>
    </row>
    <row r="9781" spans="2:24" x14ac:dyDescent="0.3">
      <c r="B9781" s="41"/>
      <c r="O9781" s="38"/>
      <c r="P9781" s="157"/>
      <c r="T9781" s="45"/>
      <c r="U9781" s="45"/>
      <c r="V9781" s="45"/>
      <c r="X9781" s="42"/>
    </row>
    <row r="9782" spans="2:24" x14ac:dyDescent="0.3">
      <c r="B9782" s="41"/>
      <c r="O9782" s="38"/>
      <c r="T9782" s="45"/>
      <c r="U9782" s="45"/>
      <c r="V9782" s="45"/>
      <c r="X9782" s="42"/>
    </row>
    <row r="9783" spans="2:24" x14ac:dyDescent="0.3">
      <c r="B9783" s="41"/>
      <c r="O9783" s="38"/>
      <c r="P9783" s="157"/>
      <c r="T9783" s="45"/>
      <c r="U9783" s="45"/>
      <c r="V9783" s="45"/>
      <c r="X9783" s="42"/>
    </row>
    <row r="9784" spans="2:24" x14ac:dyDescent="0.3">
      <c r="B9784" s="41"/>
      <c r="O9784" s="38"/>
      <c r="T9784" s="45"/>
      <c r="U9784" s="45"/>
      <c r="V9784" s="45"/>
      <c r="X9784" s="42"/>
    </row>
    <row r="9785" spans="2:24" x14ac:dyDescent="0.3">
      <c r="B9785" s="41"/>
      <c r="O9785" s="38"/>
      <c r="T9785" s="45"/>
      <c r="U9785" s="45"/>
      <c r="V9785" s="45"/>
      <c r="X9785" s="42"/>
    </row>
    <row r="9786" spans="2:24" x14ac:dyDescent="0.3">
      <c r="B9786" s="41"/>
      <c r="O9786" s="38"/>
      <c r="T9786" s="45"/>
      <c r="U9786" s="45"/>
      <c r="V9786" s="45"/>
      <c r="X9786" s="42"/>
    </row>
    <row r="9787" spans="2:24" x14ac:dyDescent="0.3">
      <c r="B9787" s="41"/>
      <c r="O9787" s="38"/>
      <c r="T9787" s="45"/>
      <c r="U9787" s="45"/>
      <c r="V9787" s="45"/>
      <c r="X9787" s="42"/>
    </row>
    <row r="9788" spans="2:24" x14ac:dyDescent="0.3">
      <c r="B9788" s="41"/>
      <c r="O9788" s="38"/>
      <c r="T9788" s="45"/>
      <c r="U9788" s="45"/>
      <c r="V9788" s="45"/>
      <c r="X9788" s="42"/>
    </row>
    <row r="9789" spans="2:24" x14ac:dyDescent="0.3">
      <c r="B9789" s="41"/>
      <c r="O9789" s="38"/>
      <c r="P9789" s="157"/>
      <c r="T9789" s="45"/>
      <c r="U9789" s="45"/>
      <c r="V9789" s="45"/>
      <c r="X9789" s="42"/>
    </row>
    <row r="9790" spans="2:24" x14ac:dyDescent="0.3">
      <c r="B9790" s="41"/>
      <c r="O9790" s="38"/>
      <c r="T9790" s="45"/>
      <c r="U9790" s="45"/>
      <c r="V9790" s="45"/>
      <c r="X9790" s="42"/>
    </row>
    <row r="9791" spans="2:24" x14ac:dyDescent="0.3">
      <c r="B9791" s="41"/>
      <c r="O9791" s="38"/>
      <c r="T9791" s="45"/>
      <c r="U9791" s="45"/>
      <c r="V9791" s="45"/>
      <c r="X9791" s="42"/>
    </row>
    <row r="9792" spans="2:24" x14ac:dyDescent="0.3">
      <c r="B9792" s="41"/>
      <c r="O9792" s="38"/>
      <c r="P9792" s="157"/>
      <c r="T9792" s="45"/>
      <c r="U9792" s="45"/>
      <c r="V9792" s="45"/>
      <c r="X9792" s="42"/>
    </row>
    <row r="9793" spans="2:24" x14ac:dyDescent="0.3">
      <c r="B9793" s="41"/>
      <c r="O9793" s="38"/>
      <c r="T9793" s="45"/>
      <c r="U9793" s="45"/>
      <c r="V9793" s="45"/>
      <c r="X9793" s="42"/>
    </row>
    <row r="9794" spans="2:24" x14ac:dyDescent="0.3">
      <c r="B9794" s="41"/>
      <c r="O9794" s="38"/>
      <c r="T9794" s="45"/>
      <c r="U9794" s="45"/>
      <c r="V9794" s="45"/>
      <c r="X9794" s="42"/>
    </row>
    <row r="9795" spans="2:24" x14ac:dyDescent="0.3">
      <c r="B9795" s="41"/>
      <c r="O9795" s="38"/>
      <c r="T9795" s="45"/>
      <c r="U9795" s="45"/>
      <c r="V9795" s="45"/>
      <c r="X9795" s="42"/>
    </row>
    <row r="9796" spans="2:24" x14ac:dyDescent="0.3">
      <c r="B9796" s="41"/>
      <c r="O9796" s="38"/>
      <c r="P9796" s="157"/>
      <c r="T9796" s="45"/>
      <c r="U9796" s="45"/>
      <c r="V9796" s="45"/>
      <c r="X9796" s="42"/>
    </row>
    <row r="9797" spans="2:24" x14ac:dyDescent="0.3">
      <c r="B9797" s="41"/>
      <c r="O9797" s="38"/>
      <c r="P9797" s="157"/>
      <c r="T9797" s="45"/>
      <c r="U9797" s="45"/>
      <c r="V9797" s="45"/>
      <c r="X9797" s="42"/>
    </row>
    <row r="9798" spans="2:24" x14ac:dyDescent="0.3">
      <c r="B9798" s="41"/>
      <c r="O9798" s="38"/>
      <c r="P9798" s="157"/>
      <c r="T9798" s="45"/>
      <c r="U9798" s="45"/>
      <c r="V9798" s="45"/>
      <c r="X9798" s="42"/>
    </row>
    <row r="9799" spans="2:24" x14ac:dyDescent="0.3">
      <c r="B9799" s="41"/>
      <c r="O9799" s="38"/>
      <c r="P9799" s="157"/>
      <c r="T9799" s="45"/>
      <c r="U9799" s="45"/>
      <c r="V9799" s="45"/>
      <c r="X9799" s="42"/>
    </row>
    <row r="9800" spans="2:24" x14ac:dyDescent="0.3">
      <c r="B9800" s="41"/>
      <c r="O9800" s="38"/>
      <c r="P9800" s="157"/>
      <c r="T9800" s="45"/>
      <c r="U9800" s="45"/>
      <c r="V9800" s="45"/>
      <c r="X9800" s="42"/>
    </row>
    <row r="9801" spans="2:24" x14ac:dyDescent="0.3">
      <c r="B9801" s="41"/>
      <c r="O9801" s="38"/>
      <c r="T9801" s="45"/>
      <c r="U9801" s="45"/>
      <c r="V9801" s="45"/>
      <c r="X9801" s="42"/>
    </row>
    <row r="9802" spans="2:24" x14ac:dyDescent="0.3">
      <c r="B9802" s="41"/>
      <c r="O9802" s="38"/>
      <c r="T9802" s="45"/>
      <c r="U9802" s="45"/>
      <c r="V9802" s="45"/>
      <c r="X9802" s="42"/>
    </row>
    <row r="9803" spans="2:24" x14ac:dyDescent="0.3">
      <c r="B9803" s="41"/>
      <c r="O9803" s="38"/>
      <c r="P9803" s="157"/>
      <c r="T9803" s="45"/>
      <c r="U9803" s="45"/>
      <c r="V9803" s="45"/>
      <c r="X9803" s="42"/>
    </row>
    <row r="9804" spans="2:24" x14ac:dyDescent="0.3">
      <c r="B9804" s="41"/>
      <c r="O9804" s="38"/>
      <c r="T9804" s="45"/>
      <c r="U9804" s="45"/>
      <c r="V9804" s="45"/>
      <c r="X9804" s="42"/>
    </row>
    <row r="9805" spans="2:24" x14ac:dyDescent="0.3">
      <c r="B9805" s="41"/>
      <c r="O9805" s="38"/>
      <c r="P9805" s="157"/>
      <c r="T9805" s="45"/>
      <c r="U9805" s="45"/>
      <c r="V9805" s="45"/>
      <c r="X9805" s="42"/>
    </row>
    <row r="9806" spans="2:24" x14ac:dyDescent="0.3">
      <c r="B9806" s="41"/>
      <c r="O9806" s="38"/>
      <c r="T9806" s="45"/>
      <c r="U9806" s="45"/>
      <c r="V9806" s="45"/>
      <c r="X9806" s="42"/>
    </row>
    <row r="9807" spans="2:24" x14ac:dyDescent="0.3">
      <c r="B9807" s="41"/>
      <c r="O9807" s="38"/>
      <c r="P9807" s="157"/>
      <c r="T9807" s="45"/>
      <c r="U9807" s="45"/>
      <c r="V9807" s="45"/>
      <c r="X9807" s="42"/>
    </row>
    <row r="9808" spans="2:24" x14ac:dyDescent="0.3">
      <c r="B9808" s="41"/>
      <c r="O9808" s="38"/>
      <c r="T9808" s="45"/>
      <c r="U9808" s="45"/>
      <c r="V9808" s="45"/>
      <c r="X9808" s="42"/>
    </row>
    <row r="9809" spans="2:24" x14ac:dyDescent="0.3">
      <c r="B9809" s="41"/>
      <c r="O9809" s="38"/>
      <c r="P9809" s="157"/>
      <c r="T9809" s="45"/>
      <c r="U9809" s="45"/>
      <c r="V9809" s="45"/>
      <c r="X9809" s="42"/>
    </row>
    <row r="9810" spans="2:24" x14ac:dyDescent="0.3">
      <c r="B9810" s="41"/>
      <c r="O9810" s="38"/>
      <c r="P9810" s="157"/>
      <c r="T9810" s="45"/>
      <c r="U9810" s="45"/>
      <c r="V9810" s="45"/>
      <c r="X9810" s="42"/>
    </row>
    <row r="9811" spans="2:24" x14ac:dyDescent="0.3">
      <c r="B9811" s="41"/>
      <c r="O9811" s="38"/>
      <c r="T9811" s="45"/>
      <c r="U9811" s="45"/>
      <c r="V9811" s="45"/>
      <c r="X9811" s="42"/>
    </row>
    <row r="9812" spans="2:24" x14ac:dyDescent="0.3">
      <c r="B9812" s="41"/>
      <c r="O9812" s="38"/>
      <c r="T9812" s="45"/>
      <c r="U9812" s="45"/>
      <c r="V9812" s="45"/>
      <c r="X9812" s="42"/>
    </row>
    <row r="9813" spans="2:24" x14ac:dyDescent="0.3">
      <c r="B9813" s="41"/>
      <c r="O9813" s="38"/>
      <c r="T9813" s="45"/>
      <c r="U9813" s="45"/>
      <c r="V9813" s="45"/>
      <c r="X9813" s="42"/>
    </row>
    <row r="9814" spans="2:24" x14ac:dyDescent="0.3">
      <c r="B9814" s="41"/>
      <c r="O9814" s="38"/>
      <c r="T9814" s="45"/>
      <c r="U9814" s="45"/>
      <c r="V9814" s="45"/>
      <c r="X9814" s="42"/>
    </row>
    <row r="9815" spans="2:24" x14ac:dyDescent="0.3">
      <c r="B9815" s="41"/>
      <c r="O9815" s="38"/>
      <c r="T9815" s="45"/>
      <c r="U9815" s="45"/>
      <c r="V9815" s="45"/>
      <c r="X9815" s="42"/>
    </row>
    <row r="9816" spans="2:24" x14ac:dyDescent="0.3">
      <c r="B9816" s="41"/>
      <c r="O9816" s="38"/>
      <c r="T9816" s="45"/>
      <c r="U9816" s="45"/>
      <c r="V9816" s="45"/>
      <c r="X9816" s="42"/>
    </row>
    <row r="9817" spans="2:24" x14ac:dyDescent="0.3">
      <c r="B9817" s="41"/>
      <c r="O9817" s="38"/>
      <c r="T9817" s="45"/>
      <c r="U9817" s="45"/>
      <c r="V9817" s="45"/>
      <c r="X9817" s="42"/>
    </row>
    <row r="9818" spans="2:24" x14ac:dyDescent="0.3">
      <c r="B9818" s="41"/>
      <c r="O9818" s="38"/>
      <c r="T9818" s="45"/>
      <c r="U9818" s="45"/>
      <c r="V9818" s="45"/>
      <c r="X9818" s="42"/>
    </row>
    <row r="9819" spans="2:24" x14ac:dyDescent="0.3">
      <c r="B9819" s="41"/>
      <c r="O9819" s="38"/>
      <c r="T9819" s="45"/>
      <c r="U9819" s="45"/>
      <c r="V9819" s="45"/>
      <c r="X9819" s="42"/>
    </row>
    <row r="9820" spans="2:24" x14ac:dyDescent="0.3">
      <c r="B9820" s="41"/>
      <c r="O9820" s="38"/>
      <c r="T9820" s="45"/>
      <c r="U9820" s="45"/>
      <c r="V9820" s="45"/>
      <c r="X9820" s="42"/>
    </row>
    <row r="9821" spans="2:24" x14ac:dyDescent="0.3">
      <c r="B9821" s="41"/>
      <c r="O9821" s="38"/>
      <c r="P9821" s="157"/>
      <c r="T9821" s="45"/>
      <c r="U9821" s="45"/>
      <c r="V9821" s="45"/>
      <c r="X9821" s="42"/>
    </row>
    <row r="9822" spans="2:24" x14ac:dyDescent="0.3">
      <c r="B9822" s="41"/>
      <c r="O9822" s="38"/>
      <c r="P9822" s="157"/>
      <c r="T9822" s="45"/>
      <c r="U9822" s="45"/>
      <c r="V9822" s="45"/>
      <c r="X9822" s="42"/>
    </row>
    <row r="9823" spans="2:24" x14ac:dyDescent="0.3">
      <c r="B9823" s="41"/>
      <c r="O9823" s="38"/>
      <c r="T9823" s="45"/>
      <c r="U9823" s="45"/>
      <c r="V9823" s="45"/>
      <c r="X9823" s="42"/>
    </row>
    <row r="9824" spans="2:24" x14ac:dyDescent="0.3">
      <c r="B9824" s="41"/>
      <c r="O9824" s="38"/>
      <c r="T9824" s="45"/>
      <c r="U9824" s="45"/>
      <c r="V9824" s="45"/>
      <c r="X9824" s="42"/>
    </row>
    <row r="9825" spans="2:24" x14ac:dyDescent="0.3">
      <c r="B9825" s="41"/>
      <c r="O9825" s="38"/>
      <c r="P9825" s="157"/>
      <c r="T9825" s="45"/>
      <c r="U9825" s="45"/>
      <c r="V9825" s="45"/>
      <c r="X9825" s="42"/>
    </row>
    <row r="9826" spans="2:24" x14ac:dyDescent="0.3">
      <c r="B9826" s="41"/>
      <c r="O9826" s="38"/>
      <c r="T9826" s="45"/>
      <c r="U9826" s="45"/>
      <c r="V9826" s="45"/>
      <c r="X9826" s="42"/>
    </row>
    <row r="9827" spans="2:24" x14ac:dyDescent="0.3">
      <c r="B9827" s="41"/>
      <c r="O9827" s="38"/>
      <c r="P9827" s="157"/>
      <c r="T9827" s="45"/>
      <c r="U9827" s="45"/>
      <c r="V9827" s="45"/>
      <c r="X9827" s="42"/>
    </row>
    <row r="9828" spans="2:24" x14ac:dyDescent="0.3">
      <c r="B9828" s="41"/>
      <c r="O9828" s="38"/>
      <c r="T9828" s="45"/>
      <c r="U9828" s="45"/>
      <c r="V9828" s="45"/>
      <c r="X9828" s="42"/>
    </row>
    <row r="9829" spans="2:24" x14ac:dyDescent="0.3">
      <c r="B9829" s="41"/>
      <c r="O9829" s="38"/>
      <c r="T9829" s="45"/>
      <c r="U9829" s="45"/>
      <c r="V9829" s="45"/>
      <c r="X9829" s="42"/>
    </row>
    <row r="9830" spans="2:24" x14ac:dyDescent="0.3">
      <c r="B9830" s="41"/>
      <c r="O9830" s="38"/>
      <c r="P9830" s="157"/>
      <c r="T9830" s="45"/>
      <c r="U9830" s="45"/>
      <c r="V9830" s="45"/>
      <c r="X9830" s="42"/>
    </row>
    <row r="9831" spans="2:24" x14ac:dyDescent="0.3">
      <c r="B9831" s="41"/>
      <c r="O9831" s="38"/>
      <c r="T9831" s="45"/>
      <c r="U9831" s="45"/>
      <c r="V9831" s="45"/>
      <c r="X9831" s="42"/>
    </row>
    <row r="9832" spans="2:24" x14ac:dyDescent="0.3">
      <c r="B9832" s="41"/>
      <c r="O9832" s="38"/>
      <c r="T9832" s="45"/>
      <c r="U9832" s="45"/>
      <c r="V9832" s="45"/>
      <c r="X9832" s="42"/>
    </row>
    <row r="9833" spans="2:24" x14ac:dyDescent="0.3">
      <c r="B9833" s="41"/>
      <c r="O9833" s="38"/>
      <c r="P9833" s="157"/>
      <c r="T9833" s="45"/>
      <c r="U9833" s="45"/>
      <c r="V9833" s="45"/>
      <c r="X9833" s="42"/>
    </row>
    <row r="9834" spans="2:24" x14ac:dyDescent="0.3">
      <c r="B9834" s="41"/>
      <c r="O9834" s="38"/>
      <c r="P9834" s="157"/>
      <c r="T9834" s="45"/>
      <c r="U9834" s="45"/>
      <c r="V9834" s="45"/>
      <c r="X9834" s="42"/>
    </row>
    <row r="9835" spans="2:24" x14ac:dyDescent="0.3">
      <c r="B9835" s="41"/>
      <c r="O9835" s="38"/>
      <c r="T9835" s="45"/>
      <c r="U9835" s="45"/>
      <c r="V9835" s="45"/>
      <c r="X9835" s="42"/>
    </row>
    <row r="9836" spans="2:24" x14ac:dyDescent="0.3">
      <c r="B9836" s="41"/>
      <c r="O9836" s="38"/>
      <c r="P9836" s="157"/>
      <c r="T9836" s="45"/>
      <c r="U9836" s="45"/>
      <c r="V9836" s="45"/>
      <c r="X9836" s="42"/>
    </row>
    <row r="9837" spans="2:24" x14ac:dyDescent="0.3">
      <c r="B9837" s="41"/>
      <c r="O9837" s="38"/>
      <c r="T9837" s="45"/>
      <c r="U9837" s="45"/>
      <c r="V9837" s="45"/>
      <c r="X9837" s="42"/>
    </row>
    <row r="9838" spans="2:24" x14ac:dyDescent="0.3">
      <c r="B9838" s="41"/>
      <c r="O9838" s="38"/>
      <c r="P9838" s="157"/>
      <c r="T9838" s="45"/>
      <c r="U9838" s="45"/>
      <c r="V9838" s="45"/>
      <c r="X9838" s="42"/>
    </row>
    <row r="9839" spans="2:24" x14ac:dyDescent="0.3">
      <c r="B9839" s="41"/>
      <c r="O9839" s="38"/>
      <c r="T9839" s="45"/>
      <c r="U9839" s="45"/>
      <c r="V9839" s="45"/>
      <c r="X9839" s="42"/>
    </row>
    <row r="9840" spans="2:24" x14ac:dyDescent="0.3">
      <c r="B9840" s="41"/>
      <c r="O9840" s="38"/>
      <c r="T9840" s="45"/>
      <c r="U9840" s="45"/>
      <c r="V9840" s="45"/>
      <c r="X9840" s="42"/>
    </row>
    <row r="9841" spans="2:24" x14ac:dyDescent="0.3">
      <c r="B9841" s="41"/>
      <c r="O9841" s="38"/>
      <c r="T9841" s="45"/>
      <c r="U9841" s="45"/>
      <c r="V9841" s="45"/>
      <c r="X9841" s="42"/>
    </row>
    <row r="9842" spans="2:24" x14ac:dyDescent="0.3">
      <c r="B9842" s="41"/>
      <c r="O9842" s="38"/>
      <c r="P9842" s="157"/>
      <c r="T9842" s="45"/>
      <c r="U9842" s="45"/>
      <c r="V9842" s="45"/>
      <c r="X9842" s="42"/>
    </row>
    <row r="9843" spans="2:24" x14ac:dyDescent="0.3">
      <c r="B9843" s="41"/>
      <c r="O9843" s="38"/>
      <c r="T9843" s="45"/>
      <c r="U9843" s="45"/>
      <c r="V9843" s="45"/>
      <c r="X9843" s="42"/>
    </row>
    <row r="9844" spans="2:24" x14ac:dyDescent="0.3">
      <c r="B9844" s="41"/>
      <c r="O9844" s="38"/>
      <c r="T9844" s="45"/>
      <c r="U9844" s="45"/>
      <c r="V9844" s="45"/>
      <c r="X9844" s="42"/>
    </row>
    <row r="9845" spans="2:24" x14ac:dyDescent="0.3">
      <c r="B9845" s="41"/>
      <c r="O9845" s="38"/>
      <c r="T9845" s="45"/>
      <c r="U9845" s="45"/>
      <c r="V9845" s="45"/>
      <c r="X9845" s="42"/>
    </row>
    <row r="9846" spans="2:24" x14ac:dyDescent="0.3">
      <c r="B9846" s="41"/>
      <c r="O9846" s="38"/>
      <c r="T9846" s="45"/>
      <c r="U9846" s="45"/>
      <c r="V9846" s="45"/>
      <c r="X9846" s="42"/>
    </row>
    <row r="9847" spans="2:24" x14ac:dyDescent="0.3">
      <c r="B9847" s="41"/>
      <c r="O9847" s="38"/>
      <c r="T9847" s="45"/>
      <c r="U9847" s="45"/>
      <c r="V9847" s="45"/>
      <c r="X9847" s="42"/>
    </row>
    <row r="9848" spans="2:24" x14ac:dyDescent="0.3">
      <c r="B9848" s="41"/>
      <c r="O9848" s="38"/>
      <c r="T9848" s="45"/>
      <c r="U9848" s="45"/>
      <c r="V9848" s="45"/>
      <c r="X9848" s="42"/>
    </row>
    <row r="9849" spans="2:24" x14ac:dyDescent="0.3">
      <c r="B9849" s="41"/>
      <c r="O9849" s="38"/>
      <c r="P9849" s="157"/>
      <c r="T9849" s="45"/>
      <c r="U9849" s="45"/>
      <c r="V9849" s="45"/>
      <c r="X9849" s="42"/>
    </row>
    <row r="9850" spans="2:24" x14ac:dyDescent="0.3">
      <c r="B9850" s="41"/>
      <c r="O9850" s="38"/>
      <c r="T9850" s="45"/>
      <c r="U9850" s="45"/>
      <c r="V9850" s="45"/>
      <c r="X9850" s="42"/>
    </row>
    <row r="9851" spans="2:24" x14ac:dyDescent="0.3">
      <c r="B9851" s="41"/>
      <c r="O9851" s="38"/>
      <c r="P9851" s="157"/>
      <c r="T9851" s="45"/>
      <c r="U9851" s="45"/>
      <c r="V9851" s="45"/>
      <c r="X9851" s="42"/>
    </row>
    <row r="9852" spans="2:24" x14ac:dyDescent="0.3">
      <c r="B9852" s="41"/>
      <c r="O9852" s="38"/>
      <c r="T9852" s="45"/>
      <c r="U9852" s="45"/>
      <c r="V9852" s="45"/>
      <c r="X9852" s="42"/>
    </row>
    <row r="9853" spans="2:24" x14ac:dyDescent="0.3">
      <c r="B9853" s="41"/>
      <c r="O9853" s="38"/>
      <c r="T9853" s="45"/>
      <c r="U9853" s="45"/>
      <c r="V9853" s="45"/>
      <c r="X9853" s="42"/>
    </row>
    <row r="9854" spans="2:24" x14ac:dyDescent="0.3">
      <c r="B9854" s="41"/>
      <c r="O9854" s="38"/>
      <c r="T9854" s="45"/>
      <c r="U9854" s="45"/>
      <c r="V9854" s="45"/>
      <c r="X9854" s="42"/>
    </row>
    <row r="9855" spans="2:24" x14ac:dyDescent="0.3">
      <c r="B9855" s="41"/>
      <c r="O9855" s="38"/>
      <c r="T9855" s="45"/>
      <c r="U9855" s="45"/>
      <c r="V9855" s="45"/>
      <c r="X9855" s="42"/>
    </row>
    <row r="9856" spans="2:24" x14ac:dyDescent="0.3">
      <c r="B9856" s="41"/>
      <c r="O9856" s="38"/>
      <c r="T9856" s="45"/>
      <c r="U9856" s="45"/>
      <c r="V9856" s="45"/>
      <c r="X9856" s="42"/>
    </row>
    <row r="9857" spans="2:24" x14ac:dyDescent="0.3">
      <c r="B9857" s="41"/>
      <c r="O9857" s="38"/>
      <c r="T9857" s="45"/>
      <c r="U9857" s="45"/>
      <c r="V9857" s="45"/>
      <c r="X9857" s="42"/>
    </row>
    <row r="9858" spans="2:24" x14ac:dyDescent="0.3">
      <c r="B9858" s="41"/>
      <c r="O9858" s="38"/>
      <c r="T9858" s="45"/>
      <c r="U9858" s="45"/>
      <c r="V9858" s="45"/>
      <c r="X9858" s="42"/>
    </row>
    <row r="9859" spans="2:24" x14ac:dyDescent="0.3">
      <c r="B9859" s="41"/>
      <c r="O9859" s="38"/>
      <c r="T9859" s="45"/>
      <c r="U9859" s="45"/>
      <c r="V9859" s="45"/>
      <c r="X9859" s="42"/>
    </row>
    <row r="9860" spans="2:24" x14ac:dyDescent="0.3">
      <c r="B9860" s="41"/>
      <c r="O9860" s="38"/>
      <c r="T9860" s="45"/>
      <c r="U9860" s="45"/>
      <c r="V9860" s="45"/>
      <c r="X9860" s="42"/>
    </row>
    <row r="9861" spans="2:24" x14ac:dyDescent="0.3">
      <c r="B9861" s="41"/>
      <c r="O9861" s="38"/>
      <c r="P9861" s="157"/>
      <c r="T9861" s="45"/>
      <c r="U9861" s="45"/>
      <c r="V9861" s="45"/>
      <c r="X9861" s="42"/>
    </row>
    <row r="9862" spans="2:24" x14ac:dyDescent="0.3">
      <c r="B9862" s="41"/>
      <c r="O9862" s="38"/>
      <c r="T9862" s="45"/>
      <c r="U9862" s="45"/>
      <c r="V9862" s="45"/>
      <c r="X9862" s="42"/>
    </row>
    <row r="9863" spans="2:24" x14ac:dyDescent="0.3">
      <c r="B9863" s="41"/>
      <c r="O9863" s="38"/>
      <c r="T9863" s="45"/>
      <c r="U9863" s="45"/>
      <c r="V9863" s="45"/>
      <c r="X9863" s="42"/>
    </row>
    <row r="9864" spans="2:24" x14ac:dyDescent="0.3">
      <c r="B9864" s="41"/>
      <c r="O9864" s="38"/>
      <c r="T9864" s="45"/>
      <c r="U9864" s="45"/>
      <c r="V9864" s="45"/>
      <c r="X9864" s="42"/>
    </row>
    <row r="9865" spans="2:24" x14ac:dyDescent="0.3">
      <c r="B9865" s="41"/>
      <c r="O9865" s="38"/>
      <c r="T9865" s="45"/>
      <c r="U9865" s="45"/>
      <c r="V9865" s="45"/>
      <c r="X9865" s="42"/>
    </row>
    <row r="9866" spans="2:24" x14ac:dyDescent="0.3">
      <c r="B9866" s="41"/>
      <c r="O9866" s="38"/>
      <c r="T9866" s="45"/>
      <c r="U9866" s="45"/>
      <c r="V9866" s="45"/>
      <c r="X9866" s="42"/>
    </row>
    <row r="9867" spans="2:24" x14ac:dyDescent="0.3">
      <c r="B9867" s="41"/>
      <c r="O9867" s="38"/>
      <c r="P9867" s="157"/>
      <c r="T9867" s="45"/>
      <c r="U9867" s="45"/>
      <c r="V9867" s="45"/>
      <c r="X9867" s="42"/>
    </row>
    <row r="9868" spans="2:24" x14ac:dyDescent="0.3">
      <c r="B9868" s="41"/>
      <c r="O9868" s="38"/>
      <c r="T9868" s="45"/>
      <c r="U9868" s="45"/>
      <c r="V9868" s="45"/>
      <c r="X9868" s="42"/>
    </row>
    <row r="9869" spans="2:24" x14ac:dyDescent="0.3">
      <c r="B9869" s="41"/>
      <c r="O9869" s="38"/>
      <c r="T9869" s="45"/>
      <c r="U9869" s="45"/>
      <c r="V9869" s="45"/>
      <c r="X9869" s="42"/>
    </row>
    <row r="9870" spans="2:24" x14ac:dyDescent="0.3">
      <c r="B9870" s="41"/>
      <c r="O9870" s="38"/>
      <c r="T9870" s="45"/>
      <c r="U9870" s="45"/>
      <c r="V9870" s="45"/>
      <c r="X9870" s="42"/>
    </row>
    <row r="9871" spans="2:24" x14ac:dyDescent="0.3">
      <c r="B9871" s="41"/>
      <c r="O9871" s="38"/>
      <c r="T9871" s="45"/>
      <c r="U9871" s="45"/>
      <c r="V9871" s="45"/>
      <c r="X9871" s="42"/>
    </row>
    <row r="9872" spans="2:24" x14ac:dyDescent="0.3">
      <c r="B9872" s="41"/>
      <c r="O9872" s="38"/>
      <c r="P9872" s="157"/>
      <c r="T9872" s="45"/>
      <c r="U9872" s="45"/>
      <c r="V9872" s="45"/>
      <c r="X9872" s="42"/>
    </row>
    <row r="9873" spans="2:24" x14ac:dyDescent="0.3">
      <c r="B9873" s="41"/>
      <c r="O9873" s="38"/>
      <c r="T9873" s="45"/>
      <c r="U9873" s="45"/>
      <c r="V9873" s="45"/>
      <c r="X9873" s="42"/>
    </row>
    <row r="9874" spans="2:24" x14ac:dyDescent="0.3">
      <c r="B9874" s="41"/>
      <c r="O9874" s="38"/>
      <c r="T9874" s="45"/>
      <c r="U9874" s="45"/>
      <c r="V9874" s="45"/>
      <c r="X9874" s="42"/>
    </row>
    <row r="9875" spans="2:24" x14ac:dyDescent="0.3">
      <c r="B9875" s="41"/>
      <c r="O9875" s="38"/>
      <c r="T9875" s="45"/>
      <c r="U9875" s="45"/>
      <c r="V9875" s="45"/>
      <c r="X9875" s="42"/>
    </row>
    <row r="9876" spans="2:24" x14ac:dyDescent="0.3">
      <c r="B9876" s="41"/>
      <c r="O9876" s="38"/>
      <c r="P9876" s="157"/>
      <c r="T9876" s="45"/>
      <c r="U9876" s="45"/>
      <c r="V9876" s="45"/>
      <c r="X9876" s="42"/>
    </row>
    <row r="9877" spans="2:24" x14ac:dyDescent="0.3">
      <c r="B9877" s="41"/>
      <c r="O9877" s="38"/>
      <c r="T9877" s="45"/>
      <c r="U9877" s="45"/>
      <c r="V9877" s="45"/>
      <c r="X9877" s="42"/>
    </row>
    <row r="9878" spans="2:24" x14ac:dyDescent="0.3">
      <c r="B9878" s="41"/>
      <c r="O9878" s="38"/>
      <c r="T9878" s="45"/>
      <c r="U9878" s="45"/>
      <c r="V9878" s="45"/>
      <c r="X9878" s="42"/>
    </row>
    <row r="9879" spans="2:24" x14ac:dyDescent="0.3">
      <c r="B9879" s="41"/>
      <c r="O9879" s="38"/>
      <c r="T9879" s="45"/>
      <c r="U9879" s="45"/>
      <c r="V9879" s="45"/>
      <c r="X9879" s="42"/>
    </row>
    <row r="9880" spans="2:24" x14ac:dyDescent="0.3">
      <c r="B9880" s="41"/>
      <c r="O9880" s="38"/>
      <c r="P9880" s="157"/>
      <c r="T9880" s="45"/>
      <c r="U9880" s="45"/>
      <c r="V9880" s="45"/>
      <c r="X9880" s="42"/>
    </row>
    <row r="9881" spans="2:24" x14ac:dyDescent="0.3">
      <c r="B9881" s="41"/>
      <c r="O9881" s="38"/>
      <c r="T9881" s="45"/>
      <c r="U9881" s="45"/>
      <c r="V9881" s="45"/>
      <c r="X9881" s="42"/>
    </row>
    <row r="9882" spans="2:24" x14ac:dyDescent="0.3">
      <c r="B9882" s="41"/>
      <c r="O9882" s="38"/>
      <c r="T9882" s="45"/>
      <c r="U9882" s="45"/>
      <c r="V9882" s="45"/>
      <c r="X9882" s="42"/>
    </row>
    <row r="9883" spans="2:24" x14ac:dyDescent="0.3">
      <c r="B9883" s="41"/>
      <c r="O9883" s="38"/>
      <c r="T9883" s="45"/>
      <c r="U9883" s="45"/>
      <c r="V9883" s="45"/>
      <c r="X9883" s="42"/>
    </row>
    <row r="9884" spans="2:24" x14ac:dyDescent="0.3">
      <c r="B9884" s="41"/>
      <c r="O9884" s="38"/>
      <c r="T9884" s="45"/>
      <c r="U9884" s="45"/>
      <c r="V9884" s="45"/>
      <c r="X9884" s="42"/>
    </row>
    <row r="9885" spans="2:24" x14ac:dyDescent="0.3">
      <c r="B9885" s="41"/>
      <c r="O9885" s="38"/>
      <c r="P9885" s="157"/>
      <c r="T9885" s="45"/>
      <c r="U9885" s="45"/>
      <c r="V9885" s="45"/>
      <c r="X9885" s="42"/>
    </row>
    <row r="9886" spans="2:24" x14ac:dyDescent="0.3">
      <c r="B9886" s="41"/>
      <c r="O9886" s="38"/>
      <c r="T9886" s="45"/>
      <c r="U9886" s="45"/>
      <c r="V9886" s="45"/>
      <c r="X9886" s="42"/>
    </row>
    <row r="9887" spans="2:24" x14ac:dyDescent="0.3">
      <c r="B9887" s="41"/>
      <c r="O9887" s="38"/>
      <c r="P9887" s="157"/>
      <c r="T9887" s="45"/>
      <c r="U9887" s="45"/>
      <c r="V9887" s="45"/>
      <c r="X9887" s="42"/>
    </row>
    <row r="9888" spans="2:24" x14ac:dyDescent="0.3">
      <c r="B9888" s="41"/>
      <c r="O9888" s="38"/>
      <c r="T9888" s="45"/>
      <c r="U9888" s="45"/>
      <c r="V9888" s="45"/>
      <c r="X9888" s="42"/>
    </row>
    <row r="9889" spans="2:24" x14ac:dyDescent="0.3">
      <c r="B9889" s="41"/>
      <c r="O9889" s="38"/>
      <c r="T9889" s="45"/>
      <c r="U9889" s="45"/>
      <c r="V9889" s="45"/>
      <c r="X9889" s="42"/>
    </row>
    <row r="9890" spans="2:24" x14ac:dyDescent="0.3">
      <c r="B9890" s="41"/>
      <c r="O9890" s="38"/>
      <c r="P9890" s="157"/>
      <c r="T9890" s="45"/>
      <c r="U9890" s="45"/>
      <c r="V9890" s="45"/>
      <c r="X9890" s="42"/>
    </row>
    <row r="9891" spans="2:24" x14ac:dyDescent="0.3">
      <c r="B9891" s="41"/>
      <c r="O9891" s="38"/>
      <c r="P9891" s="157"/>
      <c r="T9891" s="45"/>
      <c r="U9891" s="45"/>
      <c r="V9891" s="45"/>
      <c r="X9891" s="42"/>
    </row>
    <row r="9892" spans="2:24" x14ac:dyDescent="0.3">
      <c r="B9892" s="41"/>
      <c r="O9892" s="38"/>
      <c r="P9892" s="157"/>
      <c r="T9892" s="45"/>
      <c r="U9892" s="45"/>
      <c r="V9892" s="45"/>
      <c r="X9892" s="42"/>
    </row>
    <row r="9893" spans="2:24" x14ac:dyDescent="0.3">
      <c r="B9893" s="41"/>
      <c r="O9893" s="38"/>
      <c r="T9893" s="45"/>
      <c r="U9893" s="45"/>
      <c r="V9893" s="45"/>
      <c r="X9893" s="42"/>
    </row>
    <row r="9894" spans="2:24" x14ac:dyDescent="0.3">
      <c r="B9894" s="41"/>
      <c r="O9894" s="38"/>
      <c r="T9894" s="45"/>
      <c r="U9894" s="45"/>
      <c r="V9894" s="45"/>
      <c r="X9894" s="42"/>
    </row>
    <row r="9895" spans="2:24" x14ac:dyDescent="0.3">
      <c r="B9895" s="41"/>
      <c r="O9895" s="38"/>
      <c r="T9895" s="45"/>
      <c r="U9895" s="45"/>
      <c r="V9895" s="45"/>
      <c r="X9895" s="42"/>
    </row>
    <row r="9896" spans="2:24" x14ac:dyDescent="0.3">
      <c r="B9896" s="41"/>
      <c r="O9896" s="38"/>
      <c r="P9896" s="157"/>
      <c r="T9896" s="45"/>
      <c r="U9896" s="45"/>
      <c r="V9896" s="45"/>
      <c r="X9896" s="42"/>
    </row>
    <row r="9897" spans="2:24" x14ac:dyDescent="0.3">
      <c r="B9897" s="41"/>
      <c r="O9897" s="38"/>
      <c r="P9897" s="157"/>
      <c r="T9897" s="45"/>
      <c r="U9897" s="45"/>
      <c r="V9897" s="45"/>
      <c r="X9897" s="42"/>
    </row>
    <row r="9898" spans="2:24" x14ac:dyDescent="0.3">
      <c r="B9898" s="41"/>
      <c r="O9898" s="38"/>
      <c r="T9898" s="45"/>
      <c r="U9898" s="45"/>
      <c r="V9898" s="45"/>
      <c r="X9898" s="42"/>
    </row>
    <row r="9899" spans="2:24" x14ac:dyDescent="0.3">
      <c r="B9899" s="41"/>
      <c r="O9899" s="38"/>
      <c r="T9899" s="45"/>
      <c r="U9899" s="45"/>
      <c r="V9899" s="45"/>
      <c r="X9899" s="42"/>
    </row>
    <row r="9900" spans="2:24" x14ac:dyDescent="0.3">
      <c r="B9900" s="41"/>
      <c r="O9900" s="38"/>
      <c r="P9900" s="157"/>
      <c r="T9900" s="45"/>
      <c r="U9900" s="45"/>
      <c r="V9900" s="45"/>
      <c r="X9900" s="42"/>
    </row>
    <row r="9901" spans="2:24" x14ac:dyDescent="0.3">
      <c r="B9901" s="41"/>
      <c r="O9901" s="38"/>
      <c r="P9901" s="157"/>
      <c r="T9901" s="45"/>
      <c r="U9901" s="45"/>
      <c r="V9901" s="45"/>
      <c r="X9901" s="42"/>
    </row>
    <row r="9902" spans="2:24" x14ac:dyDescent="0.3">
      <c r="B9902" s="41"/>
      <c r="O9902" s="38"/>
      <c r="T9902" s="45"/>
      <c r="U9902" s="45"/>
      <c r="V9902" s="45"/>
      <c r="X9902" s="42"/>
    </row>
    <row r="9903" spans="2:24" x14ac:dyDescent="0.3">
      <c r="B9903" s="41"/>
      <c r="O9903" s="38"/>
      <c r="T9903" s="45"/>
      <c r="U9903" s="45"/>
      <c r="V9903" s="45"/>
      <c r="X9903" s="42"/>
    </row>
    <row r="9904" spans="2:24" x14ac:dyDescent="0.3">
      <c r="B9904" s="41"/>
      <c r="O9904" s="38"/>
      <c r="P9904" s="157"/>
      <c r="T9904" s="45"/>
      <c r="U9904" s="45"/>
      <c r="V9904" s="45"/>
      <c r="X9904" s="42"/>
    </row>
    <row r="9905" spans="2:24" x14ac:dyDescent="0.3">
      <c r="B9905" s="41"/>
      <c r="O9905" s="38"/>
      <c r="P9905" s="157"/>
      <c r="T9905" s="45"/>
      <c r="U9905" s="45"/>
      <c r="V9905" s="45"/>
      <c r="X9905" s="42"/>
    </row>
    <row r="9906" spans="2:24" x14ac:dyDescent="0.3">
      <c r="B9906" s="41"/>
      <c r="O9906" s="38"/>
      <c r="P9906" s="157"/>
      <c r="T9906" s="45"/>
      <c r="U9906" s="45"/>
      <c r="V9906" s="45"/>
      <c r="X9906" s="42"/>
    </row>
    <row r="9907" spans="2:24" x14ac:dyDescent="0.3">
      <c r="B9907" s="41"/>
      <c r="O9907" s="38"/>
      <c r="T9907" s="45"/>
      <c r="U9907" s="45"/>
      <c r="V9907" s="45"/>
      <c r="X9907" s="42"/>
    </row>
    <row r="9908" spans="2:24" x14ac:dyDescent="0.3">
      <c r="B9908" s="41"/>
      <c r="O9908" s="38"/>
      <c r="T9908" s="45"/>
      <c r="U9908" s="45"/>
      <c r="V9908" s="45"/>
      <c r="X9908" s="42"/>
    </row>
    <row r="9909" spans="2:24" x14ac:dyDescent="0.3">
      <c r="B9909" s="41"/>
      <c r="O9909" s="38"/>
      <c r="P9909" s="157"/>
      <c r="T9909" s="45"/>
      <c r="U9909" s="45"/>
      <c r="V9909" s="45"/>
      <c r="X9909" s="42"/>
    </row>
    <row r="9910" spans="2:24" x14ac:dyDescent="0.3">
      <c r="B9910" s="41"/>
      <c r="O9910" s="38"/>
      <c r="T9910" s="45"/>
      <c r="U9910" s="45"/>
      <c r="V9910" s="45"/>
      <c r="X9910" s="42"/>
    </row>
    <row r="9911" spans="2:24" x14ac:dyDescent="0.3">
      <c r="B9911" s="41"/>
      <c r="O9911" s="38"/>
      <c r="T9911" s="45"/>
      <c r="U9911" s="45"/>
      <c r="V9911" s="45"/>
      <c r="X9911" s="42"/>
    </row>
    <row r="9912" spans="2:24" x14ac:dyDescent="0.3">
      <c r="B9912" s="41"/>
      <c r="O9912" s="38"/>
      <c r="P9912" s="157"/>
      <c r="T9912" s="45"/>
      <c r="U9912" s="45"/>
      <c r="V9912" s="45"/>
      <c r="X9912" s="42"/>
    </row>
    <row r="9913" spans="2:24" x14ac:dyDescent="0.3">
      <c r="B9913" s="41"/>
      <c r="O9913" s="38"/>
      <c r="P9913" s="157"/>
      <c r="T9913" s="45"/>
      <c r="U9913" s="45"/>
      <c r="V9913" s="45"/>
      <c r="X9913" s="42"/>
    </row>
    <row r="9914" spans="2:24" x14ac:dyDescent="0.3">
      <c r="B9914" s="41"/>
      <c r="O9914" s="38"/>
      <c r="T9914" s="45"/>
      <c r="U9914" s="45"/>
      <c r="V9914" s="45"/>
      <c r="X9914" s="42"/>
    </row>
    <row r="9915" spans="2:24" x14ac:dyDescent="0.3">
      <c r="B9915" s="41"/>
      <c r="O9915" s="38"/>
      <c r="P9915" s="157"/>
      <c r="T9915" s="45"/>
      <c r="U9915" s="45"/>
      <c r="V9915" s="45"/>
      <c r="X9915" s="42"/>
    </row>
    <row r="9916" spans="2:24" x14ac:dyDescent="0.3">
      <c r="B9916" s="41"/>
      <c r="O9916" s="38"/>
      <c r="P9916" s="157"/>
      <c r="T9916" s="45"/>
      <c r="U9916" s="45"/>
      <c r="V9916" s="45"/>
      <c r="X9916" s="42"/>
    </row>
    <row r="9917" spans="2:24" x14ac:dyDescent="0.3">
      <c r="B9917" s="41"/>
      <c r="O9917" s="38"/>
      <c r="P9917" s="157"/>
      <c r="T9917" s="45"/>
      <c r="U9917" s="45"/>
      <c r="V9917" s="45"/>
      <c r="X9917" s="42"/>
    </row>
    <row r="9918" spans="2:24" x14ac:dyDescent="0.3">
      <c r="B9918" s="41"/>
      <c r="O9918" s="38"/>
      <c r="T9918" s="45"/>
      <c r="U9918" s="45"/>
      <c r="V9918" s="45"/>
      <c r="X9918" s="42"/>
    </row>
    <row r="9919" spans="2:24" x14ac:dyDescent="0.3">
      <c r="B9919" s="41"/>
      <c r="O9919" s="38"/>
      <c r="T9919" s="45"/>
      <c r="U9919" s="45"/>
      <c r="V9919" s="45"/>
      <c r="X9919" s="42"/>
    </row>
    <row r="9920" spans="2:24" x14ac:dyDescent="0.3">
      <c r="B9920" s="41"/>
      <c r="O9920" s="38"/>
      <c r="P9920" s="157"/>
      <c r="T9920" s="45"/>
      <c r="U9920" s="45"/>
      <c r="V9920" s="45"/>
      <c r="X9920" s="42"/>
    </row>
    <row r="9921" spans="2:24" x14ac:dyDescent="0.3">
      <c r="B9921" s="41"/>
      <c r="O9921" s="38"/>
      <c r="P9921" s="157"/>
      <c r="T9921" s="45"/>
      <c r="U9921" s="45"/>
      <c r="V9921" s="45"/>
      <c r="X9921" s="42"/>
    </row>
    <row r="9922" spans="2:24" x14ac:dyDescent="0.3">
      <c r="B9922" s="41"/>
      <c r="O9922" s="38"/>
      <c r="P9922" s="157"/>
      <c r="T9922" s="45"/>
      <c r="U9922" s="45"/>
      <c r="V9922" s="45"/>
      <c r="X9922" s="42"/>
    </row>
    <row r="9923" spans="2:24" x14ac:dyDescent="0.3">
      <c r="B9923" s="41"/>
      <c r="O9923" s="38"/>
      <c r="P9923" s="157"/>
      <c r="T9923" s="45"/>
      <c r="U9923" s="45"/>
      <c r="V9923" s="45"/>
      <c r="X9923" s="42"/>
    </row>
    <row r="9924" spans="2:24" x14ac:dyDescent="0.3">
      <c r="B9924" s="41"/>
      <c r="O9924" s="38"/>
      <c r="P9924" s="157"/>
      <c r="T9924" s="45"/>
      <c r="U9924" s="45"/>
      <c r="V9924" s="45"/>
      <c r="X9924" s="42"/>
    </row>
    <row r="9925" spans="2:24" x14ac:dyDescent="0.3">
      <c r="B9925" s="41"/>
      <c r="O9925" s="38"/>
      <c r="T9925" s="45"/>
      <c r="U9925" s="45"/>
      <c r="V9925" s="45"/>
      <c r="X9925" s="42"/>
    </row>
    <row r="9926" spans="2:24" x14ac:dyDescent="0.3">
      <c r="B9926" s="41"/>
      <c r="O9926" s="38"/>
      <c r="T9926" s="45"/>
      <c r="U9926" s="45"/>
      <c r="V9926" s="45"/>
      <c r="X9926" s="42"/>
    </row>
    <row r="9927" spans="2:24" x14ac:dyDescent="0.3">
      <c r="B9927" s="41"/>
      <c r="O9927" s="38"/>
      <c r="P9927" s="157"/>
      <c r="T9927" s="45"/>
      <c r="U9927" s="45"/>
      <c r="V9927" s="45"/>
      <c r="X9927" s="42"/>
    </row>
    <row r="9928" spans="2:24" x14ac:dyDescent="0.3">
      <c r="B9928" s="41"/>
      <c r="O9928" s="38"/>
      <c r="P9928" s="157"/>
      <c r="T9928" s="45"/>
      <c r="U9928" s="45"/>
      <c r="V9928" s="45"/>
      <c r="X9928" s="42"/>
    </row>
    <row r="9929" spans="2:24" x14ac:dyDescent="0.3">
      <c r="B9929" s="41"/>
      <c r="O9929" s="38"/>
      <c r="P9929" s="157"/>
      <c r="T9929" s="45"/>
      <c r="U9929" s="45"/>
      <c r="V9929" s="45"/>
      <c r="X9929" s="42"/>
    </row>
    <row r="9930" spans="2:24" x14ac:dyDescent="0.3">
      <c r="B9930" s="41"/>
      <c r="O9930" s="38"/>
      <c r="T9930" s="45"/>
      <c r="U9930" s="45"/>
      <c r="V9930" s="45"/>
      <c r="X9930" s="42"/>
    </row>
    <row r="9931" spans="2:24" x14ac:dyDescent="0.3">
      <c r="B9931" s="41"/>
      <c r="O9931" s="38"/>
      <c r="P9931" s="157"/>
      <c r="T9931" s="45"/>
      <c r="U9931" s="45"/>
      <c r="V9931" s="45"/>
      <c r="X9931" s="42"/>
    </row>
    <row r="9932" spans="2:24" x14ac:dyDescent="0.3">
      <c r="B9932" s="41"/>
      <c r="O9932" s="38"/>
      <c r="T9932" s="45"/>
      <c r="U9932" s="45"/>
      <c r="V9932" s="45"/>
      <c r="X9932" s="42"/>
    </row>
    <row r="9933" spans="2:24" x14ac:dyDescent="0.3">
      <c r="B9933" s="41"/>
      <c r="O9933" s="38"/>
      <c r="P9933" s="157"/>
      <c r="T9933" s="45"/>
      <c r="U9933" s="45"/>
      <c r="V9933" s="45"/>
      <c r="X9933" s="42"/>
    </row>
    <row r="9934" spans="2:24" x14ac:dyDescent="0.3">
      <c r="B9934" s="41"/>
      <c r="O9934" s="38"/>
      <c r="P9934" s="157"/>
      <c r="T9934" s="45"/>
      <c r="U9934" s="45"/>
      <c r="V9934" s="45"/>
      <c r="X9934" s="42"/>
    </row>
    <row r="9935" spans="2:24" x14ac:dyDescent="0.3">
      <c r="B9935" s="41"/>
      <c r="O9935" s="38"/>
      <c r="P9935" s="157"/>
      <c r="T9935" s="45"/>
      <c r="U9935" s="45"/>
      <c r="V9935" s="45"/>
      <c r="X9935" s="42"/>
    </row>
    <row r="9936" spans="2:24" x14ac:dyDescent="0.3">
      <c r="B9936" s="41"/>
      <c r="O9936" s="38"/>
      <c r="P9936" s="157"/>
      <c r="T9936" s="45"/>
      <c r="U9936" s="45"/>
      <c r="V9936" s="45"/>
      <c r="X9936" s="42"/>
    </row>
    <row r="9937" spans="2:24" x14ac:dyDescent="0.3">
      <c r="B9937" s="41"/>
      <c r="O9937" s="38"/>
      <c r="T9937" s="45"/>
      <c r="U9937" s="45"/>
      <c r="V9937" s="45"/>
      <c r="X9937" s="42"/>
    </row>
    <row r="9938" spans="2:24" x14ac:dyDescent="0.3">
      <c r="B9938" s="41"/>
      <c r="O9938" s="38"/>
      <c r="P9938" s="157"/>
      <c r="T9938" s="45"/>
      <c r="U9938" s="45"/>
      <c r="V9938" s="45"/>
      <c r="X9938" s="42"/>
    </row>
    <row r="9939" spans="2:24" x14ac:dyDescent="0.3">
      <c r="B9939" s="41"/>
      <c r="O9939" s="38"/>
      <c r="T9939" s="45"/>
      <c r="U9939" s="45"/>
      <c r="V9939" s="45"/>
      <c r="X9939" s="42"/>
    </row>
    <row r="9940" spans="2:24" x14ac:dyDescent="0.3">
      <c r="B9940" s="41"/>
      <c r="O9940" s="38"/>
      <c r="T9940" s="45"/>
      <c r="U9940" s="45"/>
      <c r="V9940" s="45"/>
      <c r="X9940" s="42"/>
    </row>
    <row r="9941" spans="2:24" x14ac:dyDescent="0.3">
      <c r="B9941" s="41"/>
      <c r="O9941" s="38"/>
      <c r="P9941" s="157"/>
      <c r="T9941" s="45"/>
      <c r="U9941" s="45"/>
      <c r="V9941" s="45"/>
      <c r="X9941" s="42"/>
    </row>
    <row r="9942" spans="2:24" x14ac:dyDescent="0.3">
      <c r="B9942" s="41"/>
      <c r="O9942" s="38"/>
      <c r="P9942" s="157"/>
      <c r="T9942" s="45"/>
      <c r="U9942" s="45"/>
      <c r="V9942" s="45"/>
      <c r="X9942" s="42"/>
    </row>
    <row r="9943" spans="2:24" x14ac:dyDescent="0.3">
      <c r="B9943" s="41"/>
      <c r="O9943" s="38"/>
      <c r="T9943" s="45"/>
      <c r="U9943" s="45"/>
      <c r="V9943" s="45"/>
      <c r="X9943" s="42"/>
    </row>
    <row r="9944" spans="2:24" x14ac:dyDescent="0.3">
      <c r="B9944" s="41"/>
      <c r="O9944" s="38"/>
      <c r="T9944" s="45"/>
      <c r="U9944" s="45"/>
      <c r="V9944" s="45"/>
      <c r="X9944" s="42"/>
    </row>
    <row r="9945" spans="2:24" x14ac:dyDescent="0.3">
      <c r="B9945" s="41"/>
      <c r="O9945" s="38"/>
      <c r="T9945" s="45"/>
      <c r="U9945" s="45"/>
      <c r="V9945" s="45"/>
      <c r="X9945" s="42"/>
    </row>
    <row r="9946" spans="2:24" x14ac:dyDescent="0.3">
      <c r="B9946" s="41"/>
      <c r="O9946" s="38"/>
      <c r="P9946" s="157"/>
      <c r="T9946" s="45"/>
      <c r="U9946" s="45"/>
      <c r="V9946" s="45"/>
      <c r="X9946" s="42"/>
    </row>
    <row r="9947" spans="2:24" x14ac:dyDescent="0.3">
      <c r="B9947" s="41"/>
      <c r="O9947" s="38"/>
      <c r="T9947" s="45"/>
      <c r="U9947" s="45"/>
      <c r="V9947" s="45"/>
      <c r="X9947" s="42"/>
    </row>
    <row r="9948" spans="2:24" x14ac:dyDescent="0.3">
      <c r="B9948" s="41"/>
      <c r="O9948" s="38"/>
      <c r="P9948" s="157"/>
      <c r="T9948" s="45"/>
      <c r="U9948" s="45"/>
      <c r="V9948" s="45"/>
      <c r="X9948" s="42"/>
    </row>
    <row r="9949" spans="2:24" x14ac:dyDescent="0.3">
      <c r="B9949" s="41"/>
      <c r="O9949" s="38"/>
      <c r="P9949" s="157"/>
      <c r="T9949" s="45"/>
      <c r="U9949" s="45"/>
      <c r="V9949" s="45"/>
      <c r="X9949" s="42"/>
    </row>
    <row r="9950" spans="2:24" x14ac:dyDescent="0.3">
      <c r="B9950" s="41"/>
      <c r="O9950" s="38"/>
      <c r="T9950" s="45"/>
      <c r="U9950" s="45"/>
      <c r="V9950" s="45"/>
      <c r="X9950" s="42"/>
    </row>
    <row r="9951" spans="2:24" x14ac:dyDescent="0.3">
      <c r="B9951" s="41"/>
      <c r="O9951" s="38"/>
      <c r="P9951" s="157"/>
      <c r="T9951" s="45"/>
      <c r="U9951" s="45"/>
      <c r="V9951" s="45"/>
      <c r="X9951" s="42"/>
    </row>
    <row r="9952" spans="2:24" x14ac:dyDescent="0.3">
      <c r="B9952" s="41"/>
      <c r="O9952" s="38"/>
      <c r="T9952" s="45"/>
      <c r="U9952" s="45"/>
      <c r="V9952" s="45"/>
      <c r="X9952" s="42"/>
    </row>
    <row r="9953" spans="2:24" x14ac:dyDescent="0.3">
      <c r="B9953" s="41"/>
      <c r="O9953" s="38"/>
      <c r="T9953" s="45"/>
      <c r="U9953" s="45"/>
      <c r="V9953" s="45"/>
      <c r="X9953" s="42"/>
    </row>
    <row r="9954" spans="2:24" x14ac:dyDescent="0.3">
      <c r="B9954" s="41"/>
      <c r="O9954" s="38"/>
      <c r="T9954" s="45"/>
      <c r="U9954" s="45"/>
      <c r="V9954" s="45"/>
      <c r="X9954" s="42"/>
    </row>
    <row r="9955" spans="2:24" x14ac:dyDescent="0.3">
      <c r="B9955" s="41"/>
      <c r="O9955" s="38"/>
      <c r="P9955" s="157"/>
      <c r="T9955" s="45"/>
      <c r="U9955" s="45"/>
      <c r="V9955" s="45"/>
      <c r="X9955" s="42"/>
    </row>
    <row r="9956" spans="2:24" x14ac:dyDescent="0.3">
      <c r="B9956" s="41"/>
      <c r="O9956" s="38"/>
      <c r="P9956" s="157"/>
      <c r="T9956" s="45"/>
      <c r="U9956" s="45"/>
      <c r="V9956" s="45"/>
      <c r="X9956" s="42"/>
    </row>
    <row r="9957" spans="2:24" x14ac:dyDescent="0.3">
      <c r="B9957" s="41"/>
      <c r="O9957" s="38"/>
      <c r="T9957" s="45"/>
      <c r="U9957" s="45"/>
      <c r="V9957" s="45"/>
      <c r="X9957" s="42"/>
    </row>
    <row r="9958" spans="2:24" x14ac:dyDescent="0.3">
      <c r="B9958" s="41"/>
      <c r="O9958" s="38"/>
      <c r="T9958" s="45"/>
      <c r="U9958" s="45"/>
      <c r="V9958" s="45"/>
      <c r="X9958" s="42"/>
    </row>
    <row r="9959" spans="2:24" x14ac:dyDescent="0.3">
      <c r="B9959" s="41"/>
      <c r="O9959" s="38"/>
      <c r="T9959" s="45"/>
      <c r="U9959" s="45"/>
      <c r="V9959" s="45"/>
      <c r="X9959" s="42"/>
    </row>
    <row r="9960" spans="2:24" x14ac:dyDescent="0.3">
      <c r="B9960" s="41"/>
      <c r="O9960" s="38"/>
      <c r="T9960" s="45"/>
      <c r="U9960" s="45"/>
      <c r="V9960" s="45"/>
      <c r="X9960" s="42"/>
    </row>
    <row r="9961" spans="2:24" x14ac:dyDescent="0.3">
      <c r="B9961" s="41"/>
      <c r="O9961" s="38"/>
      <c r="P9961" s="157"/>
      <c r="T9961" s="45"/>
      <c r="U9961" s="45"/>
      <c r="V9961" s="45"/>
      <c r="X9961" s="42"/>
    </row>
    <row r="9962" spans="2:24" x14ac:dyDescent="0.3">
      <c r="B9962" s="41"/>
      <c r="O9962" s="38"/>
      <c r="T9962" s="45"/>
      <c r="U9962" s="45"/>
      <c r="V9962" s="45"/>
      <c r="X9962" s="42"/>
    </row>
    <row r="9963" spans="2:24" x14ac:dyDescent="0.3">
      <c r="B9963" s="41"/>
      <c r="O9963" s="38"/>
      <c r="P9963" s="157"/>
      <c r="T9963" s="45"/>
      <c r="U9963" s="45"/>
      <c r="V9963" s="45"/>
      <c r="X9963" s="42"/>
    </row>
    <row r="9964" spans="2:24" x14ac:dyDescent="0.3">
      <c r="B9964" s="41"/>
      <c r="O9964" s="38"/>
      <c r="P9964" s="157"/>
      <c r="T9964" s="45"/>
      <c r="U9964" s="45"/>
      <c r="V9964" s="45"/>
      <c r="X9964" s="42"/>
    </row>
    <row r="9965" spans="2:24" x14ac:dyDescent="0.3">
      <c r="B9965" s="41"/>
      <c r="O9965" s="38"/>
      <c r="T9965" s="45"/>
      <c r="U9965" s="45"/>
      <c r="V9965" s="45"/>
      <c r="X9965" s="42"/>
    </row>
    <row r="9966" spans="2:24" x14ac:dyDescent="0.3">
      <c r="B9966" s="41"/>
      <c r="O9966" s="38"/>
      <c r="P9966" s="157"/>
      <c r="T9966" s="45"/>
      <c r="U9966" s="45"/>
      <c r="V9966" s="45"/>
      <c r="X9966" s="42"/>
    </row>
    <row r="9967" spans="2:24" x14ac:dyDescent="0.3">
      <c r="B9967" s="41"/>
      <c r="O9967" s="38"/>
      <c r="P9967" s="157"/>
      <c r="T9967" s="45"/>
      <c r="U9967" s="45"/>
      <c r="V9967" s="45"/>
      <c r="X9967" s="42"/>
    </row>
    <row r="9968" spans="2:24" x14ac:dyDescent="0.3">
      <c r="B9968" s="41"/>
      <c r="O9968" s="38"/>
      <c r="T9968" s="45"/>
      <c r="U9968" s="45"/>
      <c r="V9968" s="45"/>
      <c r="X9968" s="42"/>
    </row>
    <row r="9969" spans="2:24" x14ac:dyDescent="0.3">
      <c r="B9969" s="41"/>
      <c r="O9969" s="38"/>
      <c r="T9969" s="45"/>
      <c r="U9969" s="45"/>
      <c r="V9969" s="45"/>
      <c r="X9969" s="42"/>
    </row>
    <row r="9970" spans="2:24" x14ac:dyDescent="0.3">
      <c r="B9970" s="41"/>
      <c r="O9970" s="38"/>
      <c r="T9970" s="45"/>
      <c r="U9970" s="45"/>
      <c r="V9970" s="45"/>
      <c r="X9970" s="42"/>
    </row>
    <row r="9971" spans="2:24" x14ac:dyDescent="0.3">
      <c r="B9971" s="41"/>
      <c r="O9971" s="38"/>
      <c r="P9971" s="157"/>
      <c r="T9971" s="45"/>
      <c r="U9971" s="45"/>
      <c r="V9971" s="45"/>
      <c r="X9971" s="42"/>
    </row>
    <row r="9972" spans="2:24" x14ac:dyDescent="0.3">
      <c r="B9972" s="41"/>
      <c r="O9972" s="38"/>
      <c r="T9972" s="45"/>
      <c r="U9972" s="45"/>
      <c r="V9972" s="45"/>
      <c r="X9972" s="42"/>
    </row>
    <row r="9973" spans="2:24" x14ac:dyDescent="0.3">
      <c r="B9973" s="41"/>
      <c r="O9973" s="38"/>
      <c r="P9973" s="157"/>
      <c r="T9973" s="45"/>
      <c r="U9973" s="45"/>
      <c r="V9973" s="45"/>
      <c r="X9973" s="42"/>
    </row>
    <row r="9974" spans="2:24" x14ac:dyDescent="0.3">
      <c r="B9974" s="41"/>
      <c r="O9974" s="38"/>
      <c r="T9974" s="45"/>
      <c r="U9974" s="45"/>
      <c r="V9974" s="45"/>
      <c r="X9974" s="42"/>
    </row>
    <row r="9975" spans="2:24" x14ac:dyDescent="0.3">
      <c r="B9975" s="41"/>
      <c r="O9975" s="38"/>
      <c r="P9975" s="157"/>
      <c r="T9975" s="45"/>
      <c r="U9975" s="45"/>
      <c r="V9975" s="45"/>
      <c r="X9975" s="42"/>
    </row>
    <row r="9976" spans="2:24" x14ac:dyDescent="0.3">
      <c r="B9976" s="41"/>
      <c r="O9976" s="38"/>
      <c r="T9976" s="45"/>
      <c r="U9976" s="45"/>
      <c r="V9976" s="45"/>
      <c r="X9976" s="42"/>
    </row>
    <row r="9977" spans="2:24" x14ac:dyDescent="0.3">
      <c r="B9977" s="41"/>
      <c r="O9977" s="38"/>
      <c r="T9977" s="45"/>
      <c r="U9977" s="45"/>
      <c r="V9977" s="45"/>
      <c r="X9977" s="42"/>
    </row>
    <row r="9978" spans="2:24" x14ac:dyDescent="0.3">
      <c r="B9978" s="41"/>
      <c r="O9978" s="38"/>
      <c r="P9978" s="157"/>
      <c r="T9978" s="45"/>
      <c r="U9978" s="45"/>
      <c r="V9978" s="45"/>
      <c r="X9978" s="42"/>
    </row>
    <row r="9979" spans="2:24" x14ac:dyDescent="0.3">
      <c r="B9979" s="41"/>
      <c r="O9979" s="38"/>
      <c r="P9979" s="157"/>
      <c r="T9979" s="45"/>
      <c r="U9979" s="45"/>
      <c r="V9979" s="45"/>
      <c r="X9979" s="42"/>
    </row>
    <row r="9980" spans="2:24" x14ac:dyDescent="0.3">
      <c r="B9980" s="41"/>
      <c r="O9980" s="38"/>
      <c r="P9980" s="157"/>
      <c r="T9980" s="45"/>
      <c r="U9980" s="45"/>
      <c r="V9980" s="45"/>
      <c r="X9980" s="42"/>
    </row>
    <row r="9981" spans="2:24" x14ac:dyDescent="0.3">
      <c r="B9981" s="41"/>
      <c r="O9981" s="38"/>
      <c r="P9981" s="157"/>
      <c r="T9981" s="45"/>
      <c r="U9981" s="45"/>
      <c r="V9981" s="45"/>
      <c r="X9981" s="42"/>
    </row>
    <row r="9982" spans="2:24" x14ac:dyDescent="0.3">
      <c r="B9982" s="41"/>
      <c r="O9982" s="38"/>
      <c r="P9982" s="157"/>
      <c r="T9982" s="45"/>
      <c r="U9982" s="45"/>
      <c r="V9982" s="45"/>
      <c r="X9982" s="42"/>
    </row>
    <row r="9983" spans="2:24" x14ac:dyDescent="0.3">
      <c r="B9983" s="41"/>
      <c r="O9983" s="38"/>
      <c r="T9983" s="45"/>
      <c r="U9983" s="45"/>
      <c r="V9983" s="45"/>
      <c r="X9983" s="42"/>
    </row>
    <row r="9984" spans="2:24" x14ac:dyDescent="0.3">
      <c r="B9984" s="41"/>
      <c r="O9984" s="38"/>
      <c r="P9984" s="157"/>
      <c r="T9984" s="45"/>
      <c r="U9984" s="45"/>
      <c r="V9984" s="45"/>
      <c r="X9984" s="42"/>
    </row>
    <row r="9985" spans="2:24" x14ac:dyDescent="0.3">
      <c r="B9985" s="41"/>
      <c r="O9985" s="38"/>
      <c r="P9985" s="157"/>
      <c r="T9985" s="45"/>
      <c r="U9985" s="45"/>
      <c r="V9985" s="45"/>
      <c r="X9985" s="42"/>
    </row>
    <row r="9986" spans="2:24" x14ac:dyDescent="0.3">
      <c r="B9986" s="41"/>
      <c r="O9986" s="38"/>
      <c r="P9986" s="157"/>
      <c r="T9986" s="45"/>
      <c r="U9986" s="45"/>
      <c r="V9986" s="45"/>
      <c r="X9986" s="42"/>
    </row>
    <row r="9987" spans="2:24" x14ac:dyDescent="0.3">
      <c r="B9987" s="41"/>
      <c r="O9987" s="38"/>
      <c r="P9987" s="157"/>
      <c r="T9987" s="45"/>
      <c r="U9987" s="45"/>
      <c r="V9987" s="45"/>
      <c r="X9987" s="42"/>
    </row>
    <row r="9988" spans="2:24" x14ac:dyDescent="0.3">
      <c r="B9988" s="41"/>
      <c r="O9988" s="38"/>
      <c r="T9988" s="45"/>
      <c r="U9988" s="45"/>
      <c r="V9988" s="45"/>
      <c r="X9988" s="42"/>
    </row>
    <row r="9989" spans="2:24" x14ac:dyDescent="0.3">
      <c r="B9989" s="41"/>
      <c r="O9989" s="38"/>
      <c r="P9989" s="157"/>
      <c r="T9989" s="45"/>
      <c r="U9989" s="45"/>
      <c r="V9989" s="45"/>
      <c r="X9989" s="42"/>
    </row>
    <row r="9990" spans="2:24" x14ac:dyDescent="0.3">
      <c r="B9990" s="41"/>
      <c r="O9990" s="38"/>
      <c r="P9990" s="157"/>
      <c r="T9990" s="45"/>
      <c r="U9990" s="45"/>
      <c r="V9990" s="45"/>
      <c r="X9990" s="42"/>
    </row>
    <row r="9991" spans="2:24" x14ac:dyDescent="0.3">
      <c r="B9991" s="41"/>
      <c r="O9991" s="38"/>
      <c r="T9991" s="45"/>
      <c r="U9991" s="45"/>
      <c r="V9991" s="45"/>
      <c r="X9991" s="42"/>
    </row>
    <row r="9992" spans="2:24" x14ac:dyDescent="0.3">
      <c r="B9992" s="41"/>
      <c r="O9992" s="38"/>
      <c r="P9992" s="157"/>
      <c r="T9992" s="45"/>
      <c r="U9992" s="45"/>
      <c r="V9992" s="45"/>
      <c r="X9992" s="42"/>
    </row>
    <row r="9993" spans="2:24" x14ac:dyDescent="0.3">
      <c r="B9993" s="41"/>
      <c r="O9993" s="38"/>
      <c r="T9993" s="45"/>
      <c r="U9993" s="45"/>
      <c r="V9993" s="45"/>
      <c r="X9993" s="42"/>
    </row>
    <row r="9994" spans="2:24" x14ac:dyDescent="0.3">
      <c r="B9994" s="41"/>
      <c r="O9994" s="38"/>
      <c r="T9994" s="45"/>
      <c r="U9994" s="45"/>
      <c r="V9994" s="45"/>
      <c r="X9994" s="42"/>
    </row>
    <row r="9995" spans="2:24" x14ac:dyDescent="0.3">
      <c r="B9995" s="41"/>
      <c r="O9995" s="38"/>
      <c r="P9995" s="157"/>
      <c r="T9995" s="45"/>
      <c r="U9995" s="45"/>
      <c r="V9995" s="45"/>
      <c r="X9995" s="42"/>
    </row>
    <row r="9996" spans="2:24" x14ac:dyDescent="0.3">
      <c r="B9996" s="41"/>
      <c r="O9996" s="38"/>
      <c r="T9996" s="45"/>
      <c r="U9996" s="45"/>
      <c r="V9996" s="45"/>
      <c r="X9996" s="42"/>
    </row>
    <row r="9997" spans="2:24" x14ac:dyDescent="0.3">
      <c r="B9997" s="41"/>
      <c r="O9997" s="38"/>
      <c r="T9997" s="45"/>
      <c r="U9997" s="45"/>
      <c r="V9997" s="45"/>
      <c r="X9997" s="42"/>
    </row>
    <row r="9998" spans="2:24" x14ac:dyDescent="0.3">
      <c r="B9998" s="41"/>
      <c r="O9998" s="38"/>
      <c r="T9998" s="45"/>
      <c r="U9998" s="45"/>
      <c r="V9998" s="45"/>
      <c r="X9998" s="42"/>
    </row>
    <row r="9999" spans="2:24" x14ac:dyDescent="0.3">
      <c r="B9999" s="41"/>
      <c r="O9999" s="38"/>
      <c r="P9999" s="157"/>
      <c r="T9999" s="45"/>
      <c r="U9999" s="45"/>
      <c r="V9999" s="45"/>
      <c r="X9999" s="42"/>
    </row>
    <row r="10000" spans="2:24" x14ac:dyDescent="0.3">
      <c r="B10000" s="41"/>
      <c r="O10000" s="38"/>
      <c r="T10000" s="45"/>
      <c r="U10000" s="45"/>
      <c r="V10000" s="45"/>
      <c r="X10000" s="42"/>
    </row>
    <row r="10001" spans="2:24" x14ac:dyDescent="0.3">
      <c r="B10001" s="41"/>
      <c r="O10001" s="38"/>
      <c r="P10001" s="157"/>
      <c r="T10001" s="45"/>
      <c r="U10001" s="45"/>
      <c r="V10001" s="45"/>
      <c r="X10001" s="42"/>
    </row>
    <row r="10002" spans="2:24" x14ac:dyDescent="0.3">
      <c r="B10002" s="41"/>
      <c r="O10002" s="38"/>
      <c r="T10002" s="45"/>
      <c r="U10002" s="45"/>
      <c r="V10002" s="45"/>
      <c r="X10002" s="42"/>
    </row>
    <row r="10003" spans="2:24" x14ac:dyDescent="0.3">
      <c r="B10003" s="41"/>
      <c r="O10003" s="38"/>
      <c r="T10003" s="45"/>
      <c r="U10003" s="45"/>
      <c r="V10003" s="45"/>
      <c r="X10003" s="42"/>
    </row>
    <row r="10004" spans="2:24" x14ac:dyDescent="0.3">
      <c r="B10004" s="41"/>
      <c r="O10004" s="38"/>
      <c r="T10004" s="45"/>
      <c r="U10004" s="45"/>
      <c r="V10004" s="45"/>
      <c r="X10004" s="42"/>
    </row>
    <row r="10005" spans="2:24" x14ac:dyDescent="0.3">
      <c r="B10005" s="41"/>
      <c r="O10005" s="38"/>
      <c r="P10005" s="157"/>
      <c r="T10005" s="45"/>
      <c r="U10005" s="45"/>
      <c r="V10005" s="45"/>
      <c r="X10005" s="42"/>
    </row>
    <row r="10006" spans="2:24" x14ac:dyDescent="0.3">
      <c r="B10006" s="41"/>
      <c r="O10006" s="38"/>
      <c r="P10006" s="157"/>
      <c r="T10006" s="45"/>
      <c r="U10006" s="45"/>
      <c r="V10006" s="45"/>
      <c r="X10006" s="42"/>
    </row>
    <row r="10007" spans="2:24" x14ac:dyDescent="0.3">
      <c r="B10007" s="41"/>
      <c r="O10007" s="38"/>
      <c r="P10007" s="157"/>
      <c r="T10007" s="45"/>
      <c r="U10007" s="45"/>
      <c r="V10007" s="45"/>
      <c r="X10007" s="42"/>
    </row>
    <row r="10008" spans="2:24" x14ac:dyDescent="0.3">
      <c r="B10008" s="41"/>
      <c r="O10008" s="38"/>
      <c r="T10008" s="45"/>
      <c r="U10008" s="45"/>
      <c r="V10008" s="45"/>
      <c r="X10008" s="42"/>
    </row>
    <row r="10009" spans="2:24" x14ac:dyDescent="0.3">
      <c r="B10009" s="41"/>
      <c r="O10009" s="38"/>
      <c r="T10009" s="45"/>
      <c r="U10009" s="45"/>
      <c r="V10009" s="45"/>
      <c r="X10009" s="42"/>
    </row>
    <row r="10010" spans="2:24" x14ac:dyDescent="0.3">
      <c r="B10010" s="41"/>
      <c r="O10010" s="38"/>
      <c r="P10010" s="157"/>
      <c r="T10010" s="45"/>
      <c r="U10010" s="45"/>
      <c r="V10010" s="45"/>
      <c r="X10010" s="42"/>
    </row>
    <row r="10011" spans="2:24" x14ac:dyDescent="0.3">
      <c r="B10011" s="41"/>
      <c r="O10011" s="38"/>
      <c r="P10011" s="157"/>
      <c r="T10011" s="45"/>
      <c r="U10011" s="45"/>
      <c r="V10011" s="45"/>
      <c r="X10011" s="42"/>
    </row>
    <row r="10012" spans="2:24" x14ac:dyDescent="0.3">
      <c r="B10012" s="41"/>
      <c r="O10012" s="38"/>
      <c r="P10012" s="157"/>
      <c r="T10012" s="45"/>
      <c r="U10012" s="45"/>
      <c r="V10012" s="45"/>
      <c r="X10012" s="42"/>
    </row>
    <row r="10013" spans="2:24" x14ac:dyDescent="0.3">
      <c r="B10013" s="41"/>
      <c r="O10013" s="38"/>
      <c r="T10013" s="45"/>
      <c r="U10013" s="45"/>
      <c r="V10013" s="45"/>
      <c r="X10013" s="42"/>
    </row>
    <row r="10014" spans="2:24" x14ac:dyDescent="0.3">
      <c r="B10014" s="41"/>
      <c r="O10014" s="38"/>
      <c r="P10014" s="157"/>
      <c r="T10014" s="45"/>
      <c r="U10014" s="45"/>
      <c r="V10014" s="45"/>
      <c r="X10014" s="42"/>
    </row>
    <row r="10015" spans="2:24" x14ac:dyDescent="0.3">
      <c r="B10015" s="41"/>
      <c r="O10015" s="38"/>
      <c r="P10015" s="157"/>
      <c r="T10015" s="45"/>
      <c r="U10015" s="45"/>
      <c r="V10015" s="45"/>
      <c r="X10015" s="42"/>
    </row>
    <row r="10016" spans="2:24" x14ac:dyDescent="0.3">
      <c r="B10016" s="41"/>
      <c r="O10016" s="38"/>
      <c r="P10016" s="157"/>
      <c r="T10016" s="45"/>
      <c r="U10016" s="45"/>
      <c r="V10016" s="45"/>
      <c r="X10016" s="42"/>
    </row>
    <row r="10017" spans="2:24" x14ac:dyDescent="0.3">
      <c r="B10017" s="41"/>
      <c r="O10017" s="38"/>
      <c r="T10017" s="45"/>
      <c r="U10017" s="45"/>
      <c r="V10017" s="45"/>
      <c r="X10017" s="42"/>
    </row>
    <row r="10018" spans="2:24" x14ac:dyDescent="0.3">
      <c r="B10018" s="41"/>
      <c r="O10018" s="38"/>
      <c r="T10018" s="45"/>
      <c r="U10018" s="45"/>
      <c r="V10018" s="45"/>
      <c r="X10018" s="42"/>
    </row>
    <row r="10019" spans="2:24" x14ac:dyDescent="0.3">
      <c r="B10019" s="41"/>
      <c r="O10019" s="38"/>
      <c r="T10019" s="45"/>
      <c r="U10019" s="45"/>
      <c r="V10019" s="45"/>
      <c r="X10019" s="42"/>
    </row>
    <row r="10020" spans="2:24" x14ac:dyDescent="0.3">
      <c r="B10020" s="41"/>
      <c r="O10020" s="38"/>
      <c r="P10020" s="157"/>
      <c r="T10020" s="45"/>
      <c r="U10020" s="45"/>
      <c r="V10020" s="45"/>
      <c r="X10020" s="42"/>
    </row>
    <row r="10021" spans="2:24" x14ac:dyDescent="0.3">
      <c r="B10021" s="41"/>
      <c r="O10021" s="38"/>
      <c r="P10021" s="157"/>
      <c r="T10021" s="45"/>
      <c r="U10021" s="45"/>
      <c r="V10021" s="45"/>
      <c r="X10021" s="42"/>
    </row>
    <row r="10022" spans="2:24" x14ac:dyDescent="0.3">
      <c r="B10022" s="41"/>
      <c r="O10022" s="38"/>
      <c r="P10022" s="157"/>
      <c r="T10022" s="45"/>
      <c r="U10022" s="45"/>
      <c r="V10022" s="45"/>
      <c r="X10022" s="42"/>
    </row>
    <row r="10023" spans="2:24" x14ac:dyDescent="0.3">
      <c r="B10023" s="41"/>
      <c r="O10023" s="38"/>
      <c r="P10023" s="157"/>
      <c r="T10023" s="45"/>
      <c r="U10023" s="45"/>
      <c r="V10023" s="45"/>
      <c r="X10023" s="42"/>
    </row>
    <row r="10024" spans="2:24" x14ac:dyDescent="0.3">
      <c r="B10024" s="41"/>
      <c r="O10024" s="38"/>
      <c r="P10024" s="157"/>
      <c r="T10024" s="45"/>
      <c r="U10024" s="45"/>
      <c r="V10024" s="45"/>
      <c r="X10024" s="42"/>
    </row>
    <row r="10025" spans="2:24" x14ac:dyDescent="0.3">
      <c r="B10025" s="41"/>
      <c r="O10025" s="38"/>
      <c r="T10025" s="45"/>
      <c r="U10025" s="45"/>
      <c r="V10025" s="45"/>
      <c r="X10025" s="42"/>
    </row>
    <row r="10026" spans="2:24" x14ac:dyDescent="0.3">
      <c r="B10026" s="41"/>
      <c r="O10026" s="38"/>
      <c r="T10026" s="45"/>
      <c r="U10026" s="45"/>
      <c r="V10026" s="45"/>
      <c r="X10026" s="42"/>
    </row>
    <row r="10027" spans="2:24" x14ac:dyDescent="0.3">
      <c r="B10027" s="41"/>
      <c r="O10027" s="38"/>
      <c r="P10027" s="157"/>
      <c r="T10027" s="45"/>
      <c r="U10027" s="45"/>
      <c r="V10027" s="45"/>
      <c r="X10027" s="42"/>
    </row>
    <row r="10028" spans="2:24" x14ac:dyDescent="0.3">
      <c r="B10028" s="41"/>
      <c r="O10028" s="38"/>
      <c r="P10028" s="157"/>
      <c r="T10028" s="45"/>
      <c r="U10028" s="45"/>
      <c r="V10028" s="45"/>
      <c r="X10028" s="42"/>
    </row>
    <row r="10029" spans="2:24" x14ac:dyDescent="0.3">
      <c r="B10029" s="41"/>
      <c r="O10029" s="38"/>
      <c r="P10029" s="157"/>
      <c r="T10029" s="45"/>
      <c r="U10029" s="45"/>
      <c r="V10029" s="45"/>
      <c r="X10029" s="42"/>
    </row>
    <row r="10030" spans="2:24" x14ac:dyDescent="0.3">
      <c r="B10030" s="41"/>
      <c r="O10030" s="38"/>
      <c r="P10030" s="157"/>
      <c r="T10030" s="45"/>
      <c r="U10030" s="45"/>
      <c r="V10030" s="45"/>
      <c r="X10030" s="42"/>
    </row>
    <row r="10031" spans="2:24" x14ac:dyDescent="0.3">
      <c r="B10031" s="41"/>
      <c r="O10031" s="38"/>
      <c r="T10031" s="45"/>
      <c r="U10031" s="45"/>
      <c r="V10031" s="45"/>
      <c r="X10031" s="42"/>
    </row>
    <row r="10032" spans="2:24" x14ac:dyDescent="0.3">
      <c r="B10032" s="41"/>
      <c r="O10032" s="38"/>
      <c r="P10032" s="157"/>
      <c r="T10032" s="45"/>
      <c r="U10032" s="45"/>
      <c r="V10032" s="45"/>
      <c r="X10032" s="42"/>
    </row>
    <row r="10033" spans="2:24" x14ac:dyDescent="0.3">
      <c r="B10033" s="41"/>
      <c r="O10033" s="38"/>
      <c r="T10033" s="45"/>
      <c r="U10033" s="45"/>
      <c r="V10033" s="45"/>
      <c r="X10033" s="42"/>
    </row>
    <row r="10034" spans="2:24" x14ac:dyDescent="0.3">
      <c r="B10034" s="41"/>
      <c r="O10034" s="38"/>
      <c r="P10034" s="157"/>
      <c r="T10034" s="45"/>
      <c r="U10034" s="45"/>
      <c r="V10034" s="45"/>
      <c r="X10034" s="42"/>
    </row>
    <row r="10035" spans="2:24" x14ac:dyDescent="0.3">
      <c r="B10035" s="41"/>
      <c r="O10035" s="38"/>
      <c r="P10035" s="157"/>
      <c r="T10035" s="45"/>
      <c r="U10035" s="45"/>
      <c r="V10035" s="45"/>
      <c r="X10035" s="42"/>
    </row>
    <row r="10036" spans="2:24" x14ac:dyDescent="0.3">
      <c r="B10036" s="41"/>
      <c r="O10036" s="38"/>
      <c r="T10036" s="45"/>
      <c r="U10036" s="45"/>
      <c r="V10036" s="45"/>
      <c r="X10036" s="42"/>
    </row>
    <row r="10037" spans="2:24" x14ac:dyDescent="0.3">
      <c r="B10037" s="41"/>
      <c r="O10037" s="38"/>
      <c r="T10037" s="45"/>
      <c r="U10037" s="45"/>
      <c r="V10037" s="45"/>
      <c r="X10037" s="42"/>
    </row>
    <row r="10038" spans="2:24" x14ac:dyDescent="0.3">
      <c r="B10038" s="41"/>
      <c r="O10038" s="38"/>
      <c r="T10038" s="45"/>
      <c r="U10038" s="45"/>
      <c r="V10038" s="45"/>
      <c r="X10038" s="42"/>
    </row>
    <row r="10039" spans="2:24" x14ac:dyDescent="0.3">
      <c r="B10039" s="41"/>
      <c r="O10039" s="38"/>
      <c r="P10039" s="157"/>
      <c r="T10039" s="45"/>
      <c r="U10039" s="45"/>
      <c r="V10039" s="45"/>
      <c r="X10039" s="42"/>
    </row>
    <row r="10040" spans="2:24" x14ac:dyDescent="0.3">
      <c r="B10040" s="41"/>
      <c r="O10040" s="38"/>
      <c r="T10040" s="45"/>
      <c r="U10040" s="45"/>
      <c r="V10040" s="45"/>
      <c r="X10040" s="42"/>
    </row>
    <row r="10041" spans="2:24" x14ac:dyDescent="0.3">
      <c r="B10041" s="41"/>
      <c r="O10041" s="38"/>
      <c r="T10041" s="45"/>
      <c r="U10041" s="45"/>
      <c r="V10041" s="45"/>
      <c r="X10041" s="42"/>
    </row>
    <row r="10042" spans="2:24" x14ac:dyDescent="0.3">
      <c r="B10042" s="41"/>
      <c r="O10042" s="38"/>
      <c r="T10042" s="45"/>
      <c r="U10042" s="45"/>
      <c r="V10042" s="45"/>
      <c r="X10042" s="42"/>
    </row>
    <row r="10043" spans="2:24" x14ac:dyDescent="0.3">
      <c r="B10043" s="41"/>
      <c r="O10043" s="38"/>
      <c r="T10043" s="45"/>
      <c r="U10043" s="45"/>
      <c r="V10043" s="45"/>
      <c r="X10043" s="42"/>
    </row>
    <row r="10044" spans="2:24" x14ac:dyDescent="0.3">
      <c r="B10044" s="41"/>
      <c r="O10044" s="38"/>
      <c r="P10044" s="157"/>
      <c r="T10044" s="45"/>
      <c r="U10044" s="45"/>
      <c r="V10044" s="45"/>
      <c r="X10044" s="42"/>
    </row>
    <row r="10045" spans="2:24" x14ac:dyDescent="0.3">
      <c r="B10045" s="41"/>
      <c r="O10045" s="38"/>
      <c r="T10045" s="45"/>
      <c r="U10045" s="45"/>
      <c r="V10045" s="45"/>
      <c r="X10045" s="42"/>
    </row>
    <row r="10046" spans="2:24" x14ac:dyDescent="0.3">
      <c r="B10046" s="41"/>
      <c r="O10046" s="38"/>
      <c r="T10046" s="45"/>
      <c r="U10046" s="45"/>
      <c r="V10046" s="45"/>
      <c r="X10046" s="42"/>
    </row>
    <row r="10047" spans="2:24" x14ac:dyDescent="0.3">
      <c r="B10047" s="41"/>
      <c r="O10047" s="38"/>
      <c r="T10047" s="45"/>
      <c r="U10047" s="45"/>
      <c r="V10047" s="45"/>
      <c r="X10047" s="42"/>
    </row>
    <row r="10048" spans="2:24" x14ac:dyDescent="0.3">
      <c r="B10048" s="41"/>
      <c r="O10048" s="38"/>
      <c r="T10048" s="45"/>
      <c r="U10048" s="45"/>
      <c r="V10048" s="45"/>
      <c r="X10048" s="42"/>
    </row>
    <row r="10049" spans="2:24" x14ac:dyDescent="0.3">
      <c r="B10049" s="41"/>
      <c r="O10049" s="38"/>
      <c r="T10049" s="45"/>
      <c r="U10049" s="45"/>
      <c r="V10049" s="45"/>
      <c r="X10049" s="42"/>
    </row>
    <row r="10050" spans="2:24" x14ac:dyDescent="0.3">
      <c r="B10050" s="41"/>
      <c r="O10050" s="38"/>
      <c r="P10050" s="157"/>
      <c r="T10050" s="45"/>
      <c r="U10050" s="45"/>
      <c r="V10050" s="45"/>
      <c r="X10050" s="42"/>
    </row>
    <row r="10051" spans="2:24" x14ac:dyDescent="0.3">
      <c r="B10051" s="41"/>
      <c r="O10051" s="38"/>
      <c r="T10051" s="45"/>
      <c r="U10051" s="45"/>
      <c r="V10051" s="45"/>
      <c r="X10051" s="42"/>
    </row>
    <row r="10052" spans="2:24" x14ac:dyDescent="0.3">
      <c r="B10052" s="41"/>
      <c r="O10052" s="38"/>
      <c r="P10052" s="157"/>
      <c r="T10052" s="45"/>
      <c r="U10052" s="45"/>
      <c r="V10052" s="45"/>
      <c r="X10052" s="42"/>
    </row>
    <row r="10053" spans="2:24" x14ac:dyDescent="0.3">
      <c r="B10053" s="41"/>
      <c r="O10053" s="38"/>
      <c r="T10053" s="45"/>
      <c r="U10053" s="45"/>
      <c r="V10053" s="45"/>
      <c r="X10053" s="42"/>
    </row>
    <row r="10054" spans="2:24" x14ac:dyDescent="0.3">
      <c r="B10054" s="41"/>
      <c r="O10054" s="38"/>
      <c r="T10054" s="45"/>
      <c r="U10054" s="45"/>
      <c r="V10054" s="45"/>
      <c r="X10054" s="42"/>
    </row>
    <row r="10055" spans="2:24" x14ac:dyDescent="0.3">
      <c r="B10055" s="41"/>
      <c r="O10055" s="38"/>
      <c r="T10055" s="45"/>
      <c r="U10055" s="45"/>
      <c r="V10055" s="45"/>
      <c r="X10055" s="42"/>
    </row>
    <row r="10056" spans="2:24" x14ac:dyDescent="0.3">
      <c r="B10056" s="41"/>
      <c r="O10056" s="38"/>
      <c r="T10056" s="45"/>
      <c r="U10056" s="45"/>
      <c r="V10056" s="45"/>
      <c r="X10056" s="42"/>
    </row>
    <row r="10057" spans="2:24" x14ac:dyDescent="0.3">
      <c r="B10057" s="41"/>
      <c r="O10057" s="38"/>
      <c r="P10057" s="157"/>
      <c r="T10057" s="45"/>
      <c r="U10057" s="45"/>
      <c r="V10057" s="45"/>
      <c r="X10057" s="42"/>
    </row>
    <row r="10058" spans="2:24" x14ac:dyDescent="0.3">
      <c r="B10058" s="41"/>
      <c r="O10058" s="38"/>
      <c r="P10058" s="157"/>
      <c r="T10058" s="45"/>
      <c r="U10058" s="45"/>
      <c r="V10058" s="45"/>
      <c r="X10058" s="42"/>
    </row>
    <row r="10059" spans="2:24" x14ac:dyDescent="0.3">
      <c r="B10059" s="41"/>
      <c r="O10059" s="38"/>
      <c r="T10059" s="45"/>
      <c r="U10059" s="45"/>
      <c r="V10059" s="45"/>
      <c r="X10059" s="42"/>
    </row>
    <row r="10060" spans="2:24" x14ac:dyDescent="0.3">
      <c r="B10060" s="41"/>
      <c r="O10060" s="38"/>
      <c r="P10060" s="157"/>
      <c r="T10060" s="45"/>
      <c r="U10060" s="45"/>
      <c r="V10060" s="45"/>
      <c r="X10060" s="42"/>
    </row>
    <row r="10061" spans="2:24" x14ac:dyDescent="0.3">
      <c r="B10061" s="41"/>
      <c r="O10061" s="38"/>
      <c r="T10061" s="45"/>
      <c r="U10061" s="45"/>
      <c r="V10061" s="45"/>
      <c r="X10061" s="42"/>
    </row>
    <row r="10062" spans="2:24" x14ac:dyDescent="0.3">
      <c r="B10062" s="41"/>
      <c r="O10062" s="38"/>
      <c r="T10062" s="45"/>
      <c r="U10062" s="45"/>
      <c r="V10062" s="45"/>
      <c r="X10062" s="42"/>
    </row>
    <row r="10063" spans="2:24" x14ac:dyDescent="0.3">
      <c r="B10063" s="41"/>
      <c r="O10063" s="38"/>
      <c r="T10063" s="45"/>
      <c r="U10063" s="45"/>
      <c r="V10063" s="45"/>
      <c r="X10063" s="42"/>
    </row>
    <row r="10064" spans="2:24" x14ac:dyDescent="0.3">
      <c r="B10064" s="41"/>
      <c r="O10064" s="38"/>
      <c r="P10064" s="157"/>
      <c r="T10064" s="45"/>
      <c r="U10064" s="45"/>
      <c r="V10064" s="45"/>
      <c r="X10064" s="42"/>
    </row>
    <row r="10065" spans="2:24" x14ac:dyDescent="0.3">
      <c r="B10065" s="41"/>
      <c r="O10065" s="38"/>
      <c r="T10065" s="45"/>
      <c r="U10065" s="45"/>
      <c r="V10065" s="45"/>
      <c r="X10065" s="42"/>
    </row>
    <row r="10066" spans="2:24" x14ac:dyDescent="0.3">
      <c r="B10066" s="41"/>
      <c r="O10066" s="38"/>
      <c r="T10066" s="45"/>
      <c r="U10066" s="45"/>
      <c r="V10066" s="45"/>
      <c r="X10066" s="42"/>
    </row>
    <row r="10067" spans="2:24" x14ac:dyDescent="0.3">
      <c r="B10067" s="41"/>
      <c r="O10067" s="38"/>
      <c r="P10067" s="157"/>
      <c r="T10067" s="45"/>
      <c r="U10067" s="45"/>
      <c r="V10067" s="45"/>
      <c r="X10067" s="42"/>
    </row>
    <row r="10068" spans="2:24" x14ac:dyDescent="0.3">
      <c r="B10068" s="41"/>
      <c r="O10068" s="38"/>
      <c r="T10068" s="45"/>
      <c r="U10068" s="45"/>
      <c r="V10068" s="45"/>
      <c r="X10068" s="42"/>
    </row>
    <row r="10069" spans="2:24" x14ac:dyDescent="0.3">
      <c r="B10069" s="41"/>
      <c r="O10069" s="38"/>
      <c r="T10069" s="45"/>
      <c r="U10069" s="45"/>
      <c r="V10069" s="45"/>
      <c r="X10069" s="42"/>
    </row>
    <row r="10070" spans="2:24" x14ac:dyDescent="0.3">
      <c r="B10070" s="41"/>
      <c r="O10070" s="38"/>
      <c r="P10070" s="157"/>
      <c r="T10070" s="45"/>
      <c r="U10070" s="45"/>
      <c r="V10070" s="45"/>
      <c r="X10070" s="42"/>
    </row>
    <row r="10071" spans="2:24" x14ac:dyDescent="0.3">
      <c r="B10071" s="41"/>
      <c r="O10071" s="38"/>
      <c r="P10071" s="157"/>
      <c r="T10071" s="45"/>
      <c r="U10071" s="45"/>
      <c r="V10071" s="45"/>
      <c r="X10071" s="42"/>
    </row>
    <row r="10072" spans="2:24" x14ac:dyDescent="0.3">
      <c r="B10072" s="41"/>
      <c r="O10072" s="38"/>
      <c r="P10072" s="157"/>
      <c r="T10072" s="45"/>
      <c r="U10072" s="45"/>
      <c r="V10072" s="45"/>
      <c r="X10072" s="42"/>
    </row>
    <row r="10073" spans="2:24" x14ac:dyDescent="0.3">
      <c r="B10073" s="41"/>
      <c r="O10073" s="38"/>
      <c r="T10073" s="45"/>
      <c r="U10073" s="45"/>
      <c r="V10073" s="45"/>
      <c r="X10073" s="42"/>
    </row>
    <row r="10074" spans="2:24" x14ac:dyDescent="0.3">
      <c r="B10074" s="41"/>
      <c r="O10074" s="38"/>
      <c r="P10074" s="157"/>
      <c r="T10074" s="45"/>
      <c r="U10074" s="45"/>
      <c r="V10074" s="45"/>
      <c r="X10074" s="42"/>
    </row>
    <row r="10075" spans="2:24" x14ac:dyDescent="0.3">
      <c r="B10075" s="41"/>
      <c r="O10075" s="38"/>
      <c r="P10075" s="157"/>
      <c r="T10075" s="45"/>
      <c r="U10075" s="45"/>
      <c r="V10075" s="45"/>
      <c r="X10075" s="42"/>
    </row>
    <row r="10076" spans="2:24" x14ac:dyDescent="0.3">
      <c r="B10076" s="41"/>
      <c r="O10076" s="38"/>
      <c r="T10076" s="45"/>
      <c r="U10076" s="45"/>
      <c r="V10076" s="45"/>
      <c r="X10076" s="42"/>
    </row>
    <row r="10077" spans="2:24" x14ac:dyDescent="0.3">
      <c r="B10077" s="41"/>
      <c r="O10077" s="38"/>
      <c r="P10077" s="157"/>
      <c r="T10077" s="45"/>
      <c r="U10077" s="45"/>
      <c r="V10077" s="45"/>
      <c r="X10077" s="42"/>
    </row>
    <row r="10078" spans="2:24" x14ac:dyDescent="0.3">
      <c r="B10078" s="41"/>
      <c r="O10078" s="38"/>
      <c r="T10078" s="45"/>
      <c r="U10078" s="45"/>
      <c r="V10078" s="45"/>
      <c r="X10078" s="42"/>
    </row>
    <row r="10079" spans="2:24" x14ac:dyDescent="0.3">
      <c r="B10079" s="41"/>
      <c r="O10079" s="38"/>
      <c r="P10079" s="157"/>
      <c r="T10079" s="45"/>
      <c r="U10079" s="45"/>
      <c r="V10079" s="45"/>
      <c r="X10079" s="42"/>
    </row>
    <row r="10080" spans="2:24" x14ac:dyDescent="0.3">
      <c r="B10080" s="41"/>
      <c r="O10080" s="38"/>
      <c r="T10080" s="45"/>
      <c r="U10080" s="45"/>
      <c r="V10080" s="45"/>
      <c r="X10080" s="42"/>
    </row>
    <row r="10081" spans="2:24" x14ac:dyDescent="0.3">
      <c r="B10081" s="41"/>
      <c r="O10081" s="38"/>
      <c r="T10081" s="45"/>
      <c r="U10081" s="45"/>
      <c r="V10081" s="45"/>
      <c r="X10081" s="42"/>
    </row>
    <row r="10082" spans="2:24" x14ac:dyDescent="0.3">
      <c r="B10082" s="41"/>
      <c r="O10082" s="38"/>
      <c r="P10082" s="157"/>
      <c r="T10082" s="45"/>
      <c r="U10082" s="45"/>
      <c r="V10082" s="45"/>
      <c r="X10082" s="42"/>
    </row>
    <row r="10083" spans="2:24" x14ac:dyDescent="0.3">
      <c r="B10083" s="41"/>
      <c r="O10083" s="38"/>
      <c r="P10083" s="157"/>
      <c r="T10083" s="45"/>
      <c r="U10083" s="45"/>
      <c r="V10083" s="45"/>
      <c r="X10083" s="42"/>
    </row>
    <row r="10084" spans="2:24" x14ac:dyDescent="0.3">
      <c r="B10084" s="41"/>
      <c r="O10084" s="38"/>
      <c r="P10084" s="157"/>
      <c r="T10084" s="45"/>
      <c r="U10084" s="45"/>
      <c r="V10084" s="45"/>
      <c r="X10084" s="42"/>
    </row>
    <row r="10085" spans="2:24" x14ac:dyDescent="0.3">
      <c r="B10085" s="41"/>
      <c r="O10085" s="38"/>
      <c r="T10085" s="45"/>
      <c r="U10085" s="45"/>
      <c r="V10085" s="45"/>
      <c r="X10085" s="42"/>
    </row>
    <row r="10086" spans="2:24" x14ac:dyDescent="0.3">
      <c r="B10086" s="41"/>
      <c r="O10086" s="38"/>
      <c r="P10086" s="157"/>
      <c r="T10086" s="45"/>
      <c r="U10086" s="45"/>
      <c r="V10086" s="45"/>
      <c r="X10086" s="42"/>
    </row>
    <row r="10087" spans="2:24" x14ac:dyDescent="0.3">
      <c r="B10087" s="41"/>
      <c r="O10087" s="38"/>
      <c r="T10087" s="45"/>
      <c r="U10087" s="45"/>
      <c r="V10087" s="45"/>
      <c r="X10087" s="42"/>
    </row>
    <row r="10088" spans="2:24" x14ac:dyDescent="0.3">
      <c r="B10088" s="41"/>
      <c r="O10088" s="38"/>
      <c r="P10088" s="157"/>
      <c r="T10088" s="45"/>
      <c r="U10088" s="45"/>
      <c r="V10088" s="45"/>
      <c r="X10088" s="42"/>
    </row>
    <row r="10089" spans="2:24" x14ac:dyDescent="0.3">
      <c r="B10089" s="41"/>
      <c r="O10089" s="38"/>
      <c r="P10089" s="157"/>
      <c r="T10089" s="45"/>
      <c r="U10089" s="45"/>
      <c r="V10089" s="45"/>
      <c r="X10089" s="42"/>
    </row>
    <row r="10090" spans="2:24" x14ac:dyDescent="0.3">
      <c r="B10090" s="41"/>
      <c r="O10090" s="38"/>
      <c r="T10090" s="45"/>
      <c r="U10090" s="45"/>
      <c r="V10090" s="45"/>
      <c r="X10090" s="42"/>
    </row>
    <row r="10091" spans="2:24" x14ac:dyDescent="0.3">
      <c r="B10091" s="41"/>
      <c r="O10091" s="38"/>
      <c r="T10091" s="45"/>
      <c r="U10091" s="45"/>
      <c r="V10091" s="45"/>
      <c r="X10091" s="42"/>
    </row>
    <row r="10092" spans="2:24" x14ac:dyDescent="0.3">
      <c r="B10092" s="41"/>
      <c r="O10092" s="38"/>
      <c r="T10092" s="45"/>
      <c r="U10092" s="45"/>
      <c r="V10092" s="45"/>
      <c r="X10092" s="42"/>
    </row>
    <row r="10093" spans="2:24" x14ac:dyDescent="0.3">
      <c r="B10093" s="41"/>
      <c r="O10093" s="38"/>
      <c r="T10093" s="45"/>
      <c r="U10093" s="45"/>
      <c r="V10093" s="45"/>
      <c r="X10093" s="42"/>
    </row>
    <row r="10094" spans="2:24" x14ac:dyDescent="0.3">
      <c r="B10094" s="41"/>
      <c r="O10094" s="38"/>
      <c r="T10094" s="45"/>
      <c r="U10094" s="45"/>
      <c r="V10094" s="45"/>
      <c r="X10094" s="42"/>
    </row>
    <row r="10095" spans="2:24" x14ac:dyDescent="0.3">
      <c r="B10095" s="41"/>
      <c r="O10095" s="38"/>
      <c r="T10095" s="45"/>
      <c r="U10095" s="45"/>
      <c r="V10095" s="45"/>
      <c r="X10095" s="42"/>
    </row>
    <row r="10096" spans="2:24" x14ac:dyDescent="0.3">
      <c r="B10096" s="41"/>
      <c r="O10096" s="38"/>
      <c r="P10096" s="157"/>
      <c r="T10096" s="45"/>
      <c r="U10096" s="45"/>
      <c r="V10096" s="45"/>
      <c r="X10096" s="42"/>
    </row>
    <row r="10097" spans="2:24" x14ac:dyDescent="0.3">
      <c r="B10097" s="41"/>
      <c r="O10097" s="38"/>
      <c r="P10097" s="157"/>
      <c r="T10097" s="45"/>
      <c r="U10097" s="45"/>
      <c r="V10097" s="45"/>
      <c r="X10097" s="42"/>
    </row>
    <row r="10098" spans="2:24" x14ac:dyDescent="0.3">
      <c r="B10098" s="41"/>
      <c r="O10098" s="38"/>
      <c r="T10098" s="45"/>
      <c r="U10098" s="45"/>
      <c r="V10098" s="45"/>
      <c r="X10098" s="42"/>
    </row>
    <row r="10099" spans="2:24" x14ac:dyDescent="0.3">
      <c r="B10099" s="41"/>
      <c r="O10099" s="38"/>
      <c r="P10099" s="157"/>
      <c r="T10099" s="45"/>
      <c r="U10099" s="45"/>
      <c r="V10099" s="45"/>
      <c r="X10099" s="42"/>
    </row>
    <row r="10100" spans="2:24" x14ac:dyDescent="0.3">
      <c r="B10100" s="41"/>
      <c r="O10100" s="38"/>
      <c r="T10100" s="45"/>
      <c r="U10100" s="45"/>
      <c r="V10100" s="45"/>
      <c r="X10100" s="42"/>
    </row>
    <row r="10101" spans="2:24" x14ac:dyDescent="0.3">
      <c r="B10101" s="41"/>
      <c r="O10101" s="38"/>
      <c r="P10101" s="157"/>
      <c r="T10101" s="45"/>
      <c r="U10101" s="45"/>
      <c r="V10101" s="45"/>
      <c r="X10101" s="42"/>
    </row>
    <row r="10102" spans="2:24" x14ac:dyDescent="0.3">
      <c r="B10102" s="41"/>
      <c r="O10102" s="38"/>
      <c r="T10102" s="45"/>
      <c r="U10102" s="45"/>
      <c r="V10102" s="45"/>
      <c r="X10102" s="42"/>
    </row>
    <row r="10103" spans="2:24" x14ac:dyDescent="0.3">
      <c r="B10103" s="41"/>
      <c r="O10103" s="38"/>
      <c r="P10103" s="157"/>
      <c r="T10103" s="45"/>
      <c r="U10103" s="45"/>
      <c r="V10103" s="45"/>
      <c r="X10103" s="42"/>
    </row>
    <row r="10104" spans="2:24" x14ac:dyDescent="0.3">
      <c r="B10104" s="41"/>
      <c r="O10104" s="38"/>
      <c r="T10104" s="45"/>
      <c r="U10104" s="45"/>
      <c r="V10104" s="45"/>
      <c r="X10104" s="42"/>
    </row>
    <row r="10105" spans="2:24" x14ac:dyDescent="0.3">
      <c r="B10105" s="41"/>
      <c r="O10105" s="38"/>
      <c r="T10105" s="45"/>
      <c r="U10105" s="45"/>
      <c r="V10105" s="45"/>
      <c r="X10105" s="42"/>
    </row>
    <row r="10106" spans="2:24" x14ac:dyDescent="0.3">
      <c r="B10106" s="41"/>
      <c r="O10106" s="38"/>
      <c r="P10106" s="157"/>
      <c r="T10106" s="45"/>
      <c r="U10106" s="45"/>
      <c r="V10106" s="45"/>
      <c r="X10106" s="42"/>
    </row>
    <row r="10107" spans="2:24" x14ac:dyDescent="0.3">
      <c r="B10107" s="41"/>
      <c r="O10107" s="38"/>
      <c r="P10107" s="157"/>
      <c r="T10107" s="45"/>
      <c r="U10107" s="45"/>
      <c r="V10107" s="45"/>
      <c r="X10107" s="42"/>
    </row>
    <row r="10108" spans="2:24" x14ac:dyDescent="0.3">
      <c r="B10108" s="41"/>
      <c r="O10108" s="38"/>
      <c r="P10108" s="157"/>
      <c r="T10108" s="45"/>
      <c r="U10108" s="45"/>
      <c r="V10108" s="45"/>
      <c r="X10108" s="42"/>
    </row>
    <row r="10109" spans="2:24" x14ac:dyDescent="0.3">
      <c r="B10109" s="41"/>
      <c r="O10109" s="38"/>
      <c r="T10109" s="45"/>
      <c r="U10109" s="45"/>
      <c r="V10109" s="45"/>
      <c r="X10109" s="42"/>
    </row>
    <row r="10110" spans="2:24" x14ac:dyDescent="0.3">
      <c r="B10110" s="41"/>
      <c r="O10110" s="38"/>
      <c r="P10110" s="157"/>
      <c r="T10110" s="45"/>
      <c r="U10110" s="45"/>
      <c r="V10110" s="45"/>
      <c r="X10110" s="42"/>
    </row>
    <row r="10111" spans="2:24" x14ac:dyDescent="0.3">
      <c r="B10111" s="41"/>
      <c r="O10111" s="38"/>
      <c r="P10111" s="157"/>
      <c r="T10111" s="45"/>
      <c r="U10111" s="45"/>
      <c r="V10111" s="45"/>
      <c r="X10111" s="42"/>
    </row>
    <row r="10112" spans="2:24" x14ac:dyDescent="0.3">
      <c r="B10112" s="41"/>
      <c r="O10112" s="38"/>
      <c r="P10112" s="157"/>
      <c r="T10112" s="45"/>
      <c r="U10112" s="45"/>
      <c r="V10112" s="45"/>
      <c r="X10112" s="42"/>
    </row>
    <row r="10113" spans="2:24" x14ac:dyDescent="0.3">
      <c r="B10113" s="41"/>
      <c r="O10113" s="38"/>
      <c r="T10113" s="45"/>
      <c r="U10113" s="45"/>
      <c r="V10113" s="45"/>
      <c r="X10113" s="42"/>
    </row>
    <row r="10114" spans="2:24" x14ac:dyDescent="0.3">
      <c r="B10114" s="41"/>
      <c r="O10114" s="38"/>
      <c r="P10114" s="157"/>
      <c r="T10114" s="45"/>
      <c r="U10114" s="45"/>
      <c r="V10114" s="45"/>
      <c r="X10114" s="42"/>
    </row>
    <row r="10115" spans="2:24" x14ac:dyDescent="0.3">
      <c r="B10115" s="41"/>
      <c r="O10115" s="38"/>
      <c r="T10115" s="45"/>
      <c r="U10115" s="45"/>
      <c r="V10115" s="45"/>
      <c r="X10115" s="42"/>
    </row>
    <row r="10116" spans="2:24" x14ac:dyDescent="0.3">
      <c r="B10116" s="41"/>
      <c r="O10116" s="38"/>
      <c r="P10116" s="157"/>
      <c r="T10116" s="45"/>
      <c r="U10116" s="45"/>
      <c r="V10116" s="45"/>
      <c r="X10116" s="42"/>
    </row>
    <row r="10117" spans="2:24" x14ac:dyDescent="0.3">
      <c r="B10117" s="41"/>
      <c r="O10117" s="38"/>
      <c r="P10117" s="157"/>
      <c r="T10117" s="45"/>
      <c r="U10117" s="45"/>
      <c r="V10117" s="45"/>
      <c r="X10117" s="42"/>
    </row>
    <row r="10118" spans="2:24" x14ac:dyDescent="0.3">
      <c r="B10118" s="41"/>
      <c r="O10118" s="38"/>
      <c r="T10118" s="45"/>
      <c r="U10118" s="45"/>
      <c r="V10118" s="45"/>
      <c r="X10118" s="42"/>
    </row>
    <row r="10119" spans="2:24" x14ac:dyDescent="0.3">
      <c r="B10119" s="41"/>
      <c r="O10119" s="38"/>
      <c r="P10119" s="157"/>
      <c r="T10119" s="45"/>
      <c r="U10119" s="45"/>
      <c r="V10119" s="45"/>
      <c r="X10119" s="42"/>
    </row>
    <row r="10120" spans="2:24" x14ac:dyDescent="0.3">
      <c r="B10120" s="41"/>
      <c r="O10120" s="38"/>
      <c r="T10120" s="45"/>
      <c r="U10120" s="45"/>
      <c r="V10120" s="45"/>
      <c r="X10120" s="42"/>
    </row>
    <row r="10121" spans="2:24" x14ac:dyDescent="0.3">
      <c r="B10121" s="41"/>
      <c r="O10121" s="38"/>
      <c r="T10121" s="45"/>
      <c r="U10121" s="45"/>
      <c r="V10121" s="45"/>
      <c r="X10121" s="42"/>
    </row>
    <row r="10122" spans="2:24" x14ac:dyDescent="0.3">
      <c r="B10122" s="41"/>
      <c r="O10122" s="38"/>
      <c r="T10122" s="45"/>
      <c r="U10122" s="45"/>
      <c r="V10122" s="45"/>
      <c r="X10122" s="42"/>
    </row>
    <row r="10123" spans="2:24" x14ac:dyDescent="0.3">
      <c r="B10123" s="41"/>
      <c r="O10123" s="38"/>
      <c r="P10123" s="157"/>
      <c r="T10123" s="45"/>
      <c r="U10123" s="45"/>
      <c r="V10123" s="45"/>
      <c r="X10123" s="42"/>
    </row>
    <row r="10124" spans="2:24" x14ac:dyDescent="0.3">
      <c r="B10124" s="41"/>
      <c r="O10124" s="38"/>
      <c r="T10124" s="45"/>
      <c r="U10124" s="45"/>
      <c r="V10124" s="45"/>
      <c r="X10124" s="42"/>
    </row>
    <row r="10125" spans="2:24" x14ac:dyDescent="0.3">
      <c r="B10125" s="41"/>
      <c r="O10125" s="38"/>
      <c r="T10125" s="45"/>
      <c r="U10125" s="45"/>
      <c r="V10125" s="45"/>
      <c r="X10125" s="42"/>
    </row>
    <row r="10126" spans="2:24" x14ac:dyDescent="0.3">
      <c r="B10126" s="41"/>
      <c r="O10126" s="38"/>
      <c r="T10126" s="45"/>
      <c r="U10126" s="45"/>
      <c r="V10126" s="45"/>
      <c r="X10126" s="42"/>
    </row>
    <row r="10127" spans="2:24" x14ac:dyDescent="0.3">
      <c r="B10127" s="41"/>
      <c r="O10127" s="38"/>
      <c r="P10127" s="157"/>
      <c r="T10127" s="45"/>
      <c r="U10127" s="45"/>
      <c r="V10127" s="45"/>
      <c r="X10127" s="42"/>
    </row>
    <row r="10128" spans="2:24" x14ac:dyDescent="0.3">
      <c r="B10128" s="41"/>
      <c r="O10128" s="38"/>
      <c r="P10128" s="157"/>
      <c r="T10128" s="45"/>
      <c r="U10128" s="45"/>
      <c r="V10128" s="45"/>
      <c r="X10128" s="42"/>
    </row>
    <row r="10129" spans="2:24" x14ac:dyDescent="0.3">
      <c r="B10129" s="41"/>
      <c r="O10129" s="38"/>
      <c r="P10129" s="157"/>
      <c r="T10129" s="45"/>
      <c r="U10129" s="45"/>
      <c r="V10129" s="45"/>
      <c r="X10129" s="42"/>
    </row>
    <row r="10130" spans="2:24" x14ac:dyDescent="0.3">
      <c r="B10130" s="41"/>
      <c r="O10130" s="38"/>
      <c r="P10130" s="157"/>
      <c r="T10130" s="45"/>
      <c r="U10130" s="45"/>
      <c r="V10130" s="45"/>
      <c r="X10130" s="42"/>
    </row>
    <row r="10131" spans="2:24" x14ac:dyDescent="0.3">
      <c r="B10131" s="41"/>
      <c r="O10131" s="38"/>
      <c r="T10131" s="45"/>
      <c r="U10131" s="45"/>
      <c r="V10131" s="45"/>
      <c r="X10131" s="42"/>
    </row>
    <row r="10132" spans="2:24" x14ac:dyDescent="0.3">
      <c r="B10132" s="41"/>
      <c r="O10132" s="38"/>
      <c r="P10132" s="157"/>
      <c r="T10132" s="45"/>
      <c r="U10132" s="45"/>
      <c r="V10132" s="45"/>
      <c r="X10132" s="42"/>
    </row>
    <row r="10133" spans="2:24" x14ac:dyDescent="0.3">
      <c r="B10133" s="41"/>
      <c r="O10133" s="38"/>
      <c r="T10133" s="45"/>
      <c r="U10133" s="45"/>
      <c r="V10133" s="45"/>
      <c r="X10133" s="42"/>
    </row>
    <row r="10134" spans="2:24" x14ac:dyDescent="0.3">
      <c r="B10134" s="41"/>
      <c r="O10134" s="38"/>
      <c r="T10134" s="45"/>
      <c r="U10134" s="45"/>
      <c r="V10134" s="45"/>
      <c r="X10134" s="42"/>
    </row>
    <row r="10135" spans="2:24" x14ac:dyDescent="0.3">
      <c r="B10135" s="41"/>
      <c r="O10135" s="38"/>
      <c r="P10135" s="157"/>
      <c r="T10135" s="45"/>
      <c r="U10135" s="45"/>
      <c r="V10135" s="45"/>
      <c r="X10135" s="42"/>
    </row>
    <row r="10136" spans="2:24" x14ac:dyDescent="0.3">
      <c r="B10136" s="41"/>
      <c r="O10136" s="38"/>
      <c r="T10136" s="45"/>
      <c r="U10136" s="45"/>
      <c r="V10136" s="45"/>
      <c r="X10136" s="42"/>
    </row>
    <row r="10137" spans="2:24" x14ac:dyDescent="0.3">
      <c r="B10137" s="41"/>
      <c r="O10137" s="38"/>
      <c r="P10137" s="157"/>
      <c r="T10137" s="45"/>
      <c r="U10137" s="45"/>
      <c r="V10137" s="45"/>
      <c r="X10137" s="42"/>
    </row>
    <row r="10138" spans="2:24" x14ac:dyDescent="0.3">
      <c r="B10138" s="41"/>
      <c r="O10138" s="38"/>
      <c r="P10138" s="157"/>
      <c r="T10138" s="45"/>
      <c r="U10138" s="45"/>
      <c r="V10138" s="45"/>
      <c r="X10138" s="42"/>
    </row>
    <row r="10139" spans="2:24" x14ac:dyDescent="0.3">
      <c r="B10139" s="41"/>
      <c r="O10139" s="38"/>
      <c r="P10139" s="157"/>
      <c r="T10139" s="45"/>
      <c r="U10139" s="45"/>
      <c r="V10139" s="45"/>
      <c r="X10139" s="42"/>
    </row>
    <row r="10140" spans="2:24" x14ac:dyDescent="0.3">
      <c r="B10140" s="41"/>
      <c r="O10140" s="38"/>
      <c r="T10140" s="45"/>
      <c r="U10140" s="45"/>
      <c r="V10140" s="45"/>
      <c r="X10140" s="42"/>
    </row>
    <row r="10141" spans="2:24" x14ac:dyDescent="0.3">
      <c r="B10141" s="41"/>
      <c r="O10141" s="38"/>
      <c r="P10141" s="157"/>
      <c r="T10141" s="45"/>
      <c r="U10141" s="45"/>
      <c r="V10141" s="45"/>
      <c r="X10141" s="42"/>
    </row>
    <row r="10142" spans="2:24" x14ac:dyDescent="0.3">
      <c r="B10142" s="41"/>
      <c r="O10142" s="38"/>
      <c r="P10142" s="157"/>
      <c r="T10142" s="45"/>
      <c r="U10142" s="45"/>
      <c r="V10142" s="45"/>
      <c r="X10142" s="42"/>
    </row>
    <row r="10143" spans="2:24" x14ac:dyDescent="0.3">
      <c r="B10143" s="41"/>
      <c r="O10143" s="38"/>
      <c r="P10143" s="157"/>
      <c r="T10143" s="45"/>
      <c r="U10143" s="45"/>
      <c r="V10143" s="45"/>
      <c r="X10143" s="42"/>
    </row>
    <row r="10144" spans="2:24" x14ac:dyDescent="0.3">
      <c r="B10144" s="41"/>
      <c r="O10144" s="38"/>
      <c r="P10144" s="157"/>
      <c r="T10144" s="45"/>
      <c r="U10144" s="45"/>
      <c r="V10144" s="45"/>
      <c r="X10144" s="42"/>
    </row>
    <row r="10145" spans="2:24" x14ac:dyDescent="0.3">
      <c r="B10145" s="41"/>
      <c r="O10145" s="38"/>
      <c r="P10145" s="157"/>
      <c r="T10145" s="45"/>
      <c r="U10145" s="45"/>
      <c r="V10145" s="45"/>
      <c r="X10145" s="42"/>
    </row>
    <row r="10146" spans="2:24" x14ac:dyDescent="0.3">
      <c r="B10146" s="41"/>
      <c r="O10146" s="38"/>
      <c r="P10146" s="157"/>
      <c r="T10146" s="45"/>
      <c r="U10146" s="45"/>
      <c r="V10146" s="45"/>
      <c r="X10146" s="42"/>
    </row>
    <row r="10147" spans="2:24" x14ac:dyDescent="0.3">
      <c r="B10147" s="41"/>
      <c r="O10147" s="38"/>
      <c r="T10147" s="45"/>
      <c r="U10147" s="45"/>
      <c r="V10147" s="45"/>
      <c r="X10147" s="42"/>
    </row>
    <row r="10148" spans="2:24" x14ac:dyDescent="0.3">
      <c r="B10148" s="41"/>
      <c r="O10148" s="38"/>
      <c r="T10148" s="45"/>
      <c r="U10148" s="45"/>
      <c r="V10148" s="45"/>
      <c r="X10148" s="42"/>
    </row>
    <row r="10149" spans="2:24" x14ac:dyDescent="0.3">
      <c r="B10149" s="41"/>
      <c r="O10149" s="38"/>
      <c r="P10149" s="157"/>
      <c r="T10149" s="45"/>
      <c r="U10149" s="45"/>
      <c r="V10149" s="45"/>
      <c r="X10149" s="42"/>
    </row>
    <row r="10150" spans="2:24" x14ac:dyDescent="0.3">
      <c r="B10150" s="41"/>
      <c r="O10150" s="38"/>
      <c r="P10150" s="157"/>
      <c r="T10150" s="45"/>
      <c r="U10150" s="45"/>
      <c r="V10150" s="45"/>
      <c r="X10150" s="42"/>
    </row>
    <row r="10151" spans="2:24" x14ac:dyDescent="0.3">
      <c r="B10151" s="41"/>
      <c r="O10151" s="38"/>
      <c r="T10151" s="45"/>
      <c r="U10151" s="45"/>
      <c r="V10151" s="45"/>
      <c r="X10151" s="42"/>
    </row>
    <row r="10152" spans="2:24" x14ac:dyDescent="0.3">
      <c r="B10152" s="41"/>
      <c r="O10152" s="38"/>
      <c r="T10152" s="45"/>
      <c r="U10152" s="45"/>
      <c r="V10152" s="45"/>
      <c r="X10152" s="42"/>
    </row>
    <row r="10153" spans="2:24" x14ac:dyDescent="0.3">
      <c r="B10153" s="41"/>
      <c r="O10153" s="38"/>
      <c r="T10153" s="45"/>
      <c r="U10153" s="45"/>
      <c r="V10153" s="45"/>
      <c r="X10153" s="42"/>
    </row>
    <row r="10154" spans="2:24" x14ac:dyDescent="0.3">
      <c r="B10154" s="41"/>
      <c r="O10154" s="38"/>
      <c r="P10154" s="157"/>
      <c r="T10154" s="45"/>
      <c r="U10154" s="45"/>
      <c r="V10154" s="45"/>
      <c r="X10154" s="42"/>
    </row>
    <row r="10155" spans="2:24" x14ac:dyDescent="0.3">
      <c r="B10155" s="41"/>
      <c r="O10155" s="38"/>
      <c r="P10155" s="157"/>
      <c r="T10155" s="45"/>
      <c r="U10155" s="45"/>
      <c r="V10155" s="45"/>
      <c r="X10155" s="42"/>
    </row>
    <row r="10156" spans="2:24" x14ac:dyDescent="0.3">
      <c r="B10156" s="41"/>
      <c r="O10156" s="38"/>
      <c r="T10156" s="45"/>
      <c r="U10156" s="45"/>
      <c r="V10156" s="45"/>
      <c r="X10156" s="42"/>
    </row>
    <row r="10157" spans="2:24" x14ac:dyDescent="0.3">
      <c r="B10157" s="41"/>
      <c r="O10157" s="38"/>
      <c r="P10157" s="157"/>
      <c r="T10157" s="45"/>
      <c r="U10157" s="45"/>
      <c r="V10157" s="45"/>
      <c r="X10157" s="42"/>
    </row>
    <row r="10158" spans="2:24" x14ac:dyDescent="0.3">
      <c r="B10158" s="41"/>
      <c r="O10158" s="38"/>
      <c r="T10158" s="45"/>
      <c r="U10158" s="45"/>
      <c r="V10158" s="45"/>
      <c r="X10158" s="42"/>
    </row>
    <row r="10159" spans="2:24" x14ac:dyDescent="0.3">
      <c r="B10159" s="41"/>
      <c r="O10159" s="38"/>
      <c r="P10159" s="157"/>
      <c r="T10159" s="45"/>
      <c r="U10159" s="45"/>
      <c r="V10159" s="45"/>
      <c r="X10159" s="42"/>
    </row>
    <row r="10160" spans="2:24" x14ac:dyDescent="0.3">
      <c r="B10160" s="41"/>
      <c r="O10160" s="38"/>
      <c r="P10160" s="157"/>
      <c r="T10160" s="45"/>
      <c r="U10160" s="45"/>
      <c r="V10160" s="45"/>
      <c r="X10160" s="42"/>
    </row>
    <row r="10161" spans="2:24" x14ac:dyDescent="0.3">
      <c r="B10161" s="41"/>
      <c r="O10161" s="38"/>
      <c r="P10161" s="157"/>
      <c r="T10161" s="45"/>
      <c r="U10161" s="45"/>
      <c r="V10161" s="45"/>
      <c r="X10161" s="42"/>
    </row>
    <row r="10162" spans="2:24" x14ac:dyDescent="0.3">
      <c r="B10162" s="41"/>
      <c r="O10162" s="38"/>
      <c r="T10162" s="45"/>
      <c r="U10162" s="45"/>
      <c r="V10162" s="45"/>
      <c r="X10162" s="42"/>
    </row>
    <row r="10163" spans="2:24" x14ac:dyDescent="0.3">
      <c r="B10163" s="41"/>
      <c r="O10163" s="38"/>
      <c r="T10163" s="45"/>
      <c r="U10163" s="45"/>
      <c r="V10163" s="45"/>
      <c r="X10163" s="42"/>
    </row>
    <row r="10164" spans="2:24" x14ac:dyDescent="0.3">
      <c r="B10164" s="41"/>
      <c r="O10164" s="38"/>
      <c r="T10164" s="45"/>
      <c r="U10164" s="45"/>
      <c r="V10164" s="45"/>
      <c r="X10164" s="42"/>
    </row>
    <row r="10165" spans="2:24" x14ac:dyDescent="0.3">
      <c r="B10165" s="41"/>
      <c r="O10165" s="38"/>
      <c r="T10165" s="45"/>
      <c r="U10165" s="45"/>
      <c r="V10165" s="45"/>
      <c r="X10165" s="42"/>
    </row>
    <row r="10166" spans="2:24" x14ac:dyDescent="0.3">
      <c r="B10166" s="41"/>
      <c r="O10166" s="38"/>
      <c r="T10166" s="45"/>
      <c r="U10166" s="45"/>
      <c r="V10166" s="45"/>
      <c r="X10166" s="42"/>
    </row>
    <row r="10167" spans="2:24" x14ac:dyDescent="0.3">
      <c r="B10167" s="41"/>
      <c r="O10167" s="38"/>
      <c r="P10167" s="157"/>
      <c r="T10167" s="45"/>
      <c r="U10167" s="45"/>
      <c r="V10167" s="45"/>
      <c r="X10167" s="42"/>
    </row>
    <row r="10168" spans="2:24" x14ac:dyDescent="0.3">
      <c r="B10168" s="41"/>
      <c r="O10168" s="38"/>
      <c r="T10168" s="45"/>
      <c r="U10168" s="45"/>
      <c r="V10168" s="45"/>
      <c r="X10168" s="42"/>
    </row>
    <row r="10169" spans="2:24" x14ac:dyDescent="0.3">
      <c r="B10169" s="41"/>
      <c r="O10169" s="38"/>
      <c r="T10169" s="45"/>
      <c r="U10169" s="45"/>
      <c r="V10169" s="45"/>
      <c r="X10169" s="42"/>
    </row>
    <row r="10170" spans="2:24" x14ac:dyDescent="0.3">
      <c r="B10170" s="41"/>
      <c r="O10170" s="38"/>
      <c r="T10170" s="45"/>
      <c r="U10170" s="45"/>
      <c r="V10170" s="45"/>
      <c r="X10170" s="42"/>
    </row>
    <row r="10171" spans="2:24" x14ac:dyDescent="0.3">
      <c r="B10171" s="41"/>
      <c r="O10171" s="38"/>
      <c r="P10171" s="157"/>
      <c r="T10171" s="45"/>
      <c r="U10171" s="45"/>
      <c r="V10171" s="45"/>
      <c r="X10171" s="42"/>
    </row>
    <row r="10172" spans="2:24" x14ac:dyDescent="0.3">
      <c r="B10172" s="41"/>
      <c r="O10172" s="38"/>
      <c r="T10172" s="45"/>
      <c r="U10172" s="45"/>
      <c r="V10172" s="45"/>
      <c r="X10172" s="42"/>
    </row>
    <row r="10173" spans="2:24" x14ac:dyDescent="0.3">
      <c r="B10173" s="41"/>
      <c r="O10173" s="38"/>
      <c r="P10173" s="157"/>
      <c r="T10173" s="45"/>
      <c r="U10173" s="45"/>
      <c r="V10173" s="45"/>
      <c r="X10173" s="42"/>
    </row>
    <row r="10174" spans="2:24" x14ac:dyDescent="0.3">
      <c r="B10174" s="41"/>
      <c r="O10174" s="38"/>
      <c r="P10174" s="157"/>
      <c r="T10174" s="45"/>
      <c r="U10174" s="45"/>
      <c r="V10174" s="45"/>
      <c r="X10174" s="42"/>
    </row>
    <row r="10175" spans="2:24" x14ac:dyDescent="0.3">
      <c r="B10175" s="41"/>
      <c r="O10175" s="38"/>
      <c r="T10175" s="45"/>
      <c r="U10175" s="45"/>
      <c r="V10175" s="45"/>
      <c r="X10175" s="42"/>
    </row>
    <row r="10176" spans="2:24" x14ac:dyDescent="0.3">
      <c r="B10176" s="41"/>
      <c r="O10176" s="38"/>
      <c r="T10176" s="45"/>
      <c r="U10176" s="45"/>
      <c r="V10176" s="45"/>
      <c r="X10176" s="42"/>
    </row>
    <row r="10177" spans="2:24" x14ac:dyDescent="0.3">
      <c r="B10177" s="41"/>
      <c r="O10177" s="38"/>
      <c r="P10177" s="157"/>
      <c r="T10177" s="45"/>
      <c r="U10177" s="45"/>
      <c r="V10177" s="45"/>
      <c r="X10177" s="42"/>
    </row>
    <row r="10178" spans="2:24" x14ac:dyDescent="0.3">
      <c r="B10178" s="41"/>
      <c r="O10178" s="38"/>
      <c r="P10178" s="157"/>
      <c r="T10178" s="45"/>
      <c r="U10178" s="45"/>
      <c r="V10178" s="45"/>
      <c r="X10178" s="42"/>
    </row>
    <row r="10179" spans="2:24" x14ac:dyDescent="0.3">
      <c r="B10179" s="41"/>
      <c r="O10179" s="38"/>
      <c r="T10179" s="45"/>
      <c r="U10179" s="45"/>
      <c r="V10179" s="45"/>
      <c r="X10179" s="42"/>
    </row>
    <row r="10180" spans="2:24" x14ac:dyDescent="0.3">
      <c r="B10180" s="41"/>
      <c r="O10180" s="38"/>
      <c r="T10180" s="45"/>
      <c r="U10180" s="45"/>
      <c r="V10180" s="45"/>
      <c r="X10180" s="42"/>
    </row>
    <row r="10181" spans="2:24" x14ac:dyDescent="0.3">
      <c r="B10181" s="41"/>
      <c r="O10181" s="38"/>
      <c r="T10181" s="45"/>
      <c r="U10181" s="45"/>
      <c r="V10181" s="45"/>
      <c r="X10181" s="42"/>
    </row>
    <row r="10182" spans="2:24" x14ac:dyDescent="0.3">
      <c r="B10182" s="41"/>
      <c r="O10182" s="38"/>
      <c r="T10182" s="45"/>
      <c r="U10182" s="45"/>
      <c r="V10182" s="45"/>
      <c r="X10182" s="42"/>
    </row>
    <row r="10183" spans="2:24" x14ac:dyDescent="0.3">
      <c r="B10183" s="41"/>
      <c r="O10183" s="38"/>
      <c r="T10183" s="45"/>
      <c r="U10183" s="45"/>
      <c r="V10183" s="45"/>
      <c r="X10183" s="42"/>
    </row>
    <row r="10184" spans="2:24" x14ac:dyDescent="0.3">
      <c r="B10184" s="41"/>
      <c r="O10184" s="38"/>
      <c r="T10184" s="45"/>
      <c r="U10184" s="45"/>
      <c r="V10184" s="45"/>
      <c r="X10184" s="42"/>
    </row>
    <row r="10185" spans="2:24" x14ac:dyDescent="0.3">
      <c r="B10185" s="41"/>
      <c r="O10185" s="38"/>
      <c r="T10185" s="45"/>
      <c r="U10185" s="45"/>
      <c r="V10185" s="45"/>
      <c r="X10185" s="42"/>
    </row>
    <row r="10186" spans="2:24" x14ac:dyDescent="0.3">
      <c r="B10186" s="41"/>
      <c r="O10186" s="38"/>
      <c r="T10186" s="45"/>
      <c r="U10186" s="45"/>
      <c r="V10186" s="45"/>
      <c r="X10186" s="42"/>
    </row>
    <row r="10187" spans="2:24" x14ac:dyDescent="0.3">
      <c r="B10187" s="41"/>
      <c r="O10187" s="38"/>
      <c r="P10187" s="157"/>
      <c r="T10187" s="45"/>
      <c r="U10187" s="45"/>
      <c r="V10187" s="45"/>
      <c r="X10187" s="42"/>
    </row>
    <row r="10188" spans="2:24" x14ac:dyDescent="0.3">
      <c r="B10188" s="41"/>
      <c r="O10188" s="38"/>
      <c r="T10188" s="45"/>
      <c r="U10188" s="45"/>
      <c r="V10188" s="45"/>
      <c r="X10188" s="42"/>
    </row>
    <row r="10189" spans="2:24" x14ac:dyDescent="0.3">
      <c r="B10189" s="41"/>
      <c r="O10189" s="38"/>
      <c r="T10189" s="45"/>
      <c r="U10189" s="45"/>
      <c r="V10189" s="45"/>
      <c r="X10189" s="42"/>
    </row>
    <row r="10190" spans="2:24" x14ac:dyDescent="0.3">
      <c r="B10190" s="41"/>
      <c r="O10190" s="38"/>
      <c r="P10190" s="157"/>
      <c r="T10190" s="45"/>
      <c r="U10190" s="45"/>
      <c r="V10190" s="45"/>
      <c r="X10190" s="42"/>
    </row>
    <row r="10191" spans="2:24" x14ac:dyDescent="0.3">
      <c r="B10191" s="41"/>
      <c r="O10191" s="38"/>
      <c r="P10191" s="157"/>
      <c r="T10191" s="45"/>
      <c r="U10191" s="45"/>
      <c r="V10191" s="45"/>
      <c r="X10191" s="42"/>
    </row>
    <row r="10192" spans="2:24" x14ac:dyDescent="0.3">
      <c r="B10192" s="41"/>
      <c r="O10192" s="38"/>
      <c r="T10192" s="45"/>
      <c r="U10192" s="45"/>
      <c r="V10192" s="45"/>
      <c r="X10192" s="42"/>
    </row>
    <row r="10193" spans="2:24" x14ac:dyDescent="0.3">
      <c r="B10193" s="41"/>
      <c r="O10193" s="38"/>
      <c r="T10193" s="45"/>
      <c r="U10193" s="45"/>
      <c r="V10193" s="45"/>
      <c r="X10193" s="42"/>
    </row>
    <row r="10194" spans="2:24" x14ac:dyDescent="0.3">
      <c r="B10194" s="41"/>
      <c r="O10194" s="38"/>
      <c r="P10194" s="157"/>
      <c r="T10194" s="45"/>
      <c r="U10194" s="45"/>
      <c r="V10194" s="45"/>
      <c r="X10194" s="42"/>
    </row>
    <row r="10195" spans="2:24" x14ac:dyDescent="0.3">
      <c r="B10195" s="41"/>
      <c r="O10195" s="38"/>
      <c r="P10195" s="157"/>
      <c r="T10195" s="45"/>
      <c r="U10195" s="45"/>
      <c r="V10195" s="45"/>
      <c r="X10195" s="42"/>
    </row>
    <row r="10196" spans="2:24" x14ac:dyDescent="0.3">
      <c r="B10196" s="41"/>
      <c r="O10196" s="38"/>
      <c r="T10196" s="45"/>
      <c r="U10196" s="45"/>
      <c r="V10196" s="45"/>
      <c r="X10196" s="42"/>
    </row>
    <row r="10197" spans="2:24" x14ac:dyDescent="0.3">
      <c r="B10197" s="41"/>
      <c r="O10197" s="38"/>
      <c r="T10197" s="45"/>
      <c r="U10197" s="45"/>
      <c r="V10197" s="45"/>
      <c r="X10197" s="42"/>
    </row>
    <row r="10198" spans="2:24" x14ac:dyDescent="0.3">
      <c r="B10198" s="41"/>
      <c r="O10198" s="38"/>
      <c r="P10198" s="157"/>
      <c r="T10198" s="45"/>
      <c r="U10198" s="45"/>
      <c r="V10198" s="45"/>
      <c r="X10198" s="42"/>
    </row>
    <row r="10199" spans="2:24" x14ac:dyDescent="0.3">
      <c r="B10199" s="41"/>
      <c r="O10199" s="38"/>
      <c r="P10199" s="157"/>
      <c r="T10199" s="45"/>
      <c r="U10199" s="45"/>
      <c r="V10199" s="45"/>
      <c r="X10199" s="42"/>
    </row>
    <row r="10200" spans="2:24" x14ac:dyDescent="0.3">
      <c r="B10200" s="41"/>
      <c r="O10200" s="38"/>
      <c r="P10200" s="157"/>
      <c r="T10200" s="45"/>
      <c r="U10200" s="45"/>
      <c r="V10200" s="45"/>
      <c r="X10200" s="42"/>
    </row>
    <row r="10201" spans="2:24" x14ac:dyDescent="0.3">
      <c r="B10201" s="41"/>
      <c r="O10201" s="38"/>
      <c r="P10201" s="157"/>
      <c r="T10201" s="45"/>
      <c r="U10201" s="45"/>
      <c r="V10201" s="45"/>
      <c r="X10201" s="42"/>
    </row>
    <row r="10202" spans="2:24" x14ac:dyDescent="0.3">
      <c r="B10202" s="41"/>
      <c r="O10202" s="38"/>
      <c r="T10202" s="45"/>
      <c r="U10202" s="45"/>
      <c r="V10202" s="45"/>
      <c r="X10202" s="42"/>
    </row>
    <row r="10203" spans="2:24" x14ac:dyDescent="0.3">
      <c r="B10203" s="41"/>
      <c r="O10203" s="38"/>
      <c r="P10203" s="157"/>
      <c r="T10203" s="45"/>
      <c r="U10203" s="45"/>
      <c r="V10203" s="45"/>
      <c r="X10203" s="42"/>
    </row>
    <row r="10204" spans="2:24" x14ac:dyDescent="0.3">
      <c r="B10204" s="41"/>
      <c r="O10204" s="38"/>
      <c r="P10204" s="157"/>
      <c r="T10204" s="45"/>
      <c r="U10204" s="45"/>
      <c r="V10204" s="45"/>
      <c r="X10204" s="42"/>
    </row>
    <row r="10205" spans="2:24" x14ac:dyDescent="0.3">
      <c r="B10205" s="41"/>
      <c r="O10205" s="38"/>
      <c r="T10205" s="45"/>
      <c r="U10205" s="45"/>
      <c r="V10205" s="45"/>
      <c r="X10205" s="42"/>
    </row>
    <row r="10206" spans="2:24" x14ac:dyDescent="0.3">
      <c r="B10206" s="41"/>
      <c r="O10206" s="38"/>
      <c r="P10206" s="157"/>
      <c r="T10206" s="45"/>
      <c r="U10206" s="45"/>
      <c r="V10206" s="45"/>
      <c r="X10206" s="42"/>
    </row>
    <row r="10207" spans="2:24" x14ac:dyDescent="0.3">
      <c r="B10207" s="41"/>
      <c r="O10207" s="38"/>
      <c r="P10207" s="157"/>
      <c r="T10207" s="45"/>
      <c r="U10207" s="45"/>
      <c r="V10207" s="45"/>
      <c r="X10207" s="42"/>
    </row>
    <row r="10208" spans="2:24" x14ac:dyDescent="0.3">
      <c r="B10208" s="41"/>
      <c r="O10208" s="38"/>
      <c r="P10208" s="157"/>
      <c r="T10208" s="45"/>
      <c r="U10208" s="45"/>
      <c r="V10208" s="45"/>
      <c r="X10208" s="42"/>
    </row>
    <row r="10209" spans="2:24" x14ac:dyDescent="0.3">
      <c r="B10209" s="41"/>
      <c r="O10209" s="38"/>
      <c r="T10209" s="45"/>
      <c r="U10209" s="45"/>
      <c r="V10209" s="45"/>
      <c r="X10209" s="42"/>
    </row>
    <row r="10210" spans="2:24" x14ac:dyDescent="0.3">
      <c r="B10210" s="41"/>
      <c r="O10210" s="38"/>
      <c r="T10210" s="45"/>
      <c r="U10210" s="45"/>
      <c r="V10210" s="45"/>
      <c r="X10210" s="42"/>
    </row>
    <row r="10211" spans="2:24" x14ac:dyDescent="0.3">
      <c r="B10211" s="41"/>
      <c r="O10211" s="38"/>
      <c r="P10211" s="157"/>
      <c r="T10211" s="45"/>
      <c r="U10211" s="45"/>
      <c r="V10211" s="45"/>
      <c r="X10211" s="42"/>
    </row>
    <row r="10212" spans="2:24" x14ac:dyDescent="0.3">
      <c r="B10212" s="41"/>
      <c r="O10212" s="38"/>
      <c r="T10212" s="45"/>
      <c r="U10212" s="45"/>
      <c r="V10212" s="45"/>
      <c r="X10212" s="42"/>
    </row>
    <row r="10213" spans="2:24" x14ac:dyDescent="0.3">
      <c r="B10213" s="41"/>
      <c r="O10213" s="38"/>
      <c r="P10213" s="157"/>
      <c r="T10213" s="45"/>
      <c r="U10213" s="45"/>
      <c r="V10213" s="45"/>
      <c r="X10213" s="42"/>
    </row>
    <row r="10214" spans="2:24" x14ac:dyDescent="0.3">
      <c r="B10214" s="41"/>
      <c r="O10214" s="38"/>
      <c r="P10214" s="157"/>
      <c r="T10214" s="45"/>
      <c r="U10214" s="45"/>
      <c r="V10214" s="45"/>
      <c r="X10214" s="42"/>
    </row>
    <row r="10215" spans="2:24" x14ac:dyDescent="0.3">
      <c r="B10215" s="41"/>
      <c r="O10215" s="38"/>
      <c r="P10215" s="157"/>
      <c r="T10215" s="45"/>
      <c r="U10215" s="45"/>
      <c r="V10215" s="45"/>
      <c r="X10215" s="42"/>
    </row>
    <row r="10216" spans="2:24" x14ac:dyDescent="0.3">
      <c r="B10216" s="41"/>
      <c r="O10216" s="38"/>
      <c r="P10216" s="157"/>
      <c r="T10216" s="45"/>
      <c r="U10216" s="45"/>
      <c r="V10216" s="45"/>
      <c r="X10216" s="42"/>
    </row>
    <row r="10217" spans="2:24" x14ac:dyDescent="0.3">
      <c r="B10217" s="41"/>
      <c r="O10217" s="38"/>
      <c r="T10217" s="45"/>
      <c r="U10217" s="45"/>
      <c r="V10217" s="45"/>
      <c r="X10217" s="42"/>
    </row>
    <row r="10218" spans="2:24" x14ac:dyDescent="0.3">
      <c r="B10218" s="41"/>
      <c r="O10218" s="38"/>
      <c r="P10218" s="157"/>
      <c r="T10218" s="45"/>
      <c r="U10218" s="45"/>
      <c r="V10218" s="45"/>
      <c r="X10218" s="42"/>
    </row>
    <row r="10219" spans="2:24" x14ac:dyDescent="0.3">
      <c r="B10219" s="41"/>
      <c r="O10219" s="38"/>
      <c r="P10219" s="157"/>
      <c r="T10219" s="45"/>
      <c r="U10219" s="45"/>
      <c r="V10219" s="45"/>
      <c r="X10219" s="42"/>
    </row>
    <row r="10220" spans="2:24" x14ac:dyDescent="0.3">
      <c r="B10220" s="41"/>
      <c r="O10220" s="38"/>
      <c r="P10220" s="157"/>
      <c r="T10220" s="45"/>
      <c r="U10220" s="45"/>
      <c r="V10220" s="45"/>
      <c r="X10220" s="42"/>
    </row>
    <row r="10221" spans="2:24" x14ac:dyDescent="0.3">
      <c r="B10221" s="41"/>
      <c r="O10221" s="38"/>
      <c r="P10221" s="157"/>
      <c r="T10221" s="45"/>
      <c r="U10221" s="45"/>
      <c r="V10221" s="45"/>
      <c r="X10221" s="42"/>
    </row>
    <row r="10222" spans="2:24" x14ac:dyDescent="0.3">
      <c r="B10222" s="41"/>
      <c r="O10222" s="38"/>
      <c r="P10222" s="157"/>
      <c r="T10222" s="45"/>
      <c r="U10222" s="45"/>
      <c r="V10222" s="45"/>
      <c r="X10222" s="42"/>
    </row>
    <row r="10223" spans="2:24" x14ac:dyDescent="0.3">
      <c r="B10223" s="41"/>
      <c r="O10223" s="38"/>
      <c r="P10223" s="157"/>
      <c r="T10223" s="45"/>
      <c r="U10223" s="45"/>
      <c r="V10223" s="45"/>
      <c r="X10223" s="42"/>
    </row>
    <row r="10224" spans="2:24" x14ac:dyDescent="0.3">
      <c r="B10224" s="41"/>
      <c r="O10224" s="38"/>
      <c r="P10224" s="157"/>
      <c r="T10224" s="45"/>
      <c r="U10224" s="45"/>
      <c r="V10224" s="45"/>
      <c r="X10224" s="42"/>
    </row>
    <row r="10225" spans="2:24" x14ac:dyDescent="0.3">
      <c r="B10225" s="41"/>
      <c r="O10225" s="38"/>
      <c r="P10225" s="157"/>
      <c r="T10225" s="45"/>
      <c r="U10225" s="45"/>
      <c r="V10225" s="45"/>
      <c r="X10225" s="42"/>
    </row>
    <row r="10226" spans="2:24" x14ac:dyDescent="0.3">
      <c r="B10226" s="41"/>
      <c r="O10226" s="38"/>
      <c r="T10226" s="45"/>
      <c r="U10226" s="45"/>
      <c r="V10226" s="45"/>
      <c r="X10226" s="42"/>
    </row>
    <row r="10227" spans="2:24" x14ac:dyDescent="0.3">
      <c r="B10227" s="41"/>
      <c r="O10227" s="38"/>
      <c r="T10227" s="45"/>
      <c r="U10227" s="45"/>
      <c r="V10227" s="45"/>
      <c r="X10227" s="42"/>
    </row>
    <row r="10228" spans="2:24" x14ac:dyDescent="0.3">
      <c r="B10228" s="41"/>
      <c r="O10228" s="38"/>
      <c r="P10228" s="157"/>
      <c r="T10228" s="45"/>
      <c r="U10228" s="45"/>
      <c r="V10228" s="45"/>
      <c r="X10228" s="42"/>
    </row>
    <row r="10229" spans="2:24" x14ac:dyDescent="0.3">
      <c r="B10229" s="41"/>
      <c r="O10229" s="38"/>
      <c r="T10229" s="45"/>
      <c r="U10229" s="45"/>
      <c r="V10229" s="45"/>
      <c r="X10229" s="42"/>
    </row>
    <row r="10230" spans="2:24" x14ac:dyDescent="0.3">
      <c r="B10230" s="41"/>
      <c r="O10230" s="38"/>
      <c r="T10230" s="45"/>
      <c r="U10230" s="45"/>
      <c r="V10230" s="45"/>
      <c r="X10230" s="42"/>
    </row>
    <row r="10231" spans="2:24" x14ac:dyDescent="0.3">
      <c r="B10231" s="41"/>
      <c r="O10231" s="38"/>
      <c r="P10231" s="157"/>
      <c r="T10231" s="45"/>
      <c r="U10231" s="45"/>
      <c r="V10231" s="45"/>
      <c r="X10231" s="42"/>
    </row>
    <row r="10232" spans="2:24" x14ac:dyDescent="0.3">
      <c r="B10232" s="41"/>
      <c r="O10232" s="38"/>
      <c r="P10232" s="157"/>
      <c r="T10232" s="45"/>
      <c r="U10232" s="45"/>
      <c r="V10232" s="45"/>
      <c r="X10232" s="42"/>
    </row>
    <row r="10233" spans="2:24" x14ac:dyDescent="0.3">
      <c r="B10233" s="41"/>
      <c r="O10233" s="38"/>
      <c r="P10233" s="157"/>
      <c r="T10233" s="45"/>
      <c r="U10233" s="45"/>
      <c r="V10233" s="45"/>
      <c r="X10233" s="42"/>
    </row>
    <row r="10234" spans="2:24" x14ac:dyDescent="0.3">
      <c r="B10234" s="41"/>
      <c r="O10234" s="38"/>
      <c r="T10234" s="45"/>
      <c r="U10234" s="45"/>
      <c r="V10234" s="45"/>
      <c r="X10234" s="42"/>
    </row>
    <row r="10235" spans="2:24" x14ac:dyDescent="0.3">
      <c r="B10235" s="41"/>
      <c r="O10235" s="38"/>
      <c r="P10235" s="157"/>
      <c r="T10235" s="45"/>
      <c r="U10235" s="45"/>
      <c r="V10235" s="45"/>
      <c r="X10235" s="42"/>
    </row>
    <row r="10236" spans="2:24" x14ac:dyDescent="0.3">
      <c r="B10236" s="41"/>
      <c r="O10236" s="38"/>
      <c r="P10236" s="157"/>
      <c r="T10236" s="45"/>
      <c r="U10236" s="45"/>
      <c r="V10236" s="45"/>
      <c r="X10236" s="42"/>
    </row>
    <row r="10237" spans="2:24" x14ac:dyDescent="0.3">
      <c r="B10237" s="41"/>
      <c r="O10237" s="38"/>
      <c r="P10237" s="157"/>
      <c r="T10237" s="45"/>
      <c r="U10237" s="45"/>
      <c r="V10237" s="45"/>
      <c r="X10237" s="42"/>
    </row>
    <row r="10238" spans="2:24" x14ac:dyDescent="0.3">
      <c r="B10238" s="41"/>
      <c r="O10238" s="38"/>
      <c r="P10238" s="157"/>
      <c r="T10238" s="45"/>
      <c r="U10238" s="45"/>
      <c r="V10238" s="45"/>
      <c r="X10238" s="42"/>
    </row>
    <row r="10239" spans="2:24" x14ac:dyDescent="0.3">
      <c r="B10239" s="41"/>
      <c r="O10239" s="38"/>
      <c r="P10239" s="157"/>
      <c r="T10239" s="45"/>
      <c r="U10239" s="45"/>
      <c r="V10239" s="45"/>
      <c r="X10239" s="42"/>
    </row>
    <row r="10240" spans="2:24" x14ac:dyDescent="0.3">
      <c r="B10240" s="41"/>
      <c r="O10240" s="38"/>
      <c r="P10240" s="157"/>
      <c r="T10240" s="45"/>
      <c r="U10240" s="45"/>
      <c r="V10240" s="45"/>
      <c r="X10240" s="42"/>
    </row>
    <row r="10241" spans="2:24" x14ac:dyDescent="0.3">
      <c r="B10241" s="41"/>
      <c r="O10241" s="38"/>
      <c r="T10241" s="45"/>
      <c r="U10241" s="45"/>
      <c r="V10241" s="45"/>
      <c r="X10241" s="42"/>
    </row>
    <row r="10242" spans="2:24" x14ac:dyDescent="0.3">
      <c r="B10242" s="41"/>
      <c r="O10242" s="38"/>
      <c r="P10242" s="157"/>
      <c r="T10242" s="45"/>
      <c r="U10242" s="45"/>
      <c r="V10242" s="45"/>
      <c r="X10242" s="42"/>
    </row>
    <row r="10243" spans="2:24" x14ac:dyDescent="0.3">
      <c r="B10243" s="41"/>
      <c r="O10243" s="38"/>
      <c r="T10243" s="45"/>
      <c r="U10243" s="45"/>
      <c r="V10243" s="45"/>
      <c r="X10243" s="42"/>
    </row>
    <row r="10244" spans="2:24" x14ac:dyDescent="0.3">
      <c r="B10244" s="41"/>
      <c r="O10244" s="38"/>
      <c r="P10244" s="157"/>
      <c r="T10244" s="45"/>
      <c r="U10244" s="45"/>
      <c r="V10244" s="45"/>
      <c r="X10244" s="42"/>
    </row>
    <row r="10245" spans="2:24" x14ac:dyDescent="0.3">
      <c r="B10245" s="41"/>
      <c r="O10245" s="38"/>
      <c r="P10245" s="157"/>
      <c r="T10245" s="45"/>
      <c r="U10245" s="45"/>
      <c r="V10245" s="45"/>
      <c r="X10245" s="42"/>
    </row>
    <row r="10246" spans="2:24" x14ac:dyDescent="0.3">
      <c r="B10246" s="41"/>
      <c r="O10246" s="38"/>
      <c r="T10246" s="45"/>
      <c r="U10246" s="45"/>
      <c r="V10246" s="45"/>
      <c r="X10246" s="42"/>
    </row>
    <row r="10247" spans="2:24" x14ac:dyDescent="0.3">
      <c r="B10247" s="41"/>
      <c r="O10247" s="38"/>
      <c r="T10247" s="45"/>
      <c r="U10247" s="45"/>
      <c r="V10247" s="45"/>
      <c r="X10247" s="42"/>
    </row>
    <row r="10248" spans="2:24" x14ac:dyDescent="0.3">
      <c r="B10248" s="41"/>
      <c r="O10248" s="38"/>
      <c r="T10248" s="45"/>
      <c r="U10248" s="45"/>
      <c r="V10248" s="45"/>
      <c r="X10248" s="42"/>
    </row>
    <row r="10249" spans="2:24" x14ac:dyDescent="0.3">
      <c r="B10249" s="41"/>
      <c r="O10249" s="38"/>
      <c r="P10249" s="157"/>
      <c r="T10249" s="45"/>
      <c r="U10249" s="45"/>
      <c r="V10249" s="45"/>
      <c r="X10249" s="42"/>
    </row>
    <row r="10250" spans="2:24" x14ac:dyDescent="0.3">
      <c r="B10250" s="41"/>
      <c r="O10250" s="38"/>
      <c r="P10250" s="157"/>
      <c r="T10250" s="45"/>
      <c r="U10250" s="45"/>
      <c r="V10250" s="45"/>
      <c r="X10250" s="42"/>
    </row>
    <row r="10251" spans="2:24" x14ac:dyDescent="0.3">
      <c r="B10251" s="41"/>
      <c r="O10251" s="38"/>
      <c r="P10251" s="157"/>
      <c r="T10251" s="45"/>
      <c r="U10251" s="45"/>
      <c r="V10251" s="45"/>
      <c r="X10251" s="42"/>
    </row>
    <row r="10252" spans="2:24" x14ac:dyDescent="0.3">
      <c r="B10252" s="41"/>
      <c r="O10252" s="38"/>
      <c r="P10252" s="157"/>
      <c r="T10252" s="45"/>
      <c r="U10252" s="45"/>
      <c r="V10252" s="45"/>
      <c r="X10252" s="42"/>
    </row>
    <row r="10253" spans="2:24" x14ac:dyDescent="0.3">
      <c r="B10253" s="41"/>
      <c r="O10253" s="38"/>
      <c r="P10253" s="157"/>
      <c r="T10253" s="45"/>
      <c r="U10253" s="45"/>
      <c r="V10253" s="45"/>
      <c r="X10253" s="42"/>
    </row>
    <row r="10254" spans="2:24" x14ac:dyDescent="0.3">
      <c r="B10254" s="41"/>
      <c r="O10254" s="38"/>
      <c r="T10254" s="45"/>
      <c r="U10254" s="45"/>
      <c r="V10254" s="45"/>
      <c r="X10254" s="42"/>
    </row>
    <row r="10255" spans="2:24" x14ac:dyDescent="0.3">
      <c r="B10255" s="41"/>
      <c r="O10255" s="38"/>
      <c r="T10255" s="45"/>
      <c r="U10255" s="45"/>
      <c r="V10255" s="45"/>
      <c r="X10255" s="42"/>
    </row>
    <row r="10256" spans="2:24" x14ac:dyDescent="0.3">
      <c r="B10256" s="41"/>
      <c r="O10256" s="38"/>
      <c r="P10256" s="157"/>
      <c r="T10256" s="45"/>
      <c r="U10256" s="45"/>
      <c r="V10256" s="45"/>
      <c r="X10256" s="42"/>
    </row>
    <row r="10257" spans="2:24" x14ac:dyDescent="0.3">
      <c r="B10257" s="41"/>
      <c r="O10257" s="38"/>
      <c r="T10257" s="45"/>
      <c r="U10257" s="45"/>
      <c r="V10257" s="45"/>
      <c r="X10257" s="42"/>
    </row>
    <row r="10258" spans="2:24" x14ac:dyDescent="0.3">
      <c r="B10258" s="41"/>
      <c r="O10258" s="38"/>
      <c r="P10258" s="157"/>
      <c r="T10258" s="45"/>
      <c r="U10258" s="45"/>
      <c r="V10258" s="45"/>
      <c r="X10258" s="42"/>
    </row>
    <row r="10259" spans="2:24" x14ac:dyDescent="0.3">
      <c r="B10259" s="41"/>
      <c r="O10259" s="38"/>
      <c r="P10259" s="157"/>
      <c r="T10259" s="45"/>
      <c r="U10259" s="45"/>
      <c r="V10259" s="45"/>
      <c r="X10259" s="42"/>
    </row>
    <row r="10260" spans="2:24" x14ac:dyDescent="0.3">
      <c r="B10260" s="41"/>
      <c r="O10260" s="38"/>
      <c r="T10260" s="45"/>
      <c r="U10260" s="45"/>
      <c r="V10260" s="45"/>
      <c r="X10260" s="42"/>
    </row>
    <row r="10261" spans="2:24" x14ac:dyDescent="0.3">
      <c r="B10261" s="41"/>
      <c r="O10261" s="38"/>
      <c r="T10261" s="45"/>
      <c r="U10261" s="45"/>
      <c r="V10261" s="45"/>
      <c r="X10261" s="42"/>
    </row>
    <row r="10262" spans="2:24" x14ac:dyDescent="0.3">
      <c r="B10262" s="41"/>
      <c r="O10262" s="38"/>
      <c r="P10262" s="157"/>
      <c r="T10262" s="45"/>
      <c r="U10262" s="45"/>
      <c r="V10262" s="45"/>
      <c r="X10262" s="42"/>
    </row>
    <row r="10263" spans="2:24" x14ac:dyDescent="0.3">
      <c r="B10263" s="41"/>
      <c r="O10263" s="38"/>
      <c r="P10263" s="157"/>
      <c r="T10263" s="45"/>
      <c r="U10263" s="45"/>
      <c r="V10263" s="45"/>
      <c r="X10263" s="42"/>
    </row>
    <row r="10264" spans="2:24" x14ac:dyDescent="0.3">
      <c r="B10264" s="41"/>
      <c r="O10264" s="38"/>
      <c r="P10264" s="157"/>
      <c r="T10264" s="45"/>
      <c r="U10264" s="45"/>
      <c r="V10264" s="45"/>
      <c r="X10264" s="42"/>
    </row>
    <row r="10265" spans="2:24" x14ac:dyDescent="0.3">
      <c r="B10265" s="41"/>
      <c r="O10265" s="38"/>
      <c r="P10265" s="157"/>
      <c r="T10265" s="45"/>
      <c r="U10265" s="45"/>
      <c r="V10265" s="45"/>
      <c r="X10265" s="42"/>
    </row>
    <row r="10266" spans="2:24" x14ac:dyDescent="0.3">
      <c r="B10266" s="41"/>
      <c r="O10266" s="38"/>
      <c r="P10266" s="157"/>
      <c r="T10266" s="45"/>
      <c r="U10266" s="45"/>
      <c r="V10266" s="45"/>
      <c r="X10266" s="42"/>
    </row>
    <row r="10267" spans="2:24" x14ac:dyDescent="0.3">
      <c r="B10267" s="41"/>
      <c r="O10267" s="38"/>
      <c r="P10267" s="157"/>
      <c r="T10267" s="45"/>
      <c r="U10267" s="45"/>
      <c r="V10267" s="45"/>
      <c r="X10267" s="42"/>
    </row>
    <row r="10268" spans="2:24" x14ac:dyDescent="0.3">
      <c r="B10268" s="41"/>
      <c r="O10268" s="38"/>
      <c r="P10268" s="157"/>
      <c r="T10268" s="45"/>
      <c r="U10268" s="45"/>
      <c r="V10268" s="45"/>
      <c r="X10268" s="42"/>
    </row>
    <row r="10269" spans="2:24" x14ac:dyDescent="0.3">
      <c r="B10269" s="41"/>
      <c r="O10269" s="38"/>
      <c r="T10269" s="45"/>
      <c r="U10269" s="45"/>
      <c r="V10269" s="45"/>
      <c r="X10269" s="42"/>
    </row>
    <row r="10270" spans="2:24" x14ac:dyDescent="0.3">
      <c r="B10270" s="41"/>
      <c r="O10270" s="38"/>
      <c r="T10270" s="45"/>
      <c r="U10270" s="45"/>
      <c r="V10270" s="45"/>
      <c r="X10270" s="42"/>
    </row>
    <row r="10271" spans="2:24" x14ac:dyDescent="0.3">
      <c r="B10271" s="41"/>
      <c r="O10271" s="38"/>
      <c r="P10271" s="157"/>
      <c r="T10271" s="45"/>
      <c r="U10271" s="45"/>
      <c r="V10271" s="45"/>
      <c r="X10271" s="42"/>
    </row>
    <row r="10272" spans="2:24" x14ac:dyDescent="0.3">
      <c r="B10272" s="41"/>
      <c r="O10272" s="38"/>
      <c r="P10272" s="157"/>
      <c r="T10272" s="45"/>
      <c r="U10272" s="45"/>
      <c r="V10272" s="45"/>
      <c r="X10272" s="42"/>
    </row>
    <row r="10273" spans="2:24" x14ac:dyDescent="0.3">
      <c r="B10273" s="41"/>
      <c r="O10273" s="38"/>
      <c r="P10273" s="157"/>
      <c r="T10273" s="45"/>
      <c r="U10273" s="45"/>
      <c r="V10273" s="45"/>
      <c r="X10273" s="42"/>
    </row>
    <row r="10274" spans="2:24" x14ac:dyDescent="0.3">
      <c r="B10274" s="41"/>
      <c r="O10274" s="38"/>
      <c r="P10274" s="157"/>
      <c r="T10274" s="45"/>
      <c r="U10274" s="45"/>
      <c r="V10274" s="45"/>
      <c r="X10274" s="42"/>
    </row>
    <row r="10275" spans="2:24" x14ac:dyDescent="0.3">
      <c r="B10275" s="41"/>
      <c r="O10275" s="38"/>
      <c r="P10275" s="157"/>
      <c r="T10275" s="45"/>
      <c r="U10275" s="45"/>
      <c r="V10275" s="45"/>
      <c r="X10275" s="42"/>
    </row>
    <row r="10276" spans="2:24" x14ac:dyDescent="0.3">
      <c r="B10276" s="41"/>
      <c r="O10276" s="38"/>
      <c r="P10276" s="157"/>
      <c r="T10276" s="45"/>
      <c r="U10276" s="45"/>
      <c r="V10276" s="45"/>
      <c r="X10276" s="42"/>
    </row>
    <row r="10277" spans="2:24" x14ac:dyDescent="0.3">
      <c r="B10277" s="41"/>
      <c r="O10277" s="38"/>
      <c r="T10277" s="45"/>
      <c r="U10277" s="45"/>
      <c r="V10277" s="45"/>
      <c r="X10277" s="42"/>
    </row>
    <row r="10278" spans="2:24" x14ac:dyDescent="0.3">
      <c r="B10278" s="41"/>
      <c r="O10278" s="38"/>
      <c r="P10278" s="157"/>
      <c r="T10278" s="45"/>
      <c r="U10278" s="45"/>
      <c r="V10278" s="45"/>
      <c r="X10278" s="42"/>
    </row>
    <row r="10279" spans="2:24" x14ac:dyDescent="0.3">
      <c r="B10279" s="41"/>
      <c r="O10279" s="38"/>
      <c r="P10279" s="157"/>
      <c r="T10279" s="45"/>
      <c r="U10279" s="45"/>
      <c r="V10279" s="45"/>
      <c r="X10279" s="42"/>
    </row>
    <row r="10280" spans="2:24" x14ac:dyDescent="0.3">
      <c r="B10280" s="41"/>
      <c r="O10280" s="38"/>
      <c r="T10280" s="45"/>
      <c r="U10280" s="45"/>
      <c r="V10280" s="45"/>
      <c r="X10280" s="42"/>
    </row>
    <row r="10281" spans="2:24" x14ac:dyDescent="0.3">
      <c r="B10281" s="41"/>
      <c r="O10281" s="38"/>
      <c r="T10281" s="45"/>
      <c r="U10281" s="45"/>
      <c r="V10281" s="45"/>
      <c r="X10281" s="42"/>
    </row>
    <row r="10282" spans="2:24" x14ac:dyDescent="0.3">
      <c r="B10282" s="41"/>
      <c r="O10282" s="38"/>
      <c r="T10282" s="45"/>
      <c r="U10282" s="45"/>
      <c r="V10282" s="45"/>
      <c r="X10282" s="42"/>
    </row>
    <row r="10283" spans="2:24" x14ac:dyDescent="0.3">
      <c r="B10283" s="41"/>
      <c r="O10283" s="38"/>
      <c r="P10283" s="157"/>
      <c r="T10283" s="45"/>
      <c r="U10283" s="45"/>
      <c r="V10283" s="45"/>
      <c r="X10283" s="42"/>
    </row>
    <row r="10284" spans="2:24" x14ac:dyDescent="0.3">
      <c r="B10284" s="41"/>
      <c r="O10284" s="38"/>
      <c r="P10284" s="157"/>
      <c r="T10284" s="45"/>
      <c r="U10284" s="45"/>
      <c r="V10284" s="45"/>
      <c r="X10284" s="42"/>
    </row>
    <row r="10285" spans="2:24" x14ac:dyDescent="0.3">
      <c r="B10285" s="41"/>
      <c r="O10285" s="38"/>
      <c r="T10285" s="45"/>
      <c r="U10285" s="45"/>
      <c r="V10285" s="45"/>
      <c r="X10285" s="42"/>
    </row>
    <row r="10286" spans="2:24" x14ac:dyDescent="0.3">
      <c r="B10286" s="41"/>
      <c r="O10286" s="38"/>
      <c r="T10286" s="45"/>
      <c r="U10286" s="45"/>
      <c r="V10286" s="45"/>
      <c r="X10286" s="42"/>
    </row>
    <row r="10287" spans="2:24" x14ac:dyDescent="0.3">
      <c r="B10287" s="41"/>
      <c r="O10287" s="38"/>
      <c r="P10287" s="157"/>
      <c r="T10287" s="45"/>
      <c r="U10287" s="45"/>
      <c r="V10287" s="45"/>
      <c r="X10287" s="42"/>
    </row>
    <row r="10288" spans="2:24" x14ac:dyDescent="0.3">
      <c r="B10288" s="41"/>
      <c r="O10288" s="38"/>
      <c r="T10288" s="45"/>
      <c r="U10288" s="45"/>
      <c r="V10288" s="45"/>
      <c r="X10288" s="42"/>
    </row>
    <row r="10289" spans="2:24" x14ac:dyDescent="0.3">
      <c r="B10289" s="41"/>
      <c r="O10289" s="38"/>
      <c r="T10289" s="45"/>
      <c r="U10289" s="45"/>
      <c r="V10289" s="45"/>
      <c r="X10289" s="42"/>
    </row>
    <row r="10290" spans="2:24" x14ac:dyDescent="0.3">
      <c r="B10290" s="41"/>
      <c r="O10290" s="38"/>
      <c r="T10290" s="45"/>
      <c r="U10290" s="45"/>
      <c r="V10290" s="45"/>
      <c r="X10290" s="42"/>
    </row>
    <row r="10291" spans="2:24" x14ac:dyDescent="0.3">
      <c r="B10291" s="41"/>
      <c r="O10291" s="38"/>
      <c r="P10291" s="157"/>
      <c r="T10291" s="45"/>
      <c r="U10291" s="45"/>
      <c r="V10291" s="45"/>
      <c r="X10291" s="42"/>
    </row>
    <row r="10292" spans="2:24" x14ac:dyDescent="0.3">
      <c r="B10292" s="41"/>
      <c r="O10292" s="38"/>
      <c r="P10292" s="157"/>
      <c r="T10292" s="45"/>
      <c r="U10292" s="45"/>
      <c r="V10292" s="45"/>
      <c r="X10292" s="42"/>
    </row>
    <row r="10293" spans="2:24" x14ac:dyDescent="0.3">
      <c r="B10293" s="41"/>
      <c r="O10293" s="38"/>
      <c r="T10293" s="45"/>
      <c r="U10293" s="45"/>
      <c r="V10293" s="45"/>
      <c r="X10293" s="42"/>
    </row>
    <row r="10294" spans="2:24" x14ac:dyDescent="0.3">
      <c r="B10294" s="41"/>
      <c r="O10294" s="38"/>
      <c r="P10294" s="157"/>
      <c r="T10294" s="45"/>
      <c r="U10294" s="45"/>
      <c r="V10294" s="45"/>
      <c r="X10294" s="42"/>
    </row>
    <row r="10295" spans="2:24" x14ac:dyDescent="0.3">
      <c r="B10295" s="41"/>
      <c r="O10295" s="38"/>
      <c r="T10295" s="45"/>
      <c r="U10295" s="45"/>
      <c r="V10295" s="45"/>
      <c r="X10295" s="42"/>
    </row>
    <row r="10296" spans="2:24" x14ac:dyDescent="0.3">
      <c r="B10296" s="41"/>
      <c r="O10296" s="38"/>
      <c r="T10296" s="45"/>
      <c r="U10296" s="45"/>
      <c r="V10296" s="45"/>
      <c r="X10296" s="42"/>
    </row>
    <row r="10297" spans="2:24" x14ac:dyDescent="0.3">
      <c r="B10297" s="41"/>
      <c r="O10297" s="38"/>
      <c r="T10297" s="45"/>
      <c r="U10297" s="45"/>
      <c r="V10297" s="45"/>
      <c r="X10297" s="42"/>
    </row>
    <row r="10298" spans="2:24" x14ac:dyDescent="0.3">
      <c r="B10298" s="41"/>
      <c r="O10298" s="38"/>
      <c r="P10298" s="157"/>
      <c r="T10298" s="45"/>
      <c r="U10298" s="45"/>
      <c r="V10298" s="45"/>
      <c r="X10298" s="42"/>
    </row>
    <row r="10299" spans="2:24" x14ac:dyDescent="0.3">
      <c r="B10299" s="41"/>
      <c r="O10299" s="38"/>
      <c r="T10299" s="45"/>
      <c r="U10299" s="45"/>
      <c r="V10299" s="45"/>
      <c r="X10299" s="42"/>
    </row>
    <row r="10300" spans="2:24" x14ac:dyDescent="0.3">
      <c r="B10300" s="41"/>
      <c r="O10300" s="38"/>
      <c r="P10300" s="157"/>
      <c r="T10300" s="45"/>
      <c r="U10300" s="45"/>
      <c r="V10300" s="45"/>
      <c r="X10300" s="42"/>
    </row>
    <row r="10301" spans="2:24" x14ac:dyDescent="0.3">
      <c r="B10301" s="41"/>
      <c r="O10301" s="38"/>
      <c r="P10301" s="157"/>
      <c r="T10301" s="45"/>
      <c r="U10301" s="45"/>
      <c r="V10301" s="45"/>
      <c r="X10301" s="42"/>
    </row>
    <row r="10302" spans="2:24" x14ac:dyDescent="0.3">
      <c r="B10302" s="41"/>
      <c r="O10302" s="38"/>
      <c r="P10302" s="157"/>
      <c r="T10302" s="45"/>
      <c r="U10302" s="45"/>
      <c r="V10302" s="45"/>
      <c r="X10302" s="42"/>
    </row>
    <row r="10303" spans="2:24" x14ac:dyDescent="0.3">
      <c r="B10303" s="41"/>
      <c r="O10303" s="38"/>
      <c r="T10303" s="45"/>
      <c r="U10303" s="45"/>
      <c r="V10303" s="45"/>
      <c r="X10303" s="42"/>
    </row>
    <row r="10304" spans="2:24" x14ac:dyDescent="0.3">
      <c r="B10304" s="41"/>
      <c r="O10304" s="38"/>
      <c r="P10304" s="157"/>
      <c r="T10304" s="45"/>
      <c r="U10304" s="45"/>
      <c r="V10304" s="45"/>
      <c r="X10304" s="42"/>
    </row>
    <row r="10305" spans="2:24" x14ac:dyDescent="0.3">
      <c r="B10305" s="41"/>
      <c r="O10305" s="38"/>
      <c r="P10305" s="157"/>
      <c r="T10305" s="45"/>
      <c r="U10305" s="45"/>
      <c r="V10305" s="45"/>
      <c r="X10305" s="42"/>
    </row>
    <row r="10306" spans="2:24" x14ac:dyDescent="0.3">
      <c r="B10306" s="41"/>
      <c r="O10306" s="38"/>
      <c r="P10306" s="157"/>
      <c r="T10306" s="45"/>
      <c r="U10306" s="45"/>
      <c r="V10306" s="45"/>
      <c r="X10306" s="42"/>
    </row>
    <row r="10307" spans="2:24" x14ac:dyDescent="0.3">
      <c r="B10307" s="41"/>
      <c r="O10307" s="38"/>
      <c r="P10307" s="157"/>
      <c r="T10307" s="45"/>
      <c r="U10307" s="45"/>
      <c r="V10307" s="45"/>
      <c r="X10307" s="42"/>
    </row>
    <row r="10308" spans="2:24" x14ac:dyDescent="0.3">
      <c r="B10308" s="41"/>
      <c r="O10308" s="38"/>
      <c r="P10308" s="157"/>
      <c r="T10308" s="45"/>
      <c r="U10308" s="45"/>
      <c r="V10308" s="45"/>
      <c r="X10308" s="42"/>
    </row>
    <row r="10309" spans="2:24" x14ac:dyDescent="0.3">
      <c r="B10309" s="41"/>
      <c r="O10309" s="38"/>
      <c r="T10309" s="45"/>
      <c r="U10309" s="45"/>
      <c r="V10309" s="45"/>
      <c r="X10309" s="42"/>
    </row>
    <row r="10310" spans="2:24" x14ac:dyDescent="0.3">
      <c r="B10310" s="41"/>
      <c r="O10310" s="38"/>
      <c r="P10310" s="157"/>
      <c r="T10310" s="45"/>
      <c r="U10310" s="45"/>
      <c r="V10310" s="45"/>
      <c r="X10310" s="42"/>
    </row>
    <row r="10311" spans="2:24" x14ac:dyDescent="0.3">
      <c r="B10311" s="41"/>
      <c r="O10311" s="38"/>
      <c r="P10311" s="157"/>
      <c r="T10311" s="45"/>
      <c r="U10311" s="45"/>
      <c r="V10311" s="45"/>
      <c r="X10311" s="42"/>
    </row>
    <row r="10312" spans="2:24" x14ac:dyDescent="0.3">
      <c r="B10312" s="41"/>
      <c r="O10312" s="38"/>
      <c r="P10312" s="157"/>
      <c r="T10312" s="45"/>
      <c r="U10312" s="45"/>
      <c r="V10312" s="45"/>
      <c r="X10312" s="42"/>
    </row>
    <row r="10313" spans="2:24" x14ac:dyDescent="0.3">
      <c r="B10313" s="41"/>
      <c r="O10313" s="38"/>
      <c r="P10313" s="157"/>
      <c r="T10313" s="45"/>
      <c r="U10313" s="45"/>
      <c r="V10313" s="45"/>
      <c r="X10313" s="42"/>
    </row>
    <row r="10314" spans="2:24" x14ac:dyDescent="0.3">
      <c r="B10314" s="41"/>
      <c r="O10314" s="38"/>
      <c r="P10314" s="157"/>
      <c r="T10314" s="45"/>
      <c r="U10314" s="45"/>
      <c r="V10314" s="45"/>
      <c r="X10314" s="42"/>
    </row>
    <row r="10315" spans="2:24" x14ac:dyDescent="0.3">
      <c r="B10315" s="41"/>
      <c r="O10315" s="38"/>
      <c r="P10315" s="157"/>
      <c r="T10315" s="45"/>
      <c r="U10315" s="45"/>
      <c r="V10315" s="45"/>
      <c r="X10315" s="42"/>
    </row>
    <row r="10316" spans="2:24" x14ac:dyDescent="0.3">
      <c r="B10316" s="41"/>
      <c r="O10316" s="38"/>
      <c r="T10316" s="45"/>
      <c r="U10316" s="45"/>
      <c r="V10316" s="45"/>
      <c r="X10316" s="42"/>
    </row>
    <row r="10317" spans="2:24" x14ac:dyDescent="0.3">
      <c r="B10317" s="41"/>
      <c r="O10317" s="38"/>
      <c r="T10317" s="45"/>
      <c r="U10317" s="45"/>
      <c r="V10317" s="45"/>
      <c r="X10317" s="42"/>
    </row>
    <row r="10318" spans="2:24" x14ac:dyDescent="0.3">
      <c r="B10318" s="41"/>
      <c r="O10318" s="38"/>
      <c r="P10318" s="157"/>
      <c r="T10318" s="45"/>
      <c r="U10318" s="45"/>
      <c r="V10318" s="45"/>
      <c r="X10318" s="42"/>
    </row>
    <row r="10319" spans="2:24" x14ac:dyDescent="0.3">
      <c r="B10319" s="41"/>
      <c r="O10319" s="38"/>
      <c r="P10319" s="157"/>
      <c r="T10319" s="45"/>
      <c r="U10319" s="45"/>
      <c r="V10319" s="45"/>
      <c r="X10319" s="42"/>
    </row>
    <row r="10320" spans="2:24" x14ac:dyDescent="0.3">
      <c r="B10320" s="41"/>
      <c r="O10320" s="38"/>
      <c r="T10320" s="45"/>
      <c r="U10320" s="45"/>
      <c r="V10320" s="45"/>
      <c r="X10320" s="42"/>
    </row>
    <row r="10321" spans="2:24" x14ac:dyDescent="0.3">
      <c r="B10321" s="41"/>
      <c r="O10321" s="38"/>
      <c r="P10321" s="157"/>
      <c r="T10321" s="45"/>
      <c r="U10321" s="45"/>
      <c r="V10321" s="45"/>
      <c r="X10321" s="42"/>
    </row>
    <row r="10322" spans="2:24" x14ac:dyDescent="0.3">
      <c r="B10322" s="41"/>
      <c r="O10322" s="38"/>
      <c r="P10322" s="157"/>
      <c r="T10322" s="45"/>
      <c r="U10322" s="45"/>
      <c r="V10322" s="45"/>
      <c r="X10322" s="42"/>
    </row>
    <row r="10323" spans="2:24" x14ac:dyDescent="0.3">
      <c r="B10323" s="41"/>
      <c r="O10323" s="38"/>
      <c r="T10323" s="45"/>
      <c r="U10323" s="45"/>
      <c r="V10323" s="45"/>
      <c r="X10323" s="42"/>
    </row>
    <row r="10324" spans="2:24" x14ac:dyDescent="0.3">
      <c r="B10324" s="41"/>
      <c r="O10324" s="38"/>
      <c r="P10324" s="157"/>
      <c r="T10324" s="45"/>
      <c r="U10324" s="45"/>
      <c r="V10324" s="45"/>
      <c r="X10324" s="42"/>
    </row>
    <row r="10325" spans="2:24" x14ac:dyDescent="0.3">
      <c r="B10325" s="41"/>
      <c r="O10325" s="38"/>
      <c r="T10325" s="45"/>
      <c r="U10325" s="45"/>
      <c r="V10325" s="45"/>
      <c r="X10325" s="42"/>
    </row>
    <row r="10326" spans="2:24" x14ac:dyDescent="0.3">
      <c r="B10326" s="41"/>
      <c r="O10326" s="38"/>
      <c r="P10326" s="157"/>
      <c r="T10326" s="45"/>
      <c r="U10326" s="45"/>
      <c r="V10326" s="45"/>
      <c r="X10326" s="42"/>
    </row>
    <row r="10327" spans="2:24" x14ac:dyDescent="0.3">
      <c r="B10327" s="41"/>
      <c r="O10327" s="38"/>
      <c r="T10327" s="45"/>
      <c r="U10327" s="45"/>
      <c r="V10327" s="45"/>
      <c r="X10327" s="42"/>
    </row>
    <row r="10328" spans="2:24" x14ac:dyDescent="0.3">
      <c r="B10328" s="41"/>
      <c r="O10328" s="38"/>
      <c r="P10328" s="157"/>
      <c r="T10328" s="45"/>
      <c r="U10328" s="45"/>
      <c r="V10328" s="45"/>
      <c r="X10328" s="42"/>
    </row>
    <row r="10329" spans="2:24" x14ac:dyDescent="0.3">
      <c r="B10329" s="41"/>
      <c r="O10329" s="38"/>
      <c r="T10329" s="45"/>
      <c r="U10329" s="45"/>
      <c r="V10329" s="45"/>
      <c r="X10329" s="42"/>
    </row>
    <row r="10330" spans="2:24" x14ac:dyDescent="0.3">
      <c r="B10330" s="41"/>
      <c r="O10330" s="38"/>
      <c r="P10330" s="157"/>
      <c r="T10330" s="45"/>
      <c r="U10330" s="45"/>
      <c r="V10330" s="45"/>
      <c r="X10330" s="42"/>
    </row>
    <row r="10331" spans="2:24" x14ac:dyDescent="0.3">
      <c r="B10331" s="41"/>
      <c r="O10331" s="38"/>
      <c r="T10331" s="45"/>
      <c r="U10331" s="45"/>
      <c r="V10331" s="45"/>
      <c r="X10331" s="42"/>
    </row>
    <row r="10332" spans="2:24" x14ac:dyDescent="0.3">
      <c r="B10332" s="41"/>
      <c r="O10332" s="38"/>
      <c r="T10332" s="45"/>
      <c r="U10332" s="45"/>
      <c r="V10332" s="45"/>
      <c r="X10332" s="42"/>
    </row>
    <row r="10333" spans="2:24" x14ac:dyDescent="0.3">
      <c r="B10333" s="41"/>
      <c r="O10333" s="38"/>
      <c r="P10333" s="157"/>
      <c r="T10333" s="45"/>
      <c r="U10333" s="45"/>
      <c r="V10333" s="45"/>
      <c r="X10333" s="42"/>
    </row>
    <row r="10334" spans="2:24" x14ac:dyDescent="0.3">
      <c r="B10334" s="41"/>
      <c r="O10334" s="38"/>
      <c r="T10334" s="45"/>
      <c r="U10334" s="45"/>
      <c r="V10334" s="45"/>
      <c r="X10334" s="42"/>
    </row>
    <row r="10335" spans="2:24" x14ac:dyDescent="0.3">
      <c r="B10335" s="41"/>
      <c r="O10335" s="38"/>
      <c r="P10335" s="157"/>
      <c r="T10335" s="45"/>
      <c r="U10335" s="45"/>
      <c r="V10335" s="45"/>
      <c r="X10335" s="42"/>
    </row>
    <row r="10336" spans="2:24" x14ac:dyDescent="0.3">
      <c r="B10336" s="41"/>
      <c r="O10336" s="38"/>
      <c r="P10336" s="157"/>
      <c r="T10336" s="45"/>
      <c r="U10336" s="45"/>
      <c r="V10336" s="45"/>
      <c r="X10336" s="42"/>
    </row>
    <row r="10337" spans="2:24" x14ac:dyDescent="0.3">
      <c r="B10337" s="41"/>
      <c r="O10337" s="38"/>
      <c r="P10337" s="157"/>
      <c r="T10337" s="45"/>
      <c r="U10337" s="45"/>
      <c r="V10337" s="45"/>
      <c r="X10337" s="42"/>
    </row>
    <row r="10338" spans="2:24" x14ac:dyDescent="0.3">
      <c r="B10338" s="41"/>
      <c r="O10338" s="38"/>
      <c r="P10338" s="157"/>
      <c r="T10338" s="45"/>
      <c r="U10338" s="45"/>
      <c r="V10338" s="45"/>
      <c r="X10338" s="42"/>
    </row>
    <row r="10339" spans="2:24" x14ac:dyDescent="0.3">
      <c r="B10339" s="41"/>
      <c r="O10339" s="38"/>
      <c r="P10339" s="157"/>
      <c r="T10339" s="45"/>
      <c r="U10339" s="45"/>
      <c r="V10339" s="45"/>
      <c r="X10339" s="42"/>
    </row>
    <row r="10340" spans="2:24" x14ac:dyDescent="0.3">
      <c r="B10340" s="41"/>
      <c r="O10340" s="38"/>
      <c r="T10340" s="45"/>
      <c r="U10340" s="45"/>
      <c r="V10340" s="45"/>
      <c r="X10340" s="42"/>
    </row>
    <row r="10341" spans="2:24" x14ac:dyDescent="0.3">
      <c r="B10341" s="41"/>
      <c r="O10341" s="38"/>
      <c r="P10341" s="157"/>
      <c r="T10341" s="45"/>
      <c r="U10341" s="45"/>
      <c r="V10341" s="45"/>
      <c r="X10341" s="42"/>
    </row>
    <row r="10342" spans="2:24" x14ac:dyDescent="0.3">
      <c r="B10342" s="41"/>
      <c r="O10342" s="38"/>
      <c r="P10342" s="157"/>
      <c r="T10342" s="45"/>
      <c r="U10342" s="45"/>
      <c r="V10342" s="45"/>
      <c r="X10342" s="42"/>
    </row>
    <row r="10343" spans="2:24" x14ac:dyDescent="0.3">
      <c r="B10343" s="41"/>
      <c r="O10343" s="38"/>
      <c r="P10343" s="157"/>
      <c r="T10343" s="45"/>
      <c r="U10343" s="45"/>
      <c r="V10343" s="45"/>
      <c r="X10343" s="42"/>
    </row>
    <row r="10344" spans="2:24" x14ac:dyDescent="0.3">
      <c r="B10344" s="41"/>
      <c r="O10344" s="38"/>
      <c r="P10344" s="157"/>
      <c r="T10344" s="45"/>
      <c r="U10344" s="45"/>
      <c r="V10344" s="45"/>
      <c r="X10344" s="42"/>
    </row>
    <row r="10345" spans="2:24" x14ac:dyDescent="0.3">
      <c r="B10345" s="41"/>
      <c r="O10345" s="38"/>
      <c r="P10345" s="157"/>
      <c r="T10345" s="45"/>
      <c r="U10345" s="45"/>
      <c r="V10345" s="45"/>
      <c r="X10345" s="42"/>
    </row>
    <row r="10346" spans="2:24" x14ac:dyDescent="0.3">
      <c r="B10346" s="41"/>
      <c r="O10346" s="38"/>
      <c r="P10346" s="157"/>
      <c r="T10346" s="45"/>
      <c r="U10346" s="45"/>
      <c r="V10346" s="45"/>
      <c r="X10346" s="42"/>
    </row>
    <row r="10347" spans="2:24" x14ac:dyDescent="0.3">
      <c r="B10347" s="41"/>
      <c r="O10347" s="38"/>
      <c r="P10347" s="157"/>
      <c r="T10347" s="45"/>
      <c r="U10347" s="45"/>
      <c r="V10347" s="45"/>
      <c r="X10347" s="42"/>
    </row>
    <row r="10348" spans="2:24" x14ac:dyDescent="0.3">
      <c r="B10348" s="41"/>
      <c r="O10348" s="38"/>
      <c r="P10348" s="157"/>
      <c r="T10348" s="45"/>
      <c r="U10348" s="45"/>
      <c r="V10348" s="45"/>
      <c r="X10348" s="42"/>
    </row>
    <row r="10349" spans="2:24" x14ac:dyDescent="0.3">
      <c r="B10349" s="41"/>
      <c r="O10349" s="38"/>
      <c r="P10349" s="157"/>
      <c r="T10349" s="45"/>
      <c r="U10349" s="45"/>
      <c r="V10349" s="45"/>
      <c r="X10349" s="42"/>
    </row>
    <row r="10350" spans="2:24" x14ac:dyDescent="0.3">
      <c r="B10350" s="41"/>
      <c r="O10350" s="38"/>
      <c r="P10350" s="157"/>
      <c r="T10350" s="45"/>
      <c r="U10350" s="45"/>
      <c r="V10350" s="45"/>
      <c r="X10350" s="42"/>
    </row>
    <row r="10351" spans="2:24" x14ac:dyDescent="0.3">
      <c r="B10351" s="41"/>
      <c r="O10351" s="38"/>
      <c r="P10351" s="157"/>
      <c r="T10351" s="45"/>
      <c r="U10351" s="45"/>
      <c r="V10351" s="45"/>
      <c r="X10351" s="42"/>
    </row>
    <row r="10352" spans="2:24" x14ac:dyDescent="0.3">
      <c r="B10352" s="41"/>
      <c r="O10352" s="38"/>
      <c r="P10352" s="157"/>
      <c r="T10352" s="45"/>
      <c r="U10352" s="45"/>
      <c r="V10352" s="45"/>
      <c r="X10352" s="42"/>
    </row>
    <row r="10353" spans="2:24" x14ac:dyDescent="0.3">
      <c r="B10353" s="41"/>
      <c r="O10353" s="38"/>
      <c r="P10353" s="157"/>
      <c r="T10353" s="45"/>
      <c r="U10353" s="45"/>
      <c r="V10353" s="45"/>
      <c r="X10353" s="42"/>
    </row>
    <row r="10354" spans="2:24" x14ac:dyDescent="0.3">
      <c r="B10354" s="41"/>
      <c r="O10354" s="38"/>
      <c r="P10354" s="157"/>
      <c r="T10354" s="45"/>
      <c r="U10354" s="45"/>
      <c r="V10354" s="45"/>
      <c r="X10354" s="42"/>
    </row>
    <row r="10355" spans="2:24" x14ac:dyDescent="0.3">
      <c r="B10355" s="41"/>
      <c r="O10355" s="38"/>
      <c r="P10355" s="157"/>
      <c r="T10355" s="45"/>
      <c r="U10355" s="45"/>
      <c r="V10355" s="45"/>
      <c r="X10355" s="42"/>
    </row>
    <row r="10356" spans="2:24" x14ac:dyDescent="0.3">
      <c r="B10356" s="41"/>
      <c r="O10356" s="38"/>
      <c r="T10356" s="45"/>
      <c r="U10356" s="45"/>
      <c r="V10356" s="45"/>
      <c r="X10356" s="42"/>
    </row>
    <row r="10357" spans="2:24" x14ac:dyDescent="0.3">
      <c r="B10357" s="41"/>
      <c r="O10357" s="38"/>
      <c r="T10357" s="45"/>
      <c r="U10357" s="45"/>
      <c r="V10357" s="45"/>
      <c r="X10357" s="42"/>
    </row>
    <row r="10358" spans="2:24" x14ac:dyDescent="0.3">
      <c r="B10358" s="41"/>
      <c r="O10358" s="38"/>
      <c r="T10358" s="45"/>
      <c r="U10358" s="45"/>
      <c r="V10358" s="45"/>
      <c r="X10358" s="42"/>
    </row>
    <row r="10359" spans="2:24" x14ac:dyDescent="0.3">
      <c r="B10359" s="41"/>
      <c r="O10359" s="38"/>
      <c r="P10359" s="157"/>
      <c r="T10359" s="45"/>
      <c r="U10359" s="45"/>
      <c r="V10359" s="45"/>
      <c r="X10359" s="42"/>
    </row>
    <row r="10360" spans="2:24" x14ac:dyDescent="0.3">
      <c r="B10360" s="41"/>
      <c r="O10360" s="38"/>
      <c r="T10360" s="45"/>
      <c r="U10360" s="45"/>
      <c r="V10360" s="45"/>
      <c r="X10360" s="42"/>
    </row>
    <row r="10361" spans="2:24" x14ac:dyDescent="0.3">
      <c r="B10361" s="41"/>
      <c r="O10361" s="38"/>
      <c r="T10361" s="45"/>
      <c r="U10361" s="45"/>
      <c r="V10361" s="45"/>
      <c r="X10361" s="42"/>
    </row>
    <row r="10362" spans="2:24" x14ac:dyDescent="0.3">
      <c r="B10362" s="41"/>
      <c r="O10362" s="38"/>
      <c r="P10362" s="157"/>
      <c r="T10362" s="45"/>
      <c r="U10362" s="45"/>
      <c r="V10362" s="45"/>
      <c r="X10362" s="42"/>
    </row>
    <row r="10363" spans="2:24" x14ac:dyDescent="0.3">
      <c r="B10363" s="41"/>
      <c r="O10363" s="38"/>
      <c r="T10363" s="45"/>
      <c r="U10363" s="45"/>
      <c r="V10363" s="45"/>
      <c r="X10363" s="42"/>
    </row>
    <row r="10364" spans="2:24" x14ac:dyDescent="0.3">
      <c r="B10364" s="41"/>
      <c r="O10364" s="38"/>
      <c r="P10364" s="157"/>
      <c r="T10364" s="45"/>
      <c r="U10364" s="45"/>
      <c r="V10364" s="45"/>
      <c r="X10364" s="42"/>
    </row>
    <row r="10365" spans="2:24" x14ac:dyDescent="0.3">
      <c r="B10365" s="41"/>
      <c r="O10365" s="38"/>
      <c r="T10365" s="45"/>
      <c r="U10365" s="45"/>
      <c r="V10365" s="45"/>
      <c r="X10365" s="42"/>
    </row>
    <row r="10366" spans="2:24" x14ac:dyDescent="0.3">
      <c r="B10366" s="41"/>
      <c r="O10366" s="38"/>
      <c r="P10366" s="157"/>
      <c r="T10366" s="45"/>
      <c r="U10366" s="45"/>
      <c r="V10366" s="45"/>
      <c r="X10366" s="42"/>
    </row>
    <row r="10367" spans="2:24" x14ac:dyDescent="0.3">
      <c r="B10367" s="41"/>
      <c r="O10367" s="38"/>
      <c r="T10367" s="45"/>
      <c r="U10367" s="45"/>
      <c r="V10367" s="45"/>
      <c r="X10367" s="42"/>
    </row>
    <row r="10368" spans="2:24" x14ac:dyDescent="0.3">
      <c r="B10368" s="41"/>
      <c r="O10368" s="38"/>
      <c r="P10368" s="157"/>
      <c r="T10368" s="45"/>
      <c r="U10368" s="45"/>
      <c r="V10368" s="45"/>
      <c r="X10368" s="42"/>
    </row>
    <row r="10369" spans="2:24" x14ac:dyDescent="0.3">
      <c r="B10369" s="41"/>
      <c r="O10369" s="38"/>
      <c r="P10369" s="157"/>
      <c r="T10369" s="45"/>
      <c r="U10369" s="45"/>
      <c r="V10369" s="45"/>
      <c r="X10369" s="42"/>
    </row>
    <row r="10370" spans="2:24" x14ac:dyDescent="0.3">
      <c r="B10370" s="41"/>
      <c r="O10370" s="38"/>
      <c r="P10370" s="157"/>
      <c r="T10370" s="45"/>
      <c r="U10370" s="45"/>
      <c r="V10370" s="45"/>
      <c r="X10370" s="42"/>
    </row>
    <row r="10371" spans="2:24" x14ac:dyDescent="0.3">
      <c r="B10371" s="41"/>
      <c r="O10371" s="38"/>
      <c r="P10371" s="157"/>
      <c r="T10371" s="45"/>
      <c r="U10371" s="45"/>
      <c r="V10371" s="45"/>
      <c r="X10371" s="42"/>
    </row>
    <row r="10372" spans="2:24" x14ac:dyDescent="0.3">
      <c r="B10372" s="41"/>
      <c r="O10372" s="38"/>
      <c r="P10372" s="157"/>
      <c r="T10372" s="45"/>
      <c r="U10372" s="45"/>
      <c r="V10372" s="45"/>
      <c r="X10372" s="42"/>
    </row>
    <row r="10373" spans="2:24" x14ac:dyDescent="0.3">
      <c r="B10373" s="41"/>
      <c r="O10373" s="38"/>
      <c r="T10373" s="45"/>
      <c r="U10373" s="45"/>
      <c r="V10373" s="45"/>
      <c r="X10373" s="42"/>
    </row>
    <row r="10374" spans="2:24" x14ac:dyDescent="0.3">
      <c r="B10374" s="41"/>
      <c r="O10374" s="38"/>
      <c r="T10374" s="45"/>
      <c r="U10374" s="45"/>
      <c r="V10374" s="45"/>
      <c r="X10374" s="42"/>
    </row>
    <row r="10375" spans="2:24" x14ac:dyDescent="0.3">
      <c r="B10375" s="41"/>
      <c r="O10375" s="38"/>
      <c r="P10375" s="157"/>
      <c r="T10375" s="45"/>
      <c r="U10375" s="45"/>
      <c r="V10375" s="45"/>
      <c r="X10375" s="42"/>
    </row>
    <row r="10376" spans="2:24" x14ac:dyDescent="0.3">
      <c r="B10376" s="41"/>
      <c r="O10376" s="38"/>
      <c r="P10376" s="157"/>
      <c r="T10376" s="45"/>
      <c r="U10376" s="45"/>
      <c r="V10376" s="45"/>
      <c r="X10376" s="42"/>
    </row>
    <row r="10377" spans="2:24" x14ac:dyDescent="0.3">
      <c r="B10377" s="41"/>
      <c r="O10377" s="38"/>
      <c r="P10377" s="157"/>
      <c r="T10377" s="45"/>
      <c r="U10377" s="45"/>
      <c r="V10377" s="45"/>
      <c r="X10377" s="42"/>
    </row>
    <row r="10378" spans="2:24" x14ac:dyDescent="0.3">
      <c r="B10378" s="41"/>
      <c r="O10378" s="38"/>
      <c r="T10378" s="45"/>
      <c r="U10378" s="45"/>
      <c r="V10378" s="45"/>
      <c r="X10378" s="42"/>
    </row>
    <row r="10379" spans="2:24" x14ac:dyDescent="0.3">
      <c r="B10379" s="41"/>
      <c r="O10379" s="38"/>
      <c r="T10379" s="45"/>
      <c r="U10379" s="45"/>
      <c r="V10379" s="45"/>
      <c r="X10379" s="42"/>
    </row>
    <row r="10380" spans="2:24" x14ac:dyDescent="0.3">
      <c r="B10380" s="41"/>
      <c r="O10380" s="38"/>
      <c r="T10380" s="45"/>
      <c r="U10380" s="45"/>
      <c r="V10380" s="45"/>
      <c r="X10380" s="42"/>
    </row>
    <row r="10381" spans="2:24" x14ac:dyDescent="0.3">
      <c r="B10381" s="41"/>
      <c r="O10381" s="38"/>
      <c r="P10381" s="157"/>
      <c r="T10381" s="45"/>
      <c r="U10381" s="45"/>
      <c r="V10381" s="45"/>
      <c r="X10381" s="42"/>
    </row>
    <row r="10382" spans="2:24" x14ac:dyDescent="0.3">
      <c r="B10382" s="41"/>
      <c r="O10382" s="38"/>
      <c r="P10382" s="157"/>
      <c r="T10382" s="45"/>
      <c r="U10382" s="45"/>
      <c r="V10382" s="45"/>
      <c r="X10382" s="42"/>
    </row>
    <row r="10383" spans="2:24" x14ac:dyDescent="0.3">
      <c r="B10383" s="41"/>
      <c r="O10383" s="38"/>
      <c r="T10383" s="45"/>
      <c r="U10383" s="45"/>
      <c r="V10383" s="45"/>
      <c r="X10383" s="42"/>
    </row>
    <row r="10384" spans="2:24" x14ac:dyDescent="0.3">
      <c r="B10384" s="41"/>
      <c r="O10384" s="38"/>
      <c r="P10384" s="157"/>
      <c r="T10384" s="45"/>
      <c r="U10384" s="45"/>
      <c r="V10384" s="45"/>
      <c r="X10384" s="42"/>
    </row>
    <row r="10385" spans="2:24" x14ac:dyDescent="0.3">
      <c r="B10385" s="41"/>
      <c r="O10385" s="38"/>
      <c r="P10385" s="157"/>
      <c r="T10385" s="45"/>
      <c r="U10385" s="45"/>
      <c r="V10385" s="45"/>
      <c r="X10385" s="42"/>
    </row>
    <row r="10386" spans="2:24" x14ac:dyDescent="0.3">
      <c r="B10386" s="41"/>
      <c r="O10386" s="38"/>
      <c r="T10386" s="45"/>
      <c r="U10386" s="45"/>
      <c r="V10386" s="45"/>
      <c r="X10386" s="42"/>
    </row>
    <row r="10387" spans="2:24" x14ac:dyDescent="0.3">
      <c r="B10387" s="41"/>
      <c r="O10387" s="38"/>
      <c r="T10387" s="45"/>
      <c r="U10387" s="45"/>
      <c r="V10387" s="45"/>
      <c r="X10387" s="42"/>
    </row>
    <row r="10388" spans="2:24" x14ac:dyDescent="0.3">
      <c r="B10388" s="41"/>
      <c r="O10388" s="38"/>
      <c r="P10388" s="157"/>
      <c r="T10388" s="45"/>
      <c r="U10388" s="45"/>
      <c r="V10388" s="45"/>
      <c r="X10388" s="42"/>
    </row>
    <row r="10389" spans="2:24" x14ac:dyDescent="0.3">
      <c r="B10389" s="41"/>
      <c r="O10389" s="38"/>
      <c r="P10389" s="157"/>
      <c r="T10389" s="45"/>
      <c r="U10389" s="45"/>
      <c r="V10389" s="45"/>
      <c r="X10389" s="42"/>
    </row>
    <row r="10390" spans="2:24" x14ac:dyDescent="0.3">
      <c r="B10390" s="41"/>
      <c r="O10390" s="38"/>
      <c r="T10390" s="45"/>
      <c r="U10390" s="45"/>
      <c r="V10390" s="45"/>
      <c r="X10390" s="42"/>
    </row>
    <row r="10391" spans="2:24" x14ac:dyDescent="0.3">
      <c r="B10391" s="41"/>
      <c r="O10391" s="38"/>
      <c r="P10391" s="157"/>
      <c r="T10391" s="45"/>
      <c r="U10391" s="45"/>
      <c r="V10391" s="45"/>
      <c r="X10391" s="42"/>
    </row>
    <row r="10392" spans="2:24" x14ac:dyDescent="0.3">
      <c r="B10392" s="41"/>
      <c r="O10392" s="38"/>
      <c r="P10392" s="157"/>
      <c r="T10392" s="45"/>
      <c r="U10392" s="45"/>
      <c r="V10392" s="45"/>
      <c r="X10392" s="42"/>
    </row>
    <row r="10393" spans="2:24" x14ac:dyDescent="0.3">
      <c r="B10393" s="41"/>
      <c r="O10393" s="38"/>
      <c r="P10393" s="157"/>
      <c r="T10393" s="45"/>
      <c r="U10393" s="45"/>
      <c r="V10393" s="45"/>
      <c r="X10393" s="42"/>
    </row>
    <row r="10394" spans="2:24" x14ac:dyDescent="0.3">
      <c r="B10394" s="41"/>
      <c r="O10394" s="38"/>
      <c r="P10394" s="157"/>
      <c r="T10394" s="45"/>
      <c r="U10394" s="45"/>
      <c r="V10394" s="45"/>
      <c r="X10394" s="42"/>
    </row>
    <row r="10395" spans="2:24" x14ac:dyDescent="0.3">
      <c r="B10395" s="41"/>
      <c r="O10395" s="38"/>
      <c r="P10395" s="157"/>
      <c r="T10395" s="45"/>
      <c r="U10395" s="45"/>
      <c r="V10395" s="45"/>
      <c r="X10395" s="42"/>
    </row>
    <row r="10396" spans="2:24" x14ac:dyDescent="0.3">
      <c r="B10396" s="41"/>
      <c r="O10396" s="38"/>
      <c r="T10396" s="45"/>
      <c r="U10396" s="45"/>
      <c r="V10396" s="45"/>
      <c r="X10396" s="42"/>
    </row>
    <row r="10397" spans="2:24" x14ac:dyDescent="0.3">
      <c r="B10397" s="41"/>
      <c r="O10397" s="38"/>
      <c r="P10397" s="157"/>
      <c r="T10397" s="45"/>
      <c r="U10397" s="45"/>
      <c r="V10397" s="45"/>
      <c r="X10397" s="42"/>
    </row>
    <row r="10398" spans="2:24" x14ac:dyDescent="0.3">
      <c r="B10398" s="41"/>
      <c r="O10398" s="38"/>
      <c r="P10398" s="157"/>
      <c r="T10398" s="45"/>
      <c r="U10398" s="45"/>
      <c r="V10398" s="45"/>
      <c r="X10398" s="42"/>
    </row>
    <row r="10399" spans="2:24" x14ac:dyDescent="0.3">
      <c r="B10399" s="41"/>
      <c r="O10399" s="38"/>
      <c r="P10399" s="157"/>
      <c r="T10399" s="45"/>
      <c r="U10399" s="45"/>
      <c r="V10399" s="45"/>
      <c r="X10399" s="42"/>
    </row>
    <row r="10400" spans="2:24" x14ac:dyDescent="0.3">
      <c r="B10400" s="41"/>
      <c r="O10400" s="38"/>
      <c r="P10400" s="157"/>
      <c r="T10400" s="45"/>
      <c r="U10400" s="45"/>
      <c r="V10400" s="45"/>
      <c r="X10400" s="42"/>
    </row>
    <row r="10401" spans="2:24" x14ac:dyDescent="0.3">
      <c r="B10401" s="41"/>
      <c r="O10401" s="38"/>
      <c r="T10401" s="45"/>
      <c r="U10401" s="45"/>
      <c r="V10401" s="45"/>
      <c r="X10401" s="42"/>
    </row>
    <row r="10402" spans="2:24" x14ac:dyDescent="0.3">
      <c r="B10402" s="41"/>
      <c r="O10402" s="38"/>
      <c r="P10402" s="157"/>
      <c r="T10402" s="45"/>
      <c r="U10402" s="45"/>
      <c r="V10402" s="45"/>
      <c r="X10402" s="42"/>
    </row>
    <row r="10403" spans="2:24" x14ac:dyDescent="0.3">
      <c r="B10403" s="41"/>
      <c r="O10403" s="38"/>
      <c r="P10403" s="157"/>
      <c r="T10403" s="45"/>
      <c r="U10403" s="45"/>
      <c r="V10403" s="45"/>
      <c r="X10403" s="42"/>
    </row>
    <row r="10404" spans="2:24" x14ac:dyDescent="0.3">
      <c r="B10404" s="41"/>
      <c r="O10404" s="38"/>
      <c r="P10404" s="157"/>
      <c r="T10404" s="45"/>
      <c r="U10404" s="45"/>
      <c r="V10404" s="45"/>
      <c r="X10404" s="42"/>
    </row>
    <row r="10405" spans="2:24" x14ac:dyDescent="0.3">
      <c r="B10405" s="41"/>
      <c r="O10405" s="38"/>
      <c r="T10405" s="45"/>
      <c r="U10405" s="45"/>
      <c r="V10405" s="45"/>
      <c r="X10405" s="42"/>
    </row>
    <row r="10406" spans="2:24" x14ac:dyDescent="0.3">
      <c r="B10406" s="41"/>
      <c r="O10406" s="38"/>
      <c r="P10406" s="157"/>
      <c r="T10406" s="45"/>
      <c r="U10406" s="45"/>
      <c r="V10406" s="45"/>
      <c r="X10406" s="42"/>
    </row>
    <row r="10407" spans="2:24" x14ac:dyDescent="0.3">
      <c r="B10407" s="41"/>
      <c r="O10407" s="38"/>
      <c r="T10407" s="45"/>
      <c r="U10407" s="45"/>
      <c r="V10407" s="45"/>
      <c r="X10407" s="42"/>
    </row>
    <row r="10408" spans="2:24" x14ac:dyDescent="0.3">
      <c r="B10408" s="41"/>
      <c r="O10408" s="38"/>
      <c r="P10408" s="157"/>
      <c r="T10408" s="45"/>
      <c r="U10408" s="45"/>
      <c r="V10408" s="45"/>
      <c r="X10408" s="42"/>
    </row>
    <row r="10409" spans="2:24" x14ac:dyDescent="0.3">
      <c r="B10409" s="41"/>
      <c r="O10409" s="38"/>
      <c r="P10409" s="157"/>
      <c r="T10409" s="45"/>
      <c r="U10409" s="45"/>
      <c r="V10409" s="45"/>
      <c r="X10409" s="42"/>
    </row>
    <row r="10410" spans="2:24" x14ac:dyDescent="0.3">
      <c r="B10410" s="41"/>
      <c r="O10410" s="38"/>
      <c r="P10410" s="157"/>
      <c r="T10410" s="45"/>
      <c r="U10410" s="45"/>
      <c r="V10410" s="45"/>
      <c r="X10410" s="42"/>
    </row>
    <row r="10411" spans="2:24" x14ac:dyDescent="0.3">
      <c r="B10411" s="41"/>
      <c r="O10411" s="38"/>
      <c r="T10411" s="45"/>
      <c r="U10411" s="45"/>
      <c r="V10411" s="45"/>
      <c r="X10411" s="42"/>
    </row>
    <row r="10412" spans="2:24" x14ac:dyDescent="0.3">
      <c r="B10412" s="41"/>
      <c r="O10412" s="38"/>
      <c r="T10412" s="45"/>
      <c r="U10412" s="45"/>
      <c r="V10412" s="45"/>
      <c r="X10412" s="42"/>
    </row>
    <row r="10413" spans="2:24" x14ac:dyDescent="0.3">
      <c r="B10413" s="41"/>
      <c r="O10413" s="38"/>
      <c r="T10413" s="45"/>
      <c r="U10413" s="45"/>
      <c r="V10413" s="45"/>
      <c r="X10413" s="42"/>
    </row>
    <row r="10414" spans="2:24" x14ac:dyDescent="0.3">
      <c r="B10414" s="41"/>
      <c r="O10414" s="38"/>
      <c r="T10414" s="45"/>
      <c r="U10414" s="45"/>
      <c r="V10414" s="45"/>
      <c r="X10414" s="42"/>
    </row>
    <row r="10415" spans="2:24" x14ac:dyDescent="0.3">
      <c r="B10415" s="41"/>
      <c r="O10415" s="38"/>
      <c r="P10415" s="157"/>
      <c r="T10415" s="45"/>
      <c r="U10415" s="45"/>
      <c r="V10415" s="45"/>
      <c r="X10415" s="42"/>
    </row>
    <row r="10416" spans="2:24" x14ac:dyDescent="0.3">
      <c r="B10416" s="41"/>
      <c r="O10416" s="38"/>
      <c r="P10416" s="157"/>
      <c r="T10416" s="45"/>
      <c r="U10416" s="45"/>
      <c r="V10416" s="45"/>
      <c r="X10416" s="42"/>
    </row>
    <row r="10417" spans="2:24" x14ac:dyDescent="0.3">
      <c r="B10417" s="41"/>
      <c r="O10417" s="38"/>
      <c r="P10417" s="157"/>
      <c r="T10417" s="45"/>
      <c r="U10417" s="45"/>
      <c r="V10417" s="45"/>
      <c r="X10417" s="42"/>
    </row>
    <row r="10418" spans="2:24" x14ac:dyDescent="0.3">
      <c r="B10418" s="41"/>
      <c r="O10418" s="38"/>
      <c r="T10418" s="45"/>
      <c r="U10418" s="45"/>
      <c r="V10418" s="45"/>
      <c r="X10418" s="42"/>
    </row>
    <row r="10419" spans="2:24" x14ac:dyDescent="0.3">
      <c r="B10419" s="41"/>
      <c r="O10419" s="38"/>
      <c r="T10419" s="45"/>
      <c r="U10419" s="45"/>
      <c r="V10419" s="45"/>
      <c r="X10419" s="42"/>
    </row>
    <row r="10420" spans="2:24" x14ac:dyDescent="0.3">
      <c r="B10420" s="41"/>
      <c r="O10420" s="38"/>
      <c r="P10420" s="157"/>
      <c r="T10420" s="45"/>
      <c r="U10420" s="45"/>
      <c r="V10420" s="45"/>
      <c r="X10420" s="42"/>
    </row>
    <row r="10421" spans="2:24" x14ac:dyDescent="0.3">
      <c r="B10421" s="41"/>
      <c r="O10421" s="38"/>
      <c r="P10421" s="157"/>
      <c r="T10421" s="45"/>
      <c r="U10421" s="45"/>
      <c r="V10421" s="45"/>
      <c r="X10421" s="42"/>
    </row>
    <row r="10422" spans="2:24" x14ac:dyDescent="0.3">
      <c r="B10422" s="41"/>
      <c r="O10422" s="38"/>
      <c r="P10422" s="157"/>
      <c r="T10422" s="45"/>
      <c r="U10422" s="45"/>
      <c r="V10422" s="45"/>
      <c r="X10422" s="42"/>
    </row>
    <row r="10423" spans="2:24" x14ac:dyDescent="0.3">
      <c r="B10423" s="41"/>
      <c r="O10423" s="38"/>
      <c r="P10423" s="157"/>
      <c r="T10423" s="45"/>
      <c r="U10423" s="45"/>
      <c r="V10423" s="45"/>
      <c r="X10423" s="42"/>
    </row>
    <row r="10424" spans="2:24" x14ac:dyDescent="0.3">
      <c r="B10424" s="41"/>
      <c r="O10424" s="38"/>
      <c r="T10424" s="45"/>
      <c r="U10424" s="45"/>
      <c r="V10424" s="45"/>
      <c r="X10424" s="42"/>
    </row>
    <row r="10425" spans="2:24" x14ac:dyDescent="0.3">
      <c r="B10425" s="41"/>
      <c r="O10425" s="38"/>
      <c r="P10425" s="157"/>
      <c r="T10425" s="45"/>
      <c r="U10425" s="45"/>
      <c r="V10425" s="45"/>
      <c r="X10425" s="42"/>
    </row>
    <row r="10426" spans="2:24" x14ac:dyDescent="0.3">
      <c r="B10426" s="41"/>
      <c r="O10426" s="38"/>
      <c r="P10426" s="157"/>
      <c r="T10426" s="45"/>
      <c r="U10426" s="45"/>
      <c r="V10426" s="45"/>
      <c r="X10426" s="42"/>
    </row>
    <row r="10427" spans="2:24" x14ac:dyDescent="0.3">
      <c r="B10427" s="41"/>
      <c r="O10427" s="38"/>
      <c r="T10427" s="45"/>
      <c r="U10427" s="45"/>
      <c r="V10427" s="45"/>
      <c r="X10427" s="42"/>
    </row>
    <row r="10428" spans="2:24" x14ac:dyDescent="0.3">
      <c r="B10428" s="41"/>
      <c r="O10428" s="38"/>
      <c r="T10428" s="45"/>
      <c r="U10428" s="45"/>
      <c r="V10428" s="45"/>
      <c r="X10428" s="42"/>
    </row>
    <row r="10429" spans="2:24" x14ac:dyDescent="0.3">
      <c r="B10429" s="41"/>
      <c r="O10429" s="38"/>
      <c r="T10429" s="45"/>
      <c r="U10429" s="45"/>
      <c r="V10429" s="45"/>
      <c r="X10429" s="42"/>
    </row>
    <row r="10430" spans="2:24" x14ac:dyDescent="0.3">
      <c r="B10430" s="41"/>
      <c r="O10430" s="38"/>
      <c r="P10430" s="157"/>
      <c r="T10430" s="45"/>
      <c r="U10430" s="45"/>
      <c r="V10430" s="45"/>
      <c r="X10430" s="42"/>
    </row>
    <row r="10431" spans="2:24" x14ac:dyDescent="0.3">
      <c r="B10431" s="41"/>
      <c r="O10431" s="38"/>
      <c r="P10431" s="157"/>
      <c r="T10431" s="45"/>
      <c r="U10431" s="45"/>
      <c r="V10431" s="45"/>
      <c r="X10431" s="42"/>
    </row>
    <row r="10432" spans="2:24" x14ac:dyDescent="0.3">
      <c r="B10432" s="41"/>
      <c r="O10432" s="38"/>
      <c r="P10432" s="157"/>
      <c r="T10432" s="45"/>
      <c r="U10432" s="45"/>
      <c r="V10432" s="45"/>
      <c r="X10432" s="42"/>
    </row>
    <row r="10433" spans="2:24" x14ac:dyDescent="0.3">
      <c r="B10433" s="41"/>
      <c r="O10433" s="38"/>
      <c r="P10433" s="157"/>
      <c r="T10433" s="45"/>
      <c r="U10433" s="45"/>
      <c r="V10433" s="45"/>
      <c r="X10433" s="42"/>
    </row>
    <row r="10434" spans="2:24" x14ac:dyDescent="0.3">
      <c r="B10434" s="41"/>
      <c r="O10434" s="38"/>
      <c r="P10434" s="157"/>
      <c r="T10434" s="45"/>
      <c r="U10434" s="45"/>
      <c r="V10434" s="45"/>
      <c r="X10434" s="42"/>
    </row>
    <row r="10435" spans="2:24" x14ac:dyDescent="0.3">
      <c r="B10435" s="41"/>
      <c r="O10435" s="38"/>
      <c r="P10435" s="157"/>
      <c r="T10435" s="45"/>
      <c r="U10435" s="45"/>
      <c r="V10435" s="45"/>
      <c r="X10435" s="42"/>
    </row>
    <row r="10436" spans="2:24" x14ac:dyDescent="0.3">
      <c r="B10436" s="41"/>
      <c r="O10436" s="38"/>
      <c r="P10436" s="157"/>
      <c r="T10436" s="45"/>
      <c r="U10436" s="45"/>
      <c r="V10436" s="45"/>
      <c r="X10436" s="42"/>
    </row>
    <row r="10437" spans="2:24" x14ac:dyDescent="0.3">
      <c r="B10437" s="41"/>
      <c r="O10437" s="38"/>
      <c r="P10437" s="157"/>
      <c r="T10437" s="45"/>
      <c r="U10437" s="45"/>
      <c r="V10437" s="45"/>
      <c r="X10437" s="42"/>
    </row>
    <row r="10438" spans="2:24" x14ac:dyDescent="0.3">
      <c r="B10438" s="41"/>
      <c r="O10438" s="38"/>
      <c r="P10438" s="157"/>
      <c r="T10438" s="45"/>
      <c r="U10438" s="45"/>
      <c r="V10438" s="45"/>
      <c r="X10438" s="42"/>
    </row>
    <row r="10439" spans="2:24" x14ac:dyDescent="0.3">
      <c r="B10439" s="41"/>
      <c r="O10439" s="38"/>
      <c r="P10439" s="157"/>
      <c r="T10439" s="45"/>
      <c r="U10439" s="45"/>
      <c r="V10439" s="45"/>
      <c r="X10439" s="42"/>
    </row>
    <row r="10440" spans="2:24" x14ac:dyDescent="0.3">
      <c r="B10440" s="41"/>
      <c r="O10440" s="38"/>
      <c r="T10440" s="45"/>
      <c r="U10440" s="45"/>
      <c r="V10440" s="45"/>
      <c r="X10440" s="42"/>
    </row>
    <row r="10441" spans="2:24" x14ac:dyDescent="0.3">
      <c r="B10441" s="41"/>
      <c r="O10441" s="38"/>
      <c r="P10441" s="157"/>
      <c r="T10441" s="45"/>
      <c r="U10441" s="45"/>
      <c r="V10441" s="45"/>
      <c r="X10441" s="42"/>
    </row>
    <row r="10442" spans="2:24" x14ac:dyDescent="0.3">
      <c r="B10442" s="41"/>
      <c r="O10442" s="38"/>
      <c r="P10442" s="157"/>
      <c r="T10442" s="45"/>
      <c r="U10442" s="45"/>
      <c r="V10442" s="45"/>
      <c r="X10442" s="42"/>
    </row>
    <row r="10443" spans="2:24" x14ac:dyDescent="0.3">
      <c r="B10443" s="41"/>
      <c r="O10443" s="38"/>
      <c r="P10443" s="157"/>
      <c r="T10443" s="45"/>
      <c r="U10443" s="45"/>
      <c r="V10443" s="45"/>
      <c r="X10443" s="42"/>
    </row>
    <row r="10444" spans="2:24" x14ac:dyDescent="0.3">
      <c r="B10444" s="41"/>
      <c r="O10444" s="38"/>
      <c r="P10444" s="157"/>
      <c r="T10444" s="45"/>
      <c r="U10444" s="45"/>
      <c r="V10444" s="45"/>
      <c r="X10444" s="42"/>
    </row>
    <row r="10445" spans="2:24" x14ac:dyDescent="0.3">
      <c r="B10445" s="41"/>
      <c r="O10445" s="38"/>
      <c r="P10445" s="157"/>
      <c r="T10445" s="45"/>
      <c r="U10445" s="45"/>
      <c r="V10445" s="45"/>
      <c r="X10445" s="42"/>
    </row>
    <row r="10446" spans="2:24" x14ac:dyDescent="0.3">
      <c r="B10446" s="41"/>
      <c r="O10446" s="38"/>
      <c r="P10446" s="157"/>
      <c r="T10446" s="45"/>
      <c r="U10446" s="45"/>
      <c r="V10446" s="45"/>
      <c r="X10446" s="42"/>
    </row>
    <row r="10447" spans="2:24" x14ac:dyDescent="0.3">
      <c r="B10447" s="41"/>
      <c r="O10447" s="38"/>
      <c r="P10447" s="157"/>
      <c r="T10447" s="45"/>
      <c r="U10447" s="45"/>
      <c r="V10447" s="45"/>
      <c r="X10447" s="42"/>
    </row>
    <row r="10448" spans="2:24" x14ac:dyDescent="0.3">
      <c r="B10448" s="41"/>
      <c r="O10448" s="38"/>
      <c r="T10448" s="45"/>
      <c r="U10448" s="45"/>
      <c r="V10448" s="45"/>
      <c r="X10448" s="42"/>
    </row>
    <row r="10449" spans="2:24" x14ac:dyDescent="0.3">
      <c r="B10449" s="41"/>
      <c r="O10449" s="38"/>
      <c r="T10449" s="45"/>
      <c r="U10449" s="45"/>
      <c r="V10449" s="45"/>
      <c r="X10449" s="42"/>
    </row>
    <row r="10450" spans="2:24" x14ac:dyDescent="0.3">
      <c r="B10450" s="41"/>
      <c r="O10450" s="38"/>
      <c r="T10450" s="45"/>
      <c r="U10450" s="45"/>
      <c r="V10450" s="45"/>
      <c r="X10450" s="42"/>
    </row>
    <row r="10451" spans="2:24" x14ac:dyDescent="0.3">
      <c r="B10451" s="41"/>
      <c r="O10451" s="38"/>
      <c r="P10451" s="157"/>
      <c r="T10451" s="45"/>
      <c r="U10451" s="45"/>
      <c r="V10451" s="45"/>
      <c r="X10451" s="42"/>
    </row>
    <row r="10452" spans="2:24" x14ac:dyDescent="0.3">
      <c r="B10452" s="41"/>
      <c r="O10452" s="38"/>
      <c r="T10452" s="45"/>
      <c r="U10452" s="45"/>
      <c r="V10452" s="45"/>
      <c r="X10452" s="42"/>
    </row>
    <row r="10453" spans="2:24" x14ac:dyDescent="0.3">
      <c r="B10453" s="41"/>
      <c r="O10453" s="38"/>
      <c r="T10453" s="45"/>
      <c r="U10453" s="45"/>
      <c r="V10453" s="45"/>
      <c r="X10453" s="42"/>
    </row>
    <row r="10454" spans="2:24" x14ac:dyDescent="0.3">
      <c r="B10454" s="41"/>
      <c r="O10454" s="38"/>
      <c r="P10454" s="157"/>
      <c r="T10454" s="45"/>
      <c r="U10454" s="45"/>
      <c r="V10454" s="45"/>
      <c r="X10454" s="42"/>
    </row>
    <row r="10455" spans="2:24" x14ac:dyDescent="0.3">
      <c r="B10455" s="41"/>
      <c r="O10455" s="38"/>
      <c r="P10455" s="157"/>
      <c r="T10455" s="45"/>
      <c r="U10455" s="45"/>
      <c r="V10455" s="45"/>
      <c r="X10455" s="42"/>
    </row>
    <row r="10456" spans="2:24" x14ac:dyDescent="0.3">
      <c r="B10456" s="41"/>
      <c r="O10456" s="38"/>
      <c r="P10456" s="157"/>
      <c r="T10456" s="45"/>
      <c r="U10456" s="45"/>
      <c r="V10456" s="45"/>
      <c r="X10456" s="42"/>
    </row>
    <row r="10457" spans="2:24" x14ac:dyDescent="0.3">
      <c r="B10457" s="41"/>
      <c r="O10457" s="38"/>
      <c r="T10457" s="45"/>
      <c r="U10457" s="45"/>
      <c r="V10457" s="45"/>
      <c r="X10457" s="42"/>
    </row>
    <row r="10458" spans="2:24" x14ac:dyDescent="0.3">
      <c r="B10458" s="41"/>
      <c r="O10458" s="38"/>
      <c r="P10458" s="157"/>
      <c r="T10458" s="45"/>
      <c r="U10458" s="45"/>
      <c r="V10458" s="45"/>
      <c r="X10458" s="42"/>
    </row>
    <row r="10459" spans="2:24" x14ac:dyDescent="0.3">
      <c r="B10459" s="41"/>
      <c r="O10459" s="38"/>
      <c r="P10459" s="157"/>
      <c r="T10459" s="45"/>
      <c r="U10459" s="45"/>
      <c r="V10459" s="45"/>
      <c r="X10459" s="42"/>
    </row>
    <row r="10460" spans="2:24" x14ac:dyDescent="0.3">
      <c r="B10460" s="41"/>
      <c r="O10460" s="38"/>
      <c r="T10460" s="45"/>
      <c r="U10460" s="45"/>
      <c r="V10460" s="45"/>
      <c r="X10460" s="42"/>
    </row>
    <row r="10461" spans="2:24" x14ac:dyDescent="0.3">
      <c r="B10461" s="41"/>
      <c r="O10461" s="38"/>
      <c r="T10461" s="45"/>
      <c r="U10461" s="45"/>
      <c r="V10461" s="45"/>
      <c r="X10461" s="42"/>
    </row>
    <row r="10462" spans="2:24" x14ac:dyDescent="0.3">
      <c r="B10462" s="41"/>
      <c r="O10462" s="38"/>
      <c r="P10462" s="157"/>
      <c r="T10462" s="45"/>
      <c r="U10462" s="45"/>
      <c r="V10462" s="45"/>
      <c r="X10462" s="42"/>
    </row>
    <row r="10463" spans="2:24" x14ac:dyDescent="0.3">
      <c r="B10463" s="41"/>
      <c r="O10463" s="38"/>
      <c r="P10463" s="157"/>
      <c r="T10463" s="45"/>
      <c r="U10463" s="45"/>
      <c r="V10463" s="45"/>
      <c r="X10463" s="42"/>
    </row>
    <row r="10464" spans="2:24" x14ac:dyDescent="0.3">
      <c r="B10464" s="41"/>
      <c r="O10464" s="38"/>
      <c r="T10464" s="45"/>
      <c r="U10464" s="45"/>
      <c r="V10464" s="45"/>
      <c r="X10464" s="42"/>
    </row>
    <row r="10465" spans="2:24" x14ac:dyDescent="0.3">
      <c r="B10465" s="41"/>
      <c r="O10465" s="38"/>
      <c r="P10465" s="157"/>
      <c r="T10465" s="45"/>
      <c r="U10465" s="45"/>
      <c r="V10465" s="45"/>
      <c r="X10465" s="42"/>
    </row>
    <row r="10466" spans="2:24" x14ac:dyDescent="0.3">
      <c r="B10466" s="41"/>
      <c r="O10466" s="38"/>
      <c r="P10466" s="157"/>
      <c r="T10466" s="45"/>
      <c r="U10466" s="45"/>
      <c r="V10466" s="45"/>
      <c r="X10466" s="42"/>
    </row>
    <row r="10467" spans="2:24" x14ac:dyDescent="0.3">
      <c r="B10467" s="41"/>
      <c r="O10467" s="38"/>
      <c r="T10467" s="45"/>
      <c r="U10467" s="45"/>
      <c r="V10467" s="45"/>
      <c r="X10467" s="42"/>
    </row>
    <row r="10468" spans="2:24" x14ac:dyDescent="0.3">
      <c r="B10468" s="41"/>
      <c r="O10468" s="38"/>
      <c r="T10468" s="45"/>
      <c r="U10468" s="45"/>
      <c r="V10468" s="45"/>
      <c r="X10468" s="42"/>
    </row>
    <row r="10469" spans="2:24" x14ac:dyDescent="0.3">
      <c r="B10469" s="41"/>
      <c r="O10469" s="38"/>
      <c r="P10469" s="157"/>
      <c r="T10469" s="45"/>
      <c r="U10469" s="45"/>
      <c r="V10469" s="45"/>
      <c r="X10469" s="42"/>
    </row>
    <row r="10470" spans="2:24" x14ac:dyDescent="0.3">
      <c r="B10470" s="41"/>
      <c r="O10470" s="38"/>
      <c r="T10470" s="45"/>
      <c r="U10470" s="45"/>
      <c r="V10470" s="45"/>
      <c r="X10470" s="42"/>
    </row>
    <row r="10471" spans="2:24" x14ac:dyDescent="0.3">
      <c r="B10471" s="41"/>
      <c r="O10471" s="38"/>
      <c r="P10471" s="157"/>
      <c r="T10471" s="45"/>
      <c r="U10471" s="45"/>
      <c r="V10471" s="45"/>
      <c r="X10471" s="42"/>
    </row>
    <row r="10472" spans="2:24" x14ac:dyDescent="0.3">
      <c r="B10472" s="41"/>
      <c r="O10472" s="38"/>
      <c r="T10472" s="45"/>
      <c r="U10472" s="45"/>
      <c r="V10472" s="45"/>
      <c r="X10472" s="42"/>
    </row>
    <row r="10473" spans="2:24" x14ac:dyDescent="0.3">
      <c r="B10473" s="41"/>
      <c r="O10473" s="38"/>
      <c r="P10473" s="157"/>
      <c r="T10473" s="45"/>
      <c r="U10473" s="45"/>
      <c r="V10473" s="45"/>
      <c r="X10473" s="42"/>
    </row>
    <row r="10474" spans="2:24" x14ac:dyDescent="0.3">
      <c r="B10474" s="41"/>
      <c r="O10474" s="38"/>
      <c r="T10474" s="45"/>
      <c r="U10474" s="45"/>
      <c r="V10474" s="45"/>
      <c r="X10474" s="42"/>
    </row>
    <row r="10475" spans="2:24" x14ac:dyDescent="0.3">
      <c r="B10475" s="41"/>
      <c r="O10475" s="38"/>
      <c r="T10475" s="45"/>
      <c r="U10475" s="45"/>
      <c r="V10475" s="45"/>
      <c r="X10475" s="42"/>
    </row>
    <row r="10476" spans="2:24" x14ac:dyDescent="0.3">
      <c r="B10476" s="41"/>
      <c r="O10476" s="38"/>
      <c r="P10476" s="157"/>
      <c r="T10476" s="45"/>
      <c r="U10476" s="45"/>
      <c r="V10476" s="45"/>
      <c r="X10476" s="42"/>
    </row>
    <row r="10477" spans="2:24" x14ac:dyDescent="0.3">
      <c r="B10477" s="41"/>
      <c r="O10477" s="38"/>
      <c r="T10477" s="45"/>
      <c r="U10477" s="45"/>
      <c r="V10477" s="45"/>
      <c r="X10477" s="42"/>
    </row>
    <row r="10478" spans="2:24" x14ac:dyDescent="0.3">
      <c r="B10478" s="41"/>
      <c r="O10478" s="38"/>
      <c r="T10478" s="45"/>
      <c r="U10478" s="45"/>
      <c r="V10478" s="45"/>
      <c r="X10478" s="42"/>
    </row>
    <row r="10479" spans="2:24" x14ac:dyDescent="0.3">
      <c r="B10479" s="41"/>
      <c r="O10479" s="38"/>
      <c r="P10479" s="157"/>
      <c r="T10479" s="45"/>
      <c r="U10479" s="45"/>
      <c r="V10479" s="45"/>
      <c r="X10479" s="42"/>
    </row>
    <row r="10480" spans="2:24" x14ac:dyDescent="0.3">
      <c r="B10480" s="41"/>
      <c r="O10480" s="38"/>
      <c r="P10480" s="157"/>
      <c r="T10480" s="45"/>
      <c r="U10480" s="45"/>
      <c r="V10480" s="45"/>
      <c r="X10480" s="42"/>
    </row>
    <row r="10481" spans="2:24" x14ac:dyDescent="0.3">
      <c r="B10481" s="41"/>
      <c r="O10481" s="38"/>
      <c r="P10481" s="157"/>
      <c r="T10481" s="45"/>
      <c r="U10481" s="45"/>
      <c r="V10481" s="45"/>
      <c r="X10481" s="42"/>
    </row>
    <row r="10482" spans="2:24" x14ac:dyDescent="0.3">
      <c r="B10482" s="41"/>
      <c r="O10482" s="38"/>
      <c r="P10482" s="157"/>
      <c r="T10482" s="45"/>
      <c r="U10482" s="45"/>
      <c r="V10482" s="45"/>
      <c r="X10482" s="42"/>
    </row>
    <row r="10483" spans="2:24" x14ac:dyDescent="0.3">
      <c r="B10483" s="41"/>
      <c r="O10483" s="38"/>
      <c r="P10483" s="157"/>
      <c r="T10483" s="45"/>
      <c r="U10483" s="45"/>
      <c r="V10483" s="45"/>
      <c r="X10483" s="42"/>
    </row>
    <row r="10484" spans="2:24" x14ac:dyDescent="0.3">
      <c r="B10484" s="41"/>
      <c r="O10484" s="38"/>
      <c r="P10484" s="157"/>
      <c r="T10484" s="45"/>
      <c r="U10484" s="45"/>
      <c r="V10484" s="45"/>
      <c r="X10484" s="42"/>
    </row>
    <row r="10485" spans="2:24" x14ac:dyDescent="0.3">
      <c r="B10485" s="41"/>
      <c r="O10485" s="38"/>
      <c r="P10485" s="157"/>
      <c r="T10485" s="45"/>
      <c r="U10485" s="45"/>
      <c r="V10485" s="45"/>
      <c r="X10485" s="42"/>
    </row>
    <row r="10486" spans="2:24" x14ac:dyDescent="0.3">
      <c r="B10486" s="41"/>
      <c r="O10486" s="38"/>
      <c r="P10486" s="157"/>
      <c r="T10486" s="45"/>
      <c r="U10486" s="45"/>
      <c r="V10486" s="45"/>
      <c r="X10486" s="42"/>
    </row>
    <row r="10487" spans="2:24" x14ac:dyDescent="0.3">
      <c r="B10487" s="41"/>
      <c r="O10487" s="38"/>
      <c r="P10487" s="157"/>
      <c r="T10487" s="45"/>
      <c r="U10487" s="45"/>
      <c r="V10487" s="45"/>
      <c r="X10487" s="42"/>
    </row>
    <row r="10488" spans="2:24" x14ac:dyDescent="0.3">
      <c r="B10488" s="41"/>
      <c r="O10488" s="38"/>
      <c r="T10488" s="45"/>
      <c r="U10488" s="45"/>
      <c r="V10488" s="45"/>
      <c r="X10488" s="42"/>
    </row>
    <row r="10489" spans="2:24" x14ac:dyDescent="0.3">
      <c r="B10489" s="41"/>
      <c r="O10489" s="38"/>
      <c r="P10489" s="157"/>
      <c r="T10489" s="45"/>
      <c r="U10489" s="45"/>
      <c r="V10489" s="45"/>
      <c r="X10489" s="42"/>
    </row>
    <row r="10490" spans="2:24" x14ac:dyDescent="0.3">
      <c r="B10490" s="41"/>
      <c r="O10490" s="38"/>
      <c r="P10490" s="157"/>
      <c r="T10490" s="45"/>
      <c r="U10490" s="45"/>
      <c r="V10490" s="45"/>
      <c r="X10490" s="42"/>
    </row>
    <row r="10491" spans="2:24" x14ac:dyDescent="0.3">
      <c r="B10491" s="41"/>
      <c r="O10491" s="38"/>
      <c r="P10491" s="157"/>
      <c r="T10491" s="45"/>
      <c r="U10491" s="45"/>
      <c r="V10491" s="45"/>
      <c r="X10491" s="42"/>
    </row>
    <row r="10492" spans="2:24" x14ac:dyDescent="0.3">
      <c r="B10492" s="41"/>
      <c r="O10492" s="38"/>
      <c r="P10492" s="157"/>
      <c r="T10492" s="45"/>
      <c r="U10492" s="45"/>
      <c r="V10492" s="45"/>
      <c r="X10492" s="42"/>
    </row>
    <row r="10493" spans="2:24" x14ac:dyDescent="0.3">
      <c r="B10493" s="41"/>
      <c r="O10493" s="38"/>
      <c r="P10493" s="157"/>
      <c r="T10493" s="45"/>
      <c r="U10493" s="45"/>
      <c r="V10493" s="45"/>
      <c r="X10493" s="42"/>
    </row>
    <row r="10494" spans="2:24" x14ac:dyDescent="0.3">
      <c r="B10494" s="41"/>
      <c r="O10494" s="38"/>
      <c r="T10494" s="45"/>
      <c r="U10494" s="45"/>
      <c r="V10494" s="45"/>
      <c r="X10494" s="42"/>
    </row>
    <row r="10495" spans="2:24" x14ac:dyDescent="0.3">
      <c r="B10495" s="41"/>
      <c r="O10495" s="38"/>
      <c r="P10495" s="157"/>
      <c r="T10495" s="45"/>
      <c r="U10495" s="45"/>
      <c r="V10495" s="45"/>
      <c r="X10495" s="42"/>
    </row>
    <row r="10496" spans="2:24" x14ac:dyDescent="0.3">
      <c r="B10496" s="41"/>
      <c r="O10496" s="38"/>
      <c r="T10496" s="45"/>
      <c r="U10496" s="45"/>
      <c r="V10496" s="45"/>
      <c r="X10496" s="42"/>
    </row>
    <row r="10497" spans="2:24" x14ac:dyDescent="0.3">
      <c r="B10497" s="41"/>
      <c r="O10497" s="38"/>
      <c r="T10497" s="45"/>
      <c r="U10497" s="45"/>
      <c r="V10497" s="45"/>
      <c r="X10497" s="42"/>
    </row>
    <row r="10498" spans="2:24" x14ac:dyDescent="0.3">
      <c r="B10498" s="41"/>
      <c r="O10498" s="38"/>
      <c r="T10498" s="45"/>
      <c r="U10498" s="45"/>
      <c r="V10498" s="45"/>
      <c r="X10498" s="42"/>
    </row>
    <row r="10499" spans="2:24" x14ac:dyDescent="0.3">
      <c r="B10499" s="41"/>
      <c r="O10499" s="38"/>
      <c r="P10499" s="157"/>
      <c r="T10499" s="45"/>
      <c r="U10499" s="45"/>
      <c r="V10499" s="45"/>
      <c r="X10499" s="42"/>
    </row>
    <row r="10500" spans="2:24" x14ac:dyDescent="0.3">
      <c r="B10500" s="41"/>
      <c r="O10500" s="38"/>
      <c r="T10500" s="45"/>
      <c r="U10500" s="45"/>
      <c r="V10500" s="45"/>
      <c r="X10500" s="42"/>
    </row>
    <row r="10501" spans="2:24" x14ac:dyDescent="0.3">
      <c r="B10501" s="41"/>
      <c r="O10501" s="38"/>
      <c r="P10501" s="157"/>
      <c r="T10501" s="45"/>
      <c r="U10501" s="45"/>
      <c r="V10501" s="45"/>
      <c r="X10501" s="42"/>
    </row>
    <row r="10502" spans="2:24" x14ac:dyDescent="0.3">
      <c r="B10502" s="41"/>
      <c r="O10502" s="38"/>
      <c r="P10502" s="157"/>
      <c r="T10502" s="45"/>
      <c r="U10502" s="45"/>
      <c r="V10502" s="45"/>
      <c r="X10502" s="42"/>
    </row>
    <row r="10503" spans="2:24" x14ac:dyDescent="0.3">
      <c r="B10503" s="41"/>
      <c r="O10503" s="38"/>
      <c r="P10503" s="157"/>
      <c r="T10503" s="45"/>
      <c r="U10503" s="45"/>
      <c r="V10503" s="45"/>
      <c r="X10503" s="42"/>
    </row>
    <row r="10504" spans="2:24" x14ac:dyDescent="0.3">
      <c r="B10504" s="41"/>
      <c r="O10504" s="38"/>
      <c r="T10504" s="45"/>
      <c r="U10504" s="45"/>
      <c r="V10504" s="45"/>
      <c r="X10504" s="42"/>
    </row>
    <row r="10505" spans="2:24" x14ac:dyDescent="0.3">
      <c r="B10505" s="41"/>
      <c r="O10505" s="38"/>
      <c r="P10505" s="157"/>
      <c r="T10505" s="45"/>
      <c r="U10505" s="45"/>
      <c r="V10505" s="45"/>
      <c r="X10505" s="42"/>
    </row>
    <row r="10506" spans="2:24" x14ac:dyDescent="0.3">
      <c r="B10506" s="41"/>
      <c r="O10506" s="38"/>
      <c r="P10506" s="157"/>
      <c r="T10506" s="45"/>
      <c r="U10506" s="45"/>
      <c r="V10506" s="45"/>
      <c r="X10506" s="42"/>
    </row>
    <row r="10507" spans="2:24" x14ac:dyDescent="0.3">
      <c r="B10507" s="41"/>
      <c r="O10507" s="38"/>
      <c r="P10507" s="157"/>
      <c r="T10507" s="45"/>
      <c r="U10507" s="45"/>
      <c r="V10507" s="45"/>
      <c r="X10507" s="42"/>
    </row>
    <row r="10508" spans="2:24" x14ac:dyDescent="0.3">
      <c r="B10508" s="41"/>
      <c r="O10508" s="38"/>
      <c r="P10508" s="157"/>
      <c r="T10508" s="45"/>
      <c r="U10508" s="45"/>
      <c r="V10508" s="45"/>
      <c r="X10508" s="42"/>
    </row>
    <row r="10509" spans="2:24" x14ac:dyDescent="0.3">
      <c r="B10509" s="41"/>
      <c r="O10509" s="38"/>
      <c r="P10509" s="157"/>
      <c r="T10509" s="45"/>
      <c r="U10509" s="45"/>
      <c r="V10509" s="45"/>
      <c r="X10509" s="42"/>
    </row>
    <row r="10510" spans="2:24" x14ac:dyDescent="0.3">
      <c r="B10510" s="41"/>
      <c r="O10510" s="38"/>
      <c r="T10510" s="45"/>
      <c r="U10510" s="45"/>
      <c r="V10510" s="45"/>
      <c r="X10510" s="42"/>
    </row>
    <row r="10511" spans="2:24" x14ac:dyDescent="0.3">
      <c r="B10511" s="41"/>
      <c r="O10511" s="38"/>
      <c r="T10511" s="45"/>
      <c r="U10511" s="45"/>
      <c r="V10511" s="45"/>
      <c r="X10511" s="42"/>
    </row>
    <row r="10512" spans="2:24" x14ac:dyDescent="0.3">
      <c r="B10512" s="41"/>
      <c r="O10512" s="38"/>
      <c r="T10512" s="45"/>
      <c r="U10512" s="45"/>
      <c r="V10512" s="45"/>
      <c r="X10512" s="42"/>
    </row>
    <row r="10513" spans="2:24" x14ac:dyDescent="0.3">
      <c r="B10513" s="41"/>
      <c r="O10513" s="38"/>
      <c r="P10513" s="157"/>
      <c r="T10513" s="45"/>
      <c r="U10513" s="45"/>
      <c r="V10513" s="45"/>
      <c r="X10513" s="42"/>
    </row>
    <row r="10514" spans="2:24" x14ac:dyDescent="0.3">
      <c r="B10514" s="41"/>
      <c r="O10514" s="38"/>
      <c r="T10514" s="45"/>
      <c r="U10514" s="45"/>
      <c r="V10514" s="45"/>
      <c r="X10514" s="42"/>
    </row>
    <row r="10515" spans="2:24" x14ac:dyDescent="0.3">
      <c r="B10515" s="41"/>
      <c r="O10515" s="38"/>
      <c r="P10515" s="157"/>
      <c r="T10515" s="45"/>
      <c r="U10515" s="45"/>
      <c r="V10515" s="45"/>
      <c r="X10515" s="42"/>
    </row>
    <row r="10516" spans="2:24" x14ac:dyDescent="0.3">
      <c r="B10516" s="41"/>
      <c r="O10516" s="38"/>
      <c r="P10516" s="157"/>
      <c r="T10516" s="45"/>
      <c r="U10516" s="45"/>
      <c r="V10516" s="45"/>
      <c r="X10516" s="42"/>
    </row>
    <row r="10517" spans="2:24" x14ac:dyDescent="0.3">
      <c r="B10517" s="41"/>
      <c r="O10517" s="38"/>
      <c r="P10517" s="157"/>
      <c r="T10517" s="45"/>
      <c r="U10517" s="45"/>
      <c r="V10517" s="45"/>
      <c r="X10517" s="42"/>
    </row>
    <row r="10518" spans="2:24" x14ac:dyDescent="0.3">
      <c r="B10518" s="41"/>
      <c r="O10518" s="38"/>
      <c r="P10518" s="157"/>
      <c r="T10518" s="45"/>
      <c r="U10518" s="45"/>
      <c r="V10518" s="45"/>
      <c r="X10518" s="42"/>
    </row>
    <row r="10519" spans="2:24" x14ac:dyDescent="0.3">
      <c r="B10519" s="41"/>
      <c r="O10519" s="38"/>
      <c r="P10519" s="157"/>
      <c r="T10519" s="45"/>
      <c r="U10519" s="45"/>
      <c r="V10519" s="45"/>
      <c r="X10519" s="42"/>
    </row>
    <row r="10520" spans="2:24" x14ac:dyDescent="0.3">
      <c r="B10520" s="41"/>
      <c r="O10520" s="38"/>
      <c r="P10520" s="157"/>
      <c r="T10520" s="45"/>
      <c r="U10520" s="45"/>
      <c r="V10520" s="45"/>
      <c r="X10520" s="42"/>
    </row>
    <row r="10521" spans="2:24" x14ac:dyDescent="0.3">
      <c r="B10521" s="41"/>
      <c r="O10521" s="38"/>
      <c r="P10521" s="157"/>
      <c r="T10521" s="45"/>
      <c r="U10521" s="45"/>
      <c r="V10521" s="45"/>
      <c r="X10521" s="42"/>
    </row>
    <row r="10522" spans="2:24" x14ac:dyDescent="0.3">
      <c r="B10522" s="41"/>
      <c r="O10522" s="38"/>
      <c r="P10522" s="157"/>
      <c r="T10522" s="45"/>
      <c r="U10522" s="45"/>
      <c r="V10522" s="45"/>
      <c r="X10522" s="42"/>
    </row>
    <row r="10523" spans="2:24" x14ac:dyDescent="0.3">
      <c r="B10523" s="41"/>
      <c r="O10523" s="38"/>
      <c r="P10523" s="157"/>
      <c r="T10523" s="45"/>
      <c r="U10523" s="45"/>
      <c r="V10523" s="45"/>
      <c r="X10523" s="42"/>
    </row>
    <row r="10524" spans="2:24" x14ac:dyDescent="0.3">
      <c r="B10524" s="41"/>
      <c r="O10524" s="38"/>
      <c r="T10524" s="45"/>
      <c r="U10524" s="45"/>
      <c r="V10524" s="45"/>
      <c r="X10524" s="42"/>
    </row>
    <row r="10525" spans="2:24" x14ac:dyDescent="0.3">
      <c r="B10525" s="41"/>
      <c r="O10525" s="38"/>
      <c r="P10525" s="157"/>
      <c r="T10525" s="45"/>
      <c r="U10525" s="45"/>
      <c r="V10525" s="45"/>
      <c r="X10525" s="42"/>
    </row>
    <row r="10526" spans="2:24" x14ac:dyDescent="0.3">
      <c r="B10526" s="41"/>
      <c r="O10526" s="38"/>
      <c r="T10526" s="45"/>
      <c r="U10526" s="45"/>
      <c r="V10526" s="45"/>
      <c r="X10526" s="42"/>
    </row>
    <row r="10527" spans="2:24" x14ac:dyDescent="0.3">
      <c r="B10527" s="41"/>
      <c r="O10527" s="38"/>
      <c r="P10527" s="157"/>
      <c r="T10527" s="45"/>
      <c r="U10527" s="45"/>
      <c r="V10527" s="45"/>
      <c r="X10527" s="42"/>
    </row>
    <row r="10528" spans="2:24" x14ac:dyDescent="0.3">
      <c r="B10528" s="41"/>
      <c r="O10528" s="38"/>
      <c r="T10528" s="45"/>
      <c r="U10528" s="45"/>
      <c r="V10528" s="45"/>
      <c r="X10528" s="42"/>
    </row>
    <row r="10529" spans="2:24" x14ac:dyDescent="0.3">
      <c r="B10529" s="41"/>
      <c r="O10529" s="38"/>
      <c r="P10529" s="157"/>
      <c r="T10529" s="45"/>
      <c r="U10529" s="45"/>
      <c r="V10529" s="45"/>
      <c r="X10529" s="42"/>
    </row>
    <row r="10530" spans="2:24" x14ac:dyDescent="0.3">
      <c r="B10530" s="41"/>
      <c r="O10530" s="38"/>
      <c r="P10530" s="157"/>
      <c r="T10530" s="45"/>
      <c r="U10530" s="45"/>
      <c r="V10530" s="45"/>
      <c r="X10530" s="42"/>
    </row>
    <row r="10531" spans="2:24" x14ac:dyDescent="0.3">
      <c r="B10531" s="41"/>
      <c r="O10531" s="38"/>
      <c r="P10531" s="157"/>
      <c r="T10531" s="45"/>
      <c r="U10531" s="45"/>
      <c r="V10531" s="45"/>
      <c r="X10531" s="42"/>
    </row>
    <row r="10532" spans="2:24" x14ac:dyDescent="0.3">
      <c r="B10532" s="41"/>
      <c r="O10532" s="38"/>
      <c r="T10532" s="45"/>
      <c r="U10532" s="45"/>
      <c r="V10532" s="45"/>
      <c r="X10532" s="42"/>
    </row>
    <row r="10533" spans="2:24" x14ac:dyDescent="0.3">
      <c r="B10533" s="41"/>
      <c r="O10533" s="38"/>
      <c r="T10533" s="45"/>
      <c r="U10533" s="45"/>
      <c r="V10533" s="45"/>
      <c r="X10533" s="42"/>
    </row>
    <row r="10534" spans="2:24" x14ac:dyDescent="0.3">
      <c r="B10534" s="41"/>
      <c r="O10534" s="38"/>
      <c r="P10534" s="157"/>
      <c r="T10534" s="45"/>
      <c r="U10534" s="45"/>
      <c r="V10534" s="45"/>
      <c r="X10534" s="42"/>
    </row>
    <row r="10535" spans="2:24" x14ac:dyDescent="0.3">
      <c r="B10535" s="41"/>
      <c r="O10535" s="38"/>
      <c r="T10535" s="45"/>
      <c r="U10535" s="45"/>
      <c r="V10535" s="45"/>
      <c r="X10535" s="42"/>
    </row>
    <row r="10536" spans="2:24" x14ac:dyDescent="0.3">
      <c r="B10536" s="41"/>
      <c r="O10536" s="38"/>
      <c r="P10536" s="157"/>
      <c r="T10536" s="45"/>
      <c r="U10536" s="45"/>
      <c r="V10536" s="45"/>
      <c r="X10536" s="42"/>
    </row>
    <row r="10537" spans="2:24" x14ac:dyDescent="0.3">
      <c r="B10537" s="41"/>
      <c r="O10537" s="38"/>
      <c r="T10537" s="45"/>
      <c r="U10537" s="45"/>
      <c r="V10537" s="45"/>
      <c r="X10537" s="42"/>
    </row>
    <row r="10538" spans="2:24" x14ac:dyDescent="0.3">
      <c r="B10538" s="41"/>
      <c r="O10538" s="38"/>
      <c r="T10538" s="45"/>
      <c r="U10538" s="45"/>
      <c r="V10538" s="45"/>
      <c r="X10538" s="42"/>
    </row>
    <row r="10539" spans="2:24" x14ac:dyDescent="0.3">
      <c r="B10539" s="41"/>
      <c r="O10539" s="38"/>
      <c r="T10539" s="45"/>
      <c r="U10539" s="45"/>
      <c r="V10539" s="45"/>
      <c r="X10539" s="42"/>
    </row>
    <row r="10540" spans="2:24" x14ac:dyDescent="0.3">
      <c r="B10540" s="41"/>
      <c r="O10540" s="38"/>
      <c r="P10540" s="157"/>
      <c r="T10540" s="45"/>
      <c r="U10540" s="45"/>
      <c r="V10540" s="45"/>
      <c r="X10540" s="42"/>
    </row>
    <row r="10541" spans="2:24" x14ac:dyDescent="0.3">
      <c r="B10541" s="41"/>
      <c r="O10541" s="38"/>
      <c r="T10541" s="45"/>
      <c r="U10541" s="45"/>
      <c r="V10541" s="45"/>
      <c r="X10541" s="42"/>
    </row>
    <row r="10542" spans="2:24" x14ac:dyDescent="0.3">
      <c r="B10542" s="41"/>
      <c r="O10542" s="38"/>
      <c r="P10542" s="157"/>
      <c r="T10542" s="45"/>
      <c r="U10542" s="45"/>
      <c r="V10542" s="45"/>
      <c r="X10542" s="42"/>
    </row>
    <row r="10543" spans="2:24" x14ac:dyDescent="0.3">
      <c r="B10543" s="41"/>
      <c r="O10543" s="38"/>
      <c r="T10543" s="45"/>
      <c r="U10543" s="45"/>
      <c r="V10543" s="45"/>
      <c r="X10543" s="42"/>
    </row>
    <row r="10544" spans="2:24" x14ac:dyDescent="0.3">
      <c r="B10544" s="41"/>
      <c r="O10544" s="38"/>
      <c r="P10544" s="157"/>
      <c r="T10544" s="45"/>
      <c r="U10544" s="45"/>
      <c r="V10544" s="45"/>
      <c r="X10544" s="42"/>
    </row>
    <row r="10545" spans="2:24" x14ac:dyDescent="0.3">
      <c r="B10545" s="41"/>
      <c r="O10545" s="38"/>
      <c r="P10545" s="157"/>
      <c r="T10545" s="45"/>
      <c r="U10545" s="45"/>
      <c r="V10545" s="45"/>
      <c r="X10545" s="42"/>
    </row>
    <row r="10546" spans="2:24" x14ac:dyDescent="0.3">
      <c r="B10546" s="41"/>
      <c r="O10546" s="38"/>
      <c r="P10546" s="157"/>
      <c r="T10546" s="45"/>
      <c r="U10546" s="45"/>
      <c r="V10546" s="45"/>
      <c r="X10546" s="42"/>
    </row>
    <row r="10547" spans="2:24" x14ac:dyDescent="0.3">
      <c r="B10547" s="41"/>
      <c r="O10547" s="38"/>
      <c r="T10547" s="45"/>
      <c r="U10547" s="45"/>
      <c r="V10547" s="45"/>
      <c r="X10547" s="42"/>
    </row>
    <row r="10548" spans="2:24" x14ac:dyDescent="0.3">
      <c r="B10548" s="41"/>
      <c r="O10548" s="38"/>
      <c r="P10548" s="157"/>
      <c r="T10548" s="45"/>
      <c r="U10548" s="45"/>
      <c r="V10548" s="45"/>
      <c r="X10548" s="42"/>
    </row>
    <row r="10549" spans="2:24" x14ac:dyDescent="0.3">
      <c r="B10549" s="41"/>
      <c r="O10549" s="38"/>
      <c r="P10549" s="157"/>
      <c r="T10549" s="45"/>
      <c r="U10549" s="45"/>
      <c r="V10549" s="45"/>
      <c r="X10549" s="42"/>
    </row>
    <row r="10550" spans="2:24" x14ac:dyDescent="0.3">
      <c r="B10550" s="41"/>
      <c r="O10550" s="38"/>
      <c r="T10550" s="45"/>
      <c r="U10550" s="45"/>
      <c r="V10550" s="45"/>
      <c r="X10550" s="42"/>
    </row>
    <row r="10551" spans="2:24" x14ac:dyDescent="0.3">
      <c r="B10551" s="41"/>
      <c r="O10551" s="38"/>
      <c r="P10551" s="157"/>
      <c r="T10551" s="45"/>
      <c r="U10551" s="45"/>
      <c r="V10551" s="45"/>
      <c r="X10551" s="42"/>
    </row>
    <row r="10552" spans="2:24" x14ac:dyDescent="0.3">
      <c r="B10552" s="41"/>
      <c r="O10552" s="38"/>
      <c r="P10552" s="157"/>
      <c r="T10552" s="45"/>
      <c r="U10552" s="45"/>
      <c r="V10552" s="45"/>
      <c r="X10552" s="42"/>
    </row>
    <row r="10553" spans="2:24" x14ac:dyDescent="0.3">
      <c r="B10553" s="41"/>
      <c r="O10553" s="38"/>
      <c r="P10553" s="157"/>
      <c r="T10553" s="45"/>
      <c r="U10553" s="45"/>
      <c r="V10553" s="45"/>
      <c r="X10553" s="42"/>
    </row>
    <row r="10554" spans="2:24" x14ac:dyDescent="0.3">
      <c r="B10554" s="41"/>
      <c r="O10554" s="38"/>
      <c r="P10554" s="157"/>
      <c r="T10554" s="45"/>
      <c r="U10554" s="45"/>
      <c r="V10554" s="45"/>
      <c r="X10554" s="42"/>
    </row>
    <row r="10555" spans="2:24" x14ac:dyDescent="0.3">
      <c r="B10555" s="41"/>
      <c r="O10555" s="38"/>
      <c r="P10555" s="157"/>
      <c r="T10555" s="45"/>
      <c r="U10555" s="45"/>
      <c r="V10555" s="45"/>
      <c r="X10555" s="42"/>
    </row>
    <row r="10556" spans="2:24" x14ac:dyDescent="0.3">
      <c r="B10556" s="41"/>
      <c r="O10556" s="38"/>
      <c r="P10556" s="157"/>
      <c r="T10556" s="45"/>
      <c r="U10556" s="45"/>
      <c r="V10556" s="45"/>
      <c r="X10556" s="42"/>
    </row>
    <row r="10557" spans="2:24" x14ac:dyDescent="0.3">
      <c r="B10557" s="41"/>
      <c r="O10557" s="38"/>
      <c r="P10557" s="157"/>
      <c r="T10557" s="45"/>
      <c r="U10557" s="45"/>
      <c r="V10557" s="45"/>
      <c r="X10557" s="42"/>
    </row>
    <row r="10558" spans="2:24" x14ac:dyDescent="0.3">
      <c r="B10558" s="41"/>
      <c r="O10558" s="38"/>
      <c r="T10558" s="45"/>
      <c r="U10558" s="45"/>
      <c r="V10558" s="45"/>
      <c r="X10558" s="42"/>
    </row>
    <row r="10559" spans="2:24" x14ac:dyDescent="0.3">
      <c r="B10559" s="41"/>
      <c r="O10559" s="38"/>
      <c r="T10559" s="45"/>
      <c r="U10559" s="45"/>
      <c r="V10559" s="45"/>
      <c r="X10559" s="42"/>
    </row>
    <row r="10560" spans="2:24" x14ac:dyDescent="0.3">
      <c r="B10560" s="41"/>
      <c r="O10560" s="38"/>
      <c r="P10560" s="157"/>
      <c r="T10560" s="45"/>
      <c r="U10560" s="45"/>
      <c r="V10560" s="45"/>
      <c r="X10560" s="42"/>
    </row>
    <row r="10561" spans="2:24" x14ac:dyDescent="0.3">
      <c r="B10561" s="41"/>
      <c r="O10561" s="38"/>
      <c r="T10561" s="45"/>
      <c r="U10561" s="45"/>
      <c r="V10561" s="45"/>
      <c r="X10561" s="42"/>
    </row>
    <row r="10562" spans="2:24" x14ac:dyDescent="0.3">
      <c r="B10562" s="41"/>
      <c r="O10562" s="38"/>
      <c r="P10562" s="157"/>
      <c r="T10562" s="45"/>
      <c r="U10562" s="45"/>
      <c r="V10562" s="45"/>
      <c r="X10562" s="42"/>
    </row>
    <row r="10563" spans="2:24" x14ac:dyDescent="0.3">
      <c r="B10563" s="41"/>
      <c r="O10563" s="38"/>
      <c r="P10563" s="157"/>
      <c r="T10563" s="45"/>
      <c r="U10563" s="45"/>
      <c r="V10563" s="45"/>
      <c r="X10563" s="42"/>
    </row>
    <row r="10564" spans="2:24" x14ac:dyDescent="0.3">
      <c r="B10564" s="41"/>
      <c r="O10564" s="38"/>
      <c r="T10564" s="45"/>
      <c r="U10564" s="45"/>
      <c r="V10564" s="45"/>
      <c r="X10564" s="42"/>
    </row>
    <row r="10565" spans="2:24" x14ac:dyDescent="0.3">
      <c r="B10565" s="41"/>
      <c r="O10565" s="38"/>
      <c r="T10565" s="45"/>
      <c r="U10565" s="45"/>
      <c r="V10565" s="45"/>
      <c r="X10565" s="42"/>
    </row>
    <row r="10566" spans="2:24" x14ac:dyDescent="0.3">
      <c r="B10566" s="41"/>
      <c r="O10566" s="38"/>
      <c r="T10566" s="45"/>
      <c r="U10566" s="45"/>
      <c r="V10566" s="45"/>
      <c r="X10566" s="42"/>
    </row>
    <row r="10567" spans="2:24" x14ac:dyDescent="0.3">
      <c r="B10567" s="41"/>
      <c r="O10567" s="38"/>
      <c r="P10567" s="157"/>
      <c r="T10567" s="45"/>
      <c r="U10567" s="45"/>
      <c r="V10567" s="45"/>
      <c r="X10567" s="42"/>
    </row>
    <row r="10568" spans="2:24" x14ac:dyDescent="0.3">
      <c r="B10568" s="41"/>
      <c r="O10568" s="38"/>
      <c r="P10568" s="157"/>
      <c r="T10568" s="45"/>
      <c r="U10568" s="45"/>
      <c r="V10568" s="45"/>
      <c r="X10568" s="42"/>
    </row>
    <row r="10569" spans="2:24" x14ac:dyDescent="0.3">
      <c r="B10569" s="41"/>
      <c r="O10569" s="38"/>
      <c r="P10569" s="157"/>
      <c r="T10569" s="45"/>
      <c r="U10569" s="45"/>
      <c r="V10569" s="45"/>
      <c r="X10569" s="42"/>
    </row>
    <row r="10570" spans="2:24" x14ac:dyDescent="0.3">
      <c r="B10570" s="41"/>
      <c r="O10570" s="38"/>
      <c r="P10570" s="157"/>
      <c r="T10570" s="45"/>
      <c r="U10570" s="45"/>
      <c r="V10570" s="45"/>
      <c r="X10570" s="42"/>
    </row>
    <row r="10571" spans="2:24" x14ac:dyDescent="0.3">
      <c r="B10571" s="41"/>
      <c r="O10571" s="38"/>
      <c r="P10571" s="157"/>
      <c r="T10571" s="45"/>
      <c r="U10571" s="45"/>
      <c r="V10571" s="45"/>
      <c r="X10571" s="42"/>
    </row>
    <row r="10572" spans="2:24" x14ac:dyDescent="0.3">
      <c r="B10572" s="41"/>
      <c r="O10572" s="38"/>
      <c r="T10572" s="45"/>
      <c r="U10572" s="45"/>
      <c r="V10572" s="45"/>
      <c r="X10572" s="42"/>
    </row>
    <row r="10573" spans="2:24" x14ac:dyDescent="0.3">
      <c r="B10573" s="41"/>
      <c r="O10573" s="38"/>
      <c r="T10573" s="45"/>
      <c r="U10573" s="45"/>
      <c r="V10573" s="45"/>
      <c r="X10573" s="42"/>
    </row>
    <row r="10574" spans="2:24" x14ac:dyDescent="0.3">
      <c r="B10574" s="41"/>
      <c r="O10574" s="38"/>
      <c r="P10574" s="157"/>
      <c r="T10574" s="45"/>
      <c r="U10574" s="45"/>
      <c r="V10574" s="45"/>
      <c r="X10574" s="42"/>
    </row>
    <row r="10575" spans="2:24" x14ac:dyDescent="0.3">
      <c r="B10575" s="41"/>
      <c r="O10575" s="38"/>
      <c r="P10575" s="157"/>
      <c r="T10575" s="45"/>
      <c r="U10575" s="45"/>
      <c r="V10575" s="45"/>
      <c r="X10575" s="42"/>
    </row>
    <row r="10576" spans="2:24" x14ac:dyDescent="0.3">
      <c r="B10576" s="41"/>
      <c r="O10576" s="38"/>
      <c r="P10576" s="157"/>
      <c r="T10576" s="45"/>
      <c r="U10576" s="45"/>
      <c r="V10576" s="45"/>
      <c r="X10576" s="42"/>
    </row>
    <row r="10577" spans="2:24" x14ac:dyDescent="0.3">
      <c r="B10577" s="41"/>
      <c r="O10577" s="38"/>
      <c r="P10577" s="157"/>
      <c r="T10577" s="45"/>
      <c r="U10577" s="45"/>
      <c r="V10577" s="45"/>
      <c r="X10577" s="42"/>
    </row>
    <row r="10578" spans="2:24" x14ac:dyDescent="0.3">
      <c r="B10578" s="41"/>
      <c r="O10578" s="38"/>
      <c r="T10578" s="45"/>
      <c r="U10578" s="45"/>
      <c r="V10578" s="45"/>
      <c r="X10578" s="42"/>
    </row>
    <row r="10579" spans="2:24" x14ac:dyDescent="0.3">
      <c r="B10579" s="41"/>
      <c r="O10579" s="38"/>
      <c r="T10579" s="45"/>
      <c r="U10579" s="45"/>
      <c r="V10579" s="45"/>
      <c r="X10579" s="42"/>
    </row>
    <row r="10580" spans="2:24" x14ac:dyDescent="0.3">
      <c r="B10580" s="41"/>
      <c r="O10580" s="38"/>
      <c r="T10580" s="45"/>
      <c r="U10580" s="45"/>
      <c r="V10580" s="45"/>
      <c r="X10580" s="42"/>
    </row>
    <row r="10581" spans="2:24" x14ac:dyDescent="0.3">
      <c r="B10581" s="41"/>
      <c r="O10581" s="38"/>
      <c r="T10581" s="45"/>
      <c r="U10581" s="45"/>
      <c r="V10581" s="45"/>
      <c r="X10581" s="42"/>
    </row>
    <row r="10582" spans="2:24" x14ac:dyDescent="0.3">
      <c r="B10582" s="41"/>
      <c r="O10582" s="38"/>
      <c r="T10582" s="45"/>
      <c r="U10582" s="45"/>
      <c r="V10582" s="45"/>
      <c r="X10582" s="42"/>
    </row>
    <row r="10583" spans="2:24" x14ac:dyDescent="0.3">
      <c r="B10583" s="41"/>
      <c r="O10583" s="38"/>
      <c r="P10583" s="157"/>
      <c r="T10583" s="45"/>
      <c r="U10583" s="45"/>
      <c r="V10583" s="45"/>
      <c r="X10583" s="42"/>
    </row>
    <row r="10584" spans="2:24" x14ac:dyDescent="0.3">
      <c r="B10584" s="41"/>
      <c r="O10584" s="38"/>
      <c r="P10584" s="157"/>
      <c r="T10584" s="45"/>
      <c r="U10584" s="45"/>
      <c r="V10584" s="45"/>
      <c r="X10584" s="42"/>
    </row>
    <row r="10585" spans="2:24" x14ac:dyDescent="0.3">
      <c r="B10585" s="41"/>
      <c r="O10585" s="38"/>
      <c r="T10585" s="45"/>
      <c r="U10585" s="45"/>
      <c r="V10585" s="45"/>
      <c r="X10585" s="42"/>
    </row>
    <row r="10586" spans="2:24" x14ac:dyDescent="0.3">
      <c r="B10586" s="41"/>
      <c r="O10586" s="38"/>
      <c r="T10586" s="45"/>
      <c r="U10586" s="45"/>
      <c r="V10586" s="45"/>
      <c r="X10586" s="42"/>
    </row>
    <row r="10587" spans="2:24" x14ac:dyDescent="0.3">
      <c r="B10587" s="41"/>
      <c r="O10587" s="38"/>
      <c r="T10587" s="45"/>
      <c r="U10587" s="45"/>
      <c r="V10587" s="45"/>
      <c r="X10587" s="42"/>
    </row>
    <row r="10588" spans="2:24" x14ac:dyDescent="0.3">
      <c r="B10588" s="41"/>
      <c r="O10588" s="38"/>
      <c r="P10588" s="157"/>
      <c r="T10588" s="45"/>
      <c r="U10588" s="45"/>
      <c r="V10588" s="45"/>
      <c r="X10588" s="42"/>
    </row>
    <row r="10589" spans="2:24" x14ac:dyDescent="0.3">
      <c r="B10589" s="41"/>
      <c r="O10589" s="38"/>
      <c r="P10589" s="157"/>
      <c r="T10589" s="45"/>
      <c r="U10589" s="45"/>
      <c r="V10589" s="45"/>
      <c r="X10589" s="42"/>
    </row>
    <row r="10590" spans="2:24" x14ac:dyDescent="0.3">
      <c r="B10590" s="41"/>
      <c r="O10590" s="38"/>
      <c r="P10590" s="157"/>
      <c r="T10590" s="45"/>
      <c r="U10590" s="45"/>
      <c r="V10590" s="45"/>
      <c r="X10590" s="42"/>
    </row>
    <row r="10591" spans="2:24" x14ac:dyDescent="0.3">
      <c r="B10591" s="41"/>
      <c r="O10591" s="38"/>
      <c r="T10591" s="45"/>
      <c r="U10591" s="45"/>
      <c r="V10591" s="45"/>
      <c r="X10591" s="42"/>
    </row>
    <row r="10592" spans="2:24" x14ac:dyDescent="0.3">
      <c r="B10592" s="41"/>
      <c r="O10592" s="38"/>
      <c r="P10592" s="157"/>
      <c r="T10592" s="45"/>
      <c r="U10592" s="45"/>
      <c r="V10592" s="45"/>
      <c r="X10592" s="42"/>
    </row>
    <row r="10593" spans="2:24" x14ac:dyDescent="0.3">
      <c r="B10593" s="41"/>
      <c r="O10593" s="38"/>
      <c r="P10593" s="157"/>
      <c r="T10593" s="45"/>
      <c r="U10593" s="45"/>
      <c r="V10593" s="45"/>
      <c r="X10593" s="42"/>
    </row>
    <row r="10594" spans="2:24" x14ac:dyDescent="0.3">
      <c r="B10594" s="41"/>
      <c r="O10594" s="38"/>
      <c r="P10594" s="157"/>
      <c r="T10594" s="45"/>
      <c r="U10594" s="45"/>
      <c r="V10594" s="45"/>
      <c r="X10594" s="42"/>
    </row>
    <row r="10595" spans="2:24" x14ac:dyDescent="0.3">
      <c r="B10595" s="41"/>
      <c r="O10595" s="38"/>
      <c r="P10595" s="157"/>
      <c r="T10595" s="45"/>
      <c r="U10595" s="45"/>
      <c r="V10595" s="45"/>
      <c r="X10595" s="42"/>
    </row>
    <row r="10596" spans="2:24" x14ac:dyDescent="0.3">
      <c r="B10596" s="41"/>
      <c r="O10596" s="38"/>
      <c r="P10596" s="157"/>
      <c r="T10596" s="45"/>
      <c r="U10596" s="45"/>
      <c r="V10596" s="45"/>
      <c r="X10596" s="42"/>
    </row>
    <row r="10597" spans="2:24" x14ac:dyDescent="0.3">
      <c r="B10597" s="41"/>
      <c r="O10597" s="38"/>
      <c r="P10597" s="157"/>
      <c r="T10597" s="45"/>
      <c r="U10597" s="45"/>
      <c r="V10597" s="45"/>
      <c r="X10597" s="42"/>
    </row>
    <row r="10598" spans="2:24" x14ac:dyDescent="0.3">
      <c r="B10598" s="41"/>
      <c r="O10598" s="38"/>
      <c r="P10598" s="157"/>
      <c r="T10598" s="45"/>
      <c r="U10598" s="45"/>
      <c r="V10598" s="45"/>
      <c r="X10598" s="42"/>
    </row>
    <row r="10599" spans="2:24" x14ac:dyDescent="0.3">
      <c r="B10599" s="41"/>
      <c r="O10599" s="38"/>
      <c r="P10599" s="157"/>
      <c r="T10599" s="45"/>
      <c r="U10599" s="45"/>
      <c r="V10599" s="45"/>
      <c r="X10599" s="42"/>
    </row>
    <row r="10600" spans="2:24" x14ac:dyDescent="0.3">
      <c r="B10600" s="41"/>
      <c r="O10600" s="38"/>
      <c r="P10600" s="157"/>
      <c r="T10600" s="45"/>
      <c r="U10600" s="45"/>
      <c r="V10600" s="45"/>
      <c r="X10600" s="42"/>
    </row>
    <row r="10601" spans="2:24" x14ac:dyDescent="0.3">
      <c r="B10601" s="41"/>
      <c r="O10601" s="38"/>
      <c r="P10601" s="157"/>
      <c r="T10601" s="45"/>
      <c r="U10601" s="45"/>
      <c r="V10601" s="45"/>
      <c r="X10601" s="42"/>
    </row>
    <row r="10602" spans="2:24" x14ac:dyDescent="0.3">
      <c r="B10602" s="41"/>
      <c r="O10602" s="38"/>
      <c r="P10602" s="157"/>
      <c r="T10602" s="45"/>
      <c r="U10602" s="45"/>
      <c r="V10602" s="45"/>
      <c r="X10602" s="42"/>
    </row>
    <row r="10603" spans="2:24" x14ac:dyDescent="0.3">
      <c r="B10603" s="41"/>
      <c r="O10603" s="38"/>
      <c r="T10603" s="45"/>
      <c r="U10603" s="45"/>
      <c r="V10603" s="45"/>
      <c r="X10603" s="42"/>
    </row>
    <row r="10604" spans="2:24" x14ac:dyDescent="0.3">
      <c r="B10604" s="41"/>
      <c r="O10604" s="38"/>
      <c r="P10604" s="157"/>
      <c r="T10604" s="45"/>
      <c r="U10604" s="45"/>
      <c r="V10604" s="45"/>
      <c r="X10604" s="42"/>
    </row>
    <row r="10605" spans="2:24" x14ac:dyDescent="0.3">
      <c r="B10605" s="41"/>
      <c r="O10605" s="38"/>
      <c r="T10605" s="45"/>
      <c r="U10605" s="45"/>
      <c r="V10605" s="45"/>
      <c r="X10605" s="42"/>
    </row>
    <row r="10606" spans="2:24" x14ac:dyDescent="0.3">
      <c r="B10606" s="41"/>
      <c r="O10606" s="38"/>
      <c r="P10606" s="157"/>
      <c r="T10606" s="45"/>
      <c r="U10606" s="45"/>
      <c r="V10606" s="45"/>
      <c r="X10606" s="42"/>
    </row>
    <row r="10607" spans="2:24" x14ac:dyDescent="0.3">
      <c r="B10607" s="41"/>
      <c r="O10607" s="38"/>
      <c r="P10607" s="157"/>
      <c r="T10607" s="45"/>
      <c r="U10607" s="45"/>
      <c r="V10607" s="45"/>
      <c r="X10607" s="42"/>
    </row>
    <row r="10608" spans="2:24" x14ac:dyDescent="0.3">
      <c r="B10608" s="41"/>
      <c r="O10608" s="38"/>
      <c r="P10608" s="157"/>
      <c r="T10608" s="45"/>
      <c r="U10608" s="45"/>
      <c r="V10608" s="45"/>
      <c r="X10608" s="42"/>
    </row>
    <row r="10609" spans="2:24" x14ac:dyDescent="0.3">
      <c r="B10609" s="41"/>
      <c r="O10609" s="38"/>
      <c r="P10609" s="157"/>
      <c r="T10609" s="45"/>
      <c r="U10609" s="45"/>
      <c r="V10609" s="45"/>
      <c r="X10609" s="42"/>
    </row>
    <row r="10610" spans="2:24" x14ac:dyDescent="0.3">
      <c r="B10610" s="41"/>
      <c r="O10610" s="38"/>
      <c r="P10610" s="157"/>
      <c r="T10610" s="45"/>
      <c r="U10610" s="45"/>
      <c r="V10610" s="45"/>
      <c r="X10610" s="42"/>
    </row>
    <row r="10611" spans="2:24" x14ac:dyDescent="0.3">
      <c r="B10611" s="41"/>
      <c r="O10611" s="38"/>
      <c r="P10611" s="157"/>
      <c r="T10611" s="45"/>
      <c r="U10611" s="45"/>
      <c r="V10611" s="45"/>
      <c r="X10611" s="42"/>
    </row>
    <row r="10612" spans="2:24" x14ac:dyDescent="0.3">
      <c r="B10612" s="41"/>
      <c r="O10612" s="38"/>
      <c r="P10612" s="157"/>
      <c r="T10612" s="45"/>
      <c r="U10612" s="45"/>
      <c r="V10612" s="45"/>
      <c r="X10612" s="42"/>
    </row>
    <row r="10613" spans="2:24" x14ac:dyDescent="0.3">
      <c r="B10613" s="41"/>
      <c r="O10613" s="38"/>
      <c r="P10613" s="157"/>
      <c r="T10613" s="45"/>
      <c r="U10613" s="45"/>
      <c r="V10613" s="45"/>
      <c r="X10613" s="42"/>
    </row>
    <row r="10614" spans="2:24" x14ac:dyDescent="0.3">
      <c r="B10614" s="41"/>
      <c r="O10614" s="38"/>
      <c r="P10614" s="157"/>
      <c r="T10614" s="45"/>
      <c r="U10614" s="45"/>
      <c r="V10614" s="45"/>
      <c r="X10614" s="42"/>
    </row>
    <row r="10615" spans="2:24" x14ac:dyDescent="0.3">
      <c r="B10615" s="41"/>
      <c r="O10615" s="38"/>
      <c r="P10615" s="157"/>
      <c r="T10615" s="45"/>
      <c r="U10615" s="45"/>
      <c r="V10615" s="45"/>
      <c r="X10615" s="42"/>
    </row>
    <row r="10616" spans="2:24" x14ac:dyDescent="0.3">
      <c r="B10616" s="41"/>
      <c r="O10616" s="38"/>
      <c r="P10616" s="157"/>
      <c r="T10616" s="45"/>
      <c r="U10616" s="45"/>
      <c r="V10616" s="45"/>
      <c r="X10616" s="42"/>
    </row>
    <row r="10617" spans="2:24" x14ac:dyDescent="0.3">
      <c r="B10617" s="41"/>
      <c r="O10617" s="38"/>
      <c r="P10617" s="157"/>
      <c r="T10617" s="45"/>
      <c r="U10617" s="45"/>
      <c r="V10617" s="45"/>
      <c r="X10617" s="42"/>
    </row>
    <row r="10618" spans="2:24" x14ac:dyDescent="0.3">
      <c r="B10618" s="41"/>
      <c r="O10618" s="38"/>
      <c r="P10618" s="157"/>
      <c r="T10618" s="45"/>
      <c r="U10618" s="45"/>
      <c r="V10618" s="45"/>
      <c r="X10618" s="42"/>
    </row>
    <row r="10619" spans="2:24" x14ac:dyDescent="0.3">
      <c r="B10619" s="41"/>
      <c r="O10619" s="38"/>
      <c r="P10619" s="157"/>
      <c r="T10619" s="45"/>
      <c r="U10619" s="45"/>
      <c r="V10619" s="45"/>
      <c r="X10619" s="42"/>
    </row>
    <row r="10620" spans="2:24" x14ac:dyDescent="0.3">
      <c r="B10620" s="41"/>
      <c r="O10620" s="38"/>
      <c r="T10620" s="45"/>
      <c r="U10620" s="45"/>
      <c r="V10620" s="45"/>
      <c r="X10620" s="42"/>
    </row>
    <row r="10621" spans="2:24" x14ac:dyDescent="0.3">
      <c r="B10621" s="41"/>
      <c r="O10621" s="38"/>
      <c r="T10621" s="45"/>
      <c r="U10621" s="45"/>
      <c r="V10621" s="45"/>
      <c r="X10621" s="42"/>
    </row>
    <row r="10622" spans="2:24" x14ac:dyDescent="0.3">
      <c r="B10622" s="41"/>
      <c r="O10622" s="38"/>
      <c r="P10622" s="157"/>
      <c r="T10622" s="45"/>
      <c r="U10622" s="45"/>
      <c r="V10622" s="45"/>
      <c r="X10622" s="42"/>
    </row>
    <row r="10623" spans="2:24" x14ac:dyDescent="0.3">
      <c r="B10623" s="41"/>
      <c r="O10623" s="38"/>
      <c r="P10623" s="157"/>
      <c r="T10623" s="45"/>
      <c r="U10623" s="45"/>
      <c r="V10623" s="45"/>
      <c r="X10623" s="42"/>
    </row>
    <row r="10624" spans="2:24" x14ac:dyDescent="0.3">
      <c r="B10624" s="41"/>
      <c r="O10624" s="38"/>
      <c r="P10624" s="157"/>
      <c r="T10624" s="45"/>
      <c r="U10624" s="45"/>
      <c r="V10624" s="45"/>
      <c r="X10624" s="42"/>
    </row>
    <row r="10625" spans="2:24" x14ac:dyDescent="0.3">
      <c r="B10625" s="41"/>
      <c r="O10625" s="38"/>
      <c r="P10625" s="157"/>
      <c r="T10625" s="45"/>
      <c r="U10625" s="45"/>
      <c r="V10625" s="45"/>
      <c r="X10625" s="42"/>
    </row>
    <row r="10626" spans="2:24" x14ac:dyDescent="0.3">
      <c r="B10626" s="41"/>
      <c r="O10626" s="38"/>
      <c r="P10626" s="157"/>
      <c r="T10626" s="45"/>
      <c r="U10626" s="45"/>
      <c r="V10626" s="45"/>
      <c r="X10626" s="42"/>
    </row>
    <row r="10627" spans="2:24" x14ac:dyDescent="0.3">
      <c r="B10627" s="41"/>
      <c r="O10627" s="38"/>
      <c r="P10627" s="157"/>
      <c r="T10627" s="45"/>
      <c r="U10627" s="45"/>
      <c r="V10627" s="45"/>
      <c r="X10627" s="42"/>
    </row>
    <row r="10628" spans="2:24" x14ac:dyDescent="0.3">
      <c r="B10628" s="41"/>
      <c r="O10628" s="38"/>
      <c r="T10628" s="45"/>
      <c r="U10628" s="45"/>
      <c r="V10628" s="45"/>
      <c r="X10628" s="42"/>
    </row>
    <row r="10629" spans="2:24" x14ac:dyDescent="0.3">
      <c r="B10629" s="41"/>
      <c r="O10629" s="38"/>
      <c r="P10629" s="157"/>
      <c r="T10629" s="45"/>
      <c r="U10629" s="45"/>
      <c r="V10629" s="45"/>
      <c r="X10629" s="42"/>
    </row>
    <row r="10630" spans="2:24" x14ac:dyDescent="0.3">
      <c r="B10630" s="41"/>
      <c r="O10630" s="38"/>
      <c r="P10630" s="157"/>
      <c r="T10630" s="45"/>
      <c r="U10630" s="45"/>
      <c r="V10630" s="45"/>
      <c r="X10630" s="42"/>
    </row>
    <row r="10631" spans="2:24" x14ac:dyDescent="0.3">
      <c r="B10631" s="41"/>
      <c r="O10631" s="38"/>
      <c r="P10631" s="157"/>
      <c r="T10631" s="45"/>
      <c r="U10631" s="45"/>
      <c r="V10631" s="45"/>
      <c r="X10631" s="42"/>
    </row>
    <row r="10632" spans="2:24" x14ac:dyDescent="0.3">
      <c r="B10632" s="41"/>
      <c r="O10632" s="38"/>
      <c r="P10632" s="157"/>
      <c r="T10632" s="45"/>
      <c r="U10632" s="45"/>
      <c r="V10632" s="45"/>
      <c r="X10632" s="42"/>
    </row>
    <row r="10633" spans="2:24" x14ac:dyDescent="0.3">
      <c r="B10633" s="41"/>
      <c r="O10633" s="38"/>
      <c r="P10633" s="157"/>
      <c r="T10633" s="45"/>
      <c r="U10633" s="45"/>
      <c r="V10633" s="45"/>
      <c r="X10633" s="42"/>
    </row>
    <row r="10634" spans="2:24" x14ac:dyDescent="0.3">
      <c r="B10634" s="41"/>
      <c r="O10634" s="38"/>
      <c r="P10634" s="157"/>
      <c r="T10634" s="45"/>
      <c r="U10634" s="45"/>
      <c r="V10634" s="45"/>
      <c r="X10634" s="42"/>
    </row>
    <row r="10635" spans="2:24" x14ac:dyDescent="0.3">
      <c r="B10635" s="41"/>
      <c r="O10635" s="38"/>
      <c r="P10635" s="157"/>
      <c r="T10635" s="45"/>
      <c r="U10635" s="45"/>
      <c r="V10635" s="45"/>
      <c r="X10635" s="42"/>
    </row>
    <row r="10636" spans="2:24" x14ac:dyDescent="0.3">
      <c r="B10636" s="41"/>
      <c r="O10636" s="38"/>
      <c r="T10636" s="45"/>
      <c r="U10636" s="45"/>
      <c r="V10636" s="45"/>
      <c r="X10636" s="42"/>
    </row>
    <row r="10637" spans="2:24" x14ac:dyDescent="0.3">
      <c r="B10637" s="41"/>
      <c r="O10637" s="38"/>
      <c r="P10637" s="157"/>
      <c r="T10637" s="45"/>
      <c r="U10637" s="45"/>
      <c r="V10637" s="45"/>
      <c r="X10637" s="42"/>
    </row>
    <row r="10638" spans="2:24" x14ac:dyDescent="0.3">
      <c r="B10638" s="41"/>
      <c r="O10638" s="38"/>
      <c r="P10638" s="157"/>
      <c r="T10638" s="45"/>
      <c r="U10638" s="45"/>
      <c r="V10638" s="45"/>
      <c r="X10638" s="42"/>
    </row>
    <row r="10639" spans="2:24" x14ac:dyDescent="0.3">
      <c r="B10639" s="41"/>
      <c r="O10639" s="38"/>
      <c r="T10639" s="45"/>
      <c r="U10639" s="45"/>
      <c r="V10639" s="45"/>
      <c r="X10639" s="42"/>
    </row>
    <row r="10640" spans="2:24" x14ac:dyDescent="0.3">
      <c r="B10640" s="41"/>
      <c r="O10640" s="38"/>
      <c r="P10640" s="157"/>
      <c r="T10640" s="45"/>
      <c r="U10640" s="45"/>
      <c r="V10640" s="45"/>
      <c r="X10640" s="42"/>
    </row>
    <row r="10641" spans="2:24" x14ac:dyDescent="0.3">
      <c r="B10641" s="41"/>
      <c r="O10641" s="38"/>
      <c r="P10641" s="157"/>
      <c r="T10641" s="45"/>
      <c r="U10641" s="45"/>
      <c r="V10641" s="45"/>
      <c r="X10641" s="42"/>
    </row>
    <row r="10642" spans="2:24" x14ac:dyDescent="0.3">
      <c r="B10642" s="41"/>
      <c r="O10642" s="38"/>
      <c r="P10642" s="157"/>
      <c r="T10642" s="45"/>
      <c r="U10642" s="45"/>
      <c r="V10642" s="45"/>
      <c r="X10642" s="42"/>
    </row>
    <row r="10643" spans="2:24" x14ac:dyDescent="0.3">
      <c r="B10643" s="41"/>
      <c r="O10643" s="38"/>
      <c r="P10643" s="157"/>
      <c r="T10643" s="45"/>
      <c r="U10643" s="45"/>
      <c r="V10643" s="45"/>
      <c r="X10643" s="42"/>
    </row>
    <row r="10644" spans="2:24" x14ac:dyDescent="0.3">
      <c r="B10644" s="41"/>
      <c r="O10644" s="38"/>
      <c r="P10644" s="157"/>
      <c r="T10644" s="45"/>
      <c r="U10644" s="45"/>
      <c r="V10644" s="45"/>
      <c r="X10644" s="42"/>
    </row>
    <row r="10645" spans="2:24" x14ac:dyDescent="0.3">
      <c r="B10645" s="41"/>
      <c r="O10645" s="38"/>
      <c r="P10645" s="157"/>
      <c r="T10645" s="45"/>
      <c r="U10645" s="45"/>
      <c r="V10645" s="45"/>
      <c r="X10645" s="42"/>
    </row>
    <row r="10646" spans="2:24" x14ac:dyDescent="0.3">
      <c r="B10646" s="41"/>
      <c r="O10646" s="38"/>
      <c r="P10646" s="157"/>
      <c r="T10646" s="45"/>
      <c r="U10646" s="45"/>
      <c r="V10646" s="45"/>
      <c r="X10646" s="42"/>
    </row>
    <row r="10647" spans="2:24" x14ac:dyDescent="0.3">
      <c r="B10647" s="41"/>
      <c r="O10647" s="38"/>
      <c r="T10647" s="45"/>
      <c r="U10647" s="45"/>
      <c r="V10647" s="45"/>
      <c r="X10647" s="42"/>
    </row>
    <row r="10648" spans="2:24" x14ac:dyDescent="0.3">
      <c r="B10648" s="41"/>
      <c r="O10648" s="38"/>
      <c r="P10648" s="157"/>
      <c r="T10648" s="45"/>
      <c r="U10648" s="45"/>
      <c r="V10648" s="45"/>
      <c r="X10648" s="42"/>
    </row>
    <row r="10649" spans="2:24" x14ac:dyDescent="0.3">
      <c r="B10649" s="41"/>
      <c r="O10649" s="38"/>
      <c r="P10649" s="157"/>
      <c r="T10649" s="45"/>
      <c r="U10649" s="45"/>
      <c r="V10649" s="45"/>
      <c r="X10649" s="42"/>
    </row>
    <row r="10650" spans="2:24" x14ac:dyDescent="0.3">
      <c r="B10650" s="41"/>
      <c r="O10650" s="38"/>
      <c r="P10650" s="157"/>
      <c r="T10650" s="45"/>
      <c r="U10650" s="45"/>
      <c r="V10650" s="45"/>
      <c r="X10650" s="42"/>
    </row>
    <row r="10651" spans="2:24" x14ac:dyDescent="0.3">
      <c r="B10651" s="41"/>
      <c r="O10651" s="38"/>
      <c r="P10651" s="157"/>
      <c r="T10651" s="45"/>
      <c r="U10651" s="45"/>
      <c r="V10651" s="45"/>
      <c r="X10651" s="42"/>
    </row>
    <row r="10652" spans="2:24" x14ac:dyDescent="0.3">
      <c r="B10652" s="41"/>
      <c r="O10652" s="38"/>
      <c r="P10652" s="157"/>
      <c r="T10652" s="45"/>
      <c r="U10652" s="45"/>
      <c r="V10652" s="45"/>
      <c r="X10652" s="42"/>
    </row>
    <row r="10653" spans="2:24" x14ac:dyDescent="0.3">
      <c r="B10653" s="41"/>
      <c r="O10653" s="38"/>
      <c r="P10653" s="157"/>
      <c r="T10653" s="45"/>
      <c r="U10653" s="45"/>
      <c r="V10653" s="45"/>
      <c r="X10653" s="42"/>
    </row>
    <row r="10654" spans="2:24" x14ac:dyDescent="0.3">
      <c r="B10654" s="41"/>
      <c r="O10654" s="38"/>
      <c r="P10654" s="157"/>
      <c r="T10654" s="45"/>
      <c r="U10654" s="45"/>
      <c r="V10654" s="45"/>
      <c r="X10654" s="42"/>
    </row>
    <row r="10655" spans="2:24" x14ac:dyDescent="0.3">
      <c r="B10655" s="41"/>
      <c r="O10655" s="38"/>
      <c r="P10655" s="157"/>
      <c r="T10655" s="45"/>
      <c r="U10655" s="45"/>
      <c r="V10655" s="45"/>
      <c r="X10655" s="42"/>
    </row>
    <row r="10656" spans="2:24" x14ac:dyDescent="0.3">
      <c r="B10656" s="41"/>
      <c r="O10656" s="38"/>
      <c r="P10656" s="157"/>
      <c r="T10656" s="45"/>
      <c r="U10656" s="45"/>
      <c r="V10656" s="45"/>
      <c r="X10656" s="42"/>
    </row>
    <row r="10657" spans="2:24" x14ac:dyDescent="0.3">
      <c r="B10657" s="41"/>
      <c r="O10657" s="38"/>
      <c r="P10657" s="157"/>
      <c r="T10657" s="45"/>
      <c r="U10657" s="45"/>
      <c r="V10657" s="45"/>
      <c r="X10657" s="42"/>
    </row>
    <row r="10658" spans="2:24" x14ac:dyDescent="0.3">
      <c r="B10658" s="41"/>
      <c r="O10658" s="38"/>
      <c r="P10658" s="157"/>
      <c r="T10658" s="45"/>
      <c r="U10658" s="45"/>
      <c r="V10658" s="45"/>
      <c r="X10658" s="42"/>
    </row>
    <row r="10659" spans="2:24" x14ac:dyDescent="0.3">
      <c r="B10659" s="41"/>
      <c r="O10659" s="38"/>
      <c r="T10659" s="45"/>
      <c r="U10659" s="45"/>
      <c r="V10659" s="45"/>
      <c r="X10659" s="42"/>
    </row>
    <row r="10660" spans="2:24" x14ac:dyDescent="0.3">
      <c r="B10660" s="41"/>
      <c r="O10660" s="38"/>
      <c r="T10660" s="45"/>
      <c r="U10660" s="45"/>
      <c r="V10660" s="45"/>
      <c r="X10660" s="42"/>
    </row>
    <row r="10661" spans="2:24" x14ac:dyDescent="0.3">
      <c r="B10661" s="41"/>
      <c r="O10661" s="38"/>
      <c r="P10661" s="157"/>
      <c r="T10661" s="45"/>
      <c r="U10661" s="45"/>
      <c r="V10661" s="45"/>
      <c r="X10661" s="42"/>
    </row>
    <row r="10662" spans="2:24" x14ac:dyDescent="0.3">
      <c r="B10662" s="41"/>
      <c r="O10662" s="38"/>
      <c r="P10662" s="157"/>
      <c r="T10662" s="45"/>
      <c r="U10662" s="45"/>
      <c r="V10662" s="45"/>
      <c r="X10662" s="42"/>
    </row>
    <row r="10663" spans="2:24" x14ac:dyDescent="0.3">
      <c r="B10663" s="41"/>
      <c r="O10663" s="38"/>
      <c r="T10663" s="45"/>
      <c r="U10663" s="45"/>
      <c r="V10663" s="45"/>
      <c r="X10663" s="42"/>
    </row>
    <row r="10664" spans="2:24" x14ac:dyDescent="0.3">
      <c r="B10664" s="41"/>
      <c r="O10664" s="38"/>
      <c r="P10664" s="157"/>
      <c r="T10664" s="45"/>
      <c r="U10664" s="45"/>
      <c r="V10664" s="45"/>
      <c r="X10664" s="42"/>
    </row>
    <row r="10665" spans="2:24" x14ac:dyDescent="0.3">
      <c r="B10665" s="41"/>
      <c r="O10665" s="38"/>
      <c r="T10665" s="45"/>
      <c r="U10665" s="45"/>
      <c r="V10665" s="45"/>
      <c r="X10665" s="42"/>
    </row>
    <row r="10666" spans="2:24" x14ac:dyDescent="0.3">
      <c r="B10666" s="41"/>
      <c r="O10666" s="38"/>
      <c r="P10666" s="157"/>
      <c r="T10666" s="45"/>
      <c r="U10666" s="45"/>
      <c r="V10666" s="45"/>
      <c r="X10666" s="42"/>
    </row>
    <row r="10667" spans="2:24" x14ac:dyDescent="0.3">
      <c r="B10667" s="41"/>
      <c r="O10667" s="38"/>
      <c r="T10667" s="45"/>
      <c r="U10667" s="45"/>
      <c r="V10667" s="45"/>
      <c r="X10667" s="42"/>
    </row>
    <row r="10668" spans="2:24" x14ac:dyDescent="0.3">
      <c r="B10668" s="41"/>
      <c r="O10668" s="38"/>
      <c r="T10668" s="45"/>
      <c r="U10668" s="45"/>
      <c r="V10668" s="45"/>
      <c r="X10668" s="42"/>
    </row>
    <row r="10669" spans="2:24" x14ac:dyDescent="0.3">
      <c r="B10669" s="41"/>
      <c r="O10669" s="38"/>
      <c r="P10669" s="157"/>
      <c r="T10669" s="45"/>
      <c r="U10669" s="45"/>
      <c r="V10669" s="45"/>
      <c r="X10669" s="42"/>
    </row>
    <row r="10670" spans="2:24" x14ac:dyDescent="0.3">
      <c r="B10670" s="41"/>
      <c r="O10670" s="38"/>
      <c r="T10670" s="45"/>
      <c r="U10670" s="45"/>
      <c r="V10670" s="45"/>
      <c r="X10670" s="42"/>
    </row>
    <row r="10671" spans="2:24" x14ac:dyDescent="0.3">
      <c r="B10671" s="41"/>
      <c r="O10671" s="38"/>
      <c r="P10671" s="157"/>
      <c r="T10671" s="45"/>
      <c r="U10671" s="45"/>
      <c r="V10671" s="45"/>
      <c r="X10671" s="42"/>
    </row>
    <row r="10672" spans="2:24" x14ac:dyDescent="0.3">
      <c r="B10672" s="41"/>
      <c r="O10672" s="38"/>
      <c r="T10672" s="45"/>
      <c r="U10672" s="45"/>
      <c r="V10672" s="45"/>
      <c r="X10672" s="42"/>
    </row>
    <row r="10673" spans="2:24" x14ac:dyDescent="0.3">
      <c r="B10673" s="41"/>
      <c r="O10673" s="38"/>
      <c r="T10673" s="45"/>
      <c r="U10673" s="45"/>
      <c r="V10673" s="45"/>
      <c r="X10673" s="42"/>
    </row>
    <row r="10674" spans="2:24" x14ac:dyDescent="0.3">
      <c r="B10674" s="41"/>
      <c r="O10674" s="38"/>
      <c r="T10674" s="45"/>
      <c r="U10674" s="45"/>
      <c r="V10674" s="45"/>
      <c r="X10674" s="42"/>
    </row>
    <row r="10675" spans="2:24" x14ac:dyDescent="0.3">
      <c r="B10675" s="41"/>
      <c r="O10675" s="38"/>
      <c r="P10675" s="157"/>
      <c r="T10675" s="45"/>
      <c r="U10675" s="45"/>
      <c r="V10675" s="45"/>
      <c r="X10675" s="42"/>
    </row>
    <row r="10676" spans="2:24" x14ac:dyDescent="0.3">
      <c r="B10676" s="41"/>
      <c r="O10676" s="38"/>
      <c r="T10676" s="45"/>
      <c r="U10676" s="45"/>
      <c r="V10676" s="45"/>
      <c r="X10676" s="42"/>
    </row>
    <row r="10677" spans="2:24" x14ac:dyDescent="0.3">
      <c r="B10677" s="41"/>
      <c r="O10677" s="38"/>
      <c r="P10677" s="157"/>
      <c r="T10677" s="45"/>
      <c r="U10677" s="45"/>
      <c r="V10677" s="45"/>
      <c r="X10677" s="42"/>
    </row>
    <row r="10678" spans="2:24" x14ac:dyDescent="0.3">
      <c r="B10678" s="41"/>
      <c r="O10678" s="38"/>
      <c r="T10678" s="45"/>
      <c r="U10678" s="45"/>
      <c r="V10678" s="45"/>
      <c r="X10678" s="42"/>
    </row>
    <row r="10679" spans="2:24" x14ac:dyDescent="0.3">
      <c r="B10679" s="41"/>
      <c r="O10679" s="38"/>
      <c r="T10679" s="45"/>
      <c r="U10679" s="45"/>
      <c r="V10679" s="45"/>
      <c r="X10679" s="42"/>
    </row>
    <row r="10680" spans="2:24" x14ac:dyDescent="0.3">
      <c r="B10680" s="41"/>
      <c r="O10680" s="38"/>
      <c r="P10680" s="157"/>
      <c r="T10680" s="45"/>
      <c r="U10680" s="45"/>
      <c r="V10680" s="45"/>
      <c r="X10680" s="42"/>
    </row>
    <row r="10681" spans="2:24" x14ac:dyDescent="0.3">
      <c r="B10681" s="41"/>
      <c r="O10681" s="38"/>
      <c r="P10681" s="157"/>
      <c r="T10681" s="45"/>
      <c r="U10681" s="45"/>
      <c r="V10681" s="45"/>
      <c r="X10681" s="42"/>
    </row>
    <row r="10682" spans="2:24" x14ac:dyDescent="0.3">
      <c r="B10682" s="41"/>
      <c r="O10682" s="38"/>
      <c r="P10682" s="157"/>
      <c r="T10682" s="45"/>
      <c r="U10682" s="45"/>
      <c r="V10682" s="45"/>
      <c r="X10682" s="42"/>
    </row>
    <row r="10683" spans="2:24" x14ac:dyDescent="0.3">
      <c r="B10683" s="41"/>
      <c r="O10683" s="38"/>
      <c r="T10683" s="45"/>
      <c r="U10683" s="45"/>
      <c r="V10683" s="45"/>
      <c r="X10683" s="42"/>
    </row>
    <row r="10684" spans="2:24" x14ac:dyDescent="0.3">
      <c r="B10684" s="41"/>
      <c r="O10684" s="38"/>
      <c r="T10684" s="45"/>
      <c r="U10684" s="45"/>
      <c r="V10684" s="45"/>
      <c r="X10684" s="42"/>
    </row>
    <row r="10685" spans="2:24" x14ac:dyDescent="0.3">
      <c r="B10685" s="41"/>
      <c r="O10685" s="38"/>
      <c r="P10685" s="157"/>
      <c r="T10685" s="45"/>
      <c r="U10685" s="45"/>
      <c r="V10685" s="45"/>
      <c r="X10685" s="42"/>
    </row>
    <row r="10686" spans="2:24" x14ac:dyDescent="0.3">
      <c r="B10686" s="41"/>
      <c r="O10686" s="38"/>
      <c r="P10686" s="157"/>
      <c r="T10686" s="45"/>
      <c r="U10686" s="45"/>
      <c r="V10686" s="45"/>
      <c r="X10686" s="42"/>
    </row>
    <row r="10687" spans="2:24" x14ac:dyDescent="0.3">
      <c r="B10687" s="41"/>
      <c r="O10687" s="38"/>
      <c r="P10687" s="157"/>
      <c r="T10687" s="45"/>
      <c r="U10687" s="45"/>
      <c r="V10687" s="45"/>
      <c r="X10687" s="42"/>
    </row>
    <row r="10688" spans="2:24" x14ac:dyDescent="0.3">
      <c r="B10688" s="41"/>
      <c r="O10688" s="38"/>
      <c r="P10688" s="157"/>
      <c r="T10688" s="45"/>
      <c r="U10688" s="45"/>
      <c r="V10688" s="45"/>
      <c r="X10688" s="42"/>
    </row>
    <row r="10689" spans="2:24" x14ac:dyDescent="0.3">
      <c r="B10689" s="41"/>
      <c r="O10689" s="38"/>
      <c r="P10689" s="157"/>
      <c r="T10689" s="45"/>
      <c r="U10689" s="45"/>
      <c r="V10689" s="45"/>
      <c r="X10689" s="42"/>
    </row>
    <row r="10690" spans="2:24" x14ac:dyDescent="0.3">
      <c r="B10690" s="41"/>
      <c r="O10690" s="38"/>
      <c r="P10690" s="157"/>
      <c r="T10690" s="45"/>
      <c r="U10690" s="45"/>
      <c r="V10690" s="45"/>
      <c r="X10690" s="42"/>
    </row>
    <row r="10691" spans="2:24" x14ac:dyDescent="0.3">
      <c r="B10691" s="41"/>
      <c r="O10691" s="38"/>
      <c r="P10691" s="157"/>
      <c r="T10691" s="45"/>
      <c r="U10691" s="45"/>
      <c r="V10691" s="45"/>
      <c r="X10691" s="42"/>
    </row>
    <row r="10692" spans="2:24" x14ac:dyDescent="0.3">
      <c r="B10692" s="41"/>
      <c r="O10692" s="38"/>
      <c r="P10692" s="157"/>
      <c r="T10692" s="45"/>
      <c r="U10692" s="45"/>
      <c r="V10692" s="45"/>
      <c r="X10692" s="42"/>
    </row>
    <row r="10693" spans="2:24" x14ac:dyDescent="0.3">
      <c r="B10693" s="41"/>
      <c r="O10693" s="38"/>
      <c r="P10693" s="157"/>
      <c r="T10693" s="45"/>
      <c r="U10693" s="45"/>
      <c r="V10693" s="45"/>
      <c r="X10693" s="42"/>
    </row>
    <row r="10694" spans="2:24" x14ac:dyDescent="0.3">
      <c r="B10694" s="41"/>
      <c r="O10694" s="38"/>
      <c r="T10694" s="45"/>
      <c r="U10694" s="45"/>
      <c r="V10694" s="45"/>
      <c r="X10694" s="42"/>
    </row>
    <row r="10695" spans="2:24" x14ac:dyDescent="0.3">
      <c r="B10695" s="41"/>
      <c r="O10695" s="38"/>
      <c r="P10695" s="157"/>
      <c r="T10695" s="45"/>
      <c r="U10695" s="45"/>
      <c r="V10695" s="45"/>
      <c r="X10695" s="42"/>
    </row>
    <row r="10696" spans="2:24" x14ac:dyDescent="0.3">
      <c r="B10696" s="41"/>
      <c r="O10696" s="38"/>
      <c r="T10696" s="45"/>
      <c r="U10696" s="45"/>
      <c r="V10696" s="45"/>
      <c r="X10696" s="42"/>
    </row>
    <row r="10697" spans="2:24" x14ac:dyDescent="0.3">
      <c r="B10697" s="41"/>
      <c r="O10697" s="38"/>
      <c r="P10697" s="157"/>
      <c r="T10697" s="45"/>
      <c r="U10697" s="45"/>
      <c r="V10697" s="45"/>
      <c r="X10697" s="42"/>
    </row>
    <row r="10698" spans="2:24" x14ac:dyDescent="0.3">
      <c r="B10698" s="41"/>
      <c r="O10698" s="38"/>
      <c r="T10698" s="45"/>
      <c r="U10698" s="45"/>
      <c r="V10698" s="45"/>
      <c r="X10698" s="42"/>
    </row>
    <row r="10699" spans="2:24" x14ac:dyDescent="0.3">
      <c r="B10699" s="41"/>
      <c r="O10699" s="38"/>
      <c r="T10699" s="45"/>
      <c r="U10699" s="45"/>
      <c r="V10699" s="45"/>
      <c r="X10699" s="42"/>
    </row>
    <row r="10700" spans="2:24" x14ac:dyDescent="0.3">
      <c r="B10700" s="41"/>
      <c r="O10700" s="38"/>
      <c r="P10700" s="157"/>
      <c r="T10700" s="45"/>
      <c r="U10700" s="45"/>
      <c r="V10700" s="45"/>
      <c r="X10700" s="42"/>
    </row>
    <row r="10701" spans="2:24" x14ac:dyDescent="0.3">
      <c r="B10701" s="41"/>
      <c r="O10701" s="38"/>
      <c r="T10701" s="45"/>
      <c r="U10701" s="45"/>
      <c r="V10701" s="45"/>
      <c r="X10701" s="42"/>
    </row>
    <row r="10702" spans="2:24" x14ac:dyDescent="0.3">
      <c r="B10702" s="41"/>
      <c r="O10702" s="38"/>
      <c r="T10702" s="45"/>
      <c r="U10702" s="45"/>
      <c r="V10702" s="45"/>
      <c r="X10702" s="42"/>
    </row>
    <row r="10703" spans="2:24" x14ac:dyDescent="0.3">
      <c r="B10703" s="41"/>
      <c r="O10703" s="38"/>
      <c r="T10703" s="45"/>
      <c r="U10703" s="45"/>
      <c r="V10703" s="45"/>
      <c r="X10703" s="42"/>
    </row>
    <row r="10704" spans="2:24" x14ac:dyDescent="0.3">
      <c r="B10704" s="41"/>
      <c r="O10704" s="38"/>
      <c r="P10704" s="157"/>
      <c r="T10704" s="45"/>
      <c r="U10704" s="45"/>
      <c r="V10704" s="45"/>
      <c r="X10704" s="42"/>
    </row>
    <row r="10705" spans="2:24" x14ac:dyDescent="0.3">
      <c r="B10705" s="41"/>
      <c r="O10705" s="38"/>
      <c r="T10705" s="45"/>
      <c r="U10705" s="45"/>
      <c r="V10705" s="45"/>
      <c r="X10705" s="42"/>
    </row>
    <row r="10706" spans="2:24" x14ac:dyDescent="0.3">
      <c r="B10706" s="41"/>
      <c r="O10706" s="38"/>
      <c r="T10706" s="45"/>
      <c r="U10706" s="45"/>
      <c r="V10706" s="45"/>
      <c r="X10706" s="42"/>
    </row>
    <row r="10707" spans="2:24" x14ac:dyDescent="0.3">
      <c r="B10707" s="41"/>
      <c r="O10707" s="38"/>
      <c r="P10707" s="157"/>
      <c r="T10707" s="45"/>
      <c r="U10707" s="45"/>
      <c r="V10707" s="45"/>
      <c r="X10707" s="42"/>
    </row>
    <row r="10708" spans="2:24" x14ac:dyDescent="0.3">
      <c r="B10708" s="41"/>
      <c r="O10708" s="38"/>
      <c r="P10708" s="157"/>
      <c r="T10708" s="45"/>
      <c r="U10708" s="45"/>
      <c r="V10708" s="45"/>
      <c r="X10708" s="42"/>
    </row>
    <row r="10709" spans="2:24" x14ac:dyDescent="0.3">
      <c r="B10709" s="41"/>
      <c r="O10709" s="38"/>
      <c r="P10709" s="157"/>
      <c r="T10709" s="45"/>
      <c r="U10709" s="45"/>
      <c r="V10709" s="45"/>
      <c r="X10709" s="42"/>
    </row>
    <row r="10710" spans="2:24" x14ac:dyDescent="0.3">
      <c r="B10710" s="41"/>
      <c r="O10710" s="38"/>
      <c r="P10710" s="157"/>
      <c r="T10710" s="45"/>
      <c r="U10710" s="45"/>
      <c r="V10710" s="45"/>
      <c r="X10710" s="42"/>
    </row>
    <row r="10711" spans="2:24" x14ac:dyDescent="0.3">
      <c r="B10711" s="41"/>
      <c r="O10711" s="38"/>
      <c r="T10711" s="45"/>
      <c r="U10711" s="45"/>
      <c r="V10711" s="45"/>
      <c r="X10711" s="42"/>
    </row>
    <row r="10712" spans="2:24" x14ac:dyDescent="0.3">
      <c r="B10712" s="41"/>
      <c r="O10712" s="38"/>
      <c r="P10712" s="157"/>
      <c r="T10712" s="45"/>
      <c r="U10712" s="45"/>
      <c r="V10712" s="45"/>
      <c r="X10712" s="42"/>
    </row>
    <row r="10713" spans="2:24" x14ac:dyDescent="0.3">
      <c r="B10713" s="41"/>
      <c r="O10713" s="38"/>
      <c r="P10713" s="157"/>
      <c r="T10713" s="45"/>
      <c r="U10713" s="45"/>
      <c r="V10713" s="45"/>
      <c r="X10713" s="42"/>
    </row>
    <row r="10714" spans="2:24" x14ac:dyDescent="0.3">
      <c r="B10714" s="41"/>
      <c r="O10714" s="38"/>
      <c r="T10714" s="45"/>
      <c r="U10714" s="45"/>
      <c r="V10714" s="45"/>
      <c r="X10714" s="42"/>
    </row>
    <row r="10715" spans="2:24" x14ac:dyDescent="0.3">
      <c r="B10715" s="41"/>
      <c r="O10715" s="38"/>
      <c r="P10715" s="157"/>
      <c r="T10715" s="45"/>
      <c r="U10715" s="45"/>
      <c r="V10715" s="45"/>
      <c r="X10715" s="42"/>
    </row>
    <row r="10716" spans="2:24" x14ac:dyDescent="0.3">
      <c r="B10716" s="41"/>
      <c r="O10716" s="38"/>
      <c r="T10716" s="45"/>
      <c r="U10716" s="45"/>
      <c r="V10716" s="45"/>
      <c r="X10716" s="42"/>
    </row>
    <row r="10717" spans="2:24" x14ac:dyDescent="0.3">
      <c r="B10717" s="41"/>
      <c r="O10717" s="38"/>
      <c r="P10717" s="157"/>
      <c r="T10717" s="45"/>
      <c r="U10717" s="45"/>
      <c r="V10717" s="45"/>
      <c r="X10717" s="42"/>
    </row>
    <row r="10718" spans="2:24" x14ac:dyDescent="0.3">
      <c r="B10718" s="41"/>
      <c r="O10718" s="38"/>
      <c r="T10718" s="45"/>
      <c r="U10718" s="45"/>
      <c r="V10718" s="45"/>
      <c r="X10718" s="42"/>
    </row>
    <row r="10719" spans="2:24" x14ac:dyDescent="0.3">
      <c r="B10719" s="41"/>
      <c r="O10719" s="38"/>
      <c r="T10719" s="45"/>
      <c r="U10719" s="45"/>
      <c r="V10719" s="45"/>
      <c r="X10719" s="42"/>
    </row>
    <row r="10720" spans="2:24" x14ac:dyDescent="0.3">
      <c r="B10720" s="41"/>
      <c r="O10720" s="38"/>
      <c r="P10720" s="157"/>
      <c r="T10720" s="45"/>
      <c r="U10720" s="45"/>
      <c r="V10720" s="45"/>
      <c r="X10720" s="42"/>
    </row>
    <row r="10721" spans="2:24" x14ac:dyDescent="0.3">
      <c r="B10721" s="41"/>
      <c r="O10721" s="38"/>
      <c r="T10721" s="45"/>
      <c r="U10721" s="45"/>
      <c r="V10721" s="45"/>
      <c r="X10721" s="42"/>
    </row>
    <row r="10722" spans="2:24" x14ac:dyDescent="0.3">
      <c r="B10722" s="41"/>
      <c r="O10722" s="38"/>
      <c r="P10722" s="157"/>
      <c r="T10722" s="45"/>
      <c r="U10722" s="45"/>
      <c r="V10722" s="45"/>
      <c r="X10722" s="42"/>
    </row>
    <row r="10723" spans="2:24" x14ac:dyDescent="0.3">
      <c r="B10723" s="41"/>
      <c r="O10723" s="38"/>
      <c r="T10723" s="45"/>
      <c r="U10723" s="45"/>
      <c r="V10723" s="45"/>
      <c r="X10723" s="42"/>
    </row>
    <row r="10724" spans="2:24" x14ac:dyDescent="0.3">
      <c r="B10724" s="41"/>
      <c r="O10724" s="38"/>
      <c r="T10724" s="45"/>
      <c r="U10724" s="45"/>
      <c r="V10724" s="45"/>
      <c r="X10724" s="42"/>
    </row>
    <row r="10725" spans="2:24" x14ac:dyDescent="0.3">
      <c r="B10725" s="41"/>
      <c r="O10725" s="38"/>
      <c r="P10725" s="157"/>
      <c r="T10725" s="45"/>
      <c r="U10725" s="45"/>
      <c r="V10725" s="45"/>
      <c r="X10725" s="42"/>
    </row>
    <row r="10726" spans="2:24" x14ac:dyDescent="0.3">
      <c r="B10726" s="41"/>
      <c r="O10726" s="38"/>
      <c r="P10726" s="157"/>
      <c r="T10726" s="45"/>
      <c r="U10726" s="45"/>
      <c r="V10726" s="45"/>
      <c r="X10726" s="42"/>
    </row>
    <row r="10727" spans="2:24" x14ac:dyDescent="0.3">
      <c r="B10727" s="41"/>
      <c r="O10727" s="38"/>
      <c r="P10727" s="157"/>
      <c r="T10727" s="45"/>
      <c r="U10727" s="45"/>
      <c r="V10727" s="45"/>
      <c r="X10727" s="42"/>
    </row>
    <row r="10728" spans="2:24" x14ac:dyDescent="0.3">
      <c r="B10728" s="41"/>
      <c r="O10728" s="38"/>
      <c r="P10728" s="157"/>
      <c r="T10728" s="45"/>
      <c r="U10728" s="45"/>
      <c r="V10728" s="45"/>
      <c r="X10728" s="42"/>
    </row>
    <row r="10729" spans="2:24" x14ac:dyDescent="0.3">
      <c r="B10729" s="41"/>
      <c r="O10729" s="38"/>
      <c r="P10729" s="157"/>
      <c r="T10729" s="45"/>
      <c r="U10729" s="45"/>
      <c r="V10729" s="45"/>
      <c r="X10729" s="42"/>
    </row>
    <row r="10730" spans="2:24" x14ac:dyDescent="0.3">
      <c r="B10730" s="41"/>
      <c r="O10730" s="38"/>
      <c r="P10730" s="157"/>
      <c r="T10730" s="45"/>
      <c r="U10730" s="45"/>
      <c r="V10730" s="45"/>
      <c r="X10730" s="42"/>
    </row>
    <row r="10731" spans="2:24" x14ac:dyDescent="0.3">
      <c r="B10731" s="41"/>
      <c r="O10731" s="38"/>
      <c r="P10731" s="157"/>
      <c r="T10731" s="45"/>
      <c r="U10731" s="45"/>
      <c r="V10731" s="45"/>
      <c r="X10731" s="42"/>
    </row>
    <row r="10732" spans="2:24" x14ac:dyDescent="0.3">
      <c r="B10732" s="41"/>
      <c r="O10732" s="38"/>
      <c r="P10732" s="157"/>
      <c r="T10732" s="45"/>
      <c r="U10732" s="45"/>
      <c r="V10732" s="45"/>
      <c r="X10732" s="42"/>
    </row>
    <row r="10733" spans="2:24" x14ac:dyDescent="0.3">
      <c r="B10733" s="41"/>
      <c r="O10733" s="38"/>
      <c r="P10733" s="157"/>
      <c r="T10733" s="45"/>
      <c r="U10733" s="45"/>
      <c r="V10733" s="45"/>
      <c r="X10733" s="42"/>
    </row>
    <row r="10734" spans="2:24" x14ac:dyDescent="0.3">
      <c r="B10734" s="41"/>
      <c r="O10734" s="38"/>
      <c r="P10734" s="157"/>
      <c r="T10734" s="45"/>
      <c r="U10734" s="45"/>
      <c r="V10734" s="45"/>
      <c r="X10734" s="42"/>
    </row>
    <row r="10735" spans="2:24" x14ac:dyDescent="0.3">
      <c r="B10735" s="41"/>
      <c r="O10735" s="38"/>
      <c r="P10735" s="157"/>
      <c r="T10735" s="45"/>
      <c r="U10735" s="45"/>
      <c r="V10735" s="45"/>
      <c r="X10735" s="42"/>
    </row>
    <row r="10736" spans="2:24" x14ac:dyDescent="0.3">
      <c r="B10736" s="41"/>
      <c r="O10736" s="38"/>
      <c r="T10736" s="45"/>
      <c r="U10736" s="45"/>
      <c r="V10736" s="45"/>
      <c r="X10736" s="42"/>
    </row>
    <row r="10737" spans="2:24" x14ac:dyDescent="0.3">
      <c r="B10737" s="41"/>
      <c r="O10737" s="38"/>
      <c r="P10737" s="157"/>
      <c r="T10737" s="45"/>
      <c r="U10737" s="45"/>
      <c r="V10737" s="45"/>
      <c r="X10737" s="42"/>
    </row>
    <row r="10738" spans="2:24" x14ac:dyDescent="0.3">
      <c r="B10738" s="41"/>
      <c r="O10738" s="38"/>
      <c r="P10738" s="157"/>
      <c r="T10738" s="45"/>
      <c r="U10738" s="45"/>
      <c r="V10738" s="45"/>
      <c r="X10738" s="42"/>
    </row>
    <row r="10739" spans="2:24" x14ac:dyDescent="0.3">
      <c r="B10739" s="41"/>
      <c r="O10739" s="38"/>
      <c r="T10739" s="45"/>
      <c r="U10739" s="45"/>
      <c r="V10739" s="45"/>
      <c r="X10739" s="42"/>
    </row>
    <row r="10740" spans="2:24" x14ac:dyDescent="0.3">
      <c r="B10740" s="41"/>
      <c r="O10740" s="38"/>
      <c r="P10740" s="157"/>
      <c r="T10740" s="45"/>
      <c r="U10740" s="45"/>
      <c r="V10740" s="45"/>
      <c r="X10740" s="42"/>
    </row>
    <row r="10741" spans="2:24" x14ac:dyDescent="0.3">
      <c r="B10741" s="41"/>
      <c r="O10741" s="38"/>
      <c r="T10741" s="45"/>
      <c r="U10741" s="45"/>
      <c r="V10741" s="45"/>
      <c r="X10741" s="42"/>
    </row>
    <row r="10742" spans="2:24" x14ac:dyDescent="0.3">
      <c r="B10742" s="41"/>
      <c r="O10742" s="38"/>
      <c r="P10742" s="157"/>
      <c r="T10742" s="45"/>
      <c r="U10742" s="45"/>
      <c r="V10742" s="45"/>
      <c r="X10742" s="42"/>
    </row>
    <row r="10743" spans="2:24" x14ac:dyDescent="0.3">
      <c r="B10743" s="41"/>
      <c r="O10743" s="38"/>
      <c r="T10743" s="45"/>
      <c r="U10743" s="45"/>
      <c r="V10743" s="45"/>
      <c r="X10743" s="42"/>
    </row>
    <row r="10744" spans="2:24" x14ac:dyDescent="0.3">
      <c r="B10744" s="41"/>
      <c r="O10744" s="38"/>
      <c r="T10744" s="45"/>
      <c r="U10744" s="45"/>
      <c r="V10744" s="45"/>
      <c r="X10744" s="42"/>
    </row>
    <row r="10745" spans="2:24" x14ac:dyDescent="0.3">
      <c r="B10745" s="41"/>
      <c r="O10745" s="38"/>
      <c r="P10745" s="157"/>
      <c r="T10745" s="45"/>
      <c r="U10745" s="45"/>
      <c r="V10745" s="45"/>
      <c r="X10745" s="42"/>
    </row>
    <row r="10746" spans="2:24" x14ac:dyDescent="0.3">
      <c r="B10746" s="41"/>
      <c r="O10746" s="38"/>
      <c r="P10746" s="157"/>
      <c r="T10746" s="45"/>
      <c r="U10746" s="45"/>
      <c r="V10746" s="45"/>
      <c r="X10746" s="42"/>
    </row>
    <row r="10747" spans="2:24" x14ac:dyDescent="0.3">
      <c r="B10747" s="41"/>
      <c r="O10747" s="38"/>
      <c r="T10747" s="45"/>
      <c r="U10747" s="45"/>
      <c r="V10747" s="45"/>
      <c r="X10747" s="42"/>
    </row>
    <row r="10748" spans="2:24" x14ac:dyDescent="0.3">
      <c r="B10748" s="41"/>
      <c r="O10748" s="38"/>
      <c r="P10748" s="157"/>
      <c r="T10748" s="45"/>
      <c r="U10748" s="45"/>
      <c r="V10748" s="45"/>
      <c r="X10748" s="42"/>
    </row>
    <row r="10749" spans="2:24" x14ac:dyDescent="0.3">
      <c r="B10749" s="41"/>
      <c r="O10749" s="38"/>
      <c r="P10749" s="157"/>
      <c r="T10749" s="45"/>
      <c r="U10749" s="45"/>
      <c r="V10749" s="45"/>
      <c r="X10749" s="42"/>
    </row>
    <row r="10750" spans="2:24" x14ac:dyDescent="0.3">
      <c r="B10750" s="41"/>
      <c r="O10750" s="38"/>
      <c r="P10750" s="157"/>
      <c r="T10750" s="45"/>
      <c r="U10750" s="45"/>
      <c r="V10750" s="45"/>
      <c r="X10750" s="42"/>
    </row>
    <row r="10751" spans="2:24" x14ac:dyDescent="0.3">
      <c r="B10751" s="41"/>
      <c r="O10751" s="38"/>
      <c r="P10751" s="157"/>
      <c r="T10751" s="45"/>
      <c r="U10751" s="45"/>
      <c r="V10751" s="45"/>
      <c r="X10751" s="42"/>
    </row>
    <row r="10752" spans="2:24" x14ac:dyDescent="0.3">
      <c r="B10752" s="41"/>
      <c r="O10752" s="38"/>
      <c r="P10752" s="157"/>
      <c r="T10752" s="45"/>
      <c r="U10752" s="45"/>
      <c r="V10752" s="45"/>
      <c r="X10752" s="42"/>
    </row>
    <row r="10753" spans="2:24" x14ac:dyDescent="0.3">
      <c r="B10753" s="41"/>
      <c r="O10753" s="38"/>
      <c r="P10753" s="157"/>
      <c r="T10753" s="45"/>
      <c r="U10753" s="45"/>
      <c r="V10753" s="45"/>
      <c r="X10753" s="42"/>
    </row>
    <row r="10754" spans="2:24" x14ac:dyDescent="0.3">
      <c r="B10754" s="41"/>
      <c r="O10754" s="38"/>
      <c r="P10754" s="157"/>
      <c r="T10754" s="45"/>
      <c r="U10754" s="45"/>
      <c r="V10754" s="45"/>
      <c r="X10754" s="42"/>
    </row>
    <row r="10755" spans="2:24" x14ac:dyDescent="0.3">
      <c r="B10755" s="41"/>
      <c r="O10755" s="38"/>
      <c r="P10755" s="157"/>
      <c r="T10755" s="45"/>
      <c r="U10755" s="45"/>
      <c r="V10755" s="45"/>
      <c r="X10755" s="42"/>
    </row>
    <row r="10756" spans="2:24" x14ac:dyDescent="0.3">
      <c r="B10756" s="41"/>
      <c r="O10756" s="38"/>
      <c r="T10756" s="45"/>
      <c r="U10756" s="45"/>
      <c r="V10756" s="45"/>
      <c r="X10756" s="42"/>
    </row>
    <row r="10757" spans="2:24" x14ac:dyDescent="0.3">
      <c r="B10757" s="41"/>
      <c r="O10757" s="38"/>
      <c r="T10757" s="45"/>
      <c r="U10757" s="45"/>
      <c r="V10757" s="45"/>
      <c r="X10757" s="42"/>
    </row>
    <row r="10758" spans="2:24" x14ac:dyDescent="0.3">
      <c r="B10758" s="41"/>
      <c r="O10758" s="38"/>
      <c r="T10758" s="45"/>
      <c r="U10758" s="45"/>
      <c r="V10758" s="45"/>
      <c r="X10758" s="42"/>
    </row>
    <row r="10759" spans="2:24" x14ac:dyDescent="0.3">
      <c r="B10759" s="41"/>
      <c r="O10759" s="38"/>
      <c r="P10759" s="157"/>
      <c r="T10759" s="45"/>
      <c r="U10759" s="45"/>
      <c r="V10759" s="45"/>
      <c r="X10759" s="42"/>
    </row>
    <row r="10760" spans="2:24" x14ac:dyDescent="0.3">
      <c r="B10760" s="41"/>
      <c r="O10760" s="38"/>
      <c r="P10760" s="157"/>
      <c r="T10760" s="45"/>
      <c r="U10760" s="45"/>
      <c r="V10760" s="45"/>
      <c r="X10760" s="42"/>
    </row>
    <row r="10761" spans="2:24" x14ac:dyDescent="0.3">
      <c r="B10761" s="41"/>
      <c r="O10761" s="38"/>
      <c r="P10761" s="157"/>
      <c r="T10761" s="45"/>
      <c r="U10761" s="45"/>
      <c r="V10761" s="45"/>
      <c r="X10761" s="42"/>
    </row>
    <row r="10762" spans="2:24" x14ac:dyDescent="0.3">
      <c r="B10762" s="41"/>
      <c r="O10762" s="38"/>
      <c r="P10762" s="157"/>
      <c r="T10762" s="45"/>
      <c r="U10762" s="45"/>
      <c r="V10762" s="45"/>
      <c r="X10762" s="42"/>
    </row>
    <row r="10763" spans="2:24" x14ac:dyDescent="0.3">
      <c r="B10763" s="41"/>
      <c r="O10763" s="38"/>
      <c r="P10763" s="157"/>
      <c r="T10763" s="45"/>
      <c r="U10763" s="45"/>
      <c r="V10763" s="45"/>
      <c r="X10763" s="42"/>
    </row>
    <row r="10764" spans="2:24" x14ac:dyDescent="0.3">
      <c r="B10764" s="41"/>
      <c r="O10764" s="38"/>
      <c r="P10764" s="157"/>
      <c r="T10764" s="45"/>
      <c r="U10764" s="45"/>
      <c r="V10764" s="45"/>
      <c r="X10764" s="42"/>
    </row>
    <row r="10765" spans="2:24" x14ac:dyDescent="0.3">
      <c r="B10765" s="41"/>
      <c r="O10765" s="38"/>
      <c r="P10765" s="157"/>
      <c r="T10765" s="45"/>
      <c r="U10765" s="45"/>
      <c r="V10765" s="45"/>
      <c r="X10765" s="42"/>
    </row>
    <row r="10766" spans="2:24" x14ac:dyDescent="0.3">
      <c r="B10766" s="41"/>
      <c r="O10766" s="38"/>
      <c r="P10766" s="157"/>
      <c r="T10766" s="45"/>
      <c r="U10766" s="45"/>
      <c r="V10766" s="45"/>
      <c r="X10766" s="42"/>
    </row>
    <row r="10767" spans="2:24" x14ac:dyDescent="0.3">
      <c r="B10767" s="41"/>
      <c r="O10767" s="38"/>
      <c r="P10767" s="157"/>
      <c r="T10767" s="45"/>
      <c r="U10767" s="45"/>
      <c r="V10767" s="45"/>
      <c r="X10767" s="42"/>
    </row>
    <row r="10768" spans="2:24" x14ac:dyDescent="0.3">
      <c r="B10768" s="41"/>
      <c r="O10768" s="38"/>
      <c r="P10768" s="157"/>
      <c r="T10768" s="45"/>
      <c r="U10768" s="45"/>
      <c r="V10768" s="45"/>
      <c r="X10768" s="42"/>
    </row>
    <row r="10769" spans="2:24" x14ac:dyDescent="0.3">
      <c r="B10769" s="41"/>
      <c r="O10769" s="38"/>
      <c r="T10769" s="45"/>
      <c r="U10769" s="45"/>
      <c r="V10769" s="45"/>
      <c r="X10769" s="42"/>
    </row>
    <row r="10770" spans="2:24" x14ac:dyDescent="0.3">
      <c r="B10770" s="41"/>
      <c r="O10770" s="38"/>
      <c r="T10770" s="45"/>
      <c r="U10770" s="45"/>
      <c r="V10770" s="45"/>
      <c r="X10770" s="42"/>
    </row>
    <row r="10771" spans="2:24" x14ac:dyDescent="0.3">
      <c r="B10771" s="41"/>
      <c r="O10771" s="38"/>
      <c r="T10771" s="45"/>
      <c r="U10771" s="45"/>
      <c r="V10771" s="45"/>
      <c r="X10771" s="42"/>
    </row>
    <row r="10772" spans="2:24" x14ac:dyDescent="0.3">
      <c r="B10772" s="41"/>
      <c r="O10772" s="38"/>
      <c r="T10772" s="45"/>
      <c r="U10772" s="45"/>
      <c r="V10772" s="45"/>
      <c r="X10772" s="42"/>
    </row>
    <row r="10773" spans="2:24" x14ac:dyDescent="0.3">
      <c r="B10773" s="41"/>
      <c r="O10773" s="38"/>
      <c r="P10773" s="157"/>
      <c r="T10773" s="45"/>
      <c r="U10773" s="45"/>
      <c r="V10773" s="45"/>
      <c r="X10773" s="42"/>
    </row>
    <row r="10774" spans="2:24" x14ac:dyDescent="0.3">
      <c r="B10774" s="41"/>
      <c r="O10774" s="38"/>
      <c r="P10774" s="157"/>
      <c r="T10774" s="45"/>
      <c r="U10774" s="45"/>
      <c r="V10774" s="45"/>
      <c r="X10774" s="42"/>
    </row>
    <row r="10775" spans="2:24" x14ac:dyDescent="0.3">
      <c r="B10775" s="41"/>
      <c r="O10775" s="38"/>
      <c r="P10775" s="157"/>
      <c r="T10775" s="45"/>
      <c r="U10775" s="45"/>
      <c r="V10775" s="45"/>
      <c r="X10775" s="42"/>
    </row>
    <row r="10776" spans="2:24" x14ac:dyDescent="0.3">
      <c r="B10776" s="41"/>
      <c r="O10776" s="38"/>
      <c r="T10776" s="45"/>
      <c r="U10776" s="45"/>
      <c r="V10776" s="45"/>
      <c r="X10776" s="42"/>
    </row>
    <row r="10777" spans="2:24" x14ac:dyDescent="0.3">
      <c r="B10777" s="41"/>
      <c r="O10777" s="38"/>
      <c r="T10777" s="45"/>
      <c r="U10777" s="45"/>
      <c r="V10777" s="45"/>
      <c r="X10777" s="42"/>
    </row>
    <row r="10778" spans="2:24" x14ac:dyDescent="0.3">
      <c r="B10778" s="41"/>
      <c r="O10778" s="38"/>
      <c r="P10778" s="157"/>
      <c r="T10778" s="45"/>
      <c r="U10778" s="45"/>
      <c r="V10778" s="45"/>
      <c r="X10778" s="42"/>
    </row>
    <row r="10779" spans="2:24" x14ac:dyDescent="0.3">
      <c r="B10779" s="41"/>
      <c r="O10779" s="38"/>
      <c r="T10779" s="45"/>
      <c r="U10779" s="45"/>
      <c r="V10779" s="45"/>
      <c r="X10779" s="42"/>
    </row>
    <row r="10780" spans="2:24" x14ac:dyDescent="0.3">
      <c r="B10780" s="41"/>
      <c r="O10780" s="38"/>
      <c r="P10780" s="157"/>
      <c r="T10780" s="45"/>
      <c r="U10780" s="45"/>
      <c r="V10780" s="45"/>
      <c r="X10780" s="42"/>
    </row>
    <row r="10781" spans="2:24" x14ac:dyDescent="0.3">
      <c r="B10781" s="41"/>
      <c r="O10781" s="38"/>
      <c r="T10781" s="45"/>
      <c r="U10781" s="45"/>
      <c r="V10781" s="45"/>
      <c r="X10781" s="42"/>
    </row>
    <row r="10782" spans="2:24" x14ac:dyDescent="0.3">
      <c r="B10782" s="41"/>
      <c r="O10782" s="38"/>
      <c r="P10782" s="157"/>
      <c r="T10782" s="45"/>
      <c r="U10782" s="45"/>
      <c r="V10782" s="45"/>
      <c r="X10782" s="42"/>
    </row>
    <row r="10783" spans="2:24" x14ac:dyDescent="0.3">
      <c r="B10783" s="41"/>
      <c r="O10783" s="38"/>
      <c r="P10783" s="157"/>
      <c r="T10783" s="45"/>
      <c r="U10783" s="45"/>
      <c r="V10783" s="45"/>
      <c r="X10783" s="42"/>
    </row>
    <row r="10784" spans="2:24" x14ac:dyDescent="0.3">
      <c r="B10784" s="41"/>
      <c r="O10784" s="38"/>
      <c r="P10784" s="157"/>
      <c r="T10784" s="45"/>
      <c r="U10784" s="45"/>
      <c r="V10784" s="45"/>
      <c r="X10784" s="42"/>
    </row>
    <row r="10785" spans="2:24" x14ac:dyDescent="0.3">
      <c r="B10785" s="41"/>
      <c r="O10785" s="38"/>
      <c r="P10785" s="157"/>
      <c r="T10785" s="45"/>
      <c r="U10785" s="45"/>
      <c r="V10785" s="45"/>
      <c r="X10785" s="42"/>
    </row>
    <row r="10786" spans="2:24" x14ac:dyDescent="0.3">
      <c r="B10786" s="41"/>
      <c r="O10786" s="38"/>
      <c r="P10786" s="157"/>
      <c r="T10786" s="45"/>
      <c r="U10786" s="45"/>
      <c r="V10786" s="45"/>
      <c r="X10786" s="42"/>
    </row>
    <row r="10787" spans="2:24" x14ac:dyDescent="0.3">
      <c r="B10787" s="41"/>
      <c r="O10787" s="38"/>
      <c r="P10787" s="157"/>
      <c r="T10787" s="45"/>
      <c r="U10787" s="45"/>
      <c r="V10787" s="45"/>
      <c r="X10787" s="42"/>
    </row>
    <row r="10788" spans="2:24" x14ac:dyDescent="0.3">
      <c r="B10788" s="41"/>
      <c r="O10788" s="38"/>
      <c r="P10788" s="157"/>
      <c r="T10788" s="45"/>
      <c r="U10788" s="45"/>
      <c r="V10788" s="45"/>
      <c r="X10788" s="42"/>
    </row>
    <row r="10789" spans="2:24" x14ac:dyDescent="0.3">
      <c r="B10789" s="41"/>
      <c r="O10789" s="38"/>
      <c r="P10789" s="157"/>
      <c r="T10789" s="45"/>
      <c r="U10789" s="45"/>
      <c r="V10789" s="45"/>
      <c r="X10789" s="42"/>
    </row>
    <row r="10790" spans="2:24" x14ac:dyDescent="0.3">
      <c r="B10790" s="41"/>
      <c r="O10790" s="38"/>
      <c r="T10790" s="45"/>
      <c r="U10790" s="45"/>
      <c r="V10790" s="45"/>
      <c r="X10790" s="42"/>
    </row>
    <row r="10791" spans="2:24" x14ac:dyDescent="0.3">
      <c r="B10791" s="41"/>
      <c r="O10791" s="38"/>
      <c r="T10791" s="45"/>
      <c r="U10791" s="45"/>
      <c r="V10791" s="45"/>
      <c r="X10791" s="42"/>
    </row>
    <row r="10792" spans="2:24" x14ac:dyDescent="0.3">
      <c r="B10792" s="41"/>
      <c r="O10792" s="38"/>
      <c r="P10792" s="157"/>
      <c r="T10792" s="45"/>
      <c r="U10792" s="45"/>
      <c r="V10792" s="45"/>
      <c r="X10792" s="42"/>
    </row>
    <row r="10793" spans="2:24" x14ac:dyDescent="0.3">
      <c r="B10793" s="41"/>
      <c r="O10793" s="38"/>
      <c r="P10793" s="157"/>
      <c r="T10793" s="45"/>
      <c r="U10793" s="45"/>
      <c r="V10793" s="45"/>
      <c r="X10793" s="42"/>
    </row>
    <row r="10794" spans="2:24" x14ac:dyDescent="0.3">
      <c r="B10794" s="41"/>
      <c r="O10794" s="38"/>
      <c r="P10794" s="157"/>
      <c r="T10794" s="45"/>
      <c r="U10794" s="45"/>
      <c r="V10794" s="45"/>
      <c r="X10794" s="42"/>
    </row>
    <row r="10795" spans="2:24" x14ac:dyDescent="0.3">
      <c r="B10795" s="41"/>
      <c r="O10795" s="38"/>
      <c r="P10795" s="157"/>
      <c r="T10795" s="45"/>
      <c r="U10795" s="45"/>
      <c r="V10795" s="45"/>
      <c r="X10795" s="42"/>
    </row>
    <row r="10796" spans="2:24" x14ac:dyDescent="0.3">
      <c r="B10796" s="41"/>
      <c r="O10796" s="38"/>
      <c r="P10796" s="157"/>
      <c r="T10796" s="45"/>
      <c r="U10796" s="45"/>
      <c r="V10796" s="45"/>
      <c r="X10796" s="42"/>
    </row>
    <row r="10797" spans="2:24" x14ac:dyDescent="0.3">
      <c r="B10797" s="41"/>
      <c r="O10797" s="38"/>
      <c r="T10797" s="45"/>
      <c r="U10797" s="45"/>
      <c r="V10797" s="45"/>
      <c r="X10797" s="42"/>
    </row>
    <row r="10798" spans="2:24" x14ac:dyDescent="0.3">
      <c r="B10798" s="41"/>
      <c r="O10798" s="38"/>
      <c r="T10798" s="45"/>
      <c r="U10798" s="45"/>
      <c r="V10798" s="45"/>
      <c r="X10798" s="42"/>
    </row>
    <row r="10799" spans="2:24" x14ac:dyDescent="0.3">
      <c r="B10799" s="41"/>
      <c r="O10799" s="38"/>
      <c r="P10799" s="157"/>
      <c r="T10799" s="45"/>
      <c r="U10799" s="45"/>
      <c r="V10799" s="45"/>
      <c r="X10799" s="42"/>
    </row>
    <row r="10800" spans="2:24" x14ac:dyDescent="0.3">
      <c r="B10800" s="41"/>
      <c r="O10800" s="38"/>
      <c r="T10800" s="45"/>
      <c r="U10800" s="45"/>
      <c r="V10800" s="45"/>
      <c r="X10800" s="42"/>
    </row>
    <row r="10801" spans="2:24" x14ac:dyDescent="0.3">
      <c r="B10801" s="41"/>
      <c r="O10801" s="38"/>
      <c r="P10801" s="157"/>
      <c r="T10801" s="45"/>
      <c r="U10801" s="45"/>
      <c r="V10801" s="45"/>
      <c r="X10801" s="42"/>
    </row>
    <row r="10802" spans="2:24" x14ac:dyDescent="0.3">
      <c r="B10802" s="41"/>
      <c r="O10802" s="38"/>
      <c r="P10802" s="157"/>
      <c r="T10802" s="45"/>
      <c r="U10802" s="45"/>
      <c r="V10802" s="45"/>
      <c r="X10802" s="42"/>
    </row>
    <row r="10803" spans="2:24" x14ac:dyDescent="0.3">
      <c r="B10803" s="41"/>
      <c r="O10803" s="38"/>
      <c r="P10803" s="157"/>
      <c r="T10803" s="45"/>
      <c r="U10803" s="45"/>
      <c r="V10803" s="45"/>
      <c r="X10803" s="42"/>
    </row>
    <row r="10804" spans="2:24" x14ac:dyDescent="0.3">
      <c r="B10804" s="41"/>
      <c r="O10804" s="38"/>
      <c r="P10804" s="157"/>
      <c r="T10804" s="45"/>
      <c r="U10804" s="45"/>
      <c r="V10804" s="45"/>
      <c r="X10804" s="42"/>
    </row>
    <row r="10805" spans="2:24" x14ac:dyDescent="0.3">
      <c r="B10805" s="41"/>
      <c r="O10805" s="38"/>
      <c r="P10805" s="157"/>
      <c r="T10805" s="45"/>
      <c r="U10805" s="45"/>
      <c r="V10805" s="45"/>
      <c r="X10805" s="42"/>
    </row>
    <row r="10806" spans="2:24" x14ac:dyDescent="0.3">
      <c r="B10806" s="41"/>
      <c r="O10806" s="38"/>
      <c r="T10806" s="45"/>
      <c r="U10806" s="45"/>
      <c r="V10806" s="45"/>
      <c r="X10806" s="42"/>
    </row>
    <row r="10807" spans="2:24" x14ac:dyDescent="0.3">
      <c r="B10807" s="41"/>
      <c r="O10807" s="38"/>
      <c r="P10807" s="157"/>
      <c r="T10807" s="45"/>
      <c r="U10807" s="45"/>
      <c r="V10807" s="45"/>
      <c r="X10807" s="42"/>
    </row>
    <row r="10808" spans="2:24" x14ac:dyDescent="0.3">
      <c r="B10808" s="41"/>
      <c r="O10808" s="38"/>
      <c r="T10808" s="45"/>
      <c r="U10808" s="45"/>
      <c r="V10808" s="45"/>
      <c r="X10808" s="42"/>
    </row>
    <row r="10809" spans="2:24" x14ac:dyDescent="0.3">
      <c r="B10809" s="41"/>
      <c r="O10809" s="38"/>
      <c r="P10809" s="157"/>
      <c r="T10809" s="45"/>
      <c r="U10809" s="45"/>
      <c r="V10809" s="45"/>
      <c r="X10809" s="42"/>
    </row>
    <row r="10810" spans="2:24" x14ac:dyDescent="0.3">
      <c r="B10810" s="41"/>
      <c r="O10810" s="38"/>
      <c r="P10810" s="157"/>
      <c r="T10810" s="45"/>
      <c r="U10810" s="45"/>
      <c r="V10810" s="45"/>
      <c r="X10810" s="42"/>
    </row>
    <row r="10811" spans="2:24" x14ac:dyDescent="0.3">
      <c r="B10811" s="41"/>
      <c r="O10811" s="38"/>
      <c r="P10811" s="157"/>
      <c r="T10811" s="45"/>
      <c r="U10811" s="45"/>
      <c r="V10811" s="45"/>
      <c r="X10811" s="42"/>
    </row>
    <row r="10812" spans="2:24" x14ac:dyDescent="0.3">
      <c r="B10812" s="41"/>
      <c r="O10812" s="38"/>
      <c r="P10812" s="157"/>
      <c r="T10812" s="45"/>
      <c r="U10812" s="45"/>
      <c r="V10812" s="45"/>
      <c r="X10812" s="42"/>
    </row>
    <row r="10813" spans="2:24" x14ac:dyDescent="0.3">
      <c r="B10813" s="41"/>
      <c r="O10813" s="38"/>
      <c r="T10813" s="45"/>
      <c r="U10813" s="45"/>
      <c r="V10813" s="45"/>
      <c r="X10813" s="42"/>
    </row>
    <row r="10814" spans="2:24" x14ac:dyDescent="0.3">
      <c r="B10814" s="41"/>
      <c r="O10814" s="38"/>
      <c r="T10814" s="45"/>
      <c r="U10814" s="45"/>
      <c r="V10814" s="45"/>
      <c r="X10814" s="42"/>
    </row>
    <row r="10815" spans="2:24" x14ac:dyDescent="0.3">
      <c r="B10815" s="41"/>
      <c r="O10815" s="38"/>
      <c r="P10815" s="157"/>
      <c r="T10815" s="45"/>
      <c r="U10815" s="45"/>
      <c r="V10815" s="45"/>
      <c r="X10815" s="42"/>
    </row>
    <row r="10816" spans="2:24" x14ac:dyDescent="0.3">
      <c r="B10816" s="41"/>
      <c r="O10816" s="38"/>
      <c r="P10816" s="157"/>
      <c r="T10816" s="45"/>
      <c r="U10816" s="45"/>
      <c r="V10816" s="45"/>
      <c r="X10816" s="42"/>
    </row>
    <row r="10817" spans="2:24" x14ac:dyDescent="0.3">
      <c r="B10817" s="41"/>
      <c r="O10817" s="38"/>
      <c r="P10817" s="157"/>
      <c r="T10817" s="45"/>
      <c r="U10817" s="45"/>
      <c r="V10817" s="45"/>
      <c r="X10817" s="42"/>
    </row>
    <row r="10818" spans="2:24" x14ac:dyDescent="0.3">
      <c r="B10818" s="41"/>
      <c r="O10818" s="38"/>
      <c r="P10818" s="157"/>
      <c r="T10818" s="45"/>
      <c r="U10818" s="45"/>
      <c r="V10818" s="45"/>
      <c r="X10818" s="42"/>
    </row>
    <row r="10819" spans="2:24" x14ac:dyDescent="0.3">
      <c r="B10819" s="41"/>
      <c r="O10819" s="38"/>
      <c r="T10819" s="45"/>
      <c r="U10819" s="45"/>
      <c r="V10819" s="45"/>
      <c r="X10819" s="42"/>
    </row>
    <row r="10820" spans="2:24" x14ac:dyDescent="0.3">
      <c r="B10820" s="41"/>
      <c r="O10820" s="38"/>
      <c r="P10820" s="157"/>
      <c r="T10820" s="45"/>
      <c r="U10820" s="45"/>
      <c r="V10820" s="45"/>
      <c r="X10820" s="42"/>
    </row>
    <row r="10821" spans="2:24" x14ac:dyDescent="0.3">
      <c r="B10821" s="41"/>
      <c r="O10821" s="38"/>
      <c r="P10821" s="157"/>
      <c r="T10821" s="45"/>
      <c r="U10821" s="45"/>
      <c r="V10821" s="45"/>
      <c r="X10821" s="42"/>
    </row>
    <row r="10822" spans="2:24" x14ac:dyDescent="0.3">
      <c r="B10822" s="41"/>
      <c r="O10822" s="38"/>
      <c r="T10822" s="45"/>
      <c r="U10822" s="45"/>
      <c r="V10822" s="45"/>
      <c r="X10822" s="42"/>
    </row>
    <row r="10823" spans="2:24" x14ac:dyDescent="0.3">
      <c r="B10823" s="41"/>
      <c r="O10823" s="38"/>
      <c r="P10823" s="157"/>
      <c r="T10823" s="45"/>
      <c r="U10823" s="45"/>
      <c r="V10823" s="45"/>
      <c r="X10823" s="42"/>
    </row>
    <row r="10824" spans="2:24" x14ac:dyDescent="0.3">
      <c r="B10824" s="41"/>
      <c r="O10824" s="38"/>
      <c r="T10824" s="45"/>
      <c r="U10824" s="45"/>
      <c r="V10824" s="45"/>
      <c r="X10824" s="42"/>
    </row>
    <row r="10825" spans="2:24" x14ac:dyDescent="0.3">
      <c r="B10825" s="41"/>
      <c r="O10825" s="38"/>
      <c r="P10825" s="157"/>
      <c r="T10825" s="45"/>
      <c r="U10825" s="45"/>
      <c r="V10825" s="45"/>
      <c r="X10825" s="42"/>
    </row>
    <row r="10826" spans="2:24" x14ac:dyDescent="0.3">
      <c r="B10826" s="41"/>
      <c r="O10826" s="38"/>
      <c r="P10826" s="157"/>
      <c r="T10826" s="45"/>
      <c r="U10826" s="45"/>
      <c r="V10826" s="45"/>
      <c r="X10826" s="42"/>
    </row>
    <row r="10827" spans="2:24" x14ac:dyDescent="0.3">
      <c r="B10827" s="41"/>
      <c r="O10827" s="38"/>
      <c r="P10827" s="157"/>
      <c r="T10827" s="45"/>
      <c r="U10827" s="45"/>
      <c r="V10827" s="45"/>
      <c r="X10827" s="42"/>
    </row>
    <row r="10828" spans="2:24" x14ac:dyDescent="0.3">
      <c r="B10828" s="41"/>
      <c r="O10828" s="38"/>
      <c r="T10828" s="45"/>
      <c r="U10828" s="45"/>
      <c r="V10828" s="45"/>
      <c r="X10828" s="42"/>
    </row>
    <row r="10829" spans="2:24" x14ac:dyDescent="0.3">
      <c r="B10829" s="41"/>
      <c r="O10829" s="38"/>
      <c r="P10829" s="157"/>
      <c r="T10829" s="45"/>
      <c r="U10829" s="45"/>
      <c r="V10829" s="45"/>
      <c r="X10829" s="42"/>
    </row>
    <row r="10830" spans="2:24" x14ac:dyDescent="0.3">
      <c r="B10830" s="41"/>
      <c r="O10830" s="38"/>
      <c r="P10830" s="157"/>
      <c r="T10830" s="45"/>
      <c r="U10830" s="45"/>
      <c r="V10830" s="45"/>
      <c r="X10830" s="42"/>
    </row>
    <row r="10831" spans="2:24" x14ac:dyDescent="0.3">
      <c r="B10831" s="41"/>
      <c r="O10831" s="38"/>
      <c r="P10831" s="157"/>
      <c r="T10831" s="45"/>
      <c r="U10831" s="45"/>
      <c r="V10831" s="45"/>
      <c r="X10831" s="42"/>
    </row>
    <row r="10832" spans="2:24" x14ac:dyDescent="0.3">
      <c r="B10832" s="41"/>
      <c r="O10832" s="38"/>
      <c r="P10832" s="157"/>
      <c r="T10832" s="45"/>
      <c r="U10832" s="45"/>
      <c r="V10832" s="45"/>
      <c r="X10832" s="42"/>
    </row>
    <row r="10833" spans="2:24" x14ac:dyDescent="0.3">
      <c r="B10833" s="41"/>
      <c r="O10833" s="38"/>
      <c r="P10833" s="157"/>
      <c r="T10833" s="45"/>
      <c r="U10833" s="45"/>
      <c r="V10833" s="45"/>
      <c r="X10833" s="42"/>
    </row>
    <row r="10834" spans="2:24" x14ac:dyDescent="0.3">
      <c r="B10834" s="41"/>
      <c r="O10834" s="38"/>
      <c r="P10834" s="157"/>
      <c r="T10834" s="45"/>
      <c r="U10834" s="45"/>
      <c r="V10834" s="45"/>
      <c r="X10834" s="42"/>
    </row>
    <row r="10835" spans="2:24" x14ac:dyDescent="0.3">
      <c r="B10835" s="41"/>
      <c r="O10835" s="38"/>
      <c r="P10835" s="157"/>
      <c r="T10835" s="45"/>
      <c r="U10835" s="45"/>
      <c r="V10835" s="45"/>
      <c r="X10835" s="42"/>
    </row>
    <row r="10836" spans="2:24" x14ac:dyDescent="0.3">
      <c r="B10836" s="41"/>
      <c r="O10836" s="38"/>
      <c r="T10836" s="45"/>
      <c r="U10836" s="45"/>
      <c r="V10836" s="45"/>
      <c r="X10836" s="42"/>
    </row>
    <row r="10837" spans="2:24" x14ac:dyDescent="0.3">
      <c r="B10837" s="41"/>
      <c r="O10837" s="38"/>
      <c r="P10837" s="157"/>
      <c r="T10837" s="45"/>
      <c r="U10837" s="45"/>
      <c r="V10837" s="45"/>
      <c r="X10837" s="42"/>
    </row>
    <row r="10838" spans="2:24" x14ac:dyDescent="0.3">
      <c r="B10838" s="41"/>
      <c r="O10838" s="38"/>
      <c r="P10838" s="157"/>
      <c r="T10838" s="45"/>
      <c r="U10838" s="45"/>
      <c r="V10838" s="45"/>
      <c r="X10838" s="42"/>
    </row>
    <row r="10839" spans="2:24" x14ac:dyDescent="0.3">
      <c r="B10839" s="41"/>
      <c r="O10839" s="38"/>
      <c r="T10839" s="45"/>
      <c r="U10839" s="45"/>
      <c r="V10839" s="45"/>
      <c r="X10839" s="42"/>
    </row>
    <row r="10840" spans="2:24" x14ac:dyDescent="0.3">
      <c r="B10840" s="41"/>
      <c r="O10840" s="38"/>
      <c r="P10840" s="157"/>
      <c r="T10840" s="45"/>
      <c r="U10840" s="45"/>
      <c r="V10840" s="45"/>
      <c r="X10840" s="42"/>
    </row>
    <row r="10841" spans="2:24" x14ac:dyDescent="0.3">
      <c r="B10841" s="41"/>
      <c r="O10841" s="38"/>
      <c r="T10841" s="45"/>
      <c r="U10841" s="45"/>
      <c r="V10841" s="45"/>
      <c r="X10841" s="42"/>
    </row>
    <row r="10842" spans="2:24" x14ac:dyDescent="0.3">
      <c r="B10842" s="41"/>
      <c r="O10842" s="38"/>
      <c r="T10842" s="45"/>
      <c r="U10842" s="45"/>
      <c r="V10842" s="45"/>
      <c r="X10842" s="42"/>
    </row>
    <row r="10843" spans="2:24" x14ac:dyDescent="0.3">
      <c r="B10843" s="41"/>
      <c r="O10843" s="38"/>
      <c r="P10843" s="157"/>
      <c r="T10843" s="45"/>
      <c r="U10843" s="45"/>
      <c r="V10843" s="45"/>
      <c r="X10843" s="42"/>
    </row>
    <row r="10844" spans="2:24" x14ac:dyDescent="0.3">
      <c r="B10844" s="41"/>
      <c r="O10844" s="38"/>
      <c r="P10844" s="157"/>
      <c r="T10844" s="45"/>
      <c r="U10844" s="45"/>
      <c r="V10844" s="45"/>
      <c r="X10844" s="42"/>
    </row>
    <row r="10845" spans="2:24" x14ac:dyDescent="0.3">
      <c r="B10845" s="41"/>
      <c r="O10845" s="38"/>
      <c r="P10845" s="157"/>
      <c r="T10845" s="45"/>
      <c r="U10845" s="45"/>
      <c r="V10845" s="45"/>
      <c r="X10845" s="42"/>
    </row>
    <row r="10846" spans="2:24" x14ac:dyDescent="0.3">
      <c r="B10846" s="41"/>
      <c r="O10846" s="38"/>
      <c r="P10846" s="157"/>
      <c r="T10846" s="45"/>
      <c r="U10846" s="45"/>
      <c r="V10846" s="45"/>
      <c r="X10846" s="42"/>
    </row>
    <row r="10847" spans="2:24" x14ac:dyDescent="0.3">
      <c r="B10847" s="41"/>
      <c r="O10847" s="38"/>
      <c r="P10847" s="157"/>
      <c r="T10847" s="45"/>
      <c r="U10847" s="45"/>
      <c r="V10847" s="45"/>
      <c r="X10847" s="42"/>
    </row>
    <row r="10848" spans="2:24" x14ac:dyDescent="0.3">
      <c r="B10848" s="41"/>
      <c r="O10848" s="38"/>
      <c r="P10848" s="157"/>
      <c r="T10848" s="45"/>
      <c r="U10848" s="45"/>
      <c r="V10848" s="45"/>
      <c r="X10848" s="42"/>
    </row>
    <row r="10849" spans="2:24" x14ac:dyDescent="0.3">
      <c r="B10849" s="41"/>
      <c r="O10849" s="38"/>
      <c r="T10849" s="45"/>
      <c r="U10849" s="45"/>
      <c r="V10849" s="45"/>
      <c r="X10849" s="42"/>
    </row>
    <row r="10850" spans="2:24" x14ac:dyDescent="0.3">
      <c r="B10850" s="41"/>
      <c r="O10850" s="38"/>
      <c r="T10850" s="45"/>
      <c r="U10850" s="45"/>
      <c r="V10850" s="45"/>
      <c r="X10850" s="42"/>
    </row>
    <row r="10851" spans="2:24" x14ac:dyDescent="0.3">
      <c r="B10851" s="41"/>
      <c r="O10851" s="38"/>
      <c r="P10851" s="157"/>
      <c r="T10851" s="45"/>
      <c r="U10851" s="45"/>
      <c r="V10851" s="45"/>
      <c r="X10851" s="42"/>
    </row>
    <row r="10852" spans="2:24" x14ac:dyDescent="0.3">
      <c r="B10852" s="41"/>
      <c r="O10852" s="38"/>
      <c r="T10852" s="45"/>
      <c r="U10852" s="45"/>
      <c r="V10852" s="45"/>
      <c r="X10852" s="42"/>
    </row>
    <row r="10853" spans="2:24" x14ac:dyDescent="0.3">
      <c r="B10853" s="41"/>
      <c r="O10853" s="38"/>
      <c r="P10853" s="157"/>
      <c r="T10853" s="45"/>
      <c r="U10853" s="45"/>
      <c r="V10853" s="45"/>
      <c r="X10853" s="42"/>
    </row>
    <row r="10854" spans="2:24" x14ac:dyDescent="0.3">
      <c r="B10854" s="41"/>
      <c r="O10854" s="38"/>
      <c r="P10854" s="157"/>
      <c r="T10854" s="45"/>
      <c r="U10854" s="45"/>
      <c r="V10854" s="45"/>
      <c r="X10854" s="42"/>
    </row>
    <row r="10855" spans="2:24" x14ac:dyDescent="0.3">
      <c r="B10855" s="41"/>
      <c r="O10855" s="38"/>
      <c r="T10855" s="45"/>
      <c r="U10855" s="45"/>
      <c r="V10855" s="45"/>
      <c r="X10855" s="42"/>
    </row>
    <row r="10856" spans="2:24" x14ac:dyDescent="0.3">
      <c r="B10856" s="41"/>
      <c r="O10856" s="38"/>
      <c r="P10856" s="157"/>
      <c r="T10856" s="45"/>
      <c r="U10856" s="45"/>
      <c r="V10856" s="45"/>
      <c r="X10856" s="42"/>
    </row>
    <row r="10857" spans="2:24" x14ac:dyDescent="0.3">
      <c r="B10857" s="41"/>
      <c r="O10857" s="38"/>
      <c r="P10857" s="157"/>
      <c r="T10857" s="45"/>
      <c r="U10857" s="45"/>
      <c r="V10857" s="45"/>
      <c r="X10857" s="42"/>
    </row>
    <row r="10858" spans="2:24" x14ac:dyDescent="0.3">
      <c r="B10858" s="41"/>
      <c r="O10858" s="38"/>
      <c r="P10858" s="157"/>
      <c r="T10858" s="45"/>
      <c r="U10858" s="45"/>
      <c r="V10858" s="45"/>
      <c r="X10858" s="42"/>
    </row>
    <row r="10859" spans="2:24" x14ac:dyDescent="0.3">
      <c r="B10859" s="41"/>
      <c r="O10859" s="38"/>
      <c r="P10859" s="157"/>
      <c r="T10859" s="45"/>
      <c r="U10859" s="45"/>
      <c r="V10859" s="45"/>
      <c r="X10859" s="42"/>
    </row>
    <row r="10860" spans="2:24" x14ac:dyDescent="0.3">
      <c r="B10860" s="41"/>
      <c r="O10860" s="38"/>
      <c r="P10860" s="157"/>
      <c r="T10860" s="45"/>
      <c r="U10860" s="45"/>
      <c r="V10860" s="45"/>
      <c r="X10860" s="42"/>
    </row>
    <row r="10861" spans="2:24" x14ac:dyDescent="0.3">
      <c r="B10861" s="41"/>
      <c r="O10861" s="38"/>
      <c r="P10861" s="157"/>
      <c r="T10861" s="45"/>
      <c r="U10861" s="45"/>
      <c r="V10861" s="45"/>
      <c r="X10861" s="42"/>
    </row>
    <row r="10862" spans="2:24" x14ac:dyDescent="0.3">
      <c r="B10862" s="41"/>
      <c r="O10862" s="38"/>
      <c r="P10862" s="157"/>
      <c r="T10862" s="45"/>
      <c r="U10862" s="45"/>
      <c r="V10862" s="45"/>
      <c r="X10862" s="42"/>
    </row>
    <row r="10863" spans="2:24" x14ac:dyDescent="0.3">
      <c r="B10863" s="41"/>
      <c r="O10863" s="38"/>
      <c r="P10863" s="157"/>
      <c r="T10863" s="45"/>
      <c r="U10863" s="45"/>
      <c r="V10863" s="45"/>
      <c r="X10863" s="42"/>
    </row>
    <row r="10864" spans="2:24" x14ac:dyDescent="0.3">
      <c r="B10864" s="41"/>
      <c r="O10864" s="38"/>
      <c r="P10864" s="157"/>
      <c r="T10864" s="45"/>
      <c r="U10864" s="45"/>
      <c r="V10864" s="45"/>
      <c r="X10864" s="42"/>
    </row>
    <row r="10865" spans="2:24" x14ac:dyDescent="0.3">
      <c r="B10865" s="41"/>
      <c r="O10865" s="38"/>
      <c r="P10865" s="157"/>
      <c r="T10865" s="45"/>
      <c r="U10865" s="45"/>
      <c r="V10865" s="45"/>
      <c r="X10865" s="42"/>
    </row>
    <row r="10866" spans="2:24" x14ac:dyDescent="0.3">
      <c r="B10866" s="41"/>
      <c r="O10866" s="38"/>
      <c r="P10866" s="157"/>
      <c r="T10866" s="45"/>
      <c r="U10866" s="45"/>
      <c r="V10866" s="45"/>
      <c r="X10866" s="42"/>
    </row>
    <row r="10867" spans="2:24" x14ac:dyDescent="0.3">
      <c r="B10867" s="41"/>
      <c r="O10867" s="38"/>
      <c r="P10867" s="157"/>
      <c r="T10867" s="45"/>
      <c r="U10867" s="45"/>
      <c r="V10867" s="45"/>
      <c r="X10867" s="42"/>
    </row>
    <row r="10868" spans="2:24" x14ac:dyDescent="0.3">
      <c r="B10868" s="41"/>
      <c r="O10868" s="38"/>
      <c r="P10868" s="157"/>
      <c r="T10868" s="45"/>
      <c r="U10868" s="45"/>
      <c r="V10868" s="45"/>
      <c r="X10868" s="42"/>
    </row>
    <row r="10869" spans="2:24" x14ac:dyDescent="0.3">
      <c r="B10869" s="41"/>
      <c r="O10869" s="38"/>
      <c r="P10869" s="157"/>
      <c r="T10869" s="45"/>
      <c r="U10869" s="45"/>
      <c r="V10869" s="45"/>
      <c r="X10869" s="42"/>
    </row>
    <row r="10870" spans="2:24" x14ac:dyDescent="0.3">
      <c r="B10870" s="41"/>
      <c r="O10870" s="38"/>
      <c r="P10870" s="157"/>
      <c r="T10870" s="45"/>
      <c r="U10870" s="45"/>
      <c r="V10870" s="45"/>
      <c r="X10870" s="42"/>
    </row>
    <row r="10871" spans="2:24" x14ac:dyDescent="0.3">
      <c r="B10871" s="41"/>
      <c r="O10871" s="38"/>
      <c r="P10871" s="157"/>
      <c r="T10871" s="45"/>
      <c r="U10871" s="45"/>
      <c r="V10871" s="45"/>
      <c r="X10871" s="42"/>
    </row>
    <row r="10872" spans="2:24" x14ac:dyDescent="0.3">
      <c r="B10872" s="41"/>
      <c r="O10872" s="38"/>
      <c r="P10872" s="157"/>
      <c r="T10872" s="45"/>
      <c r="U10872" s="45"/>
      <c r="V10872" s="45"/>
      <c r="X10872" s="42"/>
    </row>
    <row r="10873" spans="2:24" x14ac:dyDescent="0.3">
      <c r="B10873" s="41"/>
      <c r="O10873" s="38"/>
      <c r="P10873" s="157"/>
      <c r="T10873" s="45"/>
      <c r="U10873" s="45"/>
      <c r="V10873" s="45"/>
      <c r="X10873" s="42"/>
    </row>
    <row r="10874" spans="2:24" x14ac:dyDescent="0.3">
      <c r="B10874" s="41"/>
      <c r="O10874" s="38"/>
      <c r="P10874" s="157"/>
      <c r="T10874" s="45"/>
      <c r="U10874" s="45"/>
      <c r="V10874" s="45"/>
      <c r="X10874" s="42"/>
    </row>
    <row r="10875" spans="2:24" x14ac:dyDescent="0.3">
      <c r="B10875" s="41"/>
      <c r="O10875" s="38"/>
      <c r="P10875" s="157"/>
      <c r="T10875" s="45"/>
      <c r="U10875" s="45"/>
      <c r="V10875" s="45"/>
      <c r="X10875" s="42"/>
    </row>
    <row r="10876" spans="2:24" x14ac:dyDescent="0.3">
      <c r="B10876" s="41"/>
      <c r="O10876" s="38"/>
      <c r="P10876" s="157"/>
      <c r="T10876" s="45"/>
      <c r="U10876" s="45"/>
      <c r="V10876" s="45"/>
      <c r="X10876" s="42"/>
    </row>
    <row r="10877" spans="2:24" x14ac:dyDescent="0.3">
      <c r="B10877" s="41"/>
      <c r="O10877" s="38"/>
      <c r="P10877" s="157"/>
      <c r="T10877" s="45"/>
      <c r="U10877" s="45"/>
      <c r="V10877" s="45"/>
      <c r="X10877" s="42"/>
    </row>
    <row r="10878" spans="2:24" x14ac:dyDescent="0.3">
      <c r="B10878" s="41"/>
      <c r="O10878" s="38"/>
      <c r="P10878" s="157"/>
      <c r="T10878" s="45"/>
      <c r="U10878" s="45"/>
      <c r="V10878" s="45"/>
      <c r="X10878" s="42"/>
    </row>
    <row r="10879" spans="2:24" x14ac:dyDescent="0.3">
      <c r="B10879" s="41"/>
      <c r="O10879" s="38"/>
      <c r="P10879" s="157"/>
      <c r="T10879" s="45"/>
      <c r="U10879" s="45"/>
      <c r="V10879" s="45"/>
      <c r="X10879" s="42"/>
    </row>
    <row r="10880" spans="2:24" x14ac:dyDescent="0.3">
      <c r="B10880" s="41"/>
      <c r="O10880" s="38"/>
      <c r="P10880" s="157"/>
      <c r="T10880" s="45"/>
      <c r="U10880" s="45"/>
      <c r="V10880" s="45"/>
      <c r="X10880" s="42"/>
    </row>
    <row r="10881" spans="2:24" x14ac:dyDescent="0.3">
      <c r="B10881" s="41"/>
      <c r="O10881" s="38"/>
      <c r="P10881" s="157"/>
      <c r="T10881" s="45"/>
      <c r="U10881" s="45"/>
      <c r="V10881" s="45"/>
      <c r="X10881" s="42"/>
    </row>
    <row r="10882" spans="2:24" x14ac:dyDescent="0.3">
      <c r="B10882" s="41"/>
      <c r="O10882" s="38"/>
      <c r="T10882" s="45"/>
      <c r="U10882" s="45"/>
      <c r="V10882" s="45"/>
      <c r="X10882" s="42"/>
    </row>
    <row r="10883" spans="2:24" x14ac:dyDescent="0.3">
      <c r="B10883" s="41"/>
      <c r="O10883" s="38"/>
      <c r="T10883" s="45"/>
      <c r="U10883" s="45"/>
      <c r="V10883" s="45"/>
      <c r="X10883" s="42"/>
    </row>
    <row r="10884" spans="2:24" x14ac:dyDescent="0.3">
      <c r="B10884" s="41"/>
      <c r="O10884" s="38"/>
      <c r="T10884" s="45"/>
      <c r="U10884" s="45"/>
      <c r="V10884" s="45"/>
      <c r="X10884" s="42"/>
    </row>
    <row r="10885" spans="2:24" x14ac:dyDescent="0.3">
      <c r="B10885" s="41"/>
      <c r="O10885" s="38"/>
      <c r="P10885" s="157"/>
      <c r="T10885" s="45"/>
      <c r="U10885" s="45"/>
      <c r="V10885" s="45"/>
      <c r="X10885" s="42"/>
    </row>
    <row r="10886" spans="2:24" x14ac:dyDescent="0.3">
      <c r="B10886" s="41"/>
      <c r="O10886" s="38"/>
      <c r="P10886" s="157"/>
      <c r="T10886" s="45"/>
      <c r="U10886" s="45"/>
      <c r="V10886" s="45"/>
      <c r="X10886" s="42"/>
    </row>
    <row r="10887" spans="2:24" x14ac:dyDescent="0.3">
      <c r="B10887" s="41"/>
      <c r="O10887" s="38"/>
      <c r="P10887" s="157"/>
      <c r="T10887" s="45"/>
      <c r="U10887" s="45"/>
      <c r="V10887" s="45"/>
      <c r="X10887" s="42"/>
    </row>
    <row r="10888" spans="2:24" x14ac:dyDescent="0.3">
      <c r="B10888" s="41"/>
      <c r="O10888" s="38"/>
      <c r="T10888" s="45"/>
      <c r="U10888" s="45"/>
      <c r="V10888" s="45"/>
      <c r="X10888" s="42"/>
    </row>
    <row r="10889" spans="2:24" x14ac:dyDescent="0.3">
      <c r="B10889" s="41"/>
      <c r="O10889" s="38"/>
      <c r="P10889" s="157"/>
      <c r="T10889" s="45"/>
      <c r="U10889" s="45"/>
      <c r="V10889" s="45"/>
      <c r="X10889" s="42"/>
    </row>
    <row r="10890" spans="2:24" x14ac:dyDescent="0.3">
      <c r="B10890" s="41"/>
      <c r="O10890" s="38"/>
      <c r="T10890" s="45"/>
      <c r="U10890" s="45"/>
      <c r="V10890" s="45"/>
      <c r="X10890" s="42"/>
    </row>
    <row r="10891" spans="2:24" x14ac:dyDescent="0.3">
      <c r="B10891" s="41"/>
      <c r="O10891" s="38"/>
      <c r="P10891" s="157"/>
      <c r="T10891" s="45"/>
      <c r="U10891" s="45"/>
      <c r="V10891" s="45"/>
      <c r="X10891" s="42"/>
    </row>
    <row r="10892" spans="2:24" x14ac:dyDescent="0.3">
      <c r="B10892" s="41"/>
      <c r="O10892" s="38"/>
      <c r="P10892" s="157"/>
      <c r="T10892" s="45"/>
      <c r="U10892" s="45"/>
      <c r="V10892" s="45"/>
      <c r="X10892" s="42"/>
    </row>
    <row r="10893" spans="2:24" x14ac:dyDescent="0.3">
      <c r="B10893" s="41"/>
      <c r="O10893" s="38"/>
      <c r="P10893" s="157"/>
      <c r="T10893" s="45"/>
      <c r="U10893" s="45"/>
      <c r="V10893" s="45"/>
      <c r="X10893" s="42"/>
    </row>
    <row r="10894" spans="2:24" x14ac:dyDescent="0.3">
      <c r="B10894" s="41"/>
      <c r="O10894" s="38"/>
      <c r="T10894" s="45"/>
      <c r="U10894" s="45"/>
      <c r="V10894" s="45"/>
      <c r="X10894" s="42"/>
    </row>
    <row r="10895" spans="2:24" x14ac:dyDescent="0.3">
      <c r="B10895" s="41"/>
      <c r="O10895" s="38"/>
      <c r="T10895" s="45"/>
      <c r="U10895" s="45"/>
      <c r="V10895" s="45"/>
      <c r="X10895" s="42"/>
    </row>
    <row r="10896" spans="2:24" x14ac:dyDescent="0.3">
      <c r="B10896" s="41"/>
      <c r="O10896" s="38"/>
      <c r="P10896" s="157"/>
      <c r="T10896" s="45"/>
      <c r="U10896" s="45"/>
      <c r="V10896" s="45"/>
      <c r="X10896" s="42"/>
    </row>
    <row r="10897" spans="2:24" x14ac:dyDescent="0.3">
      <c r="B10897" s="41"/>
      <c r="O10897" s="38"/>
      <c r="T10897" s="45"/>
      <c r="U10897" s="45"/>
      <c r="V10897" s="45"/>
      <c r="X10897" s="42"/>
    </row>
    <row r="10898" spans="2:24" x14ac:dyDescent="0.3">
      <c r="B10898" s="41"/>
      <c r="O10898" s="38"/>
      <c r="T10898" s="45"/>
      <c r="U10898" s="45"/>
      <c r="V10898" s="45"/>
      <c r="X10898" s="42"/>
    </row>
    <row r="10899" spans="2:24" x14ac:dyDescent="0.3">
      <c r="B10899" s="41"/>
      <c r="O10899" s="38"/>
      <c r="P10899" s="157"/>
      <c r="T10899" s="45"/>
      <c r="U10899" s="45"/>
      <c r="V10899" s="45"/>
      <c r="X10899" s="42"/>
    </row>
    <row r="10900" spans="2:24" x14ac:dyDescent="0.3">
      <c r="B10900" s="41"/>
      <c r="O10900" s="38"/>
      <c r="P10900" s="157"/>
      <c r="T10900" s="45"/>
      <c r="U10900" s="45"/>
      <c r="V10900" s="45"/>
      <c r="X10900" s="42"/>
    </row>
    <row r="10901" spans="2:24" x14ac:dyDescent="0.3">
      <c r="B10901" s="41"/>
      <c r="O10901" s="38"/>
      <c r="T10901" s="45"/>
      <c r="U10901" s="45"/>
      <c r="V10901" s="45"/>
      <c r="X10901" s="42"/>
    </row>
    <row r="10902" spans="2:24" x14ac:dyDescent="0.3">
      <c r="B10902" s="41"/>
      <c r="O10902" s="38"/>
      <c r="T10902" s="45"/>
      <c r="U10902" s="45"/>
      <c r="V10902" s="45"/>
      <c r="X10902" s="42"/>
    </row>
    <row r="10903" spans="2:24" x14ac:dyDescent="0.3">
      <c r="B10903" s="41"/>
      <c r="O10903" s="38"/>
      <c r="T10903" s="45"/>
      <c r="U10903" s="45"/>
      <c r="V10903" s="45"/>
      <c r="X10903" s="42"/>
    </row>
    <row r="10904" spans="2:24" x14ac:dyDescent="0.3">
      <c r="B10904" s="41"/>
      <c r="O10904" s="38"/>
      <c r="P10904" s="157"/>
      <c r="T10904" s="45"/>
      <c r="U10904" s="45"/>
      <c r="V10904" s="45"/>
      <c r="X10904" s="42"/>
    </row>
    <row r="10905" spans="2:24" x14ac:dyDescent="0.3">
      <c r="B10905" s="41"/>
      <c r="O10905" s="38"/>
      <c r="P10905" s="157"/>
      <c r="T10905" s="45"/>
      <c r="U10905" s="45"/>
      <c r="V10905" s="45"/>
      <c r="X10905" s="42"/>
    </row>
    <row r="10906" spans="2:24" x14ac:dyDescent="0.3">
      <c r="B10906" s="41"/>
      <c r="O10906" s="38"/>
      <c r="P10906" s="157"/>
      <c r="T10906" s="45"/>
      <c r="U10906" s="45"/>
      <c r="V10906" s="45"/>
      <c r="X10906" s="42"/>
    </row>
    <row r="10907" spans="2:24" x14ac:dyDescent="0.3">
      <c r="B10907" s="41"/>
      <c r="O10907" s="38"/>
      <c r="P10907" s="157"/>
      <c r="T10907" s="45"/>
      <c r="U10907" s="45"/>
      <c r="V10907" s="45"/>
      <c r="X10907" s="42"/>
    </row>
    <row r="10908" spans="2:24" x14ac:dyDescent="0.3">
      <c r="B10908" s="41"/>
      <c r="O10908" s="38"/>
      <c r="P10908" s="157"/>
      <c r="T10908" s="45"/>
      <c r="U10908" s="45"/>
      <c r="V10908" s="45"/>
      <c r="X10908" s="42"/>
    </row>
    <row r="10909" spans="2:24" x14ac:dyDescent="0.3">
      <c r="B10909" s="41"/>
      <c r="O10909" s="38"/>
      <c r="P10909" s="157"/>
      <c r="T10909" s="45"/>
      <c r="U10909" s="45"/>
      <c r="V10909" s="45"/>
      <c r="X10909" s="42"/>
    </row>
    <row r="10910" spans="2:24" x14ac:dyDescent="0.3">
      <c r="B10910" s="41"/>
      <c r="O10910" s="38"/>
      <c r="P10910" s="157"/>
      <c r="T10910" s="45"/>
      <c r="U10910" s="45"/>
      <c r="V10910" s="45"/>
      <c r="X10910" s="42"/>
    </row>
    <row r="10911" spans="2:24" x14ac:dyDescent="0.3">
      <c r="B10911" s="41"/>
      <c r="O10911" s="38"/>
      <c r="P10911" s="157"/>
      <c r="T10911" s="45"/>
      <c r="U10911" s="45"/>
      <c r="V10911" s="45"/>
      <c r="X10911" s="42"/>
    </row>
    <row r="10912" spans="2:24" x14ac:dyDescent="0.3">
      <c r="B10912" s="41"/>
      <c r="O10912" s="38"/>
      <c r="T10912" s="45"/>
      <c r="U10912" s="45"/>
      <c r="V10912" s="45"/>
      <c r="X10912" s="42"/>
    </row>
    <row r="10913" spans="2:24" x14ac:dyDescent="0.3">
      <c r="B10913" s="41"/>
      <c r="O10913" s="38"/>
      <c r="T10913" s="45"/>
      <c r="U10913" s="45"/>
      <c r="V10913" s="45"/>
      <c r="X10913" s="42"/>
    </row>
    <row r="10914" spans="2:24" x14ac:dyDescent="0.3">
      <c r="B10914" s="41"/>
      <c r="O10914" s="38"/>
      <c r="P10914" s="157"/>
      <c r="T10914" s="45"/>
      <c r="U10914" s="45"/>
      <c r="V10914" s="45"/>
      <c r="X10914" s="42"/>
    </row>
    <row r="10915" spans="2:24" x14ac:dyDescent="0.3">
      <c r="B10915" s="41"/>
      <c r="O10915" s="38"/>
      <c r="P10915" s="157"/>
      <c r="T10915" s="45"/>
      <c r="U10915" s="45"/>
      <c r="V10915" s="45"/>
      <c r="X10915" s="42"/>
    </row>
    <row r="10916" spans="2:24" x14ac:dyDescent="0.3">
      <c r="B10916" s="41"/>
      <c r="O10916" s="38"/>
      <c r="P10916" s="157"/>
      <c r="T10916" s="45"/>
      <c r="U10916" s="45"/>
      <c r="V10916" s="45"/>
      <c r="X10916" s="42"/>
    </row>
    <row r="10917" spans="2:24" x14ac:dyDescent="0.3">
      <c r="B10917" s="41"/>
      <c r="O10917" s="38"/>
      <c r="P10917" s="157"/>
      <c r="T10917" s="45"/>
      <c r="U10917" s="45"/>
      <c r="V10917" s="45"/>
      <c r="X10917" s="42"/>
    </row>
    <row r="10918" spans="2:24" x14ac:dyDescent="0.3">
      <c r="B10918" s="41"/>
      <c r="O10918" s="38"/>
      <c r="T10918" s="45"/>
      <c r="U10918" s="45"/>
      <c r="V10918" s="45"/>
      <c r="X10918" s="42"/>
    </row>
    <row r="10919" spans="2:24" x14ac:dyDescent="0.3">
      <c r="B10919" s="41"/>
      <c r="O10919" s="38"/>
      <c r="P10919" s="157"/>
      <c r="T10919" s="45"/>
      <c r="U10919" s="45"/>
      <c r="V10919" s="45"/>
      <c r="X10919" s="42"/>
    </row>
    <row r="10920" spans="2:24" x14ac:dyDescent="0.3">
      <c r="B10920" s="41"/>
      <c r="O10920" s="38"/>
      <c r="T10920" s="45"/>
      <c r="U10920" s="45"/>
      <c r="V10920" s="45"/>
      <c r="X10920" s="42"/>
    </row>
    <row r="10921" spans="2:24" x14ac:dyDescent="0.3">
      <c r="B10921" s="41"/>
      <c r="O10921" s="38"/>
      <c r="P10921" s="157"/>
      <c r="T10921" s="45"/>
      <c r="U10921" s="45"/>
      <c r="V10921" s="45"/>
      <c r="X10921" s="42"/>
    </row>
    <row r="10922" spans="2:24" x14ac:dyDescent="0.3">
      <c r="B10922" s="41"/>
      <c r="O10922" s="38"/>
      <c r="P10922" s="157"/>
      <c r="T10922" s="45"/>
      <c r="U10922" s="45"/>
      <c r="V10922" s="45"/>
      <c r="X10922" s="42"/>
    </row>
    <row r="10923" spans="2:24" x14ac:dyDescent="0.3">
      <c r="B10923" s="41"/>
      <c r="O10923" s="38"/>
      <c r="T10923" s="45"/>
      <c r="U10923" s="45"/>
      <c r="V10923" s="45"/>
      <c r="X10923" s="42"/>
    </row>
    <row r="10924" spans="2:24" x14ac:dyDescent="0.3">
      <c r="B10924" s="41"/>
      <c r="O10924" s="38"/>
      <c r="P10924" s="157"/>
      <c r="T10924" s="45"/>
      <c r="U10924" s="45"/>
      <c r="V10924" s="45"/>
      <c r="X10924" s="42"/>
    </row>
    <row r="10925" spans="2:24" x14ac:dyDescent="0.3">
      <c r="B10925" s="41"/>
      <c r="O10925" s="38"/>
      <c r="T10925" s="45"/>
      <c r="U10925" s="45"/>
      <c r="V10925" s="45"/>
      <c r="X10925" s="42"/>
    </row>
    <row r="10926" spans="2:24" x14ac:dyDescent="0.3">
      <c r="B10926" s="41"/>
      <c r="O10926" s="38"/>
      <c r="P10926" s="157"/>
      <c r="T10926" s="45"/>
      <c r="U10926" s="45"/>
      <c r="V10926" s="45"/>
      <c r="X10926" s="42"/>
    </row>
    <row r="10927" spans="2:24" x14ac:dyDescent="0.3">
      <c r="B10927" s="41"/>
      <c r="O10927" s="38"/>
      <c r="T10927" s="45"/>
      <c r="U10927" s="45"/>
      <c r="V10927" s="45"/>
      <c r="X10927" s="42"/>
    </row>
    <row r="10928" spans="2:24" x14ac:dyDescent="0.3">
      <c r="B10928" s="41"/>
      <c r="O10928" s="38"/>
      <c r="P10928" s="157"/>
      <c r="T10928" s="45"/>
      <c r="U10928" s="45"/>
      <c r="V10928" s="45"/>
      <c r="X10928" s="42"/>
    </row>
    <row r="10929" spans="2:24" x14ac:dyDescent="0.3">
      <c r="B10929" s="41"/>
      <c r="O10929" s="38"/>
      <c r="P10929" s="157"/>
      <c r="T10929" s="45"/>
      <c r="U10929" s="45"/>
      <c r="V10929" s="45"/>
      <c r="X10929" s="42"/>
    </row>
    <row r="10930" spans="2:24" x14ac:dyDescent="0.3">
      <c r="B10930" s="41"/>
      <c r="O10930" s="38"/>
      <c r="P10930" s="157"/>
      <c r="T10930" s="45"/>
      <c r="U10930" s="45"/>
      <c r="V10930" s="45"/>
      <c r="X10930" s="42"/>
    </row>
    <row r="10931" spans="2:24" x14ac:dyDescent="0.3">
      <c r="B10931" s="41"/>
      <c r="O10931" s="38"/>
      <c r="P10931" s="157"/>
      <c r="T10931" s="45"/>
      <c r="U10931" s="45"/>
      <c r="V10931" s="45"/>
      <c r="X10931" s="42"/>
    </row>
    <row r="10932" spans="2:24" x14ac:dyDescent="0.3">
      <c r="B10932" s="41"/>
      <c r="O10932" s="38"/>
      <c r="T10932" s="45"/>
      <c r="U10932" s="45"/>
      <c r="V10932" s="45"/>
      <c r="X10932" s="42"/>
    </row>
    <row r="10933" spans="2:24" x14ac:dyDescent="0.3">
      <c r="B10933" s="41"/>
      <c r="O10933" s="38"/>
      <c r="T10933" s="45"/>
      <c r="U10933" s="45"/>
      <c r="V10933" s="45"/>
      <c r="X10933" s="42"/>
    </row>
    <row r="10934" spans="2:24" x14ac:dyDescent="0.3">
      <c r="B10934" s="41"/>
      <c r="O10934" s="38"/>
      <c r="P10934" s="157"/>
      <c r="T10934" s="45"/>
      <c r="U10934" s="45"/>
      <c r="V10934" s="45"/>
      <c r="X10934" s="42"/>
    </row>
    <row r="10935" spans="2:24" x14ac:dyDescent="0.3">
      <c r="B10935" s="41"/>
      <c r="O10935" s="38"/>
      <c r="P10935" s="157"/>
      <c r="T10935" s="45"/>
      <c r="U10935" s="45"/>
      <c r="V10935" s="45"/>
      <c r="X10935" s="42"/>
    </row>
    <row r="10936" spans="2:24" x14ac:dyDescent="0.3">
      <c r="B10936" s="41"/>
      <c r="O10936" s="38"/>
      <c r="T10936" s="45"/>
      <c r="U10936" s="45"/>
      <c r="V10936" s="45"/>
      <c r="X10936" s="42"/>
    </row>
    <row r="10937" spans="2:24" x14ac:dyDescent="0.3">
      <c r="B10937" s="41"/>
      <c r="O10937" s="38"/>
      <c r="P10937" s="157"/>
      <c r="T10937" s="45"/>
      <c r="U10937" s="45"/>
      <c r="V10937" s="45"/>
      <c r="X10937" s="42"/>
    </row>
    <row r="10938" spans="2:24" x14ac:dyDescent="0.3">
      <c r="B10938" s="41"/>
      <c r="O10938" s="38"/>
      <c r="P10938" s="157"/>
      <c r="T10938" s="45"/>
      <c r="U10938" s="45"/>
      <c r="V10938" s="45"/>
      <c r="X10938" s="42"/>
    </row>
    <row r="10939" spans="2:24" x14ac:dyDescent="0.3">
      <c r="B10939" s="41"/>
      <c r="O10939" s="38"/>
      <c r="P10939" s="157"/>
      <c r="T10939" s="45"/>
      <c r="U10939" s="45"/>
      <c r="V10939" s="45"/>
      <c r="X10939" s="42"/>
    </row>
    <row r="10940" spans="2:24" x14ac:dyDescent="0.3">
      <c r="B10940" s="41"/>
      <c r="O10940" s="38"/>
      <c r="T10940" s="45"/>
      <c r="U10940" s="45"/>
      <c r="V10940" s="45"/>
      <c r="X10940" s="42"/>
    </row>
    <row r="10941" spans="2:24" x14ac:dyDescent="0.3">
      <c r="B10941" s="41"/>
      <c r="O10941" s="38"/>
      <c r="T10941" s="45"/>
      <c r="U10941" s="45"/>
      <c r="V10941" s="45"/>
      <c r="X10941" s="42"/>
    </row>
    <row r="10942" spans="2:24" x14ac:dyDescent="0.3">
      <c r="B10942" s="41"/>
      <c r="O10942" s="38"/>
      <c r="P10942" s="157"/>
      <c r="T10942" s="45"/>
      <c r="U10942" s="45"/>
      <c r="V10942" s="45"/>
      <c r="X10942" s="42"/>
    </row>
    <row r="10943" spans="2:24" x14ac:dyDescent="0.3">
      <c r="B10943" s="41"/>
      <c r="O10943" s="38"/>
      <c r="P10943" s="157"/>
      <c r="T10943" s="45"/>
      <c r="U10943" s="45"/>
      <c r="V10943" s="45"/>
      <c r="X10943" s="42"/>
    </row>
    <row r="10944" spans="2:24" x14ac:dyDescent="0.3">
      <c r="B10944" s="41"/>
      <c r="O10944" s="38"/>
      <c r="P10944" s="157"/>
      <c r="T10944" s="45"/>
      <c r="U10944" s="45"/>
      <c r="V10944" s="45"/>
      <c r="X10944" s="42"/>
    </row>
    <row r="10945" spans="2:24" x14ac:dyDescent="0.3">
      <c r="B10945" s="41"/>
      <c r="O10945" s="38"/>
      <c r="P10945" s="157"/>
      <c r="T10945" s="45"/>
      <c r="U10945" s="45"/>
      <c r="V10945" s="45"/>
      <c r="X10945" s="42"/>
    </row>
    <row r="10946" spans="2:24" x14ac:dyDescent="0.3">
      <c r="B10946" s="41"/>
      <c r="O10946" s="38"/>
      <c r="P10946" s="157"/>
      <c r="T10946" s="45"/>
      <c r="U10946" s="45"/>
      <c r="V10946" s="45"/>
      <c r="X10946" s="42"/>
    </row>
    <row r="10947" spans="2:24" x14ac:dyDescent="0.3">
      <c r="B10947" s="41"/>
      <c r="O10947" s="38"/>
      <c r="P10947" s="157"/>
      <c r="T10947" s="45"/>
      <c r="U10947" s="45"/>
      <c r="V10947" s="45"/>
      <c r="X10947" s="42"/>
    </row>
    <row r="10948" spans="2:24" x14ac:dyDescent="0.3">
      <c r="B10948" s="41"/>
      <c r="O10948" s="38"/>
      <c r="P10948" s="157"/>
      <c r="T10948" s="45"/>
      <c r="U10948" s="45"/>
      <c r="V10948" s="45"/>
      <c r="X10948" s="42"/>
    </row>
    <row r="10949" spans="2:24" x14ac:dyDescent="0.3">
      <c r="B10949" s="41"/>
      <c r="O10949" s="38"/>
      <c r="T10949" s="45"/>
      <c r="U10949" s="45"/>
      <c r="V10949" s="45"/>
      <c r="X10949" s="42"/>
    </row>
    <row r="10950" spans="2:24" x14ac:dyDescent="0.3">
      <c r="B10950" s="41"/>
      <c r="O10950" s="38"/>
      <c r="P10950" s="157"/>
      <c r="T10950" s="45"/>
      <c r="U10950" s="45"/>
      <c r="V10950" s="45"/>
      <c r="X10950" s="42"/>
    </row>
    <row r="10951" spans="2:24" x14ac:dyDescent="0.3">
      <c r="B10951" s="41"/>
      <c r="O10951" s="38"/>
      <c r="P10951" s="157"/>
      <c r="T10951" s="45"/>
      <c r="U10951" s="45"/>
      <c r="V10951" s="45"/>
      <c r="X10951" s="42"/>
    </row>
    <row r="10952" spans="2:24" x14ac:dyDescent="0.3">
      <c r="B10952" s="41"/>
      <c r="O10952" s="38"/>
      <c r="P10952" s="157"/>
      <c r="T10952" s="45"/>
      <c r="U10952" s="45"/>
      <c r="V10952" s="45"/>
      <c r="X10952" s="42"/>
    </row>
    <row r="10953" spans="2:24" x14ac:dyDescent="0.3">
      <c r="B10953" s="41"/>
      <c r="O10953" s="38"/>
      <c r="P10953" s="157"/>
      <c r="T10953" s="45"/>
      <c r="U10953" s="45"/>
      <c r="V10953" s="45"/>
      <c r="X10953" s="42"/>
    </row>
    <row r="10954" spans="2:24" x14ac:dyDescent="0.3">
      <c r="B10954" s="41"/>
      <c r="O10954" s="38"/>
      <c r="T10954" s="45"/>
      <c r="U10954" s="45"/>
      <c r="V10954" s="45"/>
      <c r="X10954" s="42"/>
    </row>
    <row r="10955" spans="2:24" x14ac:dyDescent="0.3">
      <c r="B10955" s="41"/>
      <c r="O10955" s="38"/>
      <c r="P10955" s="157"/>
      <c r="T10955" s="45"/>
      <c r="U10955" s="45"/>
      <c r="V10955" s="45"/>
      <c r="X10955" s="42"/>
    </row>
    <row r="10956" spans="2:24" x14ac:dyDescent="0.3">
      <c r="B10956" s="41"/>
      <c r="O10956" s="38"/>
      <c r="P10956" s="157"/>
      <c r="T10956" s="45"/>
      <c r="U10956" s="45"/>
      <c r="V10956" s="45"/>
      <c r="X10956" s="42"/>
    </row>
    <row r="10957" spans="2:24" x14ac:dyDescent="0.3">
      <c r="B10957" s="41"/>
      <c r="O10957" s="38"/>
      <c r="P10957" s="157"/>
      <c r="T10957" s="45"/>
      <c r="U10957" s="45"/>
      <c r="V10957" s="45"/>
      <c r="X10957" s="42"/>
    </row>
    <row r="10958" spans="2:24" x14ac:dyDescent="0.3">
      <c r="B10958" s="41"/>
      <c r="O10958" s="38"/>
      <c r="P10958" s="157"/>
      <c r="T10958" s="45"/>
      <c r="U10958" s="45"/>
      <c r="V10958" s="45"/>
      <c r="X10958" s="42"/>
    </row>
    <row r="10959" spans="2:24" x14ac:dyDescent="0.3">
      <c r="B10959" s="41"/>
      <c r="O10959" s="38"/>
      <c r="P10959" s="157"/>
      <c r="T10959" s="45"/>
      <c r="U10959" s="45"/>
      <c r="V10959" s="45"/>
      <c r="X10959" s="42"/>
    </row>
    <row r="10960" spans="2:24" x14ac:dyDescent="0.3">
      <c r="B10960" s="41"/>
      <c r="O10960" s="38"/>
      <c r="P10960" s="157"/>
      <c r="T10960" s="45"/>
      <c r="U10960" s="45"/>
      <c r="V10960" s="45"/>
      <c r="X10960" s="42"/>
    </row>
    <row r="10961" spans="2:24" x14ac:dyDescent="0.3">
      <c r="B10961" s="41"/>
      <c r="O10961" s="38"/>
      <c r="P10961" s="157"/>
      <c r="T10961" s="45"/>
      <c r="U10961" s="45"/>
      <c r="V10961" s="45"/>
      <c r="X10961" s="42"/>
    </row>
    <row r="10962" spans="2:24" x14ac:dyDescent="0.3">
      <c r="B10962" s="41"/>
      <c r="O10962" s="38"/>
      <c r="T10962" s="45"/>
      <c r="U10962" s="45"/>
      <c r="V10962" s="45"/>
      <c r="X10962" s="42"/>
    </row>
    <row r="10963" spans="2:24" x14ac:dyDescent="0.3">
      <c r="B10963" s="41"/>
      <c r="O10963" s="38"/>
      <c r="P10963" s="157"/>
      <c r="T10963" s="45"/>
      <c r="U10963" s="45"/>
      <c r="V10963" s="45"/>
      <c r="X10963" s="42"/>
    </row>
    <row r="10964" spans="2:24" x14ac:dyDescent="0.3">
      <c r="B10964" s="41"/>
      <c r="O10964" s="38"/>
      <c r="P10964" s="157"/>
      <c r="T10964" s="45"/>
      <c r="U10964" s="45"/>
      <c r="V10964" s="45"/>
      <c r="X10964" s="42"/>
    </row>
    <row r="10965" spans="2:24" x14ac:dyDescent="0.3">
      <c r="B10965" s="41"/>
      <c r="O10965" s="38"/>
      <c r="T10965" s="45"/>
      <c r="U10965" s="45"/>
      <c r="V10965" s="45"/>
      <c r="X10965" s="42"/>
    </row>
    <row r="10966" spans="2:24" x14ac:dyDescent="0.3">
      <c r="B10966" s="41"/>
      <c r="O10966" s="38"/>
      <c r="T10966" s="45"/>
      <c r="U10966" s="45"/>
      <c r="V10966" s="45"/>
      <c r="X10966" s="42"/>
    </row>
    <row r="10967" spans="2:24" x14ac:dyDescent="0.3">
      <c r="B10967" s="41"/>
      <c r="O10967" s="38"/>
      <c r="P10967" s="157"/>
      <c r="T10967" s="45"/>
      <c r="U10967" s="45"/>
      <c r="V10967" s="45"/>
      <c r="X10967" s="42"/>
    </row>
    <row r="10968" spans="2:24" x14ac:dyDescent="0.3">
      <c r="B10968" s="41"/>
      <c r="O10968" s="38"/>
      <c r="P10968" s="157"/>
      <c r="T10968" s="45"/>
      <c r="U10968" s="45"/>
      <c r="V10968" s="45"/>
      <c r="X10968" s="42"/>
    </row>
    <row r="10969" spans="2:24" x14ac:dyDescent="0.3">
      <c r="B10969" s="41"/>
      <c r="O10969" s="38"/>
      <c r="P10969" s="157"/>
      <c r="T10969" s="45"/>
      <c r="U10969" s="45"/>
      <c r="V10969" s="45"/>
      <c r="X10969" s="42"/>
    </row>
    <row r="10970" spans="2:24" x14ac:dyDescent="0.3">
      <c r="B10970" s="41"/>
      <c r="O10970" s="38"/>
      <c r="T10970" s="45"/>
      <c r="U10970" s="45"/>
      <c r="V10970" s="45"/>
      <c r="X10970" s="42"/>
    </row>
    <row r="10971" spans="2:24" x14ac:dyDescent="0.3">
      <c r="B10971" s="41"/>
      <c r="O10971" s="38"/>
      <c r="P10971" s="157"/>
      <c r="T10971" s="45"/>
      <c r="U10971" s="45"/>
      <c r="V10971" s="45"/>
      <c r="X10971" s="42"/>
    </row>
    <row r="10972" spans="2:24" x14ac:dyDescent="0.3">
      <c r="B10972" s="41"/>
      <c r="O10972" s="38"/>
      <c r="P10972" s="157"/>
      <c r="T10972" s="45"/>
      <c r="U10972" s="45"/>
      <c r="V10972" s="45"/>
      <c r="X10972" s="42"/>
    </row>
    <row r="10973" spans="2:24" x14ac:dyDescent="0.3">
      <c r="B10973" s="41"/>
      <c r="O10973" s="38"/>
      <c r="P10973" s="157"/>
      <c r="T10973" s="45"/>
      <c r="U10973" s="45"/>
      <c r="V10973" s="45"/>
      <c r="X10973" s="42"/>
    </row>
    <row r="10974" spans="2:24" x14ac:dyDescent="0.3">
      <c r="B10974" s="41"/>
      <c r="O10974" s="38"/>
      <c r="T10974" s="45"/>
      <c r="U10974" s="45"/>
      <c r="V10974" s="45"/>
      <c r="X10974" s="42"/>
    </row>
    <row r="10975" spans="2:24" x14ac:dyDescent="0.3">
      <c r="B10975" s="41"/>
      <c r="O10975" s="38"/>
      <c r="T10975" s="45"/>
      <c r="U10975" s="45"/>
      <c r="V10975" s="45"/>
      <c r="X10975" s="42"/>
    </row>
    <row r="10976" spans="2:24" x14ac:dyDescent="0.3">
      <c r="B10976" s="41"/>
      <c r="O10976" s="38"/>
      <c r="T10976" s="45"/>
      <c r="U10976" s="45"/>
      <c r="V10976" s="45"/>
      <c r="X10976" s="42"/>
    </row>
    <row r="10977" spans="2:24" x14ac:dyDescent="0.3">
      <c r="B10977" s="41"/>
      <c r="O10977" s="38"/>
      <c r="T10977" s="45"/>
      <c r="U10977" s="45"/>
      <c r="V10977" s="45"/>
      <c r="X10977" s="42"/>
    </row>
    <row r="10978" spans="2:24" x14ac:dyDescent="0.3">
      <c r="B10978" s="41"/>
      <c r="O10978" s="38"/>
      <c r="P10978" s="157"/>
      <c r="T10978" s="45"/>
      <c r="U10978" s="45"/>
      <c r="V10978" s="45"/>
      <c r="X10978" s="42"/>
    </row>
    <row r="10979" spans="2:24" x14ac:dyDescent="0.3">
      <c r="B10979" s="41"/>
      <c r="O10979" s="38"/>
      <c r="T10979" s="45"/>
      <c r="U10979" s="45"/>
      <c r="V10979" s="45"/>
      <c r="X10979" s="42"/>
    </row>
    <row r="10980" spans="2:24" x14ac:dyDescent="0.3">
      <c r="B10980" s="41"/>
      <c r="O10980" s="38"/>
      <c r="P10980" s="157"/>
      <c r="T10980" s="45"/>
      <c r="U10980" s="45"/>
      <c r="V10980" s="45"/>
      <c r="X10980" s="42"/>
    </row>
    <row r="10981" spans="2:24" x14ac:dyDescent="0.3">
      <c r="B10981" s="41"/>
      <c r="O10981" s="38"/>
      <c r="P10981" s="157"/>
      <c r="T10981" s="45"/>
      <c r="U10981" s="45"/>
      <c r="V10981" s="45"/>
      <c r="X10981" s="42"/>
    </row>
    <row r="10982" spans="2:24" x14ac:dyDescent="0.3">
      <c r="B10982" s="41"/>
      <c r="O10982" s="38"/>
      <c r="T10982" s="45"/>
      <c r="U10982" s="45"/>
      <c r="V10982" s="45"/>
      <c r="X10982" s="42"/>
    </row>
    <row r="10983" spans="2:24" x14ac:dyDescent="0.3">
      <c r="B10983" s="41"/>
      <c r="O10983" s="38"/>
      <c r="P10983" s="157"/>
      <c r="T10983" s="45"/>
      <c r="U10983" s="45"/>
      <c r="V10983" s="45"/>
      <c r="X10983" s="42"/>
    </row>
    <row r="10984" spans="2:24" x14ac:dyDescent="0.3">
      <c r="B10984" s="41"/>
      <c r="O10984" s="38"/>
      <c r="P10984" s="157"/>
      <c r="T10984" s="45"/>
      <c r="U10984" s="45"/>
      <c r="V10984" s="45"/>
      <c r="X10984" s="42"/>
    </row>
    <row r="10985" spans="2:24" x14ac:dyDescent="0.3">
      <c r="B10985" s="41"/>
      <c r="O10985" s="38"/>
      <c r="P10985" s="157"/>
      <c r="T10985" s="45"/>
      <c r="U10985" s="45"/>
      <c r="V10985" s="45"/>
      <c r="X10985" s="42"/>
    </row>
    <row r="10986" spans="2:24" x14ac:dyDescent="0.3">
      <c r="B10986" s="41"/>
      <c r="O10986" s="38"/>
      <c r="T10986" s="45"/>
      <c r="U10986" s="45"/>
      <c r="V10986" s="45"/>
      <c r="X10986" s="42"/>
    </row>
    <row r="10987" spans="2:24" x14ac:dyDescent="0.3">
      <c r="B10987" s="41"/>
      <c r="O10987" s="38"/>
      <c r="P10987" s="157"/>
      <c r="T10987" s="45"/>
      <c r="U10987" s="45"/>
      <c r="V10987" s="45"/>
      <c r="X10987" s="42"/>
    </row>
    <row r="10988" spans="2:24" x14ac:dyDescent="0.3">
      <c r="B10988" s="41"/>
      <c r="O10988" s="38"/>
      <c r="P10988" s="157"/>
      <c r="T10988" s="45"/>
      <c r="U10988" s="45"/>
      <c r="V10988" s="45"/>
      <c r="X10988" s="42"/>
    </row>
    <row r="10989" spans="2:24" x14ac:dyDescent="0.3">
      <c r="B10989" s="41"/>
      <c r="O10989" s="38"/>
      <c r="P10989" s="157"/>
      <c r="T10989" s="45"/>
      <c r="U10989" s="45"/>
      <c r="V10989" s="45"/>
      <c r="X10989" s="42"/>
    </row>
    <row r="10990" spans="2:24" x14ac:dyDescent="0.3">
      <c r="B10990" s="41"/>
      <c r="O10990" s="38"/>
      <c r="P10990" s="157"/>
      <c r="T10990" s="45"/>
      <c r="U10990" s="45"/>
      <c r="V10990" s="45"/>
      <c r="X10990" s="42"/>
    </row>
    <row r="10991" spans="2:24" x14ac:dyDescent="0.3">
      <c r="B10991" s="41"/>
      <c r="O10991" s="38"/>
      <c r="P10991" s="157"/>
      <c r="T10991" s="45"/>
      <c r="U10991" s="45"/>
      <c r="V10991" s="45"/>
      <c r="X10991" s="42"/>
    </row>
    <row r="10992" spans="2:24" x14ac:dyDescent="0.3">
      <c r="B10992" s="41"/>
      <c r="O10992" s="38"/>
      <c r="T10992" s="45"/>
      <c r="U10992" s="45"/>
      <c r="V10992" s="45"/>
      <c r="X10992" s="42"/>
    </row>
    <row r="10993" spans="2:24" x14ac:dyDescent="0.3">
      <c r="B10993" s="41"/>
      <c r="O10993" s="38"/>
      <c r="P10993" s="157"/>
      <c r="T10993" s="45"/>
      <c r="U10993" s="45"/>
      <c r="V10993" s="45"/>
      <c r="X10993" s="42"/>
    </row>
    <row r="10994" spans="2:24" x14ac:dyDescent="0.3">
      <c r="B10994" s="41"/>
      <c r="O10994" s="38"/>
      <c r="P10994" s="157"/>
      <c r="T10994" s="45"/>
      <c r="U10994" s="45"/>
      <c r="V10994" s="45"/>
      <c r="X10994" s="42"/>
    </row>
    <row r="10995" spans="2:24" x14ac:dyDescent="0.3">
      <c r="B10995" s="41"/>
      <c r="O10995" s="38"/>
      <c r="P10995" s="157"/>
      <c r="T10995" s="45"/>
      <c r="U10995" s="45"/>
      <c r="V10995" s="45"/>
      <c r="X10995" s="42"/>
    </row>
    <row r="10996" spans="2:24" x14ac:dyDescent="0.3">
      <c r="B10996" s="41"/>
      <c r="O10996" s="38"/>
      <c r="P10996" s="157"/>
      <c r="T10996" s="45"/>
      <c r="U10996" s="45"/>
      <c r="V10996" s="45"/>
      <c r="X10996" s="42"/>
    </row>
    <row r="10997" spans="2:24" x14ac:dyDescent="0.3">
      <c r="B10997" s="41"/>
      <c r="O10997" s="38"/>
      <c r="P10997" s="157"/>
      <c r="T10997" s="45"/>
      <c r="U10997" s="45"/>
      <c r="V10997" s="45"/>
      <c r="X10997" s="42"/>
    </row>
    <row r="10998" spans="2:24" x14ac:dyDescent="0.3">
      <c r="B10998" s="41"/>
      <c r="O10998" s="38"/>
      <c r="P10998" s="157"/>
      <c r="T10998" s="45"/>
      <c r="U10998" s="45"/>
      <c r="V10998" s="45"/>
      <c r="X10998" s="42"/>
    </row>
    <row r="10999" spans="2:24" x14ac:dyDescent="0.3">
      <c r="B10999" s="41"/>
      <c r="O10999" s="38"/>
      <c r="P10999" s="157"/>
      <c r="T10999" s="45"/>
      <c r="U10999" s="45"/>
      <c r="V10999" s="45"/>
      <c r="X10999" s="42"/>
    </row>
    <row r="11000" spans="2:24" x14ac:dyDescent="0.3">
      <c r="B11000" s="41"/>
      <c r="O11000" s="38"/>
      <c r="P11000" s="157"/>
      <c r="T11000" s="45"/>
      <c r="U11000" s="45"/>
      <c r="V11000" s="45"/>
      <c r="X11000" s="42"/>
    </row>
    <row r="11001" spans="2:24" x14ac:dyDescent="0.3">
      <c r="B11001" s="41"/>
      <c r="O11001" s="38"/>
      <c r="P11001" s="157"/>
      <c r="T11001" s="45"/>
      <c r="U11001" s="45"/>
      <c r="V11001" s="45"/>
      <c r="X11001" s="42"/>
    </row>
    <row r="11002" spans="2:24" x14ac:dyDescent="0.3">
      <c r="B11002" s="41"/>
      <c r="O11002" s="38"/>
      <c r="P11002" s="157"/>
      <c r="T11002" s="45"/>
      <c r="U11002" s="45"/>
      <c r="V11002" s="45"/>
      <c r="X11002" s="42"/>
    </row>
    <row r="11003" spans="2:24" x14ac:dyDescent="0.3">
      <c r="B11003" s="41"/>
      <c r="O11003" s="38"/>
      <c r="P11003" s="157"/>
      <c r="T11003" s="45"/>
      <c r="U11003" s="45"/>
      <c r="V11003" s="45"/>
      <c r="X11003" s="42"/>
    </row>
    <row r="11004" spans="2:24" x14ac:dyDescent="0.3">
      <c r="B11004" s="41"/>
      <c r="O11004" s="38"/>
      <c r="P11004" s="157"/>
      <c r="T11004" s="45"/>
      <c r="U11004" s="45"/>
      <c r="V11004" s="45"/>
      <c r="X11004" s="42"/>
    </row>
    <row r="11005" spans="2:24" x14ac:dyDescent="0.3">
      <c r="B11005" s="41"/>
      <c r="O11005" s="38"/>
      <c r="P11005" s="157"/>
      <c r="T11005" s="45"/>
      <c r="U11005" s="45"/>
      <c r="V11005" s="45"/>
      <c r="X11005" s="42"/>
    </row>
    <row r="11006" spans="2:24" x14ac:dyDescent="0.3">
      <c r="B11006" s="41"/>
      <c r="O11006" s="38"/>
      <c r="P11006" s="157"/>
      <c r="T11006" s="45"/>
      <c r="U11006" s="45"/>
      <c r="V11006" s="45"/>
      <c r="X11006" s="42"/>
    </row>
    <row r="11007" spans="2:24" x14ac:dyDescent="0.3">
      <c r="B11007" s="41"/>
      <c r="O11007" s="38"/>
      <c r="P11007" s="157"/>
      <c r="T11007" s="45"/>
      <c r="U11007" s="45"/>
      <c r="V11007" s="45"/>
      <c r="X11007" s="42"/>
    </row>
    <row r="11008" spans="2:24" x14ac:dyDescent="0.3">
      <c r="B11008" s="41"/>
      <c r="O11008" s="38"/>
      <c r="P11008" s="157"/>
      <c r="T11008" s="45"/>
      <c r="U11008" s="45"/>
      <c r="V11008" s="45"/>
      <c r="X11008" s="42"/>
    </row>
    <row r="11009" spans="2:24" x14ac:dyDescent="0.3">
      <c r="B11009" s="41"/>
      <c r="O11009" s="38"/>
      <c r="P11009" s="157"/>
      <c r="T11009" s="45"/>
      <c r="U11009" s="45"/>
      <c r="V11009" s="45"/>
      <c r="X11009" s="42"/>
    </row>
    <row r="11010" spans="2:24" x14ac:dyDescent="0.3">
      <c r="B11010" s="41"/>
      <c r="O11010" s="38"/>
      <c r="T11010" s="45"/>
      <c r="U11010" s="45"/>
      <c r="V11010" s="45"/>
      <c r="X11010" s="42"/>
    </row>
    <row r="11011" spans="2:24" x14ac:dyDescent="0.3">
      <c r="B11011" s="41"/>
      <c r="O11011" s="38"/>
      <c r="T11011" s="45"/>
      <c r="U11011" s="45"/>
      <c r="V11011" s="45"/>
      <c r="X11011" s="42"/>
    </row>
    <row r="11012" spans="2:24" x14ac:dyDescent="0.3">
      <c r="B11012" s="41"/>
      <c r="O11012" s="38"/>
      <c r="T11012" s="45"/>
      <c r="U11012" s="45"/>
      <c r="V11012" s="45"/>
      <c r="X11012" s="42"/>
    </row>
    <row r="11013" spans="2:24" x14ac:dyDescent="0.3">
      <c r="B11013" s="41"/>
      <c r="O11013" s="38"/>
      <c r="P11013" s="157"/>
      <c r="T11013" s="45"/>
      <c r="U11013" s="45"/>
      <c r="V11013" s="45"/>
      <c r="X11013" s="42"/>
    </row>
    <row r="11014" spans="2:24" x14ac:dyDescent="0.3">
      <c r="B11014" s="41"/>
      <c r="O11014" s="38"/>
      <c r="T11014" s="45"/>
      <c r="U11014" s="45"/>
      <c r="V11014" s="45"/>
      <c r="X11014" s="42"/>
    </row>
    <row r="11015" spans="2:24" x14ac:dyDescent="0.3">
      <c r="B11015" s="41"/>
      <c r="O11015" s="38"/>
      <c r="T11015" s="45"/>
      <c r="U11015" s="45"/>
      <c r="V11015" s="45"/>
      <c r="X11015" s="42"/>
    </row>
    <row r="11016" spans="2:24" x14ac:dyDescent="0.3">
      <c r="B11016" s="41"/>
      <c r="O11016" s="38"/>
      <c r="T11016" s="45"/>
      <c r="U11016" s="45"/>
      <c r="V11016" s="45"/>
      <c r="X11016" s="42"/>
    </row>
    <row r="11017" spans="2:24" x14ac:dyDescent="0.3">
      <c r="B11017" s="41"/>
      <c r="O11017" s="38"/>
      <c r="T11017" s="45"/>
      <c r="U11017" s="45"/>
      <c r="V11017" s="45"/>
      <c r="X11017" s="42"/>
    </row>
    <row r="11018" spans="2:24" x14ac:dyDescent="0.3">
      <c r="B11018" s="41"/>
      <c r="O11018" s="38"/>
      <c r="P11018" s="157"/>
      <c r="T11018" s="45"/>
      <c r="U11018" s="45"/>
      <c r="V11018" s="45"/>
      <c r="X11018" s="42"/>
    </row>
    <row r="11019" spans="2:24" x14ac:dyDescent="0.3">
      <c r="B11019" s="41"/>
      <c r="O11019" s="38"/>
      <c r="P11019" s="157"/>
      <c r="T11019" s="45"/>
      <c r="U11019" s="45"/>
      <c r="V11019" s="45"/>
      <c r="X11019" s="42"/>
    </row>
    <row r="11020" spans="2:24" x14ac:dyDescent="0.3">
      <c r="B11020" s="41"/>
      <c r="O11020" s="38"/>
      <c r="T11020" s="45"/>
      <c r="U11020" s="45"/>
      <c r="V11020" s="45"/>
      <c r="X11020" s="42"/>
    </row>
    <row r="11021" spans="2:24" x14ac:dyDescent="0.3">
      <c r="B11021" s="41"/>
      <c r="O11021" s="38"/>
      <c r="T11021" s="45"/>
      <c r="U11021" s="45"/>
      <c r="V11021" s="45"/>
      <c r="X11021" s="42"/>
    </row>
    <row r="11022" spans="2:24" x14ac:dyDescent="0.3">
      <c r="B11022" s="41"/>
      <c r="O11022" s="38"/>
      <c r="P11022" s="157"/>
      <c r="T11022" s="45"/>
      <c r="U11022" s="45"/>
      <c r="V11022" s="45"/>
      <c r="X11022" s="42"/>
    </row>
    <row r="11023" spans="2:24" x14ac:dyDescent="0.3">
      <c r="B11023" s="41"/>
      <c r="O11023" s="38"/>
      <c r="T11023" s="45"/>
      <c r="U11023" s="45"/>
      <c r="V11023" s="45"/>
      <c r="X11023" s="42"/>
    </row>
    <row r="11024" spans="2:24" x14ac:dyDescent="0.3">
      <c r="B11024" s="41"/>
      <c r="O11024" s="38"/>
      <c r="P11024" s="157"/>
      <c r="T11024" s="45"/>
      <c r="U11024" s="45"/>
      <c r="V11024" s="45"/>
      <c r="X11024" s="42"/>
    </row>
    <row r="11025" spans="2:24" x14ac:dyDescent="0.3">
      <c r="B11025" s="41"/>
      <c r="O11025" s="38"/>
      <c r="P11025" s="157"/>
      <c r="T11025" s="45"/>
      <c r="U11025" s="45"/>
      <c r="V11025" s="45"/>
      <c r="X11025" s="42"/>
    </row>
    <row r="11026" spans="2:24" x14ac:dyDescent="0.3">
      <c r="B11026" s="41"/>
      <c r="O11026" s="38"/>
      <c r="T11026" s="45"/>
      <c r="U11026" s="45"/>
      <c r="V11026" s="45"/>
      <c r="X11026" s="42"/>
    </row>
    <row r="11027" spans="2:24" x14ac:dyDescent="0.3">
      <c r="B11027" s="41"/>
      <c r="O11027" s="38"/>
      <c r="P11027" s="157"/>
      <c r="T11027" s="45"/>
      <c r="U11027" s="45"/>
      <c r="V11027" s="45"/>
      <c r="X11027" s="42"/>
    </row>
    <row r="11028" spans="2:24" x14ac:dyDescent="0.3">
      <c r="B11028" s="41"/>
      <c r="O11028" s="38"/>
      <c r="P11028" s="157"/>
      <c r="T11028" s="45"/>
      <c r="U11028" s="45"/>
      <c r="V11028" s="45"/>
      <c r="X11028" s="42"/>
    </row>
    <row r="11029" spans="2:24" x14ac:dyDescent="0.3">
      <c r="B11029" s="41"/>
      <c r="O11029" s="38"/>
      <c r="T11029" s="45"/>
      <c r="U11029" s="45"/>
      <c r="V11029" s="45"/>
      <c r="X11029" s="42"/>
    </row>
    <row r="11030" spans="2:24" x14ac:dyDescent="0.3">
      <c r="B11030" s="41"/>
      <c r="O11030" s="38"/>
      <c r="P11030" s="157"/>
      <c r="T11030" s="45"/>
      <c r="U11030" s="45"/>
      <c r="V11030" s="45"/>
      <c r="X11030" s="42"/>
    </row>
    <row r="11031" spans="2:24" x14ac:dyDescent="0.3">
      <c r="B11031" s="41"/>
      <c r="O11031" s="38"/>
      <c r="P11031" s="157"/>
      <c r="T11031" s="45"/>
      <c r="U11031" s="45"/>
      <c r="V11031" s="45"/>
      <c r="X11031" s="42"/>
    </row>
    <row r="11032" spans="2:24" x14ac:dyDescent="0.3">
      <c r="B11032" s="41"/>
      <c r="O11032" s="38"/>
      <c r="T11032" s="45"/>
      <c r="U11032" s="45"/>
      <c r="V11032" s="45"/>
      <c r="X11032" s="42"/>
    </row>
    <row r="11033" spans="2:24" x14ac:dyDescent="0.3">
      <c r="B11033" s="41"/>
      <c r="O11033" s="38"/>
      <c r="T11033" s="45"/>
      <c r="U11033" s="45"/>
      <c r="V11033" s="45"/>
      <c r="X11033" s="42"/>
    </row>
    <row r="11034" spans="2:24" x14ac:dyDescent="0.3">
      <c r="B11034" s="41"/>
      <c r="O11034" s="38"/>
      <c r="P11034" s="157"/>
      <c r="T11034" s="45"/>
      <c r="U11034" s="45"/>
      <c r="V11034" s="45"/>
      <c r="X11034" s="42"/>
    </row>
    <row r="11035" spans="2:24" x14ac:dyDescent="0.3">
      <c r="B11035" s="41"/>
      <c r="O11035" s="38"/>
      <c r="T11035" s="45"/>
      <c r="U11035" s="45"/>
      <c r="V11035" s="45"/>
      <c r="X11035" s="42"/>
    </row>
    <row r="11036" spans="2:24" x14ac:dyDescent="0.3">
      <c r="B11036" s="41"/>
      <c r="O11036" s="38"/>
      <c r="P11036" s="157"/>
      <c r="T11036" s="45"/>
      <c r="U11036" s="45"/>
      <c r="V11036" s="45"/>
      <c r="X11036" s="42"/>
    </row>
    <row r="11037" spans="2:24" x14ac:dyDescent="0.3">
      <c r="B11037" s="41"/>
      <c r="O11037" s="38"/>
      <c r="P11037" s="157"/>
      <c r="T11037" s="45"/>
      <c r="U11037" s="45"/>
      <c r="V11037" s="45"/>
      <c r="X11037" s="42"/>
    </row>
    <row r="11038" spans="2:24" x14ac:dyDescent="0.3">
      <c r="B11038" s="41"/>
      <c r="O11038" s="38"/>
      <c r="P11038" s="157"/>
      <c r="T11038" s="45"/>
      <c r="U11038" s="45"/>
      <c r="V11038" s="45"/>
      <c r="X11038" s="42"/>
    </row>
    <row r="11039" spans="2:24" x14ac:dyDescent="0.3">
      <c r="B11039" s="41"/>
      <c r="O11039" s="38"/>
      <c r="P11039" s="157"/>
      <c r="T11039" s="45"/>
      <c r="U11039" s="45"/>
      <c r="V11039" s="45"/>
      <c r="X11039" s="42"/>
    </row>
    <row r="11040" spans="2:24" x14ac:dyDescent="0.3">
      <c r="B11040" s="41"/>
      <c r="O11040" s="38"/>
      <c r="P11040" s="157"/>
      <c r="T11040" s="45"/>
      <c r="U11040" s="45"/>
      <c r="V11040" s="45"/>
      <c r="X11040" s="42"/>
    </row>
    <row r="11041" spans="2:24" x14ac:dyDescent="0.3">
      <c r="B11041" s="41"/>
      <c r="O11041" s="38"/>
      <c r="T11041" s="45"/>
      <c r="U11041" s="45"/>
      <c r="V11041" s="45"/>
      <c r="X11041" s="42"/>
    </row>
    <row r="11042" spans="2:24" x14ac:dyDescent="0.3">
      <c r="B11042" s="41"/>
      <c r="O11042" s="38"/>
      <c r="P11042" s="157"/>
      <c r="T11042" s="45"/>
      <c r="U11042" s="45"/>
      <c r="V11042" s="45"/>
      <c r="X11042" s="42"/>
    </row>
    <row r="11043" spans="2:24" x14ac:dyDescent="0.3">
      <c r="B11043" s="41"/>
      <c r="O11043" s="38"/>
      <c r="T11043" s="45"/>
      <c r="U11043" s="45"/>
      <c r="V11043" s="45"/>
      <c r="X11043" s="42"/>
    </row>
    <row r="11044" spans="2:24" x14ac:dyDescent="0.3">
      <c r="B11044" s="41"/>
      <c r="O11044" s="38"/>
      <c r="P11044" s="157"/>
      <c r="T11044" s="45"/>
      <c r="U11044" s="45"/>
      <c r="V11044" s="45"/>
      <c r="X11044" s="42"/>
    </row>
    <row r="11045" spans="2:24" x14ac:dyDescent="0.3">
      <c r="B11045" s="41"/>
      <c r="O11045" s="38"/>
      <c r="P11045" s="157"/>
      <c r="T11045" s="45"/>
      <c r="U11045" s="45"/>
      <c r="V11045" s="45"/>
      <c r="X11045" s="42"/>
    </row>
    <row r="11046" spans="2:24" x14ac:dyDescent="0.3">
      <c r="B11046" s="41"/>
      <c r="O11046" s="38"/>
      <c r="P11046" s="157"/>
      <c r="T11046" s="45"/>
      <c r="U11046" s="45"/>
      <c r="V11046" s="45"/>
      <c r="X11046" s="42"/>
    </row>
    <row r="11047" spans="2:24" x14ac:dyDescent="0.3">
      <c r="B11047" s="41"/>
      <c r="O11047" s="38"/>
      <c r="T11047" s="45"/>
      <c r="U11047" s="45"/>
      <c r="V11047" s="45"/>
      <c r="X11047" s="42"/>
    </row>
    <row r="11048" spans="2:24" x14ac:dyDescent="0.3">
      <c r="B11048" s="41"/>
      <c r="O11048" s="38"/>
      <c r="T11048" s="45"/>
      <c r="U11048" s="45"/>
      <c r="V11048" s="45"/>
      <c r="X11048" s="42"/>
    </row>
    <row r="11049" spans="2:24" x14ac:dyDescent="0.3">
      <c r="B11049" s="41"/>
      <c r="O11049" s="38"/>
      <c r="P11049" s="157"/>
      <c r="T11049" s="45"/>
      <c r="U11049" s="45"/>
      <c r="V11049" s="45"/>
      <c r="X11049" s="42"/>
    </row>
    <row r="11050" spans="2:24" x14ac:dyDescent="0.3">
      <c r="B11050" s="41"/>
      <c r="O11050" s="38"/>
      <c r="T11050" s="45"/>
      <c r="U11050" s="45"/>
      <c r="V11050" s="45"/>
      <c r="X11050" s="42"/>
    </row>
    <row r="11051" spans="2:24" x14ac:dyDescent="0.3">
      <c r="B11051" s="41"/>
      <c r="O11051" s="38"/>
      <c r="T11051" s="45"/>
      <c r="U11051" s="45"/>
      <c r="V11051" s="45"/>
      <c r="X11051" s="42"/>
    </row>
    <row r="11052" spans="2:24" x14ac:dyDescent="0.3">
      <c r="B11052" s="41"/>
      <c r="O11052" s="38"/>
      <c r="P11052" s="157"/>
      <c r="T11052" s="45"/>
      <c r="U11052" s="45"/>
      <c r="V11052" s="45"/>
      <c r="X11052" s="42"/>
    </row>
    <row r="11053" spans="2:24" x14ac:dyDescent="0.3">
      <c r="B11053" s="41"/>
      <c r="O11053" s="38"/>
      <c r="P11053" s="157"/>
      <c r="T11053" s="45"/>
      <c r="U11053" s="45"/>
      <c r="V11053" s="45"/>
      <c r="X11053" s="42"/>
    </row>
    <row r="11054" spans="2:24" x14ac:dyDescent="0.3">
      <c r="B11054" s="41"/>
      <c r="O11054" s="38"/>
      <c r="T11054" s="45"/>
      <c r="U11054" s="45"/>
      <c r="V11054" s="45"/>
      <c r="X11054" s="42"/>
    </row>
    <row r="11055" spans="2:24" x14ac:dyDescent="0.3">
      <c r="B11055" s="41"/>
      <c r="O11055" s="38"/>
      <c r="P11055" s="157"/>
      <c r="T11055" s="45"/>
      <c r="U11055" s="45"/>
      <c r="V11055" s="45"/>
      <c r="X11055" s="42"/>
    </row>
    <row r="11056" spans="2:24" x14ac:dyDescent="0.3">
      <c r="B11056" s="41"/>
      <c r="O11056" s="38"/>
      <c r="P11056" s="157"/>
      <c r="T11056" s="45"/>
      <c r="U11056" s="45"/>
      <c r="V11056" s="45"/>
      <c r="X11056" s="42"/>
    </row>
    <row r="11057" spans="2:24" x14ac:dyDescent="0.3">
      <c r="B11057" s="41"/>
      <c r="O11057" s="38"/>
      <c r="T11057" s="45"/>
      <c r="U11057" s="45"/>
      <c r="V11057" s="45"/>
      <c r="X11057" s="42"/>
    </row>
    <row r="11058" spans="2:24" x14ac:dyDescent="0.3">
      <c r="B11058" s="41"/>
      <c r="O11058" s="38"/>
      <c r="P11058" s="157"/>
      <c r="T11058" s="45"/>
      <c r="U11058" s="45"/>
      <c r="V11058" s="45"/>
      <c r="X11058" s="42"/>
    </row>
    <row r="11059" spans="2:24" x14ac:dyDescent="0.3">
      <c r="B11059" s="41"/>
      <c r="O11059" s="38"/>
      <c r="P11059" s="157"/>
      <c r="T11059" s="45"/>
      <c r="U11059" s="45"/>
      <c r="V11059" s="45"/>
      <c r="X11059" s="42"/>
    </row>
    <row r="11060" spans="2:24" x14ac:dyDescent="0.3">
      <c r="B11060" s="41"/>
      <c r="O11060" s="38"/>
      <c r="T11060" s="45"/>
      <c r="U11060" s="45"/>
      <c r="V11060" s="45"/>
      <c r="X11060" s="42"/>
    </row>
    <row r="11061" spans="2:24" x14ac:dyDescent="0.3">
      <c r="B11061" s="41"/>
      <c r="O11061" s="38"/>
      <c r="T11061" s="45"/>
      <c r="U11061" s="45"/>
      <c r="V11061" s="45"/>
      <c r="X11061" s="42"/>
    </row>
    <row r="11062" spans="2:24" x14ac:dyDescent="0.3">
      <c r="B11062" s="41"/>
      <c r="O11062" s="38"/>
      <c r="T11062" s="45"/>
      <c r="U11062" s="45"/>
      <c r="V11062" s="45"/>
      <c r="X11062" s="42"/>
    </row>
    <row r="11063" spans="2:24" x14ac:dyDescent="0.3">
      <c r="B11063" s="41"/>
      <c r="O11063" s="38"/>
      <c r="P11063" s="157"/>
      <c r="T11063" s="45"/>
      <c r="U11063" s="45"/>
      <c r="V11063" s="45"/>
      <c r="X11063" s="42"/>
    </row>
    <row r="11064" spans="2:24" x14ac:dyDescent="0.3">
      <c r="B11064" s="41"/>
      <c r="O11064" s="38"/>
      <c r="T11064" s="45"/>
      <c r="U11064" s="45"/>
      <c r="V11064" s="45"/>
      <c r="X11064" s="42"/>
    </row>
    <row r="11065" spans="2:24" x14ac:dyDescent="0.3">
      <c r="B11065" s="41"/>
      <c r="O11065" s="38"/>
      <c r="P11065" s="157"/>
      <c r="T11065" s="45"/>
      <c r="U11065" s="45"/>
      <c r="V11065" s="45"/>
      <c r="X11065" s="42"/>
    </row>
    <row r="11066" spans="2:24" x14ac:dyDescent="0.3">
      <c r="B11066" s="41"/>
      <c r="O11066" s="38"/>
      <c r="T11066" s="45"/>
      <c r="U11066" s="45"/>
      <c r="V11066" s="45"/>
      <c r="X11066" s="42"/>
    </row>
    <row r="11067" spans="2:24" x14ac:dyDescent="0.3">
      <c r="B11067" s="41"/>
      <c r="O11067" s="38"/>
      <c r="P11067" s="157"/>
      <c r="T11067" s="45"/>
      <c r="U11067" s="45"/>
      <c r="V11067" s="45"/>
      <c r="X11067" s="42"/>
    </row>
    <row r="11068" spans="2:24" x14ac:dyDescent="0.3">
      <c r="B11068" s="41"/>
      <c r="O11068" s="38"/>
      <c r="T11068" s="45"/>
      <c r="U11068" s="45"/>
      <c r="V11068" s="45"/>
      <c r="X11068" s="42"/>
    </row>
    <row r="11069" spans="2:24" x14ac:dyDescent="0.3">
      <c r="B11069" s="41"/>
      <c r="O11069" s="38"/>
      <c r="P11069" s="157"/>
      <c r="T11069" s="45"/>
      <c r="U11069" s="45"/>
      <c r="V11069" s="45"/>
      <c r="X11069" s="42"/>
    </row>
    <row r="11070" spans="2:24" x14ac:dyDescent="0.3">
      <c r="B11070" s="41"/>
      <c r="O11070" s="38"/>
      <c r="P11070" s="157"/>
      <c r="T11070" s="45"/>
      <c r="U11070" s="45"/>
      <c r="V11070" s="45"/>
      <c r="X11070" s="42"/>
    </row>
    <row r="11071" spans="2:24" x14ac:dyDescent="0.3">
      <c r="B11071" s="41"/>
      <c r="O11071" s="38"/>
      <c r="T11071" s="45"/>
      <c r="U11071" s="45"/>
      <c r="V11071" s="45"/>
      <c r="X11071" s="42"/>
    </row>
    <row r="11072" spans="2:24" x14ac:dyDescent="0.3">
      <c r="B11072" s="41"/>
      <c r="O11072" s="38"/>
      <c r="P11072" s="157"/>
      <c r="T11072" s="45"/>
      <c r="U11072" s="45"/>
      <c r="V11072" s="45"/>
      <c r="X11072" s="42"/>
    </row>
    <row r="11073" spans="2:24" x14ac:dyDescent="0.3">
      <c r="B11073" s="41"/>
      <c r="O11073" s="38"/>
      <c r="P11073" s="157"/>
      <c r="T11073" s="45"/>
      <c r="U11073" s="45"/>
      <c r="V11073" s="45"/>
      <c r="X11073" s="42"/>
    </row>
    <row r="11074" spans="2:24" x14ac:dyDescent="0.3">
      <c r="B11074" s="41"/>
      <c r="O11074" s="38"/>
      <c r="T11074" s="45"/>
      <c r="U11074" s="45"/>
      <c r="V11074" s="45"/>
      <c r="X11074" s="42"/>
    </row>
    <row r="11075" spans="2:24" x14ac:dyDescent="0.3">
      <c r="B11075" s="41"/>
      <c r="O11075" s="38"/>
      <c r="P11075" s="157"/>
      <c r="T11075" s="45"/>
      <c r="U11075" s="45"/>
      <c r="V11075" s="45"/>
      <c r="X11075" s="42"/>
    </row>
    <row r="11076" spans="2:24" x14ac:dyDescent="0.3">
      <c r="B11076" s="41"/>
      <c r="O11076" s="38"/>
      <c r="P11076" s="157"/>
      <c r="T11076" s="45"/>
      <c r="U11076" s="45"/>
      <c r="V11076" s="45"/>
      <c r="X11076" s="42"/>
    </row>
    <row r="11077" spans="2:24" x14ac:dyDescent="0.3">
      <c r="B11077" s="41"/>
      <c r="O11077" s="38"/>
      <c r="P11077" s="157"/>
      <c r="T11077" s="45"/>
      <c r="U11077" s="45"/>
      <c r="V11077" s="45"/>
      <c r="X11077" s="42"/>
    </row>
    <row r="11078" spans="2:24" x14ac:dyDescent="0.3">
      <c r="B11078" s="41"/>
      <c r="O11078" s="38"/>
      <c r="T11078" s="45"/>
      <c r="U11078" s="45"/>
      <c r="V11078" s="45"/>
      <c r="X11078" s="42"/>
    </row>
    <row r="11079" spans="2:24" x14ac:dyDescent="0.3">
      <c r="B11079" s="41"/>
      <c r="O11079" s="38"/>
      <c r="P11079" s="157"/>
      <c r="T11079" s="45"/>
      <c r="U11079" s="45"/>
      <c r="V11079" s="45"/>
      <c r="X11079" s="42"/>
    </row>
    <row r="11080" spans="2:24" x14ac:dyDescent="0.3">
      <c r="B11080" s="41"/>
      <c r="O11080" s="38"/>
      <c r="P11080" s="157"/>
      <c r="T11080" s="45"/>
      <c r="U11080" s="45"/>
      <c r="V11080" s="45"/>
      <c r="X11080" s="42"/>
    </row>
    <row r="11081" spans="2:24" x14ac:dyDescent="0.3">
      <c r="B11081" s="41"/>
      <c r="O11081" s="38"/>
      <c r="P11081" s="157"/>
      <c r="T11081" s="45"/>
      <c r="U11081" s="45"/>
      <c r="V11081" s="45"/>
      <c r="X11081" s="42"/>
    </row>
    <row r="11082" spans="2:24" x14ac:dyDescent="0.3">
      <c r="B11082" s="41"/>
      <c r="O11082" s="38"/>
      <c r="T11082" s="45"/>
      <c r="U11082" s="45"/>
      <c r="V11082" s="45"/>
      <c r="X11082" s="42"/>
    </row>
    <row r="11083" spans="2:24" x14ac:dyDescent="0.3">
      <c r="B11083" s="41"/>
      <c r="O11083" s="38"/>
      <c r="P11083" s="157"/>
      <c r="T11083" s="45"/>
      <c r="U11083" s="45"/>
      <c r="V11083" s="45"/>
      <c r="X11083" s="42"/>
    </row>
    <row r="11084" spans="2:24" x14ac:dyDescent="0.3">
      <c r="B11084" s="41"/>
      <c r="O11084" s="38"/>
      <c r="P11084" s="157"/>
      <c r="T11084" s="45"/>
      <c r="U11084" s="45"/>
      <c r="V11084" s="45"/>
      <c r="X11084" s="42"/>
    </row>
    <row r="11085" spans="2:24" x14ac:dyDescent="0.3">
      <c r="B11085" s="41"/>
      <c r="O11085" s="38"/>
      <c r="T11085" s="45"/>
      <c r="U11085" s="45"/>
      <c r="V11085" s="45"/>
      <c r="X11085" s="42"/>
    </row>
    <row r="11086" spans="2:24" x14ac:dyDescent="0.3">
      <c r="B11086" s="41"/>
      <c r="O11086" s="38"/>
      <c r="P11086" s="157"/>
      <c r="T11086" s="45"/>
      <c r="U11086" s="45"/>
      <c r="V11086" s="45"/>
      <c r="X11086" s="42"/>
    </row>
    <row r="11087" spans="2:24" x14ac:dyDescent="0.3">
      <c r="B11087" s="41"/>
      <c r="O11087" s="38"/>
      <c r="P11087" s="157"/>
      <c r="T11087" s="45"/>
      <c r="U11087" s="45"/>
      <c r="V11087" s="45"/>
      <c r="X11087" s="42"/>
    </row>
    <row r="11088" spans="2:24" x14ac:dyDescent="0.3">
      <c r="B11088" s="41"/>
      <c r="O11088" s="38"/>
      <c r="P11088" s="157"/>
      <c r="T11088" s="45"/>
      <c r="U11088" s="45"/>
      <c r="V11088" s="45"/>
      <c r="X11088" s="42"/>
    </row>
    <row r="11089" spans="2:24" x14ac:dyDescent="0.3">
      <c r="B11089" s="41"/>
      <c r="O11089" s="38"/>
      <c r="P11089" s="157"/>
      <c r="T11089" s="45"/>
      <c r="U11089" s="45"/>
      <c r="V11089" s="45"/>
      <c r="X11089" s="42"/>
    </row>
    <row r="11090" spans="2:24" x14ac:dyDescent="0.3">
      <c r="B11090" s="41"/>
      <c r="O11090" s="38"/>
      <c r="T11090" s="45"/>
      <c r="U11090" s="45"/>
      <c r="V11090" s="45"/>
      <c r="X11090" s="42"/>
    </row>
    <row r="11091" spans="2:24" x14ac:dyDescent="0.3">
      <c r="B11091" s="41"/>
      <c r="O11091" s="38"/>
      <c r="P11091" s="157"/>
      <c r="T11091" s="45"/>
      <c r="U11091" s="45"/>
      <c r="V11091" s="45"/>
      <c r="X11091" s="42"/>
    </row>
    <row r="11092" spans="2:24" x14ac:dyDescent="0.3">
      <c r="B11092" s="41"/>
      <c r="O11092" s="38"/>
      <c r="P11092" s="157"/>
      <c r="T11092" s="45"/>
      <c r="U11092" s="45"/>
      <c r="V11092" s="45"/>
      <c r="X11092" s="42"/>
    </row>
    <row r="11093" spans="2:24" x14ac:dyDescent="0.3">
      <c r="B11093" s="41"/>
      <c r="O11093" s="38"/>
      <c r="T11093" s="45"/>
      <c r="U11093" s="45"/>
      <c r="V11093" s="45"/>
      <c r="X11093" s="42"/>
    </row>
    <row r="11094" spans="2:24" x14ac:dyDescent="0.3">
      <c r="B11094" s="41"/>
      <c r="O11094" s="38"/>
      <c r="P11094" s="157"/>
      <c r="T11094" s="45"/>
      <c r="U11094" s="45"/>
      <c r="V11094" s="45"/>
      <c r="X11094" s="42"/>
    </row>
    <row r="11095" spans="2:24" x14ac:dyDescent="0.3">
      <c r="B11095" s="41"/>
      <c r="O11095" s="38"/>
      <c r="P11095" s="157"/>
      <c r="T11095" s="45"/>
      <c r="U11095" s="45"/>
      <c r="V11095" s="45"/>
      <c r="X11095" s="42"/>
    </row>
    <row r="11096" spans="2:24" x14ac:dyDescent="0.3">
      <c r="B11096" s="41"/>
      <c r="O11096" s="38"/>
      <c r="P11096" s="157"/>
      <c r="T11096" s="45"/>
      <c r="U11096" s="45"/>
      <c r="V11096" s="45"/>
      <c r="X11096" s="42"/>
    </row>
    <row r="11097" spans="2:24" x14ac:dyDescent="0.3">
      <c r="B11097" s="41"/>
      <c r="O11097" s="38"/>
      <c r="P11097" s="157"/>
      <c r="T11097" s="45"/>
      <c r="U11097" s="45"/>
      <c r="V11097" s="45"/>
      <c r="X11097" s="42"/>
    </row>
    <row r="11098" spans="2:24" x14ac:dyDescent="0.3">
      <c r="B11098" s="41"/>
      <c r="O11098" s="38"/>
      <c r="P11098" s="157"/>
      <c r="T11098" s="45"/>
      <c r="U11098" s="45"/>
      <c r="V11098" s="45"/>
      <c r="X11098" s="42"/>
    </row>
    <row r="11099" spans="2:24" x14ac:dyDescent="0.3">
      <c r="B11099" s="41"/>
      <c r="O11099" s="38"/>
      <c r="P11099" s="157"/>
      <c r="T11099" s="45"/>
      <c r="U11099" s="45"/>
      <c r="V11099" s="45"/>
      <c r="X11099" s="42"/>
    </row>
    <row r="11100" spans="2:24" x14ac:dyDescent="0.3">
      <c r="B11100" s="41"/>
      <c r="O11100" s="38"/>
      <c r="P11100" s="157"/>
      <c r="T11100" s="45"/>
      <c r="U11100" s="45"/>
      <c r="V11100" s="45"/>
      <c r="X11100" s="42"/>
    </row>
    <row r="11101" spans="2:24" x14ac:dyDescent="0.3">
      <c r="B11101" s="41"/>
      <c r="O11101" s="38"/>
      <c r="P11101" s="157"/>
      <c r="T11101" s="45"/>
      <c r="U11101" s="45"/>
      <c r="V11101" s="45"/>
      <c r="X11101" s="42"/>
    </row>
    <row r="11102" spans="2:24" x14ac:dyDescent="0.3">
      <c r="B11102" s="41"/>
      <c r="O11102" s="38"/>
      <c r="P11102" s="157"/>
      <c r="T11102" s="45"/>
      <c r="U11102" s="45"/>
      <c r="V11102" s="45"/>
      <c r="X11102" s="42"/>
    </row>
    <row r="11103" spans="2:24" x14ac:dyDescent="0.3">
      <c r="B11103" s="41"/>
      <c r="O11103" s="38"/>
      <c r="T11103" s="45"/>
      <c r="U11103" s="45"/>
      <c r="V11103" s="45"/>
      <c r="X11103" s="42"/>
    </row>
    <row r="11104" spans="2:24" x14ac:dyDescent="0.3">
      <c r="B11104" s="41"/>
      <c r="O11104" s="38"/>
      <c r="P11104" s="157"/>
      <c r="T11104" s="45"/>
      <c r="U11104" s="45"/>
      <c r="V11104" s="45"/>
      <c r="X11104" s="42"/>
    </row>
    <row r="11105" spans="2:24" x14ac:dyDescent="0.3">
      <c r="B11105" s="41"/>
      <c r="O11105" s="38"/>
      <c r="P11105" s="157"/>
      <c r="T11105" s="45"/>
      <c r="U11105" s="45"/>
      <c r="V11105" s="45"/>
      <c r="X11105" s="42"/>
    </row>
    <row r="11106" spans="2:24" x14ac:dyDescent="0.3">
      <c r="B11106" s="41"/>
      <c r="O11106" s="38"/>
      <c r="P11106" s="157"/>
      <c r="T11106" s="45"/>
      <c r="U11106" s="45"/>
      <c r="V11106" s="45"/>
      <c r="X11106" s="42"/>
    </row>
    <row r="11107" spans="2:24" x14ac:dyDescent="0.3">
      <c r="B11107" s="41"/>
      <c r="O11107" s="38"/>
      <c r="T11107" s="45"/>
      <c r="U11107" s="45"/>
      <c r="V11107" s="45"/>
      <c r="X11107" s="42"/>
    </row>
    <row r="11108" spans="2:24" x14ac:dyDescent="0.3">
      <c r="B11108" s="41"/>
      <c r="O11108" s="38"/>
      <c r="P11108" s="157"/>
      <c r="T11108" s="45"/>
      <c r="U11108" s="45"/>
      <c r="V11108" s="45"/>
      <c r="X11108" s="42"/>
    </row>
    <row r="11109" spans="2:24" x14ac:dyDescent="0.3">
      <c r="B11109" s="41"/>
      <c r="O11109" s="38"/>
      <c r="P11109" s="157"/>
      <c r="T11109" s="45"/>
      <c r="U11109" s="45"/>
      <c r="V11109" s="45"/>
      <c r="X11109" s="42"/>
    </row>
    <row r="11110" spans="2:24" x14ac:dyDescent="0.3">
      <c r="B11110" s="41"/>
      <c r="O11110" s="38"/>
      <c r="P11110" s="157"/>
      <c r="T11110" s="45"/>
      <c r="U11110" s="45"/>
      <c r="V11110" s="45"/>
      <c r="X11110" s="42"/>
    </row>
    <row r="11111" spans="2:24" x14ac:dyDescent="0.3">
      <c r="B11111" s="41"/>
      <c r="O11111" s="38"/>
      <c r="P11111" s="157"/>
      <c r="T11111" s="45"/>
      <c r="U11111" s="45"/>
      <c r="V11111" s="45"/>
      <c r="X11111" s="42"/>
    </row>
    <row r="11112" spans="2:24" x14ac:dyDescent="0.3">
      <c r="B11112" s="41"/>
      <c r="O11112" s="38"/>
      <c r="P11112" s="157"/>
      <c r="T11112" s="45"/>
      <c r="U11112" s="45"/>
      <c r="V11112" s="45"/>
      <c r="X11112" s="42"/>
    </row>
    <row r="11113" spans="2:24" x14ac:dyDescent="0.3">
      <c r="B11113" s="41"/>
      <c r="O11113" s="38"/>
      <c r="P11113" s="157"/>
      <c r="T11113" s="45"/>
      <c r="U11113" s="45"/>
      <c r="V11113" s="45"/>
      <c r="X11113" s="42"/>
    </row>
    <row r="11114" spans="2:24" x14ac:dyDescent="0.3">
      <c r="B11114" s="41"/>
      <c r="O11114" s="38"/>
      <c r="P11114" s="157"/>
      <c r="T11114" s="45"/>
      <c r="U11114" s="45"/>
      <c r="V11114" s="45"/>
      <c r="X11114" s="42"/>
    </row>
    <row r="11115" spans="2:24" x14ac:dyDescent="0.3">
      <c r="B11115" s="41"/>
      <c r="O11115" s="38"/>
      <c r="P11115" s="157"/>
      <c r="T11115" s="45"/>
      <c r="U11115" s="45"/>
      <c r="V11115" s="45"/>
      <c r="X11115" s="42"/>
    </row>
    <row r="11116" spans="2:24" x14ac:dyDescent="0.3">
      <c r="B11116" s="41"/>
      <c r="O11116" s="38"/>
      <c r="P11116" s="157"/>
      <c r="T11116" s="45"/>
      <c r="U11116" s="45"/>
      <c r="V11116" s="45"/>
      <c r="X11116" s="42"/>
    </row>
    <row r="11117" spans="2:24" x14ac:dyDescent="0.3">
      <c r="B11117" s="41"/>
      <c r="O11117" s="38"/>
      <c r="P11117" s="157"/>
      <c r="T11117" s="45"/>
      <c r="U11117" s="45"/>
      <c r="V11117" s="45"/>
      <c r="X11117" s="42"/>
    </row>
    <row r="11118" spans="2:24" x14ac:dyDescent="0.3">
      <c r="B11118" s="41"/>
      <c r="O11118" s="38"/>
      <c r="P11118" s="157"/>
      <c r="T11118" s="45"/>
      <c r="U11118" s="45"/>
      <c r="V11118" s="45"/>
      <c r="X11118" s="42"/>
    </row>
    <row r="11119" spans="2:24" x14ac:dyDescent="0.3">
      <c r="B11119" s="41"/>
      <c r="O11119" s="38"/>
      <c r="P11119" s="157"/>
      <c r="T11119" s="45"/>
      <c r="U11119" s="45"/>
      <c r="V11119" s="45"/>
      <c r="X11119" s="42"/>
    </row>
    <row r="11120" spans="2:24" x14ac:dyDescent="0.3">
      <c r="B11120" s="41"/>
      <c r="O11120" s="38"/>
      <c r="P11120" s="157"/>
      <c r="T11120" s="45"/>
      <c r="U11120" s="45"/>
      <c r="V11120" s="45"/>
      <c r="X11120" s="42"/>
    </row>
    <row r="11121" spans="2:24" x14ac:dyDescent="0.3">
      <c r="B11121" s="41"/>
      <c r="O11121" s="38"/>
      <c r="P11121" s="157"/>
      <c r="T11121" s="45"/>
      <c r="U11121" s="45"/>
      <c r="V11121" s="45"/>
      <c r="X11121" s="42"/>
    </row>
    <row r="11122" spans="2:24" x14ac:dyDescent="0.3">
      <c r="B11122" s="41"/>
      <c r="O11122" s="38"/>
      <c r="P11122" s="157"/>
      <c r="T11122" s="45"/>
      <c r="U11122" s="45"/>
      <c r="V11122" s="45"/>
      <c r="X11122" s="42"/>
    </row>
    <row r="11123" spans="2:24" x14ac:dyDescent="0.3">
      <c r="B11123" s="41"/>
      <c r="O11123" s="38"/>
      <c r="P11123" s="157"/>
      <c r="T11123" s="45"/>
      <c r="U11123" s="45"/>
      <c r="V11123" s="45"/>
      <c r="X11123" s="42"/>
    </row>
    <row r="11124" spans="2:24" x14ac:dyDescent="0.3">
      <c r="B11124" s="41"/>
      <c r="O11124" s="38"/>
      <c r="P11124" s="157"/>
      <c r="T11124" s="45"/>
      <c r="U11124" s="45"/>
      <c r="V11124" s="45"/>
      <c r="X11124" s="42"/>
    </row>
    <row r="11125" spans="2:24" x14ac:dyDescent="0.3">
      <c r="B11125" s="41"/>
      <c r="O11125" s="38"/>
      <c r="P11125" s="157"/>
      <c r="T11125" s="45"/>
      <c r="U11125" s="45"/>
      <c r="V11125" s="45"/>
      <c r="X11125" s="42"/>
    </row>
    <row r="11126" spans="2:24" x14ac:dyDescent="0.3">
      <c r="B11126" s="41"/>
      <c r="O11126" s="38"/>
      <c r="P11126" s="157"/>
      <c r="T11126" s="45"/>
      <c r="U11126" s="45"/>
      <c r="V11126" s="45"/>
      <c r="X11126" s="42"/>
    </row>
    <row r="11127" spans="2:24" x14ac:dyDescent="0.3">
      <c r="B11127" s="41"/>
      <c r="O11127" s="38"/>
      <c r="P11127" s="157"/>
      <c r="T11127" s="45"/>
      <c r="U11127" s="45"/>
      <c r="V11127" s="45"/>
      <c r="X11127" s="42"/>
    </row>
    <row r="11128" spans="2:24" x14ac:dyDescent="0.3">
      <c r="B11128" s="41"/>
      <c r="O11128" s="38"/>
      <c r="P11128" s="157"/>
      <c r="T11128" s="45"/>
      <c r="U11128" s="45"/>
      <c r="V11128" s="45"/>
      <c r="X11128" s="42"/>
    </row>
    <row r="11129" spans="2:24" x14ac:dyDescent="0.3">
      <c r="B11129" s="41"/>
      <c r="O11129" s="38"/>
      <c r="P11129" s="157"/>
      <c r="T11129" s="45"/>
      <c r="U11129" s="45"/>
      <c r="V11129" s="45"/>
      <c r="X11129" s="42"/>
    </row>
    <row r="11130" spans="2:24" x14ac:dyDescent="0.3">
      <c r="B11130" s="41"/>
      <c r="O11130" s="38"/>
      <c r="P11130" s="157"/>
      <c r="T11130" s="45"/>
      <c r="U11130" s="45"/>
      <c r="V11130" s="45"/>
      <c r="X11130" s="42"/>
    </row>
    <row r="11131" spans="2:24" x14ac:dyDescent="0.3">
      <c r="B11131" s="41"/>
      <c r="O11131" s="38"/>
      <c r="P11131" s="157"/>
      <c r="T11131" s="45"/>
      <c r="U11131" s="45"/>
      <c r="V11131" s="45"/>
      <c r="X11131" s="42"/>
    </row>
    <row r="11132" spans="2:24" x14ac:dyDescent="0.3">
      <c r="B11132" s="41"/>
      <c r="O11132" s="38"/>
      <c r="P11132" s="157"/>
      <c r="T11132" s="45"/>
      <c r="U11132" s="45"/>
      <c r="V11132" s="45"/>
      <c r="X11132" s="42"/>
    </row>
    <row r="11133" spans="2:24" x14ac:dyDescent="0.3">
      <c r="B11133" s="41"/>
      <c r="O11133" s="38"/>
      <c r="P11133" s="157"/>
      <c r="T11133" s="45"/>
      <c r="U11133" s="45"/>
      <c r="V11133" s="45"/>
      <c r="X11133" s="42"/>
    </row>
    <row r="11134" spans="2:24" x14ac:dyDescent="0.3">
      <c r="B11134" s="41"/>
      <c r="O11134" s="38"/>
      <c r="P11134" s="157"/>
      <c r="T11134" s="45"/>
      <c r="U11134" s="45"/>
      <c r="V11134" s="45"/>
      <c r="X11134" s="42"/>
    </row>
    <row r="11135" spans="2:24" x14ac:dyDescent="0.3">
      <c r="B11135" s="41"/>
      <c r="O11135" s="38"/>
      <c r="P11135" s="157"/>
      <c r="T11135" s="45"/>
      <c r="U11135" s="45"/>
      <c r="V11135" s="45"/>
      <c r="X11135" s="42"/>
    </row>
    <row r="11136" spans="2:24" x14ac:dyDescent="0.3">
      <c r="B11136" s="41"/>
      <c r="O11136" s="38"/>
      <c r="P11136" s="157"/>
      <c r="T11136" s="45"/>
      <c r="U11136" s="45"/>
      <c r="V11136" s="45"/>
      <c r="X11136" s="42"/>
    </row>
    <row r="11137" spans="2:24" x14ac:dyDescent="0.3">
      <c r="B11137" s="41"/>
      <c r="O11137" s="38"/>
      <c r="P11137" s="157"/>
      <c r="T11137" s="45"/>
      <c r="U11137" s="45"/>
      <c r="V11137" s="45"/>
      <c r="X11137" s="42"/>
    </row>
    <row r="11138" spans="2:24" x14ac:dyDescent="0.3">
      <c r="B11138" s="41"/>
      <c r="O11138" s="38"/>
      <c r="P11138" s="157"/>
      <c r="T11138" s="45"/>
      <c r="U11138" s="45"/>
      <c r="V11138" s="45"/>
      <c r="X11138" s="42"/>
    </row>
    <row r="11139" spans="2:24" x14ac:dyDescent="0.3">
      <c r="B11139" s="41"/>
      <c r="O11139" s="38"/>
      <c r="P11139" s="157"/>
      <c r="T11139" s="45"/>
      <c r="U11139" s="45"/>
      <c r="V11139" s="45"/>
      <c r="X11139" s="42"/>
    </row>
    <row r="11140" spans="2:24" x14ac:dyDescent="0.3">
      <c r="B11140" s="41"/>
      <c r="O11140" s="38"/>
      <c r="P11140" s="157"/>
      <c r="T11140" s="45"/>
      <c r="U11140" s="45"/>
      <c r="V11140" s="45"/>
      <c r="X11140" s="42"/>
    </row>
    <row r="11141" spans="2:24" x14ac:dyDescent="0.3">
      <c r="B11141" s="41"/>
      <c r="O11141" s="38"/>
      <c r="P11141" s="157"/>
      <c r="T11141" s="45"/>
      <c r="U11141" s="45"/>
      <c r="V11141" s="45"/>
      <c r="X11141" s="42"/>
    </row>
    <row r="11142" spans="2:24" x14ac:dyDescent="0.3">
      <c r="B11142" s="41"/>
      <c r="O11142" s="38"/>
      <c r="T11142" s="45"/>
      <c r="U11142" s="45"/>
      <c r="V11142" s="45"/>
      <c r="X11142" s="42"/>
    </row>
    <row r="11143" spans="2:24" x14ac:dyDescent="0.3">
      <c r="B11143" s="41"/>
      <c r="O11143" s="38"/>
      <c r="P11143" s="157"/>
      <c r="T11143" s="45"/>
      <c r="U11143" s="45"/>
      <c r="V11143" s="45"/>
      <c r="X11143" s="42"/>
    </row>
    <row r="11144" spans="2:24" x14ac:dyDescent="0.3">
      <c r="B11144" s="41"/>
      <c r="O11144" s="38"/>
      <c r="P11144" s="157"/>
      <c r="T11144" s="45"/>
      <c r="U11144" s="45"/>
      <c r="V11144" s="45"/>
      <c r="X11144" s="42"/>
    </row>
    <row r="11145" spans="2:24" x14ac:dyDescent="0.3">
      <c r="B11145" s="41"/>
      <c r="O11145" s="38"/>
      <c r="P11145" s="157"/>
      <c r="T11145" s="45"/>
      <c r="U11145" s="45"/>
      <c r="V11145" s="45"/>
      <c r="X11145" s="42"/>
    </row>
    <row r="11146" spans="2:24" x14ac:dyDescent="0.3">
      <c r="B11146" s="41"/>
      <c r="O11146" s="38"/>
      <c r="P11146" s="157"/>
      <c r="T11146" s="45"/>
      <c r="U11146" s="45"/>
      <c r="V11146" s="45"/>
      <c r="X11146" s="42"/>
    </row>
    <row r="11147" spans="2:24" x14ac:dyDescent="0.3">
      <c r="B11147" s="41"/>
      <c r="O11147" s="38"/>
      <c r="P11147" s="157"/>
      <c r="T11147" s="45"/>
      <c r="U11147" s="45"/>
      <c r="V11147" s="45"/>
      <c r="X11147" s="42"/>
    </row>
    <row r="11148" spans="2:24" x14ac:dyDescent="0.3">
      <c r="B11148" s="41"/>
      <c r="O11148" s="38"/>
      <c r="P11148" s="157"/>
      <c r="T11148" s="45"/>
      <c r="U11148" s="45"/>
      <c r="V11148" s="45"/>
      <c r="X11148" s="42"/>
    </row>
    <row r="11149" spans="2:24" x14ac:dyDescent="0.3">
      <c r="B11149" s="41"/>
      <c r="O11149" s="38"/>
      <c r="P11149" s="157"/>
      <c r="T11149" s="45"/>
      <c r="U11149" s="45"/>
      <c r="V11149" s="45"/>
      <c r="X11149" s="42"/>
    </row>
    <row r="11150" spans="2:24" x14ac:dyDescent="0.3">
      <c r="B11150" s="41"/>
      <c r="O11150" s="38"/>
      <c r="P11150" s="157"/>
      <c r="T11150" s="45"/>
      <c r="U11150" s="45"/>
      <c r="V11150" s="45"/>
      <c r="X11150" s="42"/>
    </row>
    <row r="11151" spans="2:24" x14ac:dyDescent="0.3">
      <c r="B11151" s="41"/>
      <c r="O11151" s="38"/>
      <c r="P11151" s="157"/>
      <c r="T11151" s="45"/>
      <c r="U11151" s="45"/>
      <c r="V11151" s="45"/>
      <c r="X11151" s="42"/>
    </row>
    <row r="11152" spans="2:24" x14ac:dyDescent="0.3">
      <c r="B11152" s="41"/>
      <c r="O11152" s="38"/>
      <c r="P11152" s="157"/>
      <c r="T11152" s="45"/>
      <c r="U11152" s="45"/>
      <c r="V11152" s="45"/>
      <c r="X11152" s="42"/>
    </row>
    <row r="11153" spans="2:24" x14ac:dyDescent="0.3">
      <c r="B11153" s="41"/>
      <c r="O11153" s="38"/>
      <c r="P11153" s="157"/>
      <c r="T11153" s="45"/>
      <c r="U11153" s="45"/>
      <c r="V11153" s="45"/>
      <c r="X11153" s="42"/>
    </row>
    <row r="11154" spans="2:24" x14ac:dyDescent="0.3">
      <c r="B11154" s="41"/>
      <c r="O11154" s="38"/>
      <c r="P11154" s="157"/>
      <c r="T11154" s="45"/>
      <c r="U11154" s="45"/>
      <c r="V11154" s="45"/>
      <c r="X11154" s="42"/>
    </row>
    <row r="11155" spans="2:24" x14ac:dyDescent="0.3">
      <c r="B11155" s="41"/>
      <c r="O11155" s="38"/>
      <c r="P11155" s="157"/>
      <c r="T11155" s="45"/>
      <c r="U11155" s="45"/>
      <c r="V11155" s="45"/>
      <c r="X11155" s="42"/>
    </row>
    <row r="11156" spans="2:24" x14ac:dyDescent="0.3">
      <c r="B11156" s="41"/>
      <c r="O11156" s="38"/>
      <c r="P11156" s="157"/>
      <c r="T11156" s="45"/>
      <c r="U11156" s="45"/>
      <c r="V11156" s="45"/>
      <c r="X11156" s="42"/>
    </row>
    <row r="11157" spans="2:24" x14ac:dyDescent="0.3">
      <c r="B11157" s="41"/>
      <c r="O11157" s="38"/>
      <c r="P11157" s="157"/>
      <c r="T11157" s="45"/>
      <c r="U11157" s="45"/>
      <c r="V11157" s="45"/>
      <c r="X11157" s="42"/>
    </row>
    <row r="11158" spans="2:24" x14ac:dyDescent="0.3">
      <c r="B11158" s="41"/>
      <c r="O11158" s="38"/>
      <c r="P11158" s="157"/>
      <c r="T11158" s="45"/>
      <c r="U11158" s="45"/>
      <c r="V11158" s="45"/>
      <c r="X11158" s="42"/>
    </row>
    <row r="11159" spans="2:24" x14ac:dyDescent="0.3">
      <c r="B11159" s="41"/>
      <c r="O11159" s="38"/>
      <c r="P11159" s="157"/>
      <c r="T11159" s="45"/>
      <c r="U11159" s="45"/>
      <c r="V11159" s="45"/>
      <c r="X11159" s="42"/>
    </row>
    <row r="11160" spans="2:24" x14ac:dyDescent="0.3">
      <c r="B11160" s="41"/>
      <c r="O11160" s="38"/>
      <c r="P11160" s="157"/>
      <c r="T11160" s="45"/>
      <c r="U11160" s="45"/>
      <c r="V11160" s="45"/>
      <c r="X11160" s="42"/>
    </row>
    <row r="11161" spans="2:24" x14ac:dyDescent="0.3">
      <c r="B11161" s="41"/>
      <c r="O11161" s="38"/>
      <c r="P11161" s="157"/>
      <c r="T11161" s="45"/>
      <c r="U11161" s="45"/>
      <c r="V11161" s="45"/>
      <c r="X11161" s="42"/>
    </row>
    <row r="11162" spans="2:24" x14ac:dyDescent="0.3">
      <c r="B11162" s="41"/>
      <c r="O11162" s="38"/>
      <c r="P11162" s="157"/>
      <c r="T11162" s="45"/>
      <c r="U11162" s="45"/>
      <c r="V11162" s="45"/>
      <c r="X11162" s="42"/>
    </row>
    <row r="11163" spans="2:24" x14ac:dyDescent="0.3">
      <c r="B11163" s="41"/>
      <c r="O11163" s="38"/>
      <c r="P11163" s="157"/>
      <c r="T11163" s="45"/>
      <c r="U11163" s="45"/>
      <c r="V11163" s="45"/>
      <c r="X11163" s="42"/>
    </row>
    <row r="11164" spans="2:24" x14ac:dyDescent="0.3">
      <c r="B11164" s="41"/>
      <c r="O11164" s="38"/>
      <c r="P11164" s="157"/>
      <c r="T11164" s="45"/>
      <c r="U11164" s="45"/>
      <c r="V11164" s="45"/>
      <c r="X11164" s="42"/>
    </row>
    <row r="11165" spans="2:24" x14ac:dyDescent="0.3">
      <c r="B11165" s="41"/>
      <c r="O11165" s="38"/>
      <c r="T11165" s="45"/>
      <c r="U11165" s="45"/>
      <c r="V11165" s="45"/>
      <c r="X11165" s="42"/>
    </row>
    <row r="11166" spans="2:24" x14ac:dyDescent="0.3">
      <c r="B11166" s="41"/>
      <c r="O11166" s="38"/>
      <c r="T11166" s="45"/>
      <c r="U11166" s="45"/>
      <c r="V11166" s="45"/>
      <c r="X11166" s="42"/>
    </row>
    <row r="11167" spans="2:24" x14ac:dyDescent="0.3">
      <c r="B11167" s="41"/>
      <c r="O11167" s="38"/>
      <c r="P11167" s="157"/>
      <c r="T11167" s="45"/>
      <c r="U11167" s="45"/>
      <c r="V11167" s="45"/>
      <c r="X11167" s="42"/>
    </row>
    <row r="11168" spans="2:24" x14ac:dyDescent="0.3">
      <c r="B11168" s="41"/>
      <c r="O11168" s="38"/>
      <c r="T11168" s="45"/>
      <c r="U11168" s="45"/>
      <c r="V11168" s="45"/>
      <c r="X11168" s="42"/>
    </row>
    <row r="11169" spans="2:24" x14ac:dyDescent="0.3">
      <c r="B11169" s="41"/>
      <c r="O11169" s="38"/>
      <c r="P11169" s="157"/>
      <c r="T11169" s="45"/>
      <c r="U11169" s="45"/>
      <c r="V11169" s="45"/>
      <c r="X11169" s="42"/>
    </row>
    <row r="11170" spans="2:24" x14ac:dyDescent="0.3">
      <c r="B11170" s="41"/>
      <c r="O11170" s="38"/>
      <c r="T11170" s="45"/>
      <c r="U11170" s="45"/>
      <c r="V11170" s="45"/>
      <c r="X11170" s="42"/>
    </row>
    <row r="11171" spans="2:24" x14ac:dyDescent="0.3">
      <c r="B11171" s="41"/>
      <c r="O11171" s="38"/>
      <c r="T11171" s="45"/>
      <c r="U11171" s="45"/>
      <c r="V11171" s="45"/>
      <c r="X11171" s="42"/>
    </row>
    <row r="11172" spans="2:24" x14ac:dyDescent="0.3">
      <c r="B11172" s="41"/>
      <c r="O11172" s="38"/>
      <c r="T11172" s="45"/>
      <c r="U11172" s="45"/>
      <c r="V11172" s="45"/>
      <c r="X11172" s="42"/>
    </row>
    <row r="11173" spans="2:24" x14ac:dyDescent="0.3">
      <c r="B11173" s="41"/>
      <c r="O11173" s="38"/>
      <c r="P11173" s="157"/>
      <c r="T11173" s="45"/>
      <c r="U11173" s="45"/>
      <c r="V11173" s="45"/>
      <c r="X11173" s="42"/>
    </row>
    <row r="11174" spans="2:24" x14ac:dyDescent="0.3">
      <c r="B11174" s="41"/>
      <c r="O11174" s="38"/>
      <c r="P11174" s="157"/>
      <c r="T11174" s="45"/>
      <c r="U11174" s="45"/>
      <c r="V11174" s="45"/>
      <c r="X11174" s="42"/>
    </row>
    <row r="11175" spans="2:24" x14ac:dyDescent="0.3">
      <c r="B11175" s="41"/>
      <c r="O11175" s="38"/>
      <c r="T11175" s="45"/>
      <c r="U11175" s="45"/>
      <c r="V11175" s="45"/>
      <c r="X11175" s="42"/>
    </row>
    <row r="11176" spans="2:24" x14ac:dyDescent="0.3">
      <c r="B11176" s="41"/>
      <c r="O11176" s="38"/>
      <c r="P11176" s="157"/>
      <c r="T11176" s="45"/>
      <c r="U11176" s="45"/>
      <c r="V11176" s="45"/>
      <c r="X11176" s="42"/>
    </row>
    <row r="11177" spans="2:24" x14ac:dyDescent="0.3">
      <c r="B11177" s="41"/>
      <c r="O11177" s="38"/>
      <c r="P11177" s="157"/>
      <c r="T11177" s="45"/>
      <c r="U11177" s="45"/>
      <c r="V11177" s="45"/>
      <c r="X11177" s="42"/>
    </row>
    <row r="11178" spans="2:24" x14ac:dyDescent="0.3">
      <c r="B11178" s="41"/>
      <c r="O11178" s="38"/>
      <c r="T11178" s="45"/>
      <c r="U11178" s="45"/>
      <c r="V11178" s="45"/>
      <c r="X11178" s="42"/>
    </row>
    <row r="11179" spans="2:24" x14ac:dyDescent="0.3">
      <c r="B11179" s="41"/>
      <c r="O11179" s="38"/>
      <c r="P11179" s="157"/>
      <c r="T11179" s="45"/>
      <c r="U11179" s="45"/>
      <c r="V11179" s="45"/>
      <c r="X11179" s="42"/>
    </row>
    <row r="11180" spans="2:24" x14ac:dyDescent="0.3">
      <c r="B11180" s="41"/>
      <c r="O11180" s="38"/>
      <c r="P11180" s="157"/>
      <c r="T11180" s="45"/>
      <c r="U11180" s="45"/>
      <c r="V11180" s="45"/>
      <c r="X11180" s="42"/>
    </row>
    <row r="11181" spans="2:24" x14ac:dyDescent="0.3">
      <c r="B11181" s="41"/>
      <c r="O11181" s="38"/>
      <c r="P11181" s="157"/>
      <c r="T11181" s="45"/>
      <c r="U11181" s="45"/>
      <c r="V11181" s="45"/>
      <c r="X11181" s="42"/>
    </row>
    <row r="11182" spans="2:24" x14ac:dyDescent="0.3">
      <c r="B11182" s="41"/>
      <c r="O11182" s="38"/>
      <c r="P11182" s="157"/>
      <c r="T11182" s="45"/>
      <c r="U11182" s="45"/>
      <c r="V11182" s="45"/>
      <c r="X11182" s="42"/>
    </row>
    <row r="11183" spans="2:24" x14ac:dyDescent="0.3">
      <c r="B11183" s="41"/>
      <c r="O11183" s="38"/>
      <c r="P11183" s="157"/>
      <c r="T11183" s="45"/>
      <c r="U11183" s="45"/>
      <c r="V11183" s="45"/>
      <c r="X11183" s="42"/>
    </row>
    <row r="11184" spans="2:24" x14ac:dyDescent="0.3">
      <c r="B11184" s="41"/>
      <c r="O11184" s="38"/>
      <c r="T11184" s="45"/>
      <c r="U11184" s="45"/>
      <c r="V11184" s="45"/>
      <c r="X11184" s="42"/>
    </row>
    <row r="11185" spans="2:24" x14ac:dyDescent="0.3">
      <c r="B11185" s="41"/>
      <c r="O11185" s="38"/>
      <c r="T11185" s="45"/>
      <c r="U11185" s="45"/>
      <c r="V11185" s="45"/>
      <c r="X11185" s="42"/>
    </row>
    <row r="11186" spans="2:24" x14ac:dyDescent="0.3">
      <c r="B11186" s="41"/>
      <c r="O11186" s="38"/>
      <c r="P11186" s="157"/>
      <c r="T11186" s="45"/>
      <c r="U11186" s="45"/>
      <c r="V11186" s="45"/>
      <c r="X11186" s="42"/>
    </row>
    <row r="11187" spans="2:24" x14ac:dyDescent="0.3">
      <c r="B11187" s="41"/>
      <c r="O11187" s="38"/>
      <c r="P11187" s="157"/>
      <c r="T11187" s="45"/>
      <c r="U11187" s="45"/>
      <c r="V11187" s="45"/>
      <c r="X11187" s="42"/>
    </row>
    <row r="11188" spans="2:24" x14ac:dyDescent="0.3">
      <c r="B11188" s="41"/>
      <c r="O11188" s="38"/>
      <c r="P11188" s="157"/>
      <c r="T11188" s="45"/>
      <c r="U11188" s="45"/>
      <c r="V11188" s="45"/>
      <c r="X11188" s="42"/>
    </row>
    <row r="11189" spans="2:24" x14ac:dyDescent="0.3">
      <c r="B11189" s="41"/>
      <c r="O11189" s="38"/>
      <c r="P11189" s="157"/>
      <c r="T11189" s="45"/>
      <c r="U11189" s="45"/>
      <c r="V11189" s="45"/>
      <c r="X11189" s="42"/>
    </row>
    <row r="11190" spans="2:24" x14ac:dyDescent="0.3">
      <c r="B11190" s="41"/>
      <c r="O11190" s="38"/>
      <c r="T11190" s="45"/>
      <c r="U11190" s="45"/>
      <c r="V11190" s="45"/>
      <c r="X11190" s="42"/>
    </row>
    <row r="11191" spans="2:24" x14ac:dyDescent="0.3">
      <c r="B11191" s="41"/>
      <c r="O11191" s="38"/>
      <c r="T11191" s="45"/>
      <c r="U11191" s="45"/>
      <c r="V11191" s="45"/>
      <c r="X11191" s="42"/>
    </row>
    <row r="11192" spans="2:24" x14ac:dyDescent="0.3">
      <c r="B11192" s="41"/>
      <c r="O11192" s="38"/>
      <c r="P11192" s="157"/>
      <c r="T11192" s="45"/>
      <c r="U11192" s="45"/>
      <c r="V11192" s="45"/>
      <c r="X11192" s="42"/>
    </row>
    <row r="11193" spans="2:24" x14ac:dyDescent="0.3">
      <c r="B11193" s="41"/>
      <c r="O11193" s="38"/>
      <c r="P11193" s="157"/>
      <c r="T11193" s="45"/>
      <c r="U11193" s="45"/>
      <c r="V11193" s="45"/>
      <c r="X11193" s="42"/>
    </row>
    <row r="11194" spans="2:24" x14ac:dyDescent="0.3">
      <c r="B11194" s="41"/>
      <c r="O11194" s="38"/>
      <c r="P11194" s="157"/>
      <c r="T11194" s="45"/>
      <c r="U11194" s="45"/>
      <c r="V11194" s="45"/>
      <c r="X11194" s="42"/>
    </row>
    <row r="11195" spans="2:24" x14ac:dyDescent="0.3">
      <c r="B11195" s="41"/>
      <c r="O11195" s="38"/>
      <c r="P11195" s="157"/>
      <c r="T11195" s="45"/>
      <c r="U11195" s="45"/>
      <c r="V11195" s="45"/>
      <c r="X11195" s="42"/>
    </row>
    <row r="11196" spans="2:24" x14ac:dyDescent="0.3">
      <c r="B11196" s="41"/>
      <c r="O11196" s="38"/>
      <c r="P11196" s="157"/>
      <c r="T11196" s="45"/>
      <c r="U11196" s="45"/>
      <c r="V11196" s="45"/>
      <c r="X11196" s="42"/>
    </row>
    <row r="11197" spans="2:24" x14ac:dyDescent="0.3">
      <c r="B11197" s="41"/>
      <c r="O11197" s="38"/>
      <c r="P11197" s="157"/>
      <c r="T11197" s="45"/>
      <c r="U11197" s="45"/>
      <c r="V11197" s="45"/>
      <c r="X11197" s="42"/>
    </row>
    <row r="11198" spans="2:24" x14ac:dyDescent="0.3">
      <c r="B11198" s="41"/>
      <c r="O11198" s="38"/>
      <c r="P11198" s="157"/>
      <c r="T11198" s="45"/>
      <c r="U11198" s="45"/>
      <c r="V11198" s="45"/>
      <c r="X11198" s="42"/>
    </row>
    <row r="11199" spans="2:24" x14ac:dyDescent="0.3">
      <c r="B11199" s="41"/>
      <c r="O11199" s="38"/>
      <c r="T11199" s="45"/>
      <c r="U11199" s="45"/>
      <c r="V11199" s="45"/>
      <c r="X11199" s="42"/>
    </row>
    <row r="11200" spans="2:24" x14ac:dyDescent="0.3">
      <c r="B11200" s="41"/>
      <c r="O11200" s="38"/>
      <c r="P11200" s="157"/>
      <c r="T11200" s="45"/>
      <c r="U11200" s="45"/>
      <c r="V11200" s="45"/>
      <c r="X11200" s="42"/>
    </row>
    <row r="11201" spans="2:24" x14ac:dyDescent="0.3">
      <c r="B11201" s="41"/>
      <c r="O11201" s="38"/>
      <c r="P11201" s="157"/>
      <c r="T11201" s="45"/>
      <c r="U11201" s="45"/>
      <c r="V11201" s="45"/>
      <c r="X11201" s="42"/>
    </row>
    <row r="11202" spans="2:24" x14ac:dyDescent="0.3">
      <c r="B11202" s="41"/>
      <c r="O11202" s="38"/>
      <c r="P11202" s="157"/>
      <c r="T11202" s="45"/>
      <c r="U11202" s="45"/>
      <c r="V11202" s="45"/>
      <c r="X11202" s="42"/>
    </row>
    <row r="11203" spans="2:24" x14ac:dyDescent="0.3">
      <c r="B11203" s="41"/>
      <c r="O11203" s="38"/>
      <c r="P11203" s="157"/>
      <c r="T11203" s="45"/>
      <c r="U11203" s="45"/>
      <c r="V11203" s="45"/>
      <c r="X11203" s="42"/>
    </row>
    <row r="11204" spans="2:24" x14ac:dyDescent="0.3">
      <c r="B11204" s="41"/>
      <c r="O11204" s="38"/>
      <c r="P11204" s="157"/>
      <c r="T11204" s="45"/>
      <c r="U11204" s="45"/>
      <c r="V11204" s="45"/>
      <c r="X11204" s="42"/>
    </row>
    <row r="11205" spans="2:24" x14ac:dyDescent="0.3">
      <c r="B11205" s="41"/>
      <c r="O11205" s="38"/>
      <c r="P11205" s="157"/>
      <c r="T11205" s="45"/>
      <c r="U11205" s="45"/>
      <c r="V11205" s="45"/>
      <c r="X11205" s="42"/>
    </row>
    <row r="11206" spans="2:24" x14ac:dyDescent="0.3">
      <c r="B11206" s="41"/>
      <c r="O11206" s="38"/>
      <c r="P11206" s="157"/>
      <c r="T11206" s="45"/>
      <c r="U11206" s="45"/>
      <c r="V11206" s="45"/>
      <c r="X11206" s="42"/>
    </row>
    <row r="11207" spans="2:24" x14ac:dyDescent="0.3">
      <c r="B11207" s="41"/>
      <c r="O11207" s="38"/>
      <c r="P11207" s="157"/>
      <c r="T11207" s="45"/>
      <c r="U11207" s="45"/>
      <c r="V11207" s="45"/>
      <c r="X11207" s="42"/>
    </row>
    <row r="11208" spans="2:24" x14ac:dyDescent="0.3">
      <c r="B11208" s="41"/>
      <c r="O11208" s="38"/>
      <c r="P11208" s="157"/>
      <c r="T11208" s="45"/>
      <c r="U11208" s="45"/>
      <c r="V11208" s="45"/>
      <c r="X11208" s="42"/>
    </row>
    <row r="11209" spans="2:24" x14ac:dyDescent="0.3">
      <c r="B11209" s="41"/>
      <c r="O11209" s="38"/>
      <c r="T11209" s="45"/>
      <c r="U11209" s="45"/>
      <c r="V11209" s="45"/>
      <c r="X11209" s="42"/>
    </row>
    <row r="11210" spans="2:24" x14ac:dyDescent="0.3">
      <c r="B11210" s="41"/>
      <c r="O11210" s="38"/>
      <c r="P11210" s="157"/>
      <c r="T11210" s="45"/>
      <c r="U11210" s="45"/>
      <c r="V11210" s="45"/>
      <c r="X11210" s="42"/>
    </row>
    <row r="11211" spans="2:24" x14ac:dyDescent="0.3">
      <c r="B11211" s="41"/>
      <c r="O11211" s="38"/>
      <c r="T11211" s="45"/>
      <c r="U11211" s="45"/>
      <c r="V11211" s="45"/>
      <c r="X11211" s="42"/>
    </row>
    <row r="11212" spans="2:24" x14ac:dyDescent="0.3">
      <c r="B11212" s="41"/>
      <c r="O11212" s="38"/>
      <c r="T11212" s="45"/>
      <c r="U11212" s="45"/>
      <c r="V11212" s="45"/>
      <c r="X11212" s="42"/>
    </row>
    <row r="11213" spans="2:24" x14ac:dyDescent="0.3">
      <c r="B11213" s="41"/>
      <c r="O11213" s="38"/>
      <c r="T11213" s="45"/>
      <c r="U11213" s="45"/>
      <c r="V11213" s="45"/>
      <c r="X11213" s="42"/>
    </row>
    <row r="11214" spans="2:24" x14ac:dyDescent="0.3">
      <c r="B11214" s="41"/>
      <c r="O11214" s="38"/>
      <c r="P11214" s="157"/>
      <c r="T11214" s="45"/>
      <c r="U11214" s="45"/>
      <c r="V11214" s="45"/>
      <c r="X11214" s="42"/>
    </row>
    <row r="11215" spans="2:24" x14ac:dyDescent="0.3">
      <c r="B11215" s="41"/>
      <c r="O11215" s="38"/>
      <c r="P11215" s="157"/>
      <c r="T11215" s="45"/>
      <c r="U11215" s="45"/>
      <c r="V11215" s="45"/>
      <c r="X11215" s="42"/>
    </row>
    <row r="11216" spans="2:24" x14ac:dyDescent="0.3">
      <c r="B11216" s="41"/>
      <c r="O11216" s="38"/>
      <c r="P11216" s="157"/>
      <c r="T11216" s="45"/>
      <c r="U11216" s="45"/>
      <c r="V11216" s="45"/>
      <c r="X11216" s="42"/>
    </row>
    <row r="11217" spans="2:24" x14ac:dyDescent="0.3">
      <c r="B11217" s="41"/>
      <c r="O11217" s="38"/>
      <c r="P11217" s="157"/>
      <c r="T11217" s="45"/>
      <c r="U11217" s="45"/>
      <c r="V11217" s="45"/>
      <c r="X11217" s="42"/>
    </row>
    <row r="11218" spans="2:24" x14ac:dyDescent="0.3">
      <c r="B11218" s="41"/>
      <c r="O11218" s="38"/>
      <c r="P11218" s="157"/>
      <c r="T11218" s="45"/>
      <c r="U11218" s="45"/>
      <c r="V11218" s="45"/>
      <c r="X11218" s="42"/>
    </row>
    <row r="11219" spans="2:24" x14ac:dyDescent="0.3">
      <c r="B11219" s="41"/>
      <c r="O11219" s="38"/>
      <c r="P11219" s="157"/>
      <c r="T11219" s="45"/>
      <c r="U11219" s="45"/>
      <c r="V11219" s="45"/>
      <c r="X11219" s="42"/>
    </row>
    <row r="11220" spans="2:24" x14ac:dyDescent="0.3">
      <c r="B11220" s="41"/>
      <c r="O11220" s="38"/>
      <c r="P11220" s="157"/>
      <c r="T11220" s="45"/>
      <c r="U11220" s="45"/>
      <c r="V11220" s="45"/>
      <c r="X11220" s="42"/>
    </row>
    <row r="11221" spans="2:24" x14ac:dyDescent="0.3">
      <c r="B11221" s="41"/>
      <c r="O11221" s="38"/>
      <c r="T11221" s="45"/>
      <c r="U11221" s="45"/>
      <c r="V11221" s="45"/>
      <c r="X11221" s="42"/>
    </row>
    <row r="11222" spans="2:24" x14ac:dyDescent="0.3">
      <c r="B11222" s="41"/>
      <c r="O11222" s="38"/>
      <c r="P11222" s="157"/>
      <c r="T11222" s="45"/>
      <c r="U11222" s="45"/>
      <c r="V11222" s="45"/>
      <c r="X11222" s="42"/>
    </row>
    <row r="11223" spans="2:24" x14ac:dyDescent="0.3">
      <c r="B11223" s="41"/>
      <c r="O11223" s="38"/>
      <c r="P11223" s="157"/>
      <c r="T11223" s="45"/>
      <c r="U11223" s="45"/>
      <c r="V11223" s="45"/>
      <c r="X11223" s="42"/>
    </row>
    <row r="11224" spans="2:24" x14ac:dyDescent="0.3">
      <c r="B11224" s="41"/>
      <c r="O11224" s="38"/>
      <c r="P11224" s="157"/>
      <c r="T11224" s="45"/>
      <c r="U11224" s="45"/>
      <c r="V11224" s="45"/>
      <c r="X11224" s="42"/>
    </row>
    <row r="11225" spans="2:24" x14ac:dyDescent="0.3">
      <c r="B11225" s="41"/>
      <c r="O11225" s="38"/>
      <c r="P11225" s="157"/>
      <c r="T11225" s="45"/>
      <c r="U11225" s="45"/>
      <c r="V11225" s="45"/>
      <c r="X11225" s="42"/>
    </row>
    <row r="11226" spans="2:24" x14ac:dyDescent="0.3">
      <c r="B11226" s="41"/>
      <c r="O11226" s="38"/>
      <c r="T11226" s="45"/>
      <c r="U11226" s="45"/>
      <c r="V11226" s="45"/>
      <c r="X11226" s="42"/>
    </row>
    <row r="11227" spans="2:24" x14ac:dyDescent="0.3">
      <c r="B11227" s="41"/>
      <c r="O11227" s="38"/>
      <c r="T11227" s="45"/>
      <c r="U11227" s="45"/>
      <c r="V11227" s="45"/>
      <c r="X11227" s="42"/>
    </row>
    <row r="11228" spans="2:24" x14ac:dyDescent="0.3">
      <c r="B11228" s="41"/>
      <c r="O11228" s="38"/>
      <c r="T11228" s="45"/>
      <c r="U11228" s="45"/>
      <c r="V11228" s="45"/>
      <c r="X11228" s="42"/>
    </row>
    <row r="11229" spans="2:24" x14ac:dyDescent="0.3">
      <c r="B11229" s="41"/>
      <c r="O11229" s="38"/>
      <c r="P11229" s="157"/>
      <c r="T11229" s="45"/>
      <c r="U11229" s="45"/>
      <c r="V11229" s="45"/>
      <c r="X11229" s="42"/>
    </row>
    <row r="11230" spans="2:24" x14ac:dyDescent="0.3">
      <c r="B11230" s="41"/>
      <c r="O11230" s="38"/>
      <c r="P11230" s="157"/>
      <c r="T11230" s="45"/>
      <c r="U11230" s="45"/>
      <c r="V11230" s="45"/>
      <c r="X11230" s="42"/>
    </row>
    <row r="11231" spans="2:24" x14ac:dyDescent="0.3">
      <c r="B11231" s="41"/>
      <c r="O11231" s="38"/>
      <c r="P11231" s="157"/>
      <c r="T11231" s="45"/>
      <c r="U11231" s="45"/>
      <c r="V11231" s="45"/>
      <c r="X11231" s="42"/>
    </row>
    <row r="11232" spans="2:24" x14ac:dyDescent="0.3">
      <c r="B11232" s="41"/>
      <c r="O11232" s="38"/>
      <c r="T11232" s="45"/>
      <c r="U11232" s="45"/>
      <c r="V11232" s="45"/>
      <c r="X11232" s="42"/>
    </row>
    <row r="11233" spans="2:24" x14ac:dyDescent="0.3">
      <c r="B11233" s="41"/>
      <c r="O11233" s="38"/>
      <c r="P11233" s="157"/>
      <c r="T11233" s="45"/>
      <c r="U11233" s="45"/>
      <c r="V11233" s="45"/>
      <c r="X11233" s="42"/>
    </row>
    <row r="11234" spans="2:24" x14ac:dyDescent="0.3">
      <c r="B11234" s="41"/>
      <c r="O11234" s="38"/>
      <c r="P11234" s="157"/>
      <c r="T11234" s="45"/>
      <c r="U11234" s="45"/>
      <c r="V11234" s="45"/>
      <c r="X11234" s="42"/>
    </row>
    <row r="11235" spans="2:24" x14ac:dyDescent="0.3">
      <c r="B11235" s="41"/>
      <c r="O11235" s="38"/>
      <c r="T11235" s="45"/>
      <c r="U11235" s="45"/>
      <c r="V11235" s="45"/>
      <c r="X11235" s="42"/>
    </row>
    <row r="11236" spans="2:24" x14ac:dyDescent="0.3">
      <c r="B11236" s="41"/>
      <c r="O11236" s="38"/>
      <c r="P11236" s="157"/>
      <c r="T11236" s="45"/>
      <c r="U11236" s="45"/>
      <c r="V11236" s="45"/>
      <c r="X11236" s="42"/>
    </row>
    <row r="11237" spans="2:24" x14ac:dyDescent="0.3">
      <c r="B11237" s="41"/>
      <c r="O11237" s="38"/>
      <c r="T11237" s="45"/>
      <c r="U11237" s="45"/>
      <c r="V11237" s="45"/>
      <c r="X11237" s="42"/>
    </row>
    <row r="11238" spans="2:24" x14ac:dyDescent="0.3">
      <c r="B11238" s="41"/>
      <c r="O11238" s="38"/>
      <c r="P11238" s="157"/>
      <c r="T11238" s="45"/>
      <c r="U11238" s="45"/>
      <c r="V11238" s="45"/>
      <c r="X11238" s="42"/>
    </row>
    <row r="11239" spans="2:24" x14ac:dyDescent="0.3">
      <c r="B11239" s="41"/>
      <c r="O11239" s="38"/>
      <c r="T11239" s="45"/>
      <c r="U11239" s="45"/>
      <c r="V11239" s="45"/>
      <c r="X11239" s="42"/>
    </row>
    <row r="11240" spans="2:24" x14ac:dyDescent="0.3">
      <c r="B11240" s="41"/>
      <c r="O11240" s="38"/>
      <c r="P11240" s="157"/>
      <c r="T11240" s="45"/>
      <c r="U11240" s="45"/>
      <c r="V11240" s="45"/>
      <c r="X11240" s="42"/>
    </row>
    <row r="11241" spans="2:24" x14ac:dyDescent="0.3">
      <c r="B11241" s="41"/>
      <c r="O11241" s="38"/>
      <c r="P11241" s="157"/>
      <c r="T11241" s="45"/>
      <c r="U11241" s="45"/>
      <c r="V11241" s="45"/>
      <c r="X11241" s="42"/>
    </row>
    <row r="11242" spans="2:24" x14ac:dyDescent="0.3">
      <c r="B11242" s="41"/>
      <c r="O11242" s="38"/>
      <c r="P11242" s="157"/>
      <c r="T11242" s="45"/>
      <c r="U11242" s="45"/>
      <c r="V11242" s="45"/>
      <c r="X11242" s="42"/>
    </row>
    <row r="11243" spans="2:24" x14ac:dyDescent="0.3">
      <c r="B11243" s="41"/>
      <c r="O11243" s="38"/>
      <c r="P11243" s="157"/>
      <c r="T11243" s="45"/>
      <c r="U11243" s="45"/>
      <c r="V11243" s="45"/>
      <c r="X11243" s="42"/>
    </row>
    <row r="11244" spans="2:24" x14ac:dyDescent="0.3">
      <c r="B11244" s="41"/>
      <c r="O11244" s="38"/>
      <c r="T11244" s="45"/>
      <c r="U11244" s="45"/>
      <c r="V11244" s="45"/>
      <c r="X11244" s="42"/>
    </row>
    <row r="11245" spans="2:24" x14ac:dyDescent="0.3">
      <c r="B11245" s="41"/>
      <c r="O11245" s="38"/>
      <c r="T11245" s="45"/>
      <c r="U11245" s="45"/>
      <c r="V11245" s="45"/>
      <c r="X11245" s="42"/>
    </row>
    <row r="11246" spans="2:24" x14ac:dyDescent="0.3">
      <c r="B11246" s="41"/>
      <c r="O11246" s="38"/>
      <c r="P11246" s="157"/>
      <c r="T11246" s="45"/>
      <c r="U11246" s="45"/>
      <c r="V11246" s="45"/>
      <c r="X11246" s="42"/>
    </row>
    <row r="11247" spans="2:24" x14ac:dyDescent="0.3">
      <c r="B11247" s="41"/>
      <c r="O11247" s="38"/>
      <c r="T11247" s="45"/>
      <c r="U11247" s="45"/>
      <c r="V11247" s="45"/>
      <c r="X11247" s="42"/>
    </row>
    <row r="11248" spans="2:24" x14ac:dyDescent="0.3">
      <c r="B11248" s="41"/>
      <c r="O11248" s="38"/>
      <c r="P11248" s="157"/>
      <c r="T11248" s="45"/>
      <c r="U11248" s="45"/>
      <c r="V11248" s="45"/>
      <c r="X11248" s="42"/>
    </row>
    <row r="11249" spans="2:24" x14ac:dyDescent="0.3">
      <c r="B11249" s="41"/>
      <c r="O11249" s="38"/>
      <c r="P11249" s="157"/>
      <c r="T11249" s="45"/>
      <c r="U11249" s="45"/>
      <c r="V11249" s="45"/>
      <c r="X11249" s="42"/>
    </row>
    <row r="11250" spans="2:24" x14ac:dyDescent="0.3">
      <c r="B11250" s="41"/>
      <c r="O11250" s="38"/>
      <c r="P11250" s="157"/>
      <c r="T11250" s="45"/>
      <c r="U11250" s="45"/>
      <c r="V11250" s="45"/>
      <c r="X11250" s="42"/>
    </row>
    <row r="11251" spans="2:24" x14ac:dyDescent="0.3">
      <c r="B11251" s="41"/>
      <c r="O11251" s="38"/>
      <c r="P11251" s="157"/>
      <c r="T11251" s="45"/>
      <c r="U11251" s="45"/>
      <c r="V11251" s="45"/>
      <c r="X11251" s="42"/>
    </row>
    <row r="11252" spans="2:24" x14ac:dyDescent="0.3">
      <c r="B11252" s="41"/>
      <c r="O11252" s="38"/>
      <c r="T11252" s="45"/>
      <c r="U11252" s="45"/>
      <c r="V11252" s="45"/>
      <c r="X11252" s="42"/>
    </row>
    <row r="11253" spans="2:24" x14ac:dyDescent="0.3">
      <c r="B11253" s="41"/>
      <c r="O11253" s="38"/>
      <c r="P11253" s="157"/>
      <c r="T11253" s="45"/>
      <c r="U11253" s="45"/>
      <c r="V11253" s="45"/>
      <c r="X11253" s="42"/>
    </row>
    <row r="11254" spans="2:24" x14ac:dyDescent="0.3">
      <c r="B11254" s="41"/>
      <c r="O11254" s="38"/>
      <c r="P11254" s="157"/>
      <c r="T11254" s="45"/>
      <c r="U11254" s="45"/>
      <c r="V11254" s="45"/>
      <c r="X11254" s="42"/>
    </row>
    <row r="11255" spans="2:24" x14ac:dyDescent="0.3">
      <c r="B11255" s="41"/>
      <c r="O11255" s="38"/>
      <c r="P11255" s="157"/>
      <c r="T11255" s="45"/>
      <c r="U11255" s="45"/>
      <c r="V11255" s="45"/>
      <c r="X11255" s="42"/>
    </row>
    <row r="11256" spans="2:24" x14ac:dyDescent="0.3">
      <c r="B11256" s="41"/>
      <c r="O11256" s="38"/>
      <c r="P11256" s="157"/>
      <c r="T11256" s="45"/>
      <c r="U11256" s="45"/>
      <c r="V11256" s="45"/>
      <c r="X11256" s="42"/>
    </row>
    <row r="11257" spans="2:24" x14ac:dyDescent="0.3">
      <c r="B11257" s="41"/>
      <c r="O11257" s="38"/>
      <c r="T11257" s="45"/>
      <c r="U11257" s="45"/>
      <c r="V11257" s="45"/>
      <c r="X11257" s="42"/>
    </row>
    <row r="11258" spans="2:24" x14ac:dyDescent="0.3">
      <c r="B11258" s="41"/>
      <c r="O11258" s="38"/>
      <c r="P11258" s="157"/>
      <c r="T11258" s="45"/>
      <c r="U11258" s="45"/>
      <c r="V11258" s="45"/>
      <c r="X11258" s="42"/>
    </row>
    <row r="11259" spans="2:24" x14ac:dyDescent="0.3">
      <c r="B11259" s="41"/>
      <c r="O11259" s="38"/>
      <c r="P11259" s="157"/>
      <c r="T11259" s="45"/>
      <c r="U11259" s="45"/>
      <c r="V11259" s="45"/>
      <c r="X11259" s="42"/>
    </row>
    <row r="11260" spans="2:24" x14ac:dyDescent="0.3">
      <c r="B11260" s="41"/>
      <c r="O11260" s="38"/>
      <c r="P11260" s="157"/>
      <c r="T11260" s="45"/>
      <c r="U11260" s="45"/>
      <c r="V11260" s="45"/>
      <c r="X11260" s="42"/>
    </row>
    <row r="11261" spans="2:24" x14ac:dyDescent="0.3">
      <c r="B11261" s="41"/>
      <c r="O11261" s="38"/>
      <c r="T11261" s="45"/>
      <c r="U11261" s="45"/>
      <c r="V11261" s="45"/>
      <c r="X11261" s="42"/>
    </row>
    <row r="11262" spans="2:24" x14ac:dyDescent="0.3">
      <c r="B11262" s="41"/>
      <c r="O11262" s="38"/>
      <c r="P11262" s="157"/>
      <c r="T11262" s="45"/>
      <c r="U11262" s="45"/>
      <c r="V11262" s="45"/>
      <c r="X11262" s="42"/>
    </row>
    <row r="11263" spans="2:24" x14ac:dyDescent="0.3">
      <c r="B11263" s="41"/>
      <c r="O11263" s="38"/>
      <c r="P11263" s="157"/>
      <c r="T11263" s="45"/>
      <c r="U11263" s="45"/>
      <c r="V11263" s="45"/>
      <c r="X11263" s="42"/>
    </row>
    <row r="11264" spans="2:24" x14ac:dyDescent="0.3">
      <c r="B11264" s="41"/>
      <c r="O11264" s="38"/>
      <c r="P11264" s="157"/>
      <c r="T11264" s="45"/>
      <c r="U11264" s="45"/>
      <c r="V11264" s="45"/>
      <c r="X11264" s="42"/>
    </row>
    <row r="11265" spans="2:24" x14ac:dyDescent="0.3">
      <c r="B11265" s="41"/>
      <c r="O11265" s="38"/>
      <c r="P11265" s="157"/>
      <c r="T11265" s="45"/>
      <c r="U11265" s="45"/>
      <c r="V11265" s="45"/>
      <c r="X11265" s="42"/>
    </row>
    <row r="11266" spans="2:24" x14ac:dyDescent="0.3">
      <c r="B11266" s="41"/>
      <c r="O11266" s="38"/>
      <c r="P11266" s="157"/>
      <c r="T11266" s="45"/>
      <c r="U11266" s="45"/>
      <c r="V11266" s="45"/>
      <c r="X11266" s="42"/>
    </row>
    <row r="11267" spans="2:24" x14ac:dyDescent="0.3">
      <c r="B11267" s="41"/>
      <c r="O11267" s="38"/>
      <c r="P11267" s="157"/>
      <c r="T11267" s="45"/>
      <c r="U11267" s="45"/>
      <c r="V11267" s="45"/>
      <c r="X11267" s="42"/>
    </row>
    <row r="11268" spans="2:24" x14ac:dyDescent="0.3">
      <c r="B11268" s="41"/>
      <c r="O11268" s="38"/>
      <c r="P11268" s="157"/>
      <c r="T11268" s="45"/>
      <c r="U11268" s="45"/>
      <c r="V11268" s="45"/>
      <c r="X11268" s="42"/>
    </row>
    <row r="11269" spans="2:24" x14ac:dyDescent="0.3">
      <c r="B11269" s="41"/>
      <c r="O11269" s="38"/>
      <c r="P11269" s="157"/>
      <c r="T11269" s="45"/>
      <c r="U11269" s="45"/>
      <c r="V11269" s="45"/>
      <c r="X11269" s="42"/>
    </row>
    <row r="11270" spans="2:24" x14ac:dyDescent="0.3">
      <c r="B11270" s="41"/>
      <c r="O11270" s="38"/>
      <c r="P11270" s="157"/>
      <c r="T11270" s="45"/>
      <c r="U11270" s="45"/>
      <c r="V11270" s="45"/>
      <c r="X11270" s="42"/>
    </row>
    <row r="11271" spans="2:24" x14ac:dyDescent="0.3">
      <c r="B11271" s="41"/>
      <c r="O11271" s="38"/>
      <c r="T11271" s="45"/>
      <c r="U11271" s="45"/>
      <c r="V11271" s="45"/>
      <c r="X11271" s="42"/>
    </row>
    <row r="11272" spans="2:24" x14ac:dyDescent="0.3">
      <c r="B11272" s="41"/>
      <c r="O11272" s="38"/>
      <c r="P11272" s="157"/>
      <c r="T11272" s="45"/>
      <c r="U11272" s="45"/>
      <c r="V11272" s="45"/>
      <c r="X11272" s="42"/>
    </row>
    <row r="11273" spans="2:24" x14ac:dyDescent="0.3">
      <c r="B11273" s="41"/>
      <c r="O11273" s="38"/>
      <c r="P11273" s="157"/>
      <c r="T11273" s="45"/>
      <c r="U11273" s="45"/>
      <c r="V11273" s="45"/>
      <c r="X11273" s="42"/>
    </row>
    <row r="11274" spans="2:24" x14ac:dyDescent="0.3">
      <c r="B11274" s="41"/>
      <c r="O11274" s="38"/>
      <c r="P11274" s="157"/>
      <c r="T11274" s="45"/>
      <c r="U11274" s="45"/>
      <c r="V11274" s="45"/>
      <c r="X11274" s="42"/>
    </row>
    <row r="11275" spans="2:24" x14ac:dyDescent="0.3">
      <c r="B11275" s="41"/>
      <c r="O11275" s="38"/>
      <c r="P11275" s="157"/>
      <c r="T11275" s="45"/>
      <c r="U11275" s="45"/>
      <c r="V11275" s="45"/>
      <c r="X11275" s="42"/>
    </row>
    <row r="11276" spans="2:24" x14ac:dyDescent="0.3">
      <c r="B11276" s="41"/>
      <c r="O11276" s="38"/>
      <c r="T11276" s="45"/>
      <c r="U11276" s="45"/>
      <c r="V11276" s="45"/>
      <c r="X11276" s="42"/>
    </row>
    <row r="11277" spans="2:24" x14ac:dyDescent="0.3">
      <c r="B11277" s="41"/>
      <c r="O11277" s="38"/>
      <c r="P11277" s="157"/>
      <c r="T11277" s="45"/>
      <c r="U11277" s="45"/>
      <c r="V11277" s="45"/>
      <c r="X11277" s="42"/>
    </row>
    <row r="11278" spans="2:24" x14ac:dyDescent="0.3">
      <c r="B11278" s="41"/>
      <c r="O11278" s="38"/>
      <c r="P11278" s="157"/>
      <c r="T11278" s="45"/>
      <c r="U11278" s="45"/>
      <c r="V11278" s="45"/>
      <c r="X11278" s="42"/>
    </row>
    <row r="11279" spans="2:24" x14ac:dyDescent="0.3">
      <c r="B11279" s="41"/>
      <c r="O11279" s="38"/>
      <c r="P11279" s="157"/>
      <c r="T11279" s="45"/>
      <c r="U11279" s="45"/>
      <c r="V11279" s="45"/>
      <c r="X11279" s="42"/>
    </row>
    <row r="11280" spans="2:24" x14ac:dyDescent="0.3">
      <c r="B11280" s="41"/>
      <c r="O11280" s="38"/>
      <c r="T11280" s="45"/>
      <c r="U11280" s="45"/>
      <c r="V11280" s="45"/>
      <c r="X11280" s="42"/>
    </row>
    <row r="11281" spans="2:24" x14ac:dyDescent="0.3">
      <c r="B11281" s="41"/>
      <c r="O11281" s="38"/>
      <c r="P11281" s="157"/>
      <c r="T11281" s="45"/>
      <c r="U11281" s="45"/>
      <c r="V11281" s="45"/>
      <c r="X11281" s="42"/>
    </row>
    <row r="11282" spans="2:24" x14ac:dyDescent="0.3">
      <c r="B11282" s="41"/>
      <c r="O11282" s="38"/>
      <c r="P11282" s="157"/>
      <c r="T11282" s="45"/>
      <c r="U11282" s="45"/>
      <c r="V11282" s="45"/>
      <c r="X11282" s="42"/>
    </row>
    <row r="11283" spans="2:24" x14ac:dyDescent="0.3">
      <c r="B11283" s="41"/>
      <c r="O11283" s="38"/>
      <c r="P11283" s="157"/>
      <c r="T11283" s="45"/>
      <c r="U11283" s="45"/>
      <c r="V11283" s="45"/>
      <c r="X11283" s="42"/>
    </row>
    <row r="11284" spans="2:24" x14ac:dyDescent="0.3">
      <c r="B11284" s="41"/>
      <c r="O11284" s="38"/>
      <c r="P11284" s="157"/>
      <c r="T11284" s="45"/>
      <c r="U11284" s="45"/>
      <c r="V11284" s="45"/>
      <c r="X11284" s="42"/>
    </row>
    <row r="11285" spans="2:24" x14ac:dyDescent="0.3">
      <c r="B11285" s="41"/>
      <c r="O11285" s="38"/>
      <c r="P11285" s="157"/>
      <c r="T11285" s="45"/>
      <c r="U11285" s="45"/>
      <c r="V11285" s="45"/>
      <c r="X11285" s="42"/>
    </row>
    <row r="11286" spans="2:24" x14ac:dyDescent="0.3">
      <c r="B11286" s="41"/>
      <c r="O11286" s="38"/>
      <c r="P11286" s="157"/>
      <c r="T11286" s="45"/>
      <c r="U11286" s="45"/>
      <c r="V11286" s="45"/>
      <c r="X11286" s="42"/>
    </row>
    <row r="11287" spans="2:24" x14ac:dyDescent="0.3">
      <c r="B11287" s="41"/>
      <c r="O11287" s="38"/>
      <c r="P11287" s="157"/>
      <c r="T11287" s="45"/>
      <c r="U11287" s="45"/>
      <c r="V11287" s="45"/>
      <c r="X11287" s="42"/>
    </row>
    <row r="11288" spans="2:24" x14ac:dyDescent="0.3">
      <c r="B11288" s="41"/>
      <c r="O11288" s="38"/>
      <c r="P11288" s="157"/>
      <c r="T11288" s="45"/>
      <c r="U11288" s="45"/>
      <c r="V11288" s="45"/>
      <c r="X11288" s="42"/>
    </row>
    <row r="11289" spans="2:24" x14ac:dyDescent="0.3">
      <c r="B11289" s="41"/>
      <c r="O11289" s="38"/>
      <c r="P11289" s="157"/>
      <c r="T11289" s="45"/>
      <c r="U11289" s="45"/>
      <c r="V11289" s="45"/>
      <c r="X11289" s="42"/>
    </row>
    <row r="11290" spans="2:24" x14ac:dyDescent="0.3">
      <c r="B11290" s="41"/>
      <c r="O11290" s="38"/>
      <c r="P11290" s="157"/>
      <c r="T11290" s="45"/>
      <c r="U11290" s="45"/>
      <c r="V11290" s="45"/>
      <c r="X11290" s="42"/>
    </row>
    <row r="11291" spans="2:24" x14ac:dyDescent="0.3">
      <c r="B11291" s="41"/>
      <c r="O11291" s="38"/>
      <c r="P11291" s="157"/>
      <c r="T11291" s="45"/>
      <c r="U11291" s="45"/>
      <c r="V11291" s="45"/>
      <c r="X11291" s="42"/>
    </row>
    <row r="11292" spans="2:24" x14ac:dyDescent="0.3">
      <c r="B11292" s="41"/>
      <c r="O11292" s="38"/>
      <c r="P11292" s="157"/>
      <c r="T11292" s="45"/>
      <c r="U11292" s="45"/>
      <c r="V11292" s="45"/>
      <c r="X11292" s="42"/>
    </row>
    <row r="11293" spans="2:24" x14ac:dyDescent="0.3">
      <c r="B11293" s="41"/>
      <c r="O11293" s="38"/>
      <c r="P11293" s="157"/>
      <c r="T11293" s="45"/>
      <c r="U11293" s="45"/>
      <c r="V11293" s="45"/>
      <c r="X11293" s="42"/>
    </row>
    <row r="11294" spans="2:24" x14ac:dyDescent="0.3">
      <c r="B11294" s="41"/>
      <c r="O11294" s="38"/>
      <c r="P11294" s="157"/>
      <c r="T11294" s="45"/>
      <c r="U11294" s="45"/>
      <c r="V11294" s="45"/>
      <c r="X11294" s="42"/>
    </row>
    <row r="11295" spans="2:24" x14ac:dyDescent="0.3">
      <c r="B11295" s="41"/>
      <c r="O11295" s="38"/>
      <c r="P11295" s="157"/>
      <c r="T11295" s="45"/>
      <c r="U11295" s="45"/>
      <c r="V11295" s="45"/>
      <c r="X11295" s="42"/>
    </row>
    <row r="11296" spans="2:24" x14ac:dyDescent="0.3">
      <c r="B11296" s="41"/>
      <c r="O11296" s="38"/>
      <c r="P11296" s="157"/>
      <c r="T11296" s="45"/>
      <c r="U11296" s="45"/>
      <c r="V11296" s="45"/>
      <c r="X11296" s="42"/>
    </row>
    <row r="11297" spans="2:24" x14ac:dyDescent="0.3">
      <c r="B11297" s="41"/>
      <c r="O11297" s="38"/>
      <c r="P11297" s="157"/>
      <c r="T11297" s="45"/>
      <c r="U11297" s="45"/>
      <c r="V11297" s="45"/>
      <c r="X11297" s="42"/>
    </row>
    <row r="11298" spans="2:24" x14ac:dyDescent="0.3">
      <c r="B11298" s="41"/>
      <c r="O11298" s="38"/>
      <c r="P11298" s="157"/>
      <c r="T11298" s="45"/>
      <c r="U11298" s="45"/>
      <c r="V11298" s="45"/>
      <c r="X11298" s="42"/>
    </row>
    <row r="11299" spans="2:24" x14ac:dyDescent="0.3">
      <c r="B11299" s="41"/>
      <c r="O11299" s="38"/>
      <c r="T11299" s="45"/>
      <c r="U11299" s="45"/>
      <c r="V11299" s="45"/>
      <c r="X11299" s="42"/>
    </row>
    <row r="11300" spans="2:24" x14ac:dyDescent="0.3">
      <c r="B11300" s="41"/>
      <c r="O11300" s="38"/>
      <c r="T11300" s="45"/>
      <c r="U11300" s="45"/>
      <c r="V11300" s="45"/>
      <c r="X11300" s="42"/>
    </row>
    <row r="11301" spans="2:24" x14ac:dyDescent="0.3">
      <c r="B11301" s="41"/>
      <c r="O11301" s="38"/>
      <c r="P11301" s="157"/>
      <c r="T11301" s="45"/>
      <c r="U11301" s="45"/>
      <c r="V11301" s="45"/>
      <c r="X11301" s="42"/>
    </row>
    <row r="11302" spans="2:24" x14ac:dyDescent="0.3">
      <c r="B11302" s="41"/>
      <c r="O11302" s="38"/>
      <c r="T11302" s="45"/>
      <c r="U11302" s="45"/>
      <c r="V11302" s="45"/>
      <c r="X11302" s="42"/>
    </row>
    <row r="11303" spans="2:24" x14ac:dyDescent="0.3">
      <c r="B11303" s="41"/>
      <c r="O11303" s="38"/>
      <c r="T11303" s="45"/>
      <c r="U11303" s="45"/>
      <c r="V11303" s="45"/>
      <c r="X11303" s="42"/>
    </row>
    <row r="11304" spans="2:24" x14ac:dyDescent="0.3">
      <c r="B11304" s="41"/>
      <c r="O11304" s="38"/>
      <c r="P11304" s="157"/>
      <c r="T11304" s="45"/>
      <c r="U11304" s="45"/>
      <c r="V11304" s="45"/>
      <c r="X11304" s="42"/>
    </row>
    <row r="11305" spans="2:24" x14ac:dyDescent="0.3">
      <c r="B11305" s="41"/>
      <c r="O11305" s="38"/>
      <c r="P11305" s="157"/>
      <c r="T11305" s="45"/>
      <c r="U11305" s="45"/>
      <c r="V11305" s="45"/>
      <c r="X11305" s="42"/>
    </row>
    <row r="11306" spans="2:24" x14ac:dyDescent="0.3">
      <c r="B11306" s="41"/>
      <c r="O11306" s="38"/>
      <c r="P11306" s="157"/>
      <c r="T11306" s="45"/>
      <c r="U11306" s="45"/>
      <c r="V11306" s="45"/>
      <c r="X11306" s="42"/>
    </row>
    <row r="11307" spans="2:24" x14ac:dyDescent="0.3">
      <c r="B11307" s="41"/>
      <c r="O11307" s="38"/>
      <c r="P11307" s="157"/>
      <c r="T11307" s="45"/>
      <c r="U11307" s="45"/>
      <c r="V11307" s="45"/>
      <c r="X11307" s="42"/>
    </row>
    <row r="11308" spans="2:24" x14ac:dyDescent="0.3">
      <c r="B11308" s="41"/>
      <c r="O11308" s="38"/>
      <c r="T11308" s="45"/>
      <c r="U11308" s="45"/>
      <c r="V11308" s="45"/>
      <c r="X11308" s="42"/>
    </row>
    <row r="11309" spans="2:24" x14ac:dyDescent="0.3">
      <c r="B11309" s="41"/>
      <c r="O11309" s="38"/>
      <c r="T11309" s="45"/>
      <c r="U11309" s="45"/>
      <c r="V11309" s="45"/>
      <c r="X11309" s="42"/>
    </row>
    <row r="11310" spans="2:24" x14ac:dyDescent="0.3">
      <c r="B11310" s="41"/>
      <c r="O11310" s="38"/>
      <c r="T11310" s="45"/>
      <c r="U11310" s="45"/>
      <c r="V11310" s="45"/>
      <c r="X11310" s="42"/>
    </row>
    <row r="11311" spans="2:24" x14ac:dyDescent="0.3">
      <c r="B11311" s="41"/>
      <c r="O11311" s="38"/>
      <c r="T11311" s="45"/>
      <c r="U11311" s="45"/>
      <c r="V11311" s="45"/>
      <c r="X11311" s="42"/>
    </row>
    <row r="11312" spans="2:24" x14ac:dyDescent="0.3">
      <c r="B11312" s="41"/>
      <c r="O11312" s="38"/>
      <c r="P11312" s="157"/>
      <c r="T11312" s="45"/>
      <c r="U11312" s="45"/>
      <c r="V11312" s="45"/>
      <c r="X11312" s="42"/>
    </row>
    <row r="11313" spans="2:24" x14ac:dyDescent="0.3">
      <c r="B11313" s="41"/>
      <c r="O11313" s="38"/>
      <c r="P11313" s="157"/>
      <c r="T11313" s="45"/>
      <c r="U11313" s="45"/>
      <c r="V11313" s="45"/>
      <c r="X11313" s="42"/>
    </row>
    <row r="11314" spans="2:24" x14ac:dyDescent="0.3">
      <c r="B11314" s="41"/>
      <c r="O11314" s="38"/>
      <c r="P11314" s="157"/>
      <c r="T11314" s="45"/>
      <c r="U11314" s="45"/>
      <c r="V11314" s="45"/>
      <c r="X11314" s="42"/>
    </row>
    <row r="11315" spans="2:24" x14ac:dyDescent="0.3">
      <c r="B11315" s="41"/>
      <c r="O11315" s="38"/>
      <c r="T11315" s="45"/>
      <c r="U11315" s="45"/>
      <c r="V11315" s="45"/>
      <c r="X11315" s="42"/>
    </row>
    <row r="11316" spans="2:24" x14ac:dyDescent="0.3">
      <c r="B11316" s="41"/>
      <c r="O11316" s="38"/>
      <c r="P11316" s="157"/>
      <c r="T11316" s="45"/>
      <c r="U11316" s="45"/>
      <c r="V11316" s="45"/>
      <c r="X11316" s="42"/>
    </row>
    <row r="11317" spans="2:24" x14ac:dyDescent="0.3">
      <c r="B11317" s="41"/>
      <c r="O11317" s="38"/>
      <c r="P11317" s="157"/>
      <c r="T11317" s="45"/>
      <c r="U11317" s="45"/>
      <c r="V11317" s="45"/>
      <c r="X11317" s="42"/>
    </row>
    <row r="11318" spans="2:24" x14ac:dyDescent="0.3">
      <c r="B11318" s="41"/>
      <c r="O11318" s="38"/>
      <c r="T11318" s="45"/>
      <c r="U11318" s="45"/>
      <c r="V11318" s="45"/>
      <c r="X11318" s="42"/>
    </row>
    <row r="11319" spans="2:24" x14ac:dyDescent="0.3">
      <c r="B11319" s="41"/>
      <c r="O11319" s="38"/>
      <c r="P11319" s="157"/>
      <c r="T11319" s="45"/>
      <c r="U11319" s="45"/>
      <c r="V11319" s="45"/>
      <c r="X11319" s="42"/>
    </row>
    <row r="11320" spans="2:24" x14ac:dyDescent="0.3">
      <c r="B11320" s="41"/>
      <c r="O11320" s="38"/>
      <c r="P11320" s="157"/>
      <c r="T11320" s="45"/>
      <c r="U11320" s="45"/>
      <c r="V11320" s="45"/>
      <c r="X11320" s="42"/>
    </row>
    <row r="11321" spans="2:24" x14ac:dyDescent="0.3">
      <c r="B11321" s="41"/>
      <c r="O11321" s="38"/>
      <c r="P11321" s="157"/>
      <c r="T11321" s="45"/>
      <c r="U11321" s="45"/>
      <c r="V11321" s="45"/>
      <c r="X11321" s="42"/>
    </row>
    <row r="11322" spans="2:24" x14ac:dyDescent="0.3">
      <c r="B11322" s="41"/>
      <c r="O11322" s="38"/>
      <c r="P11322" s="157"/>
      <c r="T11322" s="45"/>
      <c r="U11322" s="45"/>
      <c r="V11322" s="45"/>
      <c r="X11322" s="42"/>
    </row>
    <row r="11323" spans="2:24" x14ac:dyDescent="0.3">
      <c r="B11323" s="41"/>
      <c r="O11323" s="38"/>
      <c r="P11323" s="157"/>
      <c r="T11323" s="45"/>
      <c r="U11323" s="45"/>
      <c r="V11323" s="45"/>
      <c r="X11323" s="42"/>
    </row>
    <row r="11324" spans="2:24" x14ac:dyDescent="0.3">
      <c r="B11324" s="41"/>
      <c r="O11324" s="38"/>
      <c r="P11324" s="157"/>
      <c r="T11324" s="45"/>
      <c r="U11324" s="45"/>
      <c r="V11324" s="45"/>
      <c r="X11324" s="42"/>
    </row>
    <row r="11325" spans="2:24" x14ac:dyDescent="0.3">
      <c r="B11325" s="41"/>
      <c r="O11325" s="38"/>
      <c r="P11325" s="157"/>
      <c r="T11325" s="45"/>
      <c r="U11325" s="45"/>
      <c r="V11325" s="45"/>
      <c r="X11325" s="42"/>
    </row>
    <row r="11326" spans="2:24" x14ac:dyDescent="0.3">
      <c r="B11326" s="41"/>
      <c r="O11326" s="38"/>
      <c r="P11326" s="157"/>
      <c r="T11326" s="45"/>
      <c r="U11326" s="45"/>
      <c r="V11326" s="45"/>
      <c r="X11326" s="42"/>
    </row>
    <row r="11327" spans="2:24" x14ac:dyDescent="0.3">
      <c r="B11327" s="41"/>
      <c r="O11327" s="38"/>
      <c r="P11327" s="157"/>
      <c r="T11327" s="45"/>
      <c r="U11327" s="45"/>
      <c r="V11327" s="45"/>
      <c r="X11327" s="42"/>
    </row>
    <row r="11328" spans="2:24" x14ac:dyDescent="0.3">
      <c r="B11328" s="41"/>
      <c r="O11328" s="38"/>
      <c r="T11328" s="45"/>
      <c r="U11328" s="45"/>
      <c r="V11328" s="45"/>
      <c r="X11328" s="42"/>
    </row>
    <row r="11329" spans="2:24" x14ac:dyDescent="0.3">
      <c r="B11329" s="41"/>
      <c r="O11329" s="38"/>
      <c r="T11329" s="45"/>
      <c r="U11329" s="45"/>
      <c r="V11329" s="45"/>
      <c r="X11329" s="42"/>
    </row>
    <row r="11330" spans="2:24" x14ac:dyDescent="0.3">
      <c r="B11330" s="41"/>
      <c r="O11330" s="38"/>
      <c r="P11330" s="157"/>
      <c r="T11330" s="45"/>
      <c r="U11330" s="45"/>
      <c r="V11330" s="45"/>
      <c r="X11330" s="42"/>
    </row>
    <row r="11331" spans="2:24" x14ac:dyDescent="0.3">
      <c r="B11331" s="41"/>
      <c r="O11331" s="38"/>
      <c r="P11331" s="157"/>
      <c r="T11331" s="45"/>
      <c r="U11331" s="45"/>
      <c r="V11331" s="45"/>
      <c r="X11331" s="42"/>
    </row>
    <row r="11332" spans="2:24" x14ac:dyDescent="0.3">
      <c r="B11332" s="41"/>
      <c r="O11332" s="38"/>
      <c r="P11332" s="157"/>
      <c r="T11332" s="45"/>
      <c r="U11332" s="45"/>
      <c r="V11332" s="45"/>
      <c r="X11332" s="42"/>
    </row>
    <row r="11333" spans="2:24" x14ac:dyDescent="0.3">
      <c r="B11333" s="41"/>
      <c r="O11333" s="38"/>
      <c r="P11333" s="157"/>
      <c r="T11333" s="45"/>
      <c r="U11333" s="45"/>
      <c r="V11333" s="45"/>
      <c r="X11333" s="42"/>
    </row>
    <row r="11334" spans="2:24" x14ac:dyDescent="0.3">
      <c r="B11334" s="41"/>
      <c r="O11334" s="38"/>
      <c r="P11334" s="157"/>
      <c r="T11334" s="45"/>
      <c r="U11334" s="45"/>
      <c r="V11334" s="45"/>
      <c r="X11334" s="42"/>
    </row>
    <row r="11335" spans="2:24" x14ac:dyDescent="0.3">
      <c r="B11335" s="41"/>
      <c r="O11335" s="38"/>
      <c r="P11335" s="157"/>
      <c r="T11335" s="45"/>
      <c r="U11335" s="45"/>
      <c r="V11335" s="45"/>
      <c r="X11335" s="42"/>
    </row>
    <row r="11336" spans="2:24" x14ac:dyDescent="0.3">
      <c r="B11336" s="41"/>
      <c r="O11336" s="38"/>
      <c r="P11336" s="157"/>
      <c r="T11336" s="45"/>
      <c r="U11336" s="45"/>
      <c r="V11336" s="45"/>
      <c r="X11336" s="42"/>
    </row>
    <row r="11337" spans="2:24" x14ac:dyDescent="0.3">
      <c r="B11337" s="41"/>
      <c r="O11337" s="38"/>
      <c r="P11337" s="157"/>
      <c r="T11337" s="45"/>
      <c r="U11337" s="45"/>
      <c r="V11337" s="45"/>
      <c r="X11337" s="42"/>
    </row>
    <row r="11338" spans="2:24" x14ac:dyDescent="0.3">
      <c r="B11338" s="41"/>
      <c r="O11338" s="38"/>
      <c r="P11338" s="157"/>
      <c r="T11338" s="45"/>
      <c r="U11338" s="45"/>
      <c r="V11338" s="45"/>
      <c r="X11338" s="42"/>
    </row>
    <row r="11339" spans="2:24" x14ac:dyDescent="0.3">
      <c r="B11339" s="41"/>
      <c r="O11339" s="38"/>
      <c r="T11339" s="45"/>
      <c r="U11339" s="45"/>
      <c r="V11339" s="45"/>
      <c r="X11339" s="42"/>
    </row>
    <row r="11340" spans="2:24" x14ac:dyDescent="0.3">
      <c r="B11340" s="41"/>
      <c r="O11340" s="38"/>
      <c r="P11340" s="157"/>
      <c r="T11340" s="45"/>
      <c r="U11340" s="45"/>
      <c r="V11340" s="45"/>
      <c r="X11340" s="42"/>
    </row>
    <row r="11341" spans="2:24" x14ac:dyDescent="0.3">
      <c r="B11341" s="41"/>
      <c r="O11341" s="38"/>
      <c r="P11341" s="157"/>
      <c r="T11341" s="45"/>
      <c r="U11341" s="45"/>
      <c r="V11341" s="45"/>
      <c r="X11341" s="42"/>
    </row>
    <row r="11342" spans="2:24" x14ac:dyDescent="0.3">
      <c r="B11342" s="41"/>
      <c r="O11342" s="38"/>
      <c r="T11342" s="45"/>
      <c r="U11342" s="45"/>
      <c r="V11342" s="45"/>
      <c r="X11342" s="42"/>
    </row>
    <row r="11343" spans="2:24" x14ac:dyDescent="0.3">
      <c r="B11343" s="41"/>
      <c r="O11343" s="38"/>
      <c r="P11343" s="157"/>
      <c r="T11343" s="45"/>
      <c r="U11343" s="45"/>
      <c r="V11343" s="45"/>
      <c r="X11343" s="42"/>
    </row>
    <row r="11344" spans="2:24" x14ac:dyDescent="0.3">
      <c r="B11344" s="41"/>
      <c r="O11344" s="38"/>
      <c r="P11344" s="157"/>
      <c r="T11344" s="45"/>
      <c r="U11344" s="45"/>
      <c r="V11344" s="45"/>
      <c r="X11344" s="42"/>
    </row>
    <row r="11345" spans="2:24" x14ac:dyDescent="0.3">
      <c r="B11345" s="41"/>
      <c r="O11345" s="38"/>
      <c r="T11345" s="45"/>
      <c r="U11345" s="45"/>
      <c r="V11345" s="45"/>
      <c r="X11345" s="42"/>
    </row>
    <row r="11346" spans="2:24" x14ac:dyDescent="0.3">
      <c r="B11346" s="41"/>
      <c r="O11346" s="38"/>
      <c r="P11346" s="157"/>
      <c r="T11346" s="45"/>
      <c r="U11346" s="45"/>
      <c r="V11346" s="45"/>
      <c r="X11346" s="42"/>
    </row>
    <row r="11347" spans="2:24" x14ac:dyDescent="0.3">
      <c r="B11347" s="41"/>
      <c r="O11347" s="38"/>
      <c r="P11347" s="157"/>
      <c r="T11347" s="45"/>
      <c r="U11347" s="45"/>
      <c r="V11347" s="45"/>
      <c r="X11347" s="42"/>
    </row>
    <row r="11348" spans="2:24" x14ac:dyDescent="0.3">
      <c r="B11348" s="41"/>
      <c r="O11348" s="38"/>
      <c r="P11348" s="157"/>
      <c r="T11348" s="45"/>
      <c r="U11348" s="45"/>
      <c r="V11348" s="45"/>
      <c r="X11348" s="42"/>
    </row>
    <row r="11349" spans="2:24" x14ac:dyDescent="0.3">
      <c r="B11349" s="41"/>
      <c r="O11349" s="38"/>
      <c r="P11349" s="157"/>
      <c r="T11349" s="45"/>
      <c r="U11349" s="45"/>
      <c r="V11349" s="45"/>
      <c r="X11349" s="42"/>
    </row>
    <row r="11350" spans="2:24" x14ac:dyDescent="0.3">
      <c r="B11350" s="41"/>
      <c r="O11350" s="38"/>
      <c r="T11350" s="45"/>
      <c r="U11350" s="45"/>
      <c r="V11350" s="45"/>
      <c r="X11350" s="42"/>
    </row>
    <row r="11351" spans="2:24" x14ac:dyDescent="0.3">
      <c r="B11351" s="41"/>
      <c r="O11351" s="38"/>
      <c r="T11351" s="45"/>
      <c r="U11351" s="45"/>
      <c r="V11351" s="45"/>
      <c r="X11351" s="42"/>
    </row>
    <row r="11352" spans="2:24" x14ac:dyDescent="0.3">
      <c r="B11352" s="41"/>
      <c r="O11352" s="38"/>
      <c r="P11352" s="157"/>
      <c r="T11352" s="45"/>
      <c r="U11352" s="45"/>
      <c r="V11352" s="45"/>
      <c r="X11352" s="42"/>
    </row>
    <row r="11353" spans="2:24" x14ac:dyDescent="0.3">
      <c r="B11353" s="41"/>
      <c r="O11353" s="38"/>
      <c r="P11353" s="157"/>
      <c r="T11353" s="45"/>
      <c r="U11353" s="45"/>
      <c r="V11353" s="45"/>
      <c r="X11353" s="42"/>
    </row>
    <row r="11354" spans="2:24" x14ac:dyDescent="0.3">
      <c r="B11354" s="41"/>
      <c r="O11354" s="38"/>
      <c r="P11354" s="157"/>
      <c r="T11354" s="45"/>
      <c r="U11354" s="45"/>
      <c r="V11354" s="45"/>
      <c r="X11354" s="42"/>
    </row>
    <row r="11355" spans="2:24" x14ac:dyDescent="0.3">
      <c r="B11355" s="41"/>
      <c r="O11355" s="38"/>
      <c r="T11355" s="45"/>
      <c r="U11355" s="45"/>
      <c r="V11355" s="45"/>
      <c r="X11355" s="42"/>
    </row>
    <row r="11356" spans="2:24" x14ac:dyDescent="0.3">
      <c r="B11356" s="41"/>
      <c r="O11356" s="38"/>
      <c r="P11356" s="157"/>
      <c r="T11356" s="45"/>
      <c r="U11356" s="45"/>
      <c r="V11356" s="45"/>
      <c r="X11356" s="42"/>
    </row>
    <row r="11357" spans="2:24" x14ac:dyDescent="0.3">
      <c r="B11357" s="41"/>
      <c r="O11357" s="38"/>
      <c r="T11357" s="45"/>
      <c r="U11357" s="45"/>
      <c r="V11357" s="45"/>
      <c r="X11357" s="42"/>
    </row>
    <row r="11358" spans="2:24" x14ac:dyDescent="0.3">
      <c r="B11358" s="41"/>
      <c r="O11358" s="38"/>
      <c r="P11358" s="157"/>
      <c r="T11358" s="45"/>
      <c r="U11358" s="45"/>
      <c r="V11358" s="45"/>
      <c r="X11358" s="42"/>
    </row>
    <row r="11359" spans="2:24" x14ac:dyDescent="0.3">
      <c r="B11359" s="41"/>
      <c r="O11359" s="38"/>
      <c r="P11359" s="157"/>
      <c r="T11359" s="45"/>
      <c r="U11359" s="45"/>
      <c r="V11359" s="45"/>
      <c r="X11359" s="42"/>
    </row>
    <row r="11360" spans="2:24" x14ac:dyDescent="0.3">
      <c r="B11360" s="41"/>
      <c r="O11360" s="38"/>
      <c r="T11360" s="45"/>
      <c r="U11360" s="45"/>
      <c r="V11360" s="45"/>
      <c r="X11360" s="42"/>
    </row>
    <row r="11361" spans="2:24" x14ac:dyDescent="0.3">
      <c r="B11361" s="41"/>
      <c r="O11361" s="38"/>
      <c r="P11361" s="157"/>
      <c r="T11361" s="45"/>
      <c r="U11361" s="45"/>
      <c r="V11361" s="45"/>
      <c r="X11361" s="42"/>
    </row>
    <row r="11362" spans="2:24" x14ac:dyDescent="0.3">
      <c r="B11362" s="41"/>
      <c r="O11362" s="38"/>
      <c r="P11362" s="157"/>
      <c r="T11362" s="45"/>
      <c r="U11362" s="45"/>
      <c r="V11362" s="45"/>
      <c r="X11362" s="42"/>
    </row>
    <row r="11363" spans="2:24" x14ac:dyDescent="0.3">
      <c r="B11363" s="41"/>
      <c r="O11363" s="38"/>
      <c r="T11363" s="45"/>
      <c r="U11363" s="45"/>
      <c r="V11363" s="45"/>
      <c r="X11363" s="42"/>
    </row>
    <row r="11364" spans="2:24" x14ac:dyDescent="0.3">
      <c r="B11364" s="41"/>
      <c r="O11364" s="38"/>
      <c r="P11364" s="157"/>
      <c r="T11364" s="45"/>
      <c r="U11364" s="45"/>
      <c r="V11364" s="45"/>
      <c r="X11364" s="42"/>
    </row>
    <row r="11365" spans="2:24" x14ac:dyDescent="0.3">
      <c r="B11365" s="41"/>
      <c r="O11365" s="38"/>
      <c r="T11365" s="45"/>
      <c r="U11365" s="45"/>
      <c r="V11365" s="45"/>
      <c r="X11365" s="42"/>
    </row>
    <row r="11366" spans="2:24" x14ac:dyDescent="0.3">
      <c r="B11366" s="41"/>
      <c r="O11366" s="38"/>
      <c r="P11366" s="157"/>
      <c r="T11366" s="45"/>
      <c r="U11366" s="45"/>
      <c r="V11366" s="45"/>
      <c r="X11366" s="42"/>
    </row>
    <row r="11367" spans="2:24" x14ac:dyDescent="0.3">
      <c r="B11367" s="41"/>
      <c r="O11367" s="38"/>
      <c r="T11367" s="45"/>
      <c r="U11367" s="45"/>
      <c r="V11367" s="45"/>
      <c r="X11367" s="42"/>
    </row>
    <row r="11368" spans="2:24" x14ac:dyDescent="0.3">
      <c r="B11368" s="41"/>
      <c r="O11368" s="38"/>
      <c r="P11368" s="157"/>
      <c r="T11368" s="45"/>
      <c r="U11368" s="45"/>
      <c r="V11368" s="45"/>
      <c r="X11368" s="42"/>
    </row>
    <row r="11369" spans="2:24" x14ac:dyDescent="0.3">
      <c r="B11369" s="41"/>
      <c r="O11369" s="38"/>
      <c r="P11369" s="157"/>
      <c r="T11369" s="45"/>
      <c r="U11369" s="45"/>
      <c r="V11369" s="45"/>
      <c r="X11369" s="42"/>
    </row>
    <row r="11370" spans="2:24" x14ac:dyDescent="0.3">
      <c r="B11370" s="41"/>
      <c r="O11370" s="38"/>
      <c r="P11370" s="157"/>
      <c r="T11370" s="45"/>
      <c r="U11370" s="45"/>
      <c r="V11370" s="45"/>
      <c r="X11370" s="42"/>
    </row>
    <row r="11371" spans="2:24" x14ac:dyDescent="0.3">
      <c r="B11371" s="41"/>
      <c r="O11371" s="38"/>
      <c r="P11371" s="157"/>
      <c r="T11371" s="45"/>
      <c r="U11371" s="45"/>
      <c r="V11371" s="45"/>
      <c r="X11371" s="42"/>
    </row>
    <row r="11372" spans="2:24" x14ac:dyDescent="0.3">
      <c r="B11372" s="41"/>
      <c r="O11372" s="38"/>
      <c r="P11372" s="157"/>
      <c r="T11372" s="45"/>
      <c r="U11372" s="45"/>
      <c r="V11372" s="45"/>
      <c r="X11372" s="42"/>
    </row>
    <row r="11373" spans="2:24" x14ac:dyDescent="0.3">
      <c r="B11373" s="41"/>
      <c r="O11373" s="38"/>
      <c r="T11373" s="45"/>
      <c r="U11373" s="45"/>
      <c r="V11373" s="45"/>
      <c r="X11373" s="42"/>
    </row>
    <row r="11374" spans="2:24" x14ac:dyDescent="0.3">
      <c r="B11374" s="41"/>
      <c r="O11374" s="38"/>
      <c r="P11374" s="157"/>
      <c r="T11374" s="45"/>
      <c r="U11374" s="45"/>
      <c r="V11374" s="45"/>
      <c r="X11374" s="42"/>
    </row>
    <row r="11375" spans="2:24" x14ac:dyDescent="0.3">
      <c r="B11375" s="41"/>
      <c r="O11375" s="38"/>
      <c r="P11375" s="157"/>
      <c r="T11375" s="45"/>
      <c r="U11375" s="45"/>
      <c r="V11375" s="45"/>
      <c r="X11375" s="42"/>
    </row>
    <row r="11376" spans="2:24" x14ac:dyDescent="0.3">
      <c r="B11376" s="41"/>
      <c r="O11376" s="38"/>
      <c r="T11376" s="45"/>
      <c r="U11376" s="45"/>
      <c r="V11376" s="45"/>
      <c r="X11376" s="42"/>
    </row>
    <row r="11377" spans="2:24" x14ac:dyDescent="0.3">
      <c r="B11377" s="41"/>
      <c r="O11377" s="38"/>
      <c r="P11377" s="157"/>
      <c r="T11377" s="45"/>
      <c r="U11377" s="45"/>
      <c r="V11377" s="45"/>
      <c r="X11377" s="42"/>
    </row>
    <row r="11378" spans="2:24" x14ac:dyDescent="0.3">
      <c r="B11378" s="41"/>
      <c r="O11378" s="38"/>
      <c r="P11378" s="157"/>
      <c r="T11378" s="45"/>
      <c r="U11378" s="45"/>
      <c r="V11378" s="45"/>
      <c r="X11378" s="42"/>
    </row>
    <row r="11379" spans="2:24" x14ac:dyDescent="0.3">
      <c r="B11379" s="41"/>
      <c r="O11379" s="38"/>
      <c r="P11379" s="157"/>
      <c r="T11379" s="45"/>
      <c r="U11379" s="45"/>
      <c r="V11379" s="45"/>
      <c r="X11379" s="42"/>
    </row>
    <row r="11380" spans="2:24" x14ac:dyDescent="0.3">
      <c r="B11380" s="41"/>
      <c r="O11380" s="38"/>
      <c r="P11380" s="157"/>
      <c r="T11380" s="45"/>
      <c r="U11380" s="45"/>
      <c r="V11380" s="45"/>
      <c r="X11380" s="42"/>
    </row>
    <row r="11381" spans="2:24" x14ac:dyDescent="0.3">
      <c r="B11381" s="41"/>
      <c r="O11381" s="38"/>
      <c r="P11381" s="157"/>
      <c r="T11381" s="45"/>
      <c r="U11381" s="45"/>
      <c r="V11381" s="45"/>
      <c r="X11381" s="42"/>
    </row>
    <row r="11382" spans="2:24" x14ac:dyDescent="0.3">
      <c r="B11382" s="41"/>
      <c r="O11382" s="38"/>
      <c r="P11382" s="157"/>
      <c r="T11382" s="45"/>
      <c r="U11382" s="45"/>
      <c r="V11382" s="45"/>
      <c r="X11382" s="42"/>
    </row>
    <row r="11383" spans="2:24" x14ac:dyDescent="0.3">
      <c r="B11383" s="41"/>
      <c r="O11383" s="38"/>
      <c r="T11383" s="45"/>
      <c r="U11383" s="45"/>
      <c r="V11383" s="45"/>
      <c r="X11383" s="42"/>
    </row>
    <row r="11384" spans="2:24" x14ac:dyDescent="0.3">
      <c r="B11384" s="41"/>
      <c r="O11384" s="38"/>
      <c r="T11384" s="45"/>
      <c r="U11384" s="45"/>
      <c r="V11384" s="45"/>
      <c r="X11384" s="42"/>
    </row>
    <row r="11385" spans="2:24" x14ac:dyDescent="0.3">
      <c r="B11385" s="41"/>
      <c r="O11385" s="38"/>
      <c r="P11385" s="157"/>
      <c r="T11385" s="45"/>
      <c r="U11385" s="45"/>
      <c r="V11385" s="45"/>
      <c r="X11385" s="42"/>
    </row>
    <row r="11386" spans="2:24" x14ac:dyDescent="0.3">
      <c r="B11386" s="41"/>
      <c r="O11386" s="38"/>
      <c r="T11386" s="45"/>
      <c r="U11386" s="45"/>
      <c r="V11386" s="45"/>
      <c r="X11386" s="42"/>
    </row>
    <row r="11387" spans="2:24" x14ac:dyDescent="0.3">
      <c r="B11387" s="41"/>
      <c r="O11387" s="38"/>
      <c r="P11387" s="157"/>
      <c r="T11387" s="45"/>
      <c r="U11387" s="45"/>
      <c r="V11387" s="45"/>
      <c r="X11387" s="42"/>
    </row>
    <row r="11388" spans="2:24" x14ac:dyDescent="0.3">
      <c r="B11388" s="41"/>
      <c r="O11388" s="38"/>
      <c r="P11388" s="157"/>
      <c r="T11388" s="45"/>
      <c r="U11388" s="45"/>
      <c r="V11388" s="45"/>
      <c r="X11388" s="42"/>
    </row>
    <row r="11389" spans="2:24" x14ac:dyDescent="0.3">
      <c r="B11389" s="41"/>
      <c r="O11389" s="38"/>
      <c r="P11389" s="157"/>
      <c r="T11389" s="45"/>
      <c r="U11389" s="45"/>
      <c r="V11389" s="45"/>
      <c r="X11389" s="42"/>
    </row>
    <row r="11390" spans="2:24" x14ac:dyDescent="0.3">
      <c r="B11390" s="41"/>
      <c r="O11390" s="38"/>
      <c r="P11390" s="157"/>
      <c r="T11390" s="45"/>
      <c r="U11390" s="45"/>
      <c r="V11390" s="45"/>
      <c r="X11390" s="42"/>
    </row>
    <row r="11391" spans="2:24" x14ac:dyDescent="0.3">
      <c r="B11391" s="41"/>
      <c r="O11391" s="38"/>
      <c r="P11391" s="157"/>
      <c r="T11391" s="45"/>
      <c r="U11391" s="45"/>
      <c r="V11391" s="45"/>
      <c r="X11391" s="42"/>
    </row>
    <row r="11392" spans="2:24" x14ac:dyDescent="0.3">
      <c r="B11392" s="41"/>
      <c r="O11392" s="38"/>
      <c r="T11392" s="45"/>
      <c r="U11392" s="45"/>
      <c r="V11392" s="45"/>
      <c r="X11392" s="42"/>
    </row>
    <row r="11393" spans="2:24" x14ac:dyDescent="0.3">
      <c r="B11393" s="41"/>
      <c r="O11393" s="38"/>
      <c r="T11393" s="45"/>
      <c r="U11393" s="45"/>
      <c r="V11393" s="45"/>
      <c r="X11393" s="42"/>
    </row>
    <row r="11394" spans="2:24" x14ac:dyDescent="0.3">
      <c r="B11394" s="41"/>
      <c r="O11394" s="38"/>
      <c r="T11394" s="45"/>
      <c r="U11394" s="45"/>
      <c r="V11394" s="45"/>
      <c r="X11394" s="42"/>
    </row>
    <row r="11395" spans="2:24" x14ac:dyDescent="0.3">
      <c r="B11395" s="41"/>
      <c r="O11395" s="38"/>
      <c r="T11395" s="45"/>
      <c r="U11395" s="45"/>
      <c r="V11395" s="45"/>
      <c r="X11395" s="42"/>
    </row>
    <row r="11396" spans="2:24" x14ac:dyDescent="0.3">
      <c r="B11396" s="41"/>
      <c r="O11396" s="38"/>
      <c r="T11396" s="45"/>
      <c r="U11396" s="45"/>
      <c r="V11396" s="45"/>
      <c r="X11396" s="42"/>
    </row>
    <row r="11397" spans="2:24" x14ac:dyDescent="0.3">
      <c r="B11397" s="41"/>
      <c r="O11397" s="38"/>
      <c r="P11397" s="157"/>
      <c r="T11397" s="45"/>
      <c r="U11397" s="45"/>
      <c r="V11397" s="45"/>
      <c r="X11397" s="42"/>
    </row>
    <row r="11398" spans="2:24" x14ac:dyDescent="0.3">
      <c r="B11398" s="41"/>
      <c r="O11398" s="38"/>
      <c r="T11398" s="45"/>
      <c r="U11398" s="45"/>
      <c r="V11398" s="45"/>
      <c r="X11398" s="42"/>
    </row>
    <row r="11399" spans="2:24" x14ac:dyDescent="0.3">
      <c r="B11399" s="41"/>
      <c r="O11399" s="38"/>
      <c r="P11399" s="157"/>
      <c r="T11399" s="45"/>
      <c r="U11399" s="45"/>
      <c r="V11399" s="45"/>
      <c r="X11399" s="42"/>
    </row>
    <row r="11400" spans="2:24" x14ac:dyDescent="0.3">
      <c r="B11400" s="41"/>
      <c r="O11400" s="38"/>
      <c r="T11400" s="45"/>
      <c r="U11400" s="45"/>
      <c r="V11400" s="45"/>
      <c r="X11400" s="42"/>
    </row>
    <row r="11401" spans="2:24" x14ac:dyDescent="0.3">
      <c r="B11401" s="41"/>
      <c r="O11401" s="38"/>
      <c r="P11401" s="157"/>
      <c r="T11401" s="45"/>
      <c r="U11401" s="45"/>
      <c r="V11401" s="45"/>
      <c r="X11401" s="42"/>
    </row>
    <row r="11402" spans="2:24" x14ac:dyDescent="0.3">
      <c r="B11402" s="41"/>
      <c r="O11402" s="38"/>
      <c r="P11402" s="157"/>
      <c r="T11402" s="45"/>
      <c r="U11402" s="45"/>
      <c r="V11402" s="45"/>
      <c r="X11402" s="42"/>
    </row>
    <row r="11403" spans="2:24" x14ac:dyDescent="0.3">
      <c r="B11403" s="41"/>
      <c r="O11403" s="38"/>
      <c r="T11403" s="45"/>
      <c r="U11403" s="45"/>
      <c r="V11403" s="45"/>
      <c r="X11403" s="42"/>
    </row>
    <row r="11404" spans="2:24" x14ac:dyDescent="0.3">
      <c r="B11404" s="41"/>
      <c r="O11404" s="38"/>
      <c r="P11404" s="157"/>
      <c r="T11404" s="45"/>
      <c r="U11404" s="45"/>
      <c r="V11404" s="45"/>
      <c r="X11404" s="42"/>
    </row>
    <row r="11405" spans="2:24" x14ac:dyDescent="0.3">
      <c r="B11405" s="41"/>
      <c r="O11405" s="38"/>
      <c r="P11405" s="157"/>
      <c r="T11405" s="45"/>
      <c r="U11405" s="45"/>
      <c r="V11405" s="45"/>
      <c r="X11405" s="42"/>
    </row>
    <row r="11406" spans="2:24" x14ac:dyDescent="0.3">
      <c r="B11406" s="41"/>
      <c r="O11406" s="38"/>
      <c r="T11406" s="45"/>
      <c r="U11406" s="45"/>
      <c r="V11406" s="45"/>
      <c r="X11406" s="42"/>
    </row>
    <row r="11407" spans="2:24" x14ac:dyDescent="0.3">
      <c r="B11407" s="41"/>
      <c r="O11407" s="38"/>
      <c r="P11407" s="157"/>
      <c r="T11407" s="45"/>
      <c r="U11407" s="45"/>
      <c r="V11407" s="45"/>
      <c r="X11407" s="42"/>
    </row>
    <row r="11408" spans="2:24" x14ac:dyDescent="0.3">
      <c r="B11408" s="41"/>
      <c r="O11408" s="38"/>
      <c r="P11408" s="157"/>
      <c r="T11408" s="45"/>
      <c r="U11408" s="45"/>
      <c r="V11408" s="45"/>
      <c r="X11408" s="42"/>
    </row>
    <row r="11409" spans="2:24" x14ac:dyDescent="0.3">
      <c r="B11409" s="41"/>
      <c r="O11409" s="38"/>
      <c r="T11409" s="45"/>
      <c r="U11409" s="45"/>
      <c r="V11409" s="45"/>
      <c r="X11409" s="42"/>
    </row>
    <row r="11410" spans="2:24" x14ac:dyDescent="0.3">
      <c r="B11410" s="41"/>
      <c r="O11410" s="38"/>
      <c r="P11410" s="157"/>
      <c r="T11410" s="45"/>
      <c r="U11410" s="45"/>
      <c r="V11410" s="45"/>
      <c r="X11410" s="42"/>
    </row>
    <row r="11411" spans="2:24" x14ac:dyDescent="0.3">
      <c r="B11411" s="41"/>
      <c r="O11411" s="38"/>
      <c r="P11411" s="157"/>
      <c r="T11411" s="45"/>
      <c r="U11411" s="45"/>
      <c r="V11411" s="45"/>
      <c r="X11411" s="42"/>
    </row>
    <row r="11412" spans="2:24" x14ac:dyDescent="0.3">
      <c r="B11412" s="41"/>
      <c r="O11412" s="38"/>
      <c r="T11412" s="45"/>
      <c r="U11412" s="45"/>
      <c r="V11412" s="45"/>
      <c r="X11412" s="42"/>
    </row>
    <row r="11413" spans="2:24" x14ac:dyDescent="0.3">
      <c r="B11413" s="41"/>
      <c r="O11413" s="38"/>
      <c r="P11413" s="157"/>
      <c r="T11413" s="45"/>
      <c r="U11413" s="45"/>
      <c r="V11413" s="45"/>
      <c r="X11413" s="42"/>
    </row>
    <row r="11414" spans="2:24" x14ac:dyDescent="0.3">
      <c r="B11414" s="41"/>
      <c r="O11414" s="38"/>
      <c r="P11414" s="157"/>
      <c r="T11414" s="45"/>
      <c r="U11414" s="45"/>
      <c r="V11414" s="45"/>
      <c r="X11414" s="42"/>
    </row>
    <row r="11415" spans="2:24" x14ac:dyDescent="0.3">
      <c r="B11415" s="41"/>
      <c r="O11415" s="38"/>
      <c r="P11415" s="157"/>
      <c r="T11415" s="45"/>
      <c r="U11415" s="45"/>
      <c r="V11415" s="45"/>
      <c r="X11415" s="42"/>
    </row>
    <row r="11416" spans="2:24" x14ac:dyDescent="0.3">
      <c r="B11416" s="41"/>
      <c r="O11416" s="38"/>
      <c r="T11416" s="45"/>
      <c r="U11416" s="45"/>
      <c r="V11416" s="45"/>
      <c r="X11416" s="42"/>
    </row>
    <row r="11417" spans="2:24" x14ac:dyDescent="0.3">
      <c r="B11417" s="41"/>
      <c r="O11417" s="38"/>
      <c r="P11417" s="157"/>
      <c r="T11417" s="45"/>
      <c r="U11417" s="45"/>
      <c r="V11417" s="45"/>
      <c r="X11417" s="42"/>
    </row>
    <row r="11418" spans="2:24" x14ac:dyDescent="0.3">
      <c r="B11418" s="41"/>
      <c r="O11418" s="38"/>
      <c r="P11418" s="157"/>
      <c r="T11418" s="45"/>
      <c r="U11418" s="45"/>
      <c r="V11418" s="45"/>
      <c r="X11418" s="42"/>
    </row>
    <row r="11419" spans="2:24" x14ac:dyDescent="0.3">
      <c r="B11419" s="41"/>
      <c r="O11419" s="38"/>
      <c r="P11419" s="157"/>
      <c r="T11419" s="45"/>
      <c r="U11419" s="45"/>
      <c r="V11419" s="45"/>
      <c r="X11419" s="42"/>
    </row>
    <row r="11420" spans="2:24" x14ac:dyDescent="0.3">
      <c r="B11420" s="41"/>
      <c r="O11420" s="38"/>
      <c r="T11420" s="45"/>
      <c r="U11420" s="45"/>
      <c r="V11420" s="45"/>
      <c r="X11420" s="42"/>
    </row>
    <row r="11421" spans="2:24" x14ac:dyDescent="0.3">
      <c r="B11421" s="41"/>
      <c r="O11421" s="38"/>
      <c r="P11421" s="157"/>
      <c r="T11421" s="45"/>
      <c r="U11421" s="45"/>
      <c r="V11421" s="45"/>
      <c r="X11421" s="42"/>
    </row>
    <row r="11422" spans="2:24" x14ac:dyDescent="0.3">
      <c r="B11422" s="41"/>
      <c r="O11422" s="38"/>
      <c r="P11422" s="157"/>
      <c r="T11422" s="45"/>
      <c r="U11422" s="45"/>
      <c r="V11422" s="45"/>
      <c r="X11422" s="42"/>
    </row>
    <row r="11423" spans="2:24" x14ac:dyDescent="0.3">
      <c r="B11423" s="41"/>
      <c r="O11423" s="38"/>
      <c r="P11423" s="157"/>
      <c r="T11423" s="45"/>
      <c r="U11423" s="45"/>
      <c r="V11423" s="45"/>
      <c r="X11423" s="42"/>
    </row>
    <row r="11424" spans="2:24" x14ac:dyDescent="0.3">
      <c r="B11424" s="41"/>
      <c r="O11424" s="38"/>
      <c r="P11424" s="157"/>
      <c r="T11424" s="45"/>
      <c r="U11424" s="45"/>
      <c r="V11424" s="45"/>
      <c r="X11424" s="42"/>
    </row>
    <row r="11425" spans="2:24" x14ac:dyDescent="0.3">
      <c r="B11425" s="41"/>
      <c r="O11425" s="38"/>
      <c r="P11425" s="157"/>
      <c r="T11425" s="45"/>
      <c r="U11425" s="45"/>
      <c r="V11425" s="45"/>
      <c r="X11425" s="42"/>
    </row>
    <row r="11426" spans="2:24" x14ac:dyDescent="0.3">
      <c r="B11426" s="41"/>
      <c r="O11426" s="38"/>
      <c r="P11426" s="157"/>
      <c r="T11426" s="45"/>
      <c r="U11426" s="45"/>
      <c r="V11426" s="45"/>
      <c r="X11426" s="42"/>
    </row>
    <row r="11427" spans="2:24" x14ac:dyDescent="0.3">
      <c r="B11427" s="41"/>
      <c r="O11427" s="38"/>
      <c r="P11427" s="157"/>
      <c r="T11427" s="45"/>
      <c r="U11427" s="45"/>
      <c r="V11427" s="45"/>
      <c r="X11427" s="42"/>
    </row>
    <row r="11428" spans="2:24" x14ac:dyDescent="0.3">
      <c r="B11428" s="41"/>
      <c r="O11428" s="38"/>
      <c r="P11428" s="157"/>
      <c r="T11428" s="45"/>
      <c r="U11428" s="45"/>
      <c r="V11428" s="45"/>
      <c r="X11428" s="42"/>
    </row>
    <row r="11429" spans="2:24" x14ac:dyDescent="0.3">
      <c r="B11429" s="41"/>
      <c r="O11429" s="38"/>
      <c r="P11429" s="157"/>
      <c r="T11429" s="45"/>
      <c r="U11429" s="45"/>
      <c r="V11429" s="45"/>
      <c r="X11429" s="42"/>
    </row>
    <row r="11430" spans="2:24" x14ac:dyDescent="0.3">
      <c r="B11430" s="41"/>
      <c r="O11430" s="38"/>
      <c r="P11430" s="157"/>
      <c r="T11430" s="45"/>
      <c r="U11430" s="45"/>
      <c r="V11430" s="45"/>
      <c r="X11430" s="42"/>
    </row>
    <row r="11431" spans="2:24" x14ac:dyDescent="0.3">
      <c r="B11431" s="41"/>
      <c r="O11431" s="38"/>
      <c r="P11431" s="157"/>
      <c r="T11431" s="45"/>
      <c r="U11431" s="45"/>
      <c r="V11431" s="45"/>
      <c r="X11431" s="42"/>
    </row>
    <row r="11432" spans="2:24" x14ac:dyDescent="0.3">
      <c r="B11432" s="41"/>
      <c r="O11432" s="38"/>
      <c r="P11432" s="157"/>
      <c r="T11432" s="45"/>
      <c r="U11432" s="45"/>
      <c r="V11432" s="45"/>
      <c r="X11432" s="42"/>
    </row>
    <row r="11433" spans="2:24" x14ac:dyDescent="0.3">
      <c r="B11433" s="41"/>
      <c r="O11433" s="38"/>
      <c r="P11433" s="157"/>
      <c r="T11433" s="45"/>
      <c r="U11433" s="45"/>
      <c r="V11433" s="45"/>
      <c r="X11433" s="42"/>
    </row>
    <row r="11434" spans="2:24" x14ac:dyDescent="0.3">
      <c r="B11434" s="41"/>
      <c r="O11434" s="38"/>
      <c r="P11434" s="157"/>
      <c r="T11434" s="45"/>
      <c r="U11434" s="45"/>
      <c r="V11434" s="45"/>
      <c r="X11434" s="42"/>
    </row>
    <row r="11435" spans="2:24" x14ac:dyDescent="0.3">
      <c r="B11435" s="41"/>
      <c r="O11435" s="38"/>
      <c r="P11435" s="157"/>
      <c r="T11435" s="45"/>
      <c r="U11435" s="45"/>
      <c r="V11435" s="45"/>
      <c r="X11435" s="42"/>
    </row>
    <row r="11436" spans="2:24" x14ac:dyDescent="0.3">
      <c r="B11436" s="41"/>
      <c r="O11436" s="38"/>
      <c r="P11436" s="157"/>
      <c r="T11436" s="45"/>
      <c r="U11436" s="45"/>
      <c r="V11436" s="45"/>
      <c r="X11436" s="42"/>
    </row>
    <row r="11437" spans="2:24" x14ac:dyDescent="0.3">
      <c r="B11437" s="41"/>
      <c r="O11437" s="38"/>
      <c r="P11437" s="157"/>
      <c r="T11437" s="45"/>
      <c r="U11437" s="45"/>
      <c r="V11437" s="45"/>
      <c r="X11437" s="42"/>
    </row>
    <row r="11438" spans="2:24" x14ac:dyDescent="0.3">
      <c r="B11438" s="41"/>
      <c r="O11438" s="38"/>
      <c r="P11438" s="157"/>
      <c r="T11438" s="45"/>
      <c r="U11438" s="45"/>
      <c r="V11438" s="45"/>
      <c r="X11438" s="42"/>
    </row>
    <row r="11439" spans="2:24" x14ac:dyDescent="0.3">
      <c r="B11439" s="41"/>
      <c r="O11439" s="38"/>
      <c r="P11439" s="157"/>
      <c r="T11439" s="45"/>
      <c r="U11439" s="45"/>
      <c r="V11439" s="45"/>
      <c r="X11439" s="42"/>
    </row>
    <row r="11440" spans="2:24" x14ac:dyDescent="0.3">
      <c r="B11440" s="41"/>
      <c r="O11440" s="38"/>
      <c r="P11440" s="157"/>
      <c r="T11440" s="45"/>
      <c r="U11440" s="45"/>
      <c r="V11440" s="45"/>
      <c r="X11440" s="42"/>
    </row>
    <row r="11441" spans="2:24" x14ac:dyDescent="0.3">
      <c r="B11441" s="41"/>
      <c r="O11441" s="38"/>
      <c r="T11441" s="45"/>
      <c r="U11441" s="45"/>
      <c r="V11441" s="45"/>
      <c r="X11441" s="42"/>
    </row>
    <row r="11442" spans="2:24" x14ac:dyDescent="0.3">
      <c r="B11442" s="41"/>
      <c r="O11442" s="38"/>
      <c r="P11442" s="157"/>
      <c r="T11442" s="45"/>
      <c r="U11442" s="45"/>
      <c r="V11442" s="45"/>
      <c r="X11442" s="42"/>
    </row>
    <row r="11443" spans="2:24" x14ac:dyDescent="0.3">
      <c r="B11443" s="41"/>
      <c r="O11443" s="38"/>
      <c r="T11443" s="45"/>
      <c r="U11443" s="45"/>
      <c r="V11443" s="45"/>
      <c r="X11443" s="42"/>
    </row>
    <row r="11444" spans="2:24" x14ac:dyDescent="0.3">
      <c r="B11444" s="41"/>
      <c r="O11444" s="38"/>
      <c r="P11444" s="157"/>
      <c r="T11444" s="45"/>
      <c r="U11444" s="45"/>
      <c r="V11444" s="45"/>
      <c r="X11444" s="42"/>
    </row>
    <row r="11445" spans="2:24" x14ac:dyDescent="0.3">
      <c r="B11445" s="41"/>
      <c r="O11445" s="38"/>
      <c r="T11445" s="45"/>
      <c r="U11445" s="45"/>
      <c r="V11445" s="45"/>
      <c r="X11445" s="42"/>
    </row>
    <row r="11446" spans="2:24" x14ac:dyDescent="0.3">
      <c r="B11446" s="41"/>
      <c r="O11446" s="38"/>
      <c r="T11446" s="45"/>
      <c r="U11446" s="45"/>
      <c r="V11446" s="45"/>
      <c r="X11446" s="42"/>
    </row>
    <row r="11447" spans="2:24" x14ac:dyDescent="0.3">
      <c r="B11447" s="41"/>
      <c r="O11447" s="38"/>
      <c r="P11447" s="157"/>
      <c r="T11447" s="45"/>
      <c r="U11447" s="45"/>
      <c r="V11447" s="45"/>
      <c r="X11447" s="42"/>
    </row>
    <row r="11448" spans="2:24" x14ac:dyDescent="0.3">
      <c r="B11448" s="41"/>
      <c r="O11448" s="38"/>
      <c r="T11448" s="45"/>
      <c r="U11448" s="45"/>
      <c r="V11448" s="45"/>
      <c r="X11448" s="42"/>
    </row>
    <row r="11449" spans="2:24" x14ac:dyDescent="0.3">
      <c r="B11449" s="41"/>
      <c r="O11449" s="38"/>
      <c r="T11449" s="45"/>
      <c r="U11449" s="45"/>
      <c r="V11449" s="45"/>
      <c r="X11449" s="42"/>
    </row>
    <row r="11450" spans="2:24" x14ac:dyDescent="0.3">
      <c r="B11450" s="41"/>
      <c r="O11450" s="38"/>
      <c r="P11450" s="157"/>
      <c r="T11450" s="45"/>
      <c r="U11450" s="45"/>
      <c r="V11450" s="45"/>
      <c r="X11450" s="42"/>
    </row>
    <row r="11451" spans="2:24" x14ac:dyDescent="0.3">
      <c r="B11451" s="41"/>
      <c r="O11451" s="38"/>
      <c r="P11451" s="157"/>
      <c r="T11451" s="45"/>
      <c r="U11451" s="45"/>
      <c r="V11451" s="45"/>
      <c r="X11451" s="42"/>
    </row>
    <row r="11452" spans="2:24" x14ac:dyDescent="0.3">
      <c r="B11452" s="41"/>
      <c r="O11452" s="38"/>
      <c r="P11452" s="157"/>
      <c r="T11452" s="45"/>
      <c r="U11452" s="45"/>
      <c r="V11452" s="45"/>
      <c r="X11452" s="42"/>
    </row>
    <row r="11453" spans="2:24" x14ac:dyDescent="0.3">
      <c r="B11453" s="41"/>
      <c r="O11453" s="38"/>
      <c r="P11453" s="157"/>
      <c r="T11453" s="45"/>
      <c r="U11453" s="45"/>
      <c r="V11453" s="45"/>
      <c r="X11453" s="42"/>
    </row>
    <row r="11454" spans="2:24" x14ac:dyDescent="0.3">
      <c r="B11454" s="41"/>
      <c r="O11454" s="38"/>
      <c r="P11454" s="157"/>
      <c r="T11454" s="45"/>
      <c r="U11454" s="45"/>
      <c r="V11454" s="45"/>
      <c r="X11454" s="42"/>
    </row>
    <row r="11455" spans="2:24" x14ac:dyDescent="0.3">
      <c r="B11455" s="41"/>
      <c r="O11455" s="38"/>
      <c r="T11455" s="45"/>
      <c r="U11455" s="45"/>
      <c r="V11455" s="45"/>
      <c r="X11455" s="42"/>
    </row>
    <row r="11456" spans="2:24" x14ac:dyDescent="0.3">
      <c r="B11456" s="41"/>
      <c r="O11456" s="38"/>
      <c r="P11456" s="157"/>
      <c r="T11456" s="45"/>
      <c r="U11456" s="45"/>
      <c r="V11456" s="45"/>
      <c r="X11456" s="42"/>
    </row>
    <row r="11457" spans="2:24" x14ac:dyDescent="0.3">
      <c r="B11457" s="41"/>
      <c r="O11457" s="38"/>
      <c r="T11457" s="45"/>
      <c r="U11457" s="45"/>
      <c r="V11457" s="45"/>
      <c r="X11457" s="42"/>
    </row>
    <row r="11458" spans="2:24" x14ac:dyDescent="0.3">
      <c r="B11458" s="41"/>
      <c r="O11458" s="38"/>
      <c r="P11458" s="157"/>
      <c r="T11458" s="45"/>
      <c r="U11458" s="45"/>
      <c r="V11458" s="45"/>
      <c r="X11458" s="42"/>
    </row>
    <row r="11459" spans="2:24" x14ac:dyDescent="0.3">
      <c r="B11459" s="41"/>
      <c r="O11459" s="38"/>
      <c r="P11459" s="157"/>
      <c r="T11459" s="45"/>
      <c r="U11459" s="45"/>
      <c r="V11459" s="45"/>
      <c r="X11459" s="42"/>
    </row>
    <row r="11460" spans="2:24" x14ac:dyDescent="0.3">
      <c r="B11460" s="41"/>
      <c r="O11460" s="38"/>
      <c r="T11460" s="45"/>
      <c r="U11460" s="45"/>
      <c r="V11460" s="45"/>
      <c r="X11460" s="42"/>
    </row>
    <row r="11461" spans="2:24" x14ac:dyDescent="0.3">
      <c r="B11461" s="41"/>
      <c r="O11461" s="38"/>
      <c r="P11461" s="157"/>
      <c r="T11461" s="45"/>
      <c r="U11461" s="45"/>
      <c r="V11461" s="45"/>
      <c r="X11461" s="42"/>
    </row>
    <row r="11462" spans="2:24" x14ac:dyDescent="0.3">
      <c r="B11462" s="41"/>
      <c r="O11462" s="38"/>
      <c r="T11462" s="45"/>
      <c r="U11462" s="45"/>
      <c r="V11462" s="45"/>
      <c r="X11462" s="42"/>
    </row>
    <row r="11463" spans="2:24" x14ac:dyDescent="0.3">
      <c r="B11463" s="41"/>
      <c r="O11463" s="38"/>
      <c r="P11463" s="157"/>
      <c r="T11463" s="45"/>
      <c r="U11463" s="45"/>
      <c r="V11463" s="45"/>
      <c r="X11463" s="42"/>
    </row>
    <row r="11464" spans="2:24" x14ac:dyDescent="0.3">
      <c r="B11464" s="41"/>
      <c r="O11464" s="38"/>
      <c r="P11464" s="157"/>
      <c r="T11464" s="45"/>
      <c r="U11464" s="45"/>
      <c r="V11464" s="45"/>
      <c r="X11464" s="42"/>
    </row>
    <row r="11465" spans="2:24" x14ac:dyDescent="0.3">
      <c r="B11465" s="41"/>
      <c r="O11465" s="38"/>
      <c r="P11465" s="157"/>
      <c r="T11465" s="45"/>
      <c r="U11465" s="45"/>
      <c r="V11465" s="45"/>
      <c r="X11465" s="42"/>
    </row>
    <row r="11466" spans="2:24" x14ac:dyDescent="0.3">
      <c r="B11466" s="41"/>
      <c r="O11466" s="38"/>
      <c r="T11466" s="45"/>
      <c r="U11466" s="45"/>
      <c r="V11466" s="45"/>
      <c r="X11466" s="42"/>
    </row>
    <row r="11467" spans="2:24" x14ac:dyDescent="0.3">
      <c r="B11467" s="41"/>
      <c r="O11467" s="38"/>
      <c r="P11467" s="157"/>
      <c r="T11467" s="45"/>
      <c r="U11467" s="45"/>
      <c r="V11467" s="45"/>
      <c r="X11467" s="42"/>
    </row>
    <row r="11468" spans="2:24" x14ac:dyDescent="0.3">
      <c r="B11468" s="41"/>
      <c r="O11468" s="38"/>
      <c r="P11468" s="157"/>
      <c r="T11468" s="45"/>
      <c r="U11468" s="45"/>
      <c r="V11468" s="45"/>
      <c r="X11468" s="42"/>
    </row>
    <row r="11469" spans="2:24" x14ac:dyDescent="0.3">
      <c r="B11469" s="41"/>
      <c r="O11469" s="38"/>
      <c r="P11469" s="157"/>
      <c r="T11469" s="45"/>
      <c r="U11469" s="45"/>
      <c r="V11469" s="45"/>
      <c r="X11469" s="42"/>
    </row>
    <row r="11470" spans="2:24" x14ac:dyDescent="0.3">
      <c r="B11470" s="41"/>
      <c r="O11470" s="38"/>
      <c r="T11470" s="45"/>
      <c r="U11470" s="45"/>
      <c r="V11470" s="45"/>
      <c r="X11470" s="42"/>
    </row>
    <row r="11471" spans="2:24" x14ac:dyDescent="0.3">
      <c r="B11471" s="41"/>
      <c r="O11471" s="38"/>
      <c r="T11471" s="45"/>
      <c r="U11471" s="45"/>
      <c r="V11471" s="45"/>
      <c r="X11471" s="42"/>
    </row>
    <row r="11472" spans="2:24" x14ac:dyDescent="0.3">
      <c r="B11472" s="41"/>
      <c r="O11472" s="38"/>
      <c r="P11472" s="157"/>
      <c r="T11472" s="45"/>
      <c r="U11472" s="45"/>
      <c r="V11472" s="45"/>
      <c r="X11472" s="42"/>
    </row>
    <row r="11473" spans="2:24" x14ac:dyDescent="0.3">
      <c r="B11473" s="41"/>
      <c r="O11473" s="38"/>
      <c r="P11473" s="157"/>
      <c r="T11473" s="45"/>
      <c r="U11473" s="45"/>
      <c r="V11473" s="45"/>
      <c r="X11473" s="42"/>
    </row>
    <row r="11474" spans="2:24" x14ac:dyDescent="0.3">
      <c r="B11474" s="41"/>
      <c r="O11474" s="38"/>
      <c r="P11474" s="157"/>
      <c r="T11474" s="45"/>
      <c r="U11474" s="45"/>
      <c r="V11474" s="45"/>
      <c r="X11474" s="42"/>
    </row>
    <row r="11475" spans="2:24" x14ac:dyDescent="0.3">
      <c r="B11475" s="41"/>
      <c r="O11475" s="38"/>
      <c r="P11475" s="157"/>
      <c r="T11475" s="45"/>
      <c r="U11475" s="45"/>
      <c r="V11475" s="45"/>
      <c r="X11475" s="42"/>
    </row>
    <row r="11476" spans="2:24" x14ac:dyDescent="0.3">
      <c r="B11476" s="41"/>
      <c r="O11476" s="38"/>
      <c r="P11476" s="157"/>
      <c r="T11476" s="45"/>
      <c r="U11476" s="45"/>
      <c r="V11476" s="45"/>
      <c r="X11476" s="42"/>
    </row>
    <row r="11477" spans="2:24" x14ac:dyDescent="0.3">
      <c r="B11477" s="41"/>
      <c r="O11477" s="38"/>
      <c r="T11477" s="45"/>
      <c r="U11477" s="45"/>
      <c r="V11477" s="45"/>
      <c r="X11477" s="42"/>
    </row>
    <row r="11478" spans="2:24" x14ac:dyDescent="0.3">
      <c r="B11478" s="41"/>
      <c r="O11478" s="38"/>
      <c r="T11478" s="45"/>
      <c r="U11478" s="45"/>
      <c r="V11478" s="45"/>
      <c r="X11478" s="42"/>
    </row>
    <row r="11479" spans="2:24" x14ac:dyDescent="0.3">
      <c r="B11479" s="41"/>
      <c r="O11479" s="38"/>
      <c r="P11479" s="157"/>
      <c r="T11479" s="45"/>
      <c r="U11479" s="45"/>
      <c r="V11479" s="45"/>
      <c r="X11479" s="42"/>
    </row>
    <row r="11480" spans="2:24" x14ac:dyDescent="0.3">
      <c r="B11480" s="41"/>
      <c r="O11480" s="38"/>
      <c r="P11480" s="157"/>
      <c r="T11480" s="45"/>
      <c r="U11480" s="45"/>
      <c r="V11480" s="45"/>
      <c r="X11480" s="42"/>
    </row>
    <row r="11481" spans="2:24" x14ac:dyDescent="0.3">
      <c r="B11481" s="41"/>
      <c r="O11481" s="38"/>
      <c r="P11481" s="157"/>
      <c r="T11481" s="45"/>
      <c r="U11481" s="45"/>
      <c r="V11481" s="45"/>
      <c r="X11481" s="42"/>
    </row>
    <row r="11482" spans="2:24" x14ac:dyDescent="0.3">
      <c r="B11482" s="41"/>
      <c r="O11482" s="38"/>
      <c r="P11482" s="157"/>
      <c r="T11482" s="45"/>
      <c r="U11482" s="45"/>
      <c r="V11482" s="45"/>
      <c r="X11482" s="42"/>
    </row>
    <row r="11483" spans="2:24" x14ac:dyDescent="0.3">
      <c r="B11483" s="41"/>
      <c r="O11483" s="38"/>
      <c r="P11483" s="157"/>
      <c r="T11483" s="45"/>
      <c r="U11483" s="45"/>
      <c r="V11483" s="45"/>
      <c r="X11483" s="42"/>
    </row>
    <row r="11484" spans="2:24" x14ac:dyDescent="0.3">
      <c r="B11484" s="41"/>
      <c r="O11484" s="38"/>
      <c r="P11484" s="157"/>
      <c r="T11484" s="45"/>
      <c r="U11484" s="45"/>
      <c r="V11484" s="45"/>
      <c r="X11484" s="42"/>
    </row>
    <row r="11485" spans="2:24" x14ac:dyDescent="0.3">
      <c r="B11485" s="41"/>
      <c r="O11485" s="38"/>
      <c r="T11485" s="45"/>
      <c r="U11485" s="45"/>
      <c r="V11485" s="45"/>
      <c r="X11485" s="42"/>
    </row>
    <row r="11486" spans="2:24" x14ac:dyDescent="0.3">
      <c r="B11486" s="41"/>
      <c r="O11486" s="38"/>
      <c r="P11486" s="157"/>
      <c r="T11486" s="45"/>
      <c r="U11486" s="45"/>
      <c r="V11486" s="45"/>
      <c r="X11486" s="42"/>
    </row>
    <row r="11487" spans="2:24" x14ac:dyDescent="0.3">
      <c r="B11487" s="41"/>
      <c r="O11487" s="38"/>
      <c r="T11487" s="45"/>
      <c r="U11487" s="45"/>
      <c r="V11487" s="45"/>
      <c r="X11487" s="42"/>
    </row>
    <row r="11488" spans="2:24" x14ac:dyDescent="0.3">
      <c r="B11488" s="41"/>
      <c r="O11488" s="38"/>
      <c r="T11488" s="45"/>
      <c r="U11488" s="45"/>
      <c r="V11488" s="45"/>
      <c r="X11488" s="42"/>
    </row>
    <row r="11489" spans="2:24" x14ac:dyDescent="0.3">
      <c r="B11489" s="41"/>
      <c r="O11489" s="38"/>
      <c r="P11489" s="157"/>
      <c r="T11489" s="45"/>
      <c r="U11489" s="45"/>
      <c r="V11489" s="45"/>
      <c r="X11489" s="42"/>
    </row>
    <row r="11490" spans="2:24" x14ac:dyDescent="0.3">
      <c r="B11490" s="41"/>
      <c r="O11490" s="38"/>
      <c r="T11490" s="45"/>
      <c r="U11490" s="45"/>
      <c r="V11490" s="45"/>
      <c r="X11490" s="42"/>
    </row>
    <row r="11491" spans="2:24" x14ac:dyDescent="0.3">
      <c r="B11491" s="41"/>
      <c r="O11491" s="38"/>
      <c r="P11491" s="157"/>
      <c r="T11491" s="45"/>
      <c r="U11491" s="45"/>
      <c r="V11491" s="45"/>
      <c r="X11491" s="42"/>
    </row>
    <row r="11492" spans="2:24" x14ac:dyDescent="0.3">
      <c r="B11492" s="41"/>
      <c r="O11492" s="38"/>
      <c r="P11492" s="157"/>
      <c r="T11492" s="45"/>
      <c r="U11492" s="45"/>
      <c r="V11492" s="45"/>
      <c r="X11492" s="42"/>
    </row>
    <row r="11493" spans="2:24" x14ac:dyDescent="0.3">
      <c r="B11493" s="41"/>
      <c r="O11493" s="38"/>
      <c r="P11493" s="157"/>
      <c r="T11493" s="45"/>
      <c r="U11493" s="45"/>
      <c r="V11493" s="45"/>
      <c r="X11493" s="42"/>
    </row>
    <row r="11494" spans="2:24" x14ac:dyDescent="0.3">
      <c r="B11494" s="41"/>
      <c r="O11494" s="38"/>
      <c r="P11494" s="157"/>
      <c r="T11494" s="45"/>
      <c r="U11494" s="45"/>
      <c r="V11494" s="45"/>
      <c r="X11494" s="42"/>
    </row>
    <row r="11495" spans="2:24" x14ac:dyDescent="0.3">
      <c r="B11495" s="41"/>
      <c r="O11495" s="38"/>
      <c r="T11495" s="45"/>
      <c r="U11495" s="45"/>
      <c r="V11495" s="45"/>
      <c r="X11495" s="42"/>
    </row>
    <row r="11496" spans="2:24" x14ac:dyDescent="0.3">
      <c r="B11496" s="41"/>
      <c r="O11496" s="38"/>
      <c r="P11496" s="157"/>
      <c r="T11496" s="45"/>
      <c r="U11496" s="45"/>
      <c r="V11496" s="45"/>
      <c r="X11496" s="42"/>
    </row>
    <row r="11497" spans="2:24" x14ac:dyDescent="0.3">
      <c r="B11497" s="41"/>
      <c r="O11497" s="38"/>
      <c r="P11497" s="157"/>
      <c r="T11497" s="45"/>
      <c r="U11497" s="45"/>
      <c r="V11497" s="45"/>
      <c r="X11497" s="42"/>
    </row>
    <row r="11498" spans="2:24" x14ac:dyDescent="0.3">
      <c r="B11498" s="41"/>
      <c r="O11498" s="38"/>
      <c r="T11498" s="45"/>
      <c r="U11498" s="45"/>
      <c r="V11498" s="45"/>
      <c r="X11498" s="42"/>
    </row>
    <row r="11499" spans="2:24" x14ac:dyDescent="0.3">
      <c r="B11499" s="41"/>
      <c r="O11499" s="38"/>
      <c r="P11499" s="157"/>
      <c r="T11499" s="45"/>
      <c r="U11499" s="45"/>
      <c r="V11499" s="45"/>
      <c r="X11499" s="42"/>
    </row>
    <row r="11500" spans="2:24" x14ac:dyDescent="0.3">
      <c r="B11500" s="41"/>
      <c r="O11500" s="38"/>
      <c r="P11500" s="157"/>
      <c r="T11500" s="45"/>
      <c r="U11500" s="45"/>
      <c r="V11500" s="45"/>
      <c r="X11500" s="42"/>
    </row>
    <row r="11501" spans="2:24" x14ac:dyDescent="0.3">
      <c r="B11501" s="41"/>
      <c r="O11501" s="38"/>
      <c r="P11501" s="157"/>
      <c r="T11501" s="45"/>
      <c r="U11501" s="45"/>
      <c r="V11501" s="45"/>
      <c r="X11501" s="42"/>
    </row>
    <row r="11502" spans="2:24" x14ac:dyDescent="0.3">
      <c r="B11502" s="41"/>
      <c r="O11502" s="38"/>
      <c r="P11502" s="157"/>
      <c r="T11502" s="45"/>
      <c r="U11502" s="45"/>
      <c r="V11502" s="45"/>
      <c r="X11502" s="42"/>
    </row>
    <row r="11503" spans="2:24" x14ac:dyDescent="0.3">
      <c r="B11503" s="41"/>
      <c r="O11503" s="38"/>
      <c r="T11503" s="45"/>
      <c r="U11503" s="45"/>
      <c r="V11503" s="45"/>
      <c r="X11503" s="42"/>
    </row>
    <row r="11504" spans="2:24" x14ac:dyDescent="0.3">
      <c r="B11504" s="41"/>
      <c r="O11504" s="38"/>
      <c r="P11504" s="157"/>
      <c r="T11504" s="45"/>
      <c r="U11504" s="45"/>
      <c r="V11504" s="45"/>
      <c r="X11504" s="42"/>
    </row>
    <row r="11505" spans="2:24" x14ac:dyDescent="0.3">
      <c r="B11505" s="41"/>
      <c r="O11505" s="38"/>
      <c r="T11505" s="45"/>
      <c r="U11505" s="45"/>
      <c r="V11505" s="45"/>
      <c r="X11505" s="42"/>
    </row>
    <row r="11506" spans="2:24" x14ac:dyDescent="0.3">
      <c r="B11506" s="41"/>
      <c r="O11506" s="38"/>
      <c r="P11506" s="157"/>
      <c r="T11506" s="45"/>
      <c r="U11506" s="45"/>
      <c r="V11506" s="45"/>
      <c r="X11506" s="42"/>
    </row>
    <row r="11507" spans="2:24" x14ac:dyDescent="0.3">
      <c r="B11507" s="41"/>
      <c r="O11507" s="38"/>
      <c r="P11507" s="157"/>
      <c r="T11507" s="45"/>
      <c r="U11507" s="45"/>
      <c r="V11507" s="45"/>
      <c r="X11507" s="42"/>
    </row>
    <row r="11508" spans="2:24" x14ac:dyDescent="0.3">
      <c r="B11508" s="41"/>
      <c r="O11508" s="38"/>
      <c r="P11508" s="157"/>
      <c r="T11508" s="45"/>
      <c r="U11508" s="45"/>
      <c r="V11508" s="45"/>
      <c r="X11508" s="42"/>
    </row>
    <row r="11509" spans="2:24" x14ac:dyDescent="0.3">
      <c r="B11509" s="41"/>
      <c r="O11509" s="38"/>
      <c r="P11509" s="157"/>
      <c r="T11509" s="45"/>
      <c r="U11509" s="45"/>
      <c r="V11509" s="45"/>
      <c r="X11509" s="42"/>
    </row>
    <row r="11510" spans="2:24" x14ac:dyDescent="0.3">
      <c r="B11510" s="41"/>
      <c r="O11510" s="38"/>
      <c r="P11510" s="157"/>
      <c r="T11510" s="45"/>
      <c r="U11510" s="45"/>
      <c r="V11510" s="45"/>
      <c r="X11510" s="42"/>
    </row>
    <row r="11511" spans="2:24" x14ac:dyDescent="0.3">
      <c r="B11511" s="41"/>
      <c r="O11511" s="38"/>
      <c r="P11511" s="157"/>
      <c r="T11511" s="45"/>
      <c r="U11511" s="45"/>
      <c r="V11511" s="45"/>
      <c r="X11511" s="42"/>
    </row>
    <row r="11512" spans="2:24" x14ac:dyDescent="0.3">
      <c r="B11512" s="41"/>
      <c r="O11512" s="38"/>
      <c r="T11512" s="45"/>
      <c r="U11512" s="45"/>
      <c r="V11512" s="45"/>
      <c r="X11512" s="42"/>
    </row>
    <row r="11513" spans="2:24" x14ac:dyDescent="0.3">
      <c r="B11513" s="41"/>
      <c r="O11513" s="38"/>
      <c r="P11513" s="157"/>
      <c r="T11513" s="45"/>
      <c r="U11513" s="45"/>
      <c r="V11513" s="45"/>
      <c r="X11513" s="42"/>
    </row>
    <row r="11514" spans="2:24" x14ac:dyDescent="0.3">
      <c r="B11514" s="41"/>
      <c r="O11514" s="38"/>
      <c r="T11514" s="45"/>
      <c r="U11514" s="45"/>
      <c r="V11514" s="45"/>
      <c r="X11514" s="42"/>
    </row>
    <row r="11515" spans="2:24" x14ac:dyDescent="0.3">
      <c r="B11515" s="41"/>
      <c r="O11515" s="38"/>
      <c r="P11515" s="157"/>
      <c r="T11515" s="45"/>
      <c r="U11515" s="45"/>
      <c r="V11515" s="45"/>
      <c r="X11515" s="42"/>
    </row>
    <row r="11516" spans="2:24" x14ac:dyDescent="0.3">
      <c r="B11516" s="41"/>
      <c r="O11516" s="38"/>
      <c r="P11516" s="157"/>
      <c r="T11516" s="45"/>
      <c r="U11516" s="45"/>
      <c r="V11516" s="45"/>
      <c r="X11516" s="42"/>
    </row>
    <row r="11517" spans="2:24" x14ac:dyDescent="0.3">
      <c r="B11517" s="41"/>
      <c r="O11517" s="38"/>
      <c r="P11517" s="157"/>
      <c r="T11517" s="45"/>
      <c r="U11517" s="45"/>
      <c r="V11517" s="45"/>
      <c r="X11517" s="42"/>
    </row>
    <row r="11518" spans="2:24" x14ac:dyDescent="0.3">
      <c r="B11518" s="41"/>
      <c r="O11518" s="38"/>
      <c r="P11518" s="157"/>
      <c r="T11518" s="45"/>
      <c r="U11518" s="45"/>
      <c r="V11518" s="45"/>
      <c r="X11518" s="42"/>
    </row>
    <row r="11519" spans="2:24" x14ac:dyDescent="0.3">
      <c r="B11519" s="41"/>
      <c r="O11519" s="38"/>
      <c r="T11519" s="45"/>
      <c r="U11519" s="45"/>
      <c r="V11519" s="45"/>
      <c r="X11519" s="42"/>
    </row>
    <row r="11520" spans="2:24" x14ac:dyDescent="0.3">
      <c r="B11520" s="41"/>
      <c r="O11520" s="38"/>
      <c r="T11520" s="45"/>
      <c r="U11520" s="45"/>
      <c r="V11520" s="45"/>
      <c r="X11520" s="42"/>
    </row>
    <row r="11521" spans="2:24" x14ac:dyDescent="0.3">
      <c r="B11521" s="41"/>
      <c r="O11521" s="38"/>
      <c r="P11521" s="157"/>
      <c r="T11521" s="45"/>
      <c r="U11521" s="45"/>
      <c r="V11521" s="45"/>
      <c r="X11521" s="42"/>
    </row>
    <row r="11522" spans="2:24" x14ac:dyDescent="0.3">
      <c r="B11522" s="41"/>
      <c r="O11522" s="38"/>
      <c r="P11522" s="157"/>
      <c r="T11522" s="45"/>
      <c r="U11522" s="45"/>
      <c r="V11522" s="45"/>
      <c r="X11522" s="42"/>
    </row>
    <row r="11523" spans="2:24" x14ac:dyDescent="0.3">
      <c r="B11523" s="41"/>
      <c r="O11523" s="38"/>
      <c r="P11523" s="157"/>
      <c r="T11523" s="45"/>
      <c r="U11523" s="45"/>
      <c r="V11523" s="45"/>
      <c r="X11523" s="42"/>
    </row>
    <row r="11524" spans="2:24" x14ac:dyDescent="0.3">
      <c r="B11524" s="41"/>
      <c r="O11524" s="38"/>
      <c r="P11524" s="157"/>
      <c r="T11524" s="45"/>
      <c r="U11524" s="45"/>
      <c r="V11524" s="45"/>
      <c r="X11524" s="42"/>
    </row>
    <row r="11525" spans="2:24" x14ac:dyDescent="0.3">
      <c r="B11525" s="41"/>
      <c r="O11525" s="38"/>
      <c r="P11525" s="157"/>
      <c r="T11525" s="45"/>
      <c r="U11525" s="45"/>
      <c r="V11525" s="45"/>
      <c r="X11525" s="42"/>
    </row>
    <row r="11526" spans="2:24" x14ac:dyDescent="0.3">
      <c r="B11526" s="41"/>
      <c r="O11526" s="38"/>
      <c r="P11526" s="157"/>
      <c r="T11526" s="45"/>
      <c r="U11526" s="45"/>
      <c r="V11526" s="45"/>
      <c r="X11526" s="42"/>
    </row>
    <row r="11527" spans="2:24" x14ac:dyDescent="0.3">
      <c r="B11527" s="41"/>
      <c r="O11527" s="38"/>
      <c r="P11527" s="157"/>
      <c r="T11527" s="45"/>
      <c r="U11527" s="45"/>
      <c r="V11527" s="45"/>
      <c r="X11527" s="42"/>
    </row>
    <row r="11528" spans="2:24" x14ac:dyDescent="0.3">
      <c r="B11528" s="41"/>
      <c r="O11528" s="38"/>
      <c r="P11528" s="157"/>
      <c r="T11528" s="45"/>
      <c r="U11528" s="45"/>
      <c r="V11528" s="45"/>
      <c r="X11528" s="42"/>
    </row>
    <row r="11529" spans="2:24" x14ac:dyDescent="0.3">
      <c r="B11529" s="41"/>
      <c r="O11529" s="38"/>
      <c r="P11529" s="157"/>
      <c r="T11529" s="45"/>
      <c r="U11529" s="45"/>
      <c r="V11529" s="45"/>
      <c r="X11529" s="42"/>
    </row>
    <row r="11530" spans="2:24" x14ac:dyDescent="0.3">
      <c r="B11530" s="41"/>
      <c r="O11530" s="38"/>
      <c r="P11530" s="157"/>
      <c r="T11530" s="45"/>
      <c r="U11530" s="45"/>
      <c r="V11530" s="45"/>
      <c r="X11530" s="42"/>
    </row>
    <row r="11531" spans="2:24" x14ac:dyDescent="0.3">
      <c r="B11531" s="41"/>
      <c r="O11531" s="38"/>
      <c r="P11531" s="157"/>
      <c r="T11531" s="45"/>
      <c r="U11531" s="45"/>
      <c r="V11531" s="45"/>
      <c r="X11531" s="42"/>
    </row>
    <row r="11532" spans="2:24" x14ac:dyDescent="0.3">
      <c r="B11532" s="41"/>
      <c r="O11532" s="38"/>
      <c r="P11532" s="157"/>
      <c r="T11532" s="45"/>
      <c r="U11532" s="45"/>
      <c r="V11532" s="45"/>
      <c r="X11532" s="42"/>
    </row>
    <row r="11533" spans="2:24" x14ac:dyDescent="0.3">
      <c r="B11533" s="41"/>
      <c r="O11533" s="38"/>
      <c r="P11533" s="157"/>
      <c r="T11533" s="45"/>
      <c r="U11533" s="45"/>
      <c r="V11533" s="45"/>
      <c r="X11533" s="42"/>
    </row>
    <row r="11534" spans="2:24" x14ac:dyDescent="0.3">
      <c r="B11534" s="41"/>
      <c r="O11534" s="38"/>
      <c r="P11534" s="157"/>
      <c r="T11534" s="45"/>
      <c r="U11534" s="45"/>
      <c r="V11534" s="45"/>
      <c r="X11534" s="42"/>
    </row>
    <row r="11535" spans="2:24" x14ac:dyDescent="0.3">
      <c r="B11535" s="41"/>
      <c r="O11535" s="38"/>
      <c r="T11535" s="45"/>
      <c r="U11535" s="45"/>
      <c r="V11535" s="45"/>
      <c r="X11535" s="42"/>
    </row>
    <row r="11536" spans="2:24" x14ac:dyDescent="0.3">
      <c r="B11536" s="41"/>
      <c r="O11536" s="38"/>
      <c r="P11536" s="157"/>
      <c r="T11536" s="45"/>
      <c r="U11536" s="45"/>
      <c r="V11536" s="45"/>
      <c r="X11536" s="42"/>
    </row>
    <row r="11537" spans="2:24" x14ac:dyDescent="0.3">
      <c r="B11537" s="41"/>
      <c r="O11537" s="38"/>
      <c r="P11537" s="157"/>
      <c r="T11537" s="45"/>
      <c r="U11537" s="45"/>
      <c r="V11537" s="45"/>
      <c r="X11537" s="42"/>
    </row>
    <row r="11538" spans="2:24" x14ac:dyDescent="0.3">
      <c r="B11538" s="41"/>
      <c r="O11538" s="38"/>
      <c r="T11538" s="45"/>
      <c r="U11538" s="45"/>
      <c r="V11538" s="45"/>
      <c r="X11538" s="42"/>
    </row>
    <row r="11539" spans="2:24" x14ac:dyDescent="0.3">
      <c r="B11539" s="41"/>
      <c r="O11539" s="38"/>
      <c r="T11539" s="45"/>
      <c r="U11539" s="45"/>
      <c r="V11539" s="45"/>
      <c r="X11539" s="42"/>
    </row>
    <row r="11540" spans="2:24" x14ac:dyDescent="0.3">
      <c r="B11540" s="41"/>
      <c r="O11540" s="38"/>
      <c r="P11540" s="157"/>
      <c r="T11540" s="45"/>
      <c r="U11540" s="45"/>
      <c r="V11540" s="45"/>
      <c r="X11540" s="42"/>
    </row>
    <row r="11541" spans="2:24" x14ac:dyDescent="0.3">
      <c r="B11541" s="41"/>
      <c r="O11541" s="38"/>
      <c r="P11541" s="157"/>
      <c r="T11541" s="45"/>
      <c r="U11541" s="45"/>
      <c r="V11541" s="45"/>
      <c r="X11541" s="42"/>
    </row>
    <row r="11542" spans="2:24" x14ac:dyDescent="0.3">
      <c r="B11542" s="41"/>
      <c r="O11542" s="38"/>
      <c r="P11542" s="157"/>
      <c r="T11542" s="45"/>
      <c r="U11542" s="45"/>
      <c r="V11542" s="45"/>
      <c r="X11542" s="42"/>
    </row>
    <row r="11543" spans="2:24" x14ac:dyDescent="0.3">
      <c r="B11543" s="41"/>
      <c r="O11543" s="38"/>
      <c r="P11543" s="157"/>
      <c r="T11543" s="45"/>
      <c r="U11543" s="45"/>
      <c r="V11543" s="45"/>
      <c r="X11543" s="42"/>
    </row>
    <row r="11544" spans="2:24" x14ac:dyDescent="0.3">
      <c r="B11544" s="41"/>
      <c r="O11544" s="38"/>
      <c r="P11544" s="157"/>
      <c r="T11544" s="45"/>
      <c r="U11544" s="45"/>
      <c r="V11544" s="45"/>
      <c r="X11544" s="42"/>
    </row>
    <row r="11545" spans="2:24" x14ac:dyDescent="0.3">
      <c r="B11545" s="41"/>
      <c r="O11545" s="38"/>
      <c r="T11545" s="45"/>
      <c r="U11545" s="45"/>
      <c r="V11545" s="45"/>
      <c r="X11545" s="42"/>
    </row>
    <row r="11546" spans="2:24" x14ac:dyDescent="0.3">
      <c r="B11546" s="41"/>
      <c r="O11546" s="38"/>
      <c r="P11546" s="157"/>
      <c r="T11546" s="45"/>
      <c r="U11546" s="45"/>
      <c r="V11546" s="45"/>
      <c r="X11546" s="42"/>
    </row>
    <row r="11547" spans="2:24" x14ac:dyDescent="0.3">
      <c r="B11547" s="41"/>
      <c r="O11547" s="38"/>
      <c r="P11547" s="157"/>
      <c r="T11547" s="45"/>
      <c r="U11547" s="45"/>
      <c r="V11547" s="45"/>
      <c r="X11547" s="42"/>
    </row>
    <row r="11548" spans="2:24" x14ac:dyDescent="0.3">
      <c r="B11548" s="41"/>
      <c r="O11548" s="38"/>
      <c r="P11548" s="157"/>
      <c r="T11548" s="45"/>
      <c r="U11548" s="45"/>
      <c r="V11548" s="45"/>
      <c r="X11548" s="42"/>
    </row>
    <row r="11549" spans="2:24" x14ac:dyDescent="0.3">
      <c r="B11549" s="41"/>
      <c r="O11549" s="38"/>
      <c r="T11549" s="45"/>
      <c r="U11549" s="45"/>
      <c r="V11549" s="45"/>
      <c r="X11549" s="42"/>
    </row>
    <row r="11550" spans="2:24" x14ac:dyDescent="0.3">
      <c r="B11550" s="41"/>
      <c r="O11550" s="38"/>
      <c r="P11550" s="157"/>
      <c r="T11550" s="45"/>
      <c r="U11550" s="45"/>
      <c r="V11550" s="45"/>
      <c r="X11550" s="42"/>
    </row>
    <row r="11551" spans="2:24" x14ac:dyDescent="0.3">
      <c r="B11551" s="41"/>
      <c r="O11551" s="38"/>
      <c r="P11551" s="157"/>
      <c r="T11551" s="45"/>
      <c r="U11551" s="45"/>
      <c r="V11551" s="45"/>
      <c r="X11551" s="42"/>
    </row>
    <row r="11552" spans="2:24" x14ac:dyDescent="0.3">
      <c r="B11552" s="41"/>
      <c r="O11552" s="38"/>
      <c r="T11552" s="45"/>
      <c r="U11552" s="45"/>
      <c r="V11552" s="45"/>
      <c r="X11552" s="42"/>
    </row>
    <row r="11553" spans="2:24" x14ac:dyDescent="0.3">
      <c r="B11553" s="41"/>
      <c r="O11553" s="38"/>
      <c r="P11553" s="157"/>
      <c r="T11553" s="45"/>
      <c r="U11553" s="45"/>
      <c r="V11553" s="45"/>
      <c r="X11553" s="42"/>
    </row>
    <row r="11554" spans="2:24" x14ac:dyDescent="0.3">
      <c r="B11554" s="41"/>
      <c r="O11554" s="38"/>
      <c r="P11554" s="157"/>
      <c r="T11554" s="45"/>
      <c r="U11554" s="45"/>
      <c r="V11554" s="45"/>
      <c r="X11554" s="42"/>
    </row>
    <row r="11555" spans="2:24" x14ac:dyDescent="0.3">
      <c r="B11555" s="41"/>
      <c r="O11555" s="38"/>
      <c r="T11555" s="45"/>
      <c r="U11555" s="45"/>
      <c r="V11555" s="45"/>
      <c r="X11555" s="42"/>
    </row>
    <row r="11556" spans="2:24" x14ac:dyDescent="0.3">
      <c r="B11556" s="41"/>
      <c r="O11556" s="38"/>
      <c r="T11556" s="45"/>
      <c r="U11556" s="45"/>
      <c r="V11556" s="45"/>
      <c r="X11556" s="42"/>
    </row>
    <row r="11557" spans="2:24" x14ac:dyDescent="0.3">
      <c r="B11557" s="41"/>
      <c r="O11557" s="38"/>
      <c r="P11557" s="157"/>
      <c r="T11557" s="45"/>
      <c r="U11557" s="45"/>
      <c r="V11557" s="45"/>
      <c r="X11557" s="42"/>
    </row>
    <row r="11558" spans="2:24" x14ac:dyDescent="0.3">
      <c r="B11558" s="41"/>
      <c r="O11558" s="38"/>
      <c r="P11558" s="157"/>
      <c r="T11558" s="45"/>
      <c r="U11558" s="45"/>
      <c r="V11558" s="45"/>
      <c r="X11558" s="42"/>
    </row>
    <row r="11559" spans="2:24" x14ac:dyDescent="0.3">
      <c r="B11559" s="41"/>
      <c r="O11559" s="38"/>
      <c r="P11559" s="157"/>
      <c r="T11559" s="45"/>
      <c r="U11559" s="45"/>
      <c r="V11559" s="45"/>
      <c r="X11559" s="42"/>
    </row>
    <row r="11560" spans="2:24" x14ac:dyDescent="0.3">
      <c r="B11560" s="41"/>
      <c r="O11560" s="38"/>
      <c r="P11560" s="157"/>
      <c r="T11560" s="45"/>
      <c r="U11560" s="45"/>
      <c r="V11560" s="45"/>
      <c r="X11560" s="42"/>
    </row>
    <row r="11561" spans="2:24" x14ac:dyDescent="0.3">
      <c r="B11561" s="41"/>
      <c r="O11561" s="38"/>
      <c r="P11561" s="157"/>
      <c r="T11561" s="45"/>
      <c r="U11561" s="45"/>
      <c r="V11561" s="45"/>
      <c r="X11561" s="42"/>
    </row>
    <row r="11562" spans="2:24" x14ac:dyDescent="0.3">
      <c r="B11562" s="41"/>
      <c r="O11562" s="38"/>
      <c r="P11562" s="157"/>
      <c r="T11562" s="45"/>
      <c r="U11562" s="45"/>
      <c r="V11562" s="45"/>
      <c r="X11562" s="42"/>
    </row>
    <row r="11563" spans="2:24" x14ac:dyDescent="0.3">
      <c r="B11563" s="41"/>
      <c r="O11563" s="38"/>
      <c r="P11563" s="157"/>
      <c r="T11563" s="45"/>
      <c r="U11563" s="45"/>
      <c r="V11563" s="45"/>
      <c r="X11563" s="42"/>
    </row>
    <row r="11564" spans="2:24" x14ac:dyDescent="0.3">
      <c r="B11564" s="41"/>
      <c r="O11564" s="38"/>
      <c r="T11564" s="45"/>
      <c r="U11564" s="45"/>
      <c r="V11564" s="45"/>
      <c r="X11564" s="42"/>
    </row>
    <row r="11565" spans="2:24" x14ac:dyDescent="0.3">
      <c r="B11565" s="41"/>
      <c r="O11565" s="38"/>
      <c r="T11565" s="45"/>
      <c r="U11565" s="45"/>
      <c r="V11565" s="45"/>
      <c r="X11565" s="42"/>
    </row>
    <row r="11566" spans="2:24" x14ac:dyDescent="0.3">
      <c r="B11566" s="41"/>
      <c r="O11566" s="38"/>
      <c r="P11566" s="157"/>
      <c r="T11566" s="45"/>
      <c r="U11566" s="45"/>
      <c r="V11566" s="45"/>
      <c r="X11566" s="42"/>
    </row>
    <row r="11567" spans="2:24" x14ac:dyDescent="0.3">
      <c r="B11567" s="41"/>
      <c r="O11567" s="38"/>
      <c r="P11567" s="157"/>
      <c r="T11567" s="45"/>
      <c r="U11567" s="45"/>
      <c r="V11567" s="45"/>
      <c r="X11567" s="42"/>
    </row>
    <row r="11568" spans="2:24" x14ac:dyDescent="0.3">
      <c r="B11568" s="41"/>
      <c r="O11568" s="38"/>
      <c r="P11568" s="157"/>
      <c r="T11568" s="45"/>
      <c r="U11568" s="45"/>
      <c r="V11568" s="45"/>
      <c r="X11568" s="42"/>
    </row>
    <row r="11569" spans="2:24" x14ac:dyDescent="0.3">
      <c r="B11569" s="41"/>
      <c r="O11569" s="38"/>
      <c r="P11569" s="157"/>
      <c r="T11569" s="45"/>
      <c r="U11569" s="45"/>
      <c r="V11569" s="45"/>
      <c r="X11569" s="42"/>
    </row>
    <row r="11570" spans="2:24" x14ac:dyDescent="0.3">
      <c r="B11570" s="41"/>
      <c r="O11570" s="38"/>
      <c r="P11570" s="157"/>
      <c r="T11570" s="45"/>
      <c r="U11570" s="45"/>
      <c r="V11570" s="45"/>
      <c r="X11570" s="42"/>
    </row>
    <row r="11571" spans="2:24" x14ac:dyDescent="0.3">
      <c r="B11571" s="41"/>
      <c r="O11571" s="38"/>
      <c r="P11571" s="157"/>
      <c r="T11571" s="45"/>
      <c r="U11571" s="45"/>
      <c r="V11571" s="45"/>
      <c r="X11571" s="42"/>
    </row>
    <row r="11572" spans="2:24" x14ac:dyDescent="0.3">
      <c r="B11572" s="41"/>
      <c r="O11572" s="38"/>
      <c r="P11572" s="157"/>
      <c r="T11572" s="45"/>
      <c r="U11572" s="45"/>
      <c r="V11572" s="45"/>
      <c r="X11572" s="42"/>
    </row>
    <row r="11573" spans="2:24" x14ac:dyDescent="0.3">
      <c r="B11573" s="41"/>
      <c r="O11573" s="38"/>
      <c r="T11573" s="45"/>
      <c r="U11573" s="45"/>
      <c r="V11573" s="45"/>
      <c r="X11573" s="42"/>
    </row>
    <row r="11574" spans="2:24" x14ac:dyDescent="0.3">
      <c r="B11574" s="41"/>
      <c r="O11574" s="38"/>
      <c r="T11574" s="45"/>
      <c r="U11574" s="45"/>
      <c r="V11574" s="45"/>
      <c r="X11574" s="42"/>
    </row>
    <row r="11575" spans="2:24" x14ac:dyDescent="0.3">
      <c r="B11575" s="41"/>
      <c r="O11575" s="38"/>
      <c r="P11575" s="157"/>
      <c r="T11575" s="45"/>
      <c r="U11575" s="45"/>
      <c r="V11575" s="45"/>
      <c r="X11575" s="42"/>
    </row>
    <row r="11576" spans="2:24" x14ac:dyDescent="0.3">
      <c r="B11576" s="41"/>
      <c r="O11576" s="38"/>
      <c r="P11576" s="157"/>
      <c r="T11576" s="45"/>
      <c r="U11576" s="45"/>
      <c r="V11576" s="45"/>
      <c r="X11576" s="42"/>
    </row>
    <row r="11577" spans="2:24" x14ac:dyDescent="0.3">
      <c r="B11577" s="41"/>
      <c r="O11577" s="38"/>
      <c r="P11577" s="157"/>
      <c r="T11577" s="45"/>
      <c r="U11577" s="45"/>
      <c r="V11577" s="45"/>
      <c r="X11577" s="42"/>
    </row>
    <row r="11578" spans="2:24" x14ac:dyDescent="0.3">
      <c r="B11578" s="41"/>
      <c r="O11578" s="38"/>
      <c r="P11578" s="157"/>
      <c r="T11578" s="45"/>
      <c r="U11578" s="45"/>
      <c r="V11578" s="45"/>
      <c r="X11578" s="42"/>
    </row>
    <row r="11579" spans="2:24" x14ac:dyDescent="0.3">
      <c r="B11579" s="41"/>
      <c r="O11579" s="38"/>
      <c r="P11579" s="157"/>
      <c r="T11579" s="45"/>
      <c r="U11579" s="45"/>
      <c r="V11579" s="45"/>
      <c r="X11579" s="42"/>
    </row>
    <row r="11580" spans="2:24" x14ac:dyDescent="0.3">
      <c r="B11580" s="41"/>
      <c r="O11580" s="38"/>
      <c r="T11580" s="45"/>
      <c r="U11580" s="45"/>
      <c r="V11580" s="45"/>
      <c r="X11580" s="42"/>
    </row>
    <row r="11581" spans="2:24" x14ac:dyDescent="0.3">
      <c r="B11581" s="41"/>
      <c r="O11581" s="38"/>
      <c r="P11581" s="157"/>
      <c r="T11581" s="45"/>
      <c r="U11581" s="45"/>
      <c r="V11581" s="45"/>
      <c r="X11581" s="42"/>
    </row>
    <row r="11582" spans="2:24" x14ac:dyDescent="0.3">
      <c r="B11582" s="41"/>
      <c r="O11582" s="38"/>
      <c r="P11582" s="157"/>
      <c r="T11582" s="45"/>
      <c r="U11582" s="45"/>
      <c r="V11582" s="45"/>
      <c r="X11582" s="42"/>
    </row>
    <row r="11583" spans="2:24" x14ac:dyDescent="0.3">
      <c r="B11583" s="41"/>
      <c r="O11583" s="38"/>
      <c r="P11583" s="157"/>
      <c r="T11583" s="45"/>
      <c r="U11583" s="45"/>
      <c r="V11583" s="45"/>
      <c r="X11583" s="42"/>
    </row>
    <row r="11584" spans="2:24" x14ac:dyDescent="0.3">
      <c r="B11584" s="41"/>
      <c r="O11584" s="38"/>
      <c r="P11584" s="157"/>
      <c r="T11584" s="45"/>
      <c r="U11584" s="45"/>
      <c r="V11584" s="45"/>
      <c r="X11584" s="42"/>
    </row>
    <row r="11585" spans="2:24" x14ac:dyDescent="0.3">
      <c r="B11585" s="41"/>
      <c r="O11585" s="38"/>
      <c r="P11585" s="157"/>
      <c r="T11585" s="45"/>
      <c r="U11585" s="45"/>
      <c r="V11585" s="45"/>
      <c r="X11585" s="42"/>
    </row>
    <row r="11586" spans="2:24" x14ac:dyDescent="0.3">
      <c r="B11586" s="41"/>
      <c r="O11586" s="38"/>
      <c r="P11586" s="157"/>
      <c r="T11586" s="45"/>
      <c r="U11586" s="45"/>
      <c r="V11586" s="45"/>
      <c r="X11586" s="42"/>
    </row>
    <row r="11587" spans="2:24" x14ac:dyDescent="0.3">
      <c r="B11587" s="41"/>
      <c r="O11587" s="38"/>
      <c r="P11587" s="157"/>
      <c r="T11587" s="45"/>
      <c r="U11587" s="45"/>
      <c r="V11587" s="45"/>
      <c r="X11587" s="42"/>
    </row>
    <row r="11588" spans="2:24" x14ac:dyDescent="0.3">
      <c r="B11588" s="41"/>
      <c r="O11588" s="38"/>
      <c r="P11588" s="157"/>
      <c r="T11588" s="45"/>
      <c r="U11588" s="45"/>
      <c r="V11588" s="45"/>
      <c r="X11588" s="42"/>
    </row>
    <row r="11589" spans="2:24" x14ac:dyDescent="0.3">
      <c r="B11589" s="41"/>
      <c r="O11589" s="38"/>
      <c r="T11589" s="45"/>
      <c r="U11589" s="45"/>
      <c r="V11589" s="45"/>
      <c r="X11589" s="42"/>
    </row>
    <row r="11590" spans="2:24" x14ac:dyDescent="0.3">
      <c r="B11590" s="41"/>
      <c r="O11590" s="38"/>
      <c r="P11590" s="157"/>
      <c r="T11590" s="45"/>
      <c r="U11590" s="45"/>
      <c r="V11590" s="45"/>
      <c r="X11590" s="42"/>
    </row>
    <row r="11591" spans="2:24" x14ac:dyDescent="0.3">
      <c r="B11591" s="41"/>
      <c r="O11591" s="38"/>
      <c r="P11591" s="157"/>
      <c r="T11591" s="45"/>
      <c r="U11591" s="45"/>
      <c r="V11591" s="45"/>
      <c r="X11591" s="42"/>
    </row>
    <row r="11592" spans="2:24" x14ac:dyDescent="0.3">
      <c r="B11592" s="41"/>
      <c r="O11592" s="38"/>
      <c r="P11592" s="157"/>
      <c r="T11592" s="45"/>
      <c r="U11592" s="45"/>
      <c r="V11592" s="45"/>
      <c r="X11592" s="42"/>
    </row>
    <row r="11593" spans="2:24" x14ac:dyDescent="0.3">
      <c r="B11593" s="41"/>
      <c r="O11593" s="38"/>
      <c r="P11593" s="157"/>
      <c r="T11593" s="45"/>
      <c r="U11593" s="45"/>
      <c r="V11593" s="45"/>
      <c r="X11593" s="42"/>
    </row>
    <row r="11594" spans="2:24" x14ac:dyDescent="0.3">
      <c r="B11594" s="41"/>
      <c r="O11594" s="38"/>
      <c r="T11594" s="45"/>
      <c r="U11594" s="45"/>
      <c r="V11594" s="45"/>
      <c r="X11594" s="42"/>
    </row>
    <row r="11595" spans="2:24" x14ac:dyDescent="0.3">
      <c r="B11595" s="41"/>
      <c r="O11595" s="38"/>
      <c r="P11595" s="157"/>
      <c r="T11595" s="45"/>
      <c r="U11595" s="45"/>
      <c r="V11595" s="45"/>
      <c r="X11595" s="42"/>
    </row>
    <row r="11596" spans="2:24" x14ac:dyDescent="0.3">
      <c r="B11596" s="41"/>
      <c r="O11596" s="38"/>
      <c r="T11596" s="45"/>
      <c r="U11596" s="45"/>
      <c r="V11596" s="45"/>
      <c r="X11596" s="42"/>
    </row>
    <row r="11597" spans="2:24" x14ac:dyDescent="0.3">
      <c r="B11597" s="41"/>
      <c r="O11597" s="38"/>
      <c r="T11597" s="45"/>
      <c r="U11597" s="45"/>
      <c r="V11597" s="45"/>
      <c r="X11597" s="42"/>
    </row>
    <row r="11598" spans="2:24" x14ac:dyDescent="0.3">
      <c r="B11598" s="41"/>
      <c r="O11598" s="38"/>
      <c r="P11598" s="157"/>
      <c r="T11598" s="45"/>
      <c r="U11598" s="45"/>
      <c r="V11598" s="45"/>
      <c r="X11598" s="42"/>
    </row>
    <row r="11599" spans="2:24" x14ac:dyDescent="0.3">
      <c r="B11599" s="41"/>
      <c r="O11599" s="38"/>
      <c r="T11599" s="45"/>
      <c r="U11599" s="45"/>
      <c r="V11599" s="45"/>
      <c r="X11599" s="42"/>
    </row>
    <row r="11600" spans="2:24" x14ac:dyDescent="0.3">
      <c r="B11600" s="41"/>
      <c r="O11600" s="38"/>
      <c r="T11600" s="45"/>
      <c r="U11600" s="45"/>
      <c r="V11600" s="45"/>
      <c r="X11600" s="42"/>
    </row>
    <row r="11601" spans="2:24" x14ac:dyDescent="0.3">
      <c r="B11601" s="41"/>
      <c r="O11601" s="38"/>
      <c r="P11601" s="157"/>
      <c r="T11601" s="45"/>
      <c r="U11601" s="45"/>
      <c r="V11601" s="45"/>
      <c r="X11601" s="42"/>
    </row>
    <row r="11602" spans="2:24" x14ac:dyDescent="0.3">
      <c r="B11602" s="41"/>
      <c r="O11602" s="38"/>
      <c r="P11602" s="157"/>
      <c r="T11602" s="45"/>
      <c r="U11602" s="45"/>
      <c r="V11602" s="45"/>
      <c r="X11602" s="42"/>
    </row>
    <row r="11603" spans="2:24" x14ac:dyDescent="0.3">
      <c r="B11603" s="41"/>
      <c r="O11603" s="38"/>
      <c r="P11603" s="157"/>
      <c r="T11603" s="45"/>
      <c r="U11603" s="45"/>
      <c r="V11603" s="45"/>
      <c r="X11603" s="42"/>
    </row>
    <row r="11604" spans="2:24" x14ac:dyDescent="0.3">
      <c r="B11604" s="41"/>
      <c r="O11604" s="38"/>
      <c r="T11604" s="45"/>
      <c r="U11604" s="45"/>
      <c r="V11604" s="45"/>
      <c r="X11604" s="42"/>
    </row>
    <row r="11605" spans="2:24" x14ac:dyDescent="0.3">
      <c r="B11605" s="41"/>
      <c r="O11605" s="38"/>
      <c r="P11605" s="157"/>
      <c r="T11605" s="45"/>
      <c r="U11605" s="45"/>
      <c r="V11605" s="45"/>
      <c r="X11605" s="42"/>
    </row>
    <row r="11606" spans="2:24" x14ac:dyDescent="0.3">
      <c r="B11606" s="41"/>
      <c r="O11606" s="38"/>
      <c r="P11606" s="157"/>
      <c r="T11606" s="45"/>
      <c r="U11606" s="45"/>
      <c r="V11606" s="45"/>
      <c r="X11606" s="42"/>
    </row>
    <row r="11607" spans="2:24" x14ac:dyDescent="0.3">
      <c r="B11607" s="41"/>
      <c r="O11607" s="38"/>
      <c r="T11607" s="45"/>
      <c r="U11607" s="45"/>
      <c r="V11607" s="45"/>
      <c r="X11607" s="42"/>
    </row>
    <row r="11608" spans="2:24" x14ac:dyDescent="0.3">
      <c r="B11608" s="41"/>
      <c r="O11608" s="38"/>
      <c r="T11608" s="45"/>
      <c r="U11608" s="45"/>
      <c r="V11608" s="45"/>
      <c r="X11608" s="42"/>
    </row>
    <row r="11609" spans="2:24" x14ac:dyDescent="0.3">
      <c r="B11609" s="41"/>
      <c r="O11609" s="38"/>
      <c r="P11609" s="157"/>
      <c r="T11609" s="45"/>
      <c r="U11609" s="45"/>
      <c r="V11609" s="45"/>
      <c r="X11609" s="42"/>
    </row>
    <row r="11610" spans="2:24" x14ac:dyDescent="0.3">
      <c r="B11610" s="41"/>
      <c r="O11610" s="38"/>
      <c r="T11610" s="45"/>
      <c r="U11610" s="45"/>
      <c r="V11610" s="45"/>
      <c r="X11610" s="42"/>
    </row>
    <row r="11611" spans="2:24" x14ac:dyDescent="0.3">
      <c r="B11611" s="41"/>
      <c r="O11611" s="38"/>
      <c r="P11611" s="157"/>
      <c r="T11611" s="45"/>
      <c r="U11611" s="45"/>
      <c r="V11611" s="45"/>
      <c r="X11611" s="42"/>
    </row>
    <row r="11612" spans="2:24" x14ac:dyDescent="0.3">
      <c r="B11612" s="41"/>
      <c r="O11612" s="38"/>
      <c r="P11612" s="157"/>
      <c r="T11612" s="45"/>
      <c r="U11612" s="45"/>
      <c r="V11612" s="45"/>
      <c r="X11612" s="42"/>
    </row>
    <row r="11613" spans="2:24" x14ac:dyDescent="0.3">
      <c r="B11613" s="41"/>
      <c r="O11613" s="38"/>
      <c r="P11613" s="157"/>
      <c r="T11613" s="45"/>
      <c r="U11613" s="45"/>
      <c r="V11613" s="45"/>
      <c r="X11613" s="42"/>
    </row>
    <row r="11614" spans="2:24" x14ac:dyDescent="0.3">
      <c r="B11614" s="41"/>
      <c r="O11614" s="38"/>
      <c r="T11614" s="45"/>
      <c r="U11614" s="45"/>
      <c r="V11614" s="45"/>
      <c r="X11614" s="42"/>
    </row>
    <row r="11615" spans="2:24" x14ac:dyDescent="0.3">
      <c r="B11615" s="41"/>
      <c r="O11615" s="38"/>
      <c r="T11615" s="45"/>
      <c r="U11615" s="45"/>
      <c r="V11615" s="45"/>
      <c r="X11615" s="42"/>
    </row>
    <row r="11616" spans="2:24" x14ac:dyDescent="0.3">
      <c r="B11616" s="41"/>
      <c r="O11616" s="38"/>
      <c r="P11616" s="157"/>
      <c r="T11616" s="45"/>
      <c r="U11616" s="45"/>
      <c r="V11616" s="45"/>
      <c r="X11616" s="42"/>
    </row>
    <row r="11617" spans="2:24" x14ac:dyDescent="0.3">
      <c r="B11617" s="41"/>
      <c r="O11617" s="38"/>
      <c r="T11617" s="45"/>
      <c r="U11617" s="45"/>
      <c r="V11617" s="45"/>
      <c r="X11617" s="42"/>
    </row>
    <row r="11618" spans="2:24" x14ac:dyDescent="0.3">
      <c r="B11618" s="41"/>
      <c r="O11618" s="38"/>
      <c r="P11618" s="157"/>
      <c r="T11618" s="45"/>
      <c r="U11618" s="45"/>
      <c r="V11618" s="45"/>
      <c r="X11618" s="42"/>
    </row>
    <row r="11619" spans="2:24" x14ac:dyDescent="0.3">
      <c r="B11619" s="41"/>
      <c r="O11619" s="38"/>
      <c r="P11619" s="157"/>
      <c r="T11619" s="45"/>
      <c r="U11619" s="45"/>
      <c r="V11619" s="45"/>
      <c r="X11619" s="42"/>
    </row>
    <row r="11620" spans="2:24" x14ac:dyDescent="0.3">
      <c r="B11620" s="41"/>
      <c r="O11620" s="38"/>
      <c r="P11620" s="157"/>
      <c r="T11620" s="45"/>
      <c r="U11620" s="45"/>
      <c r="V11620" s="45"/>
      <c r="X11620" s="42"/>
    </row>
    <row r="11621" spans="2:24" x14ac:dyDescent="0.3">
      <c r="B11621" s="41"/>
      <c r="O11621" s="38"/>
      <c r="P11621" s="157"/>
      <c r="T11621" s="45"/>
      <c r="U11621" s="45"/>
      <c r="V11621" s="45"/>
      <c r="X11621" s="42"/>
    </row>
    <row r="11622" spans="2:24" x14ac:dyDescent="0.3">
      <c r="B11622" s="41"/>
      <c r="O11622" s="38"/>
      <c r="P11622" s="157"/>
      <c r="T11622" s="45"/>
      <c r="U11622" s="45"/>
      <c r="V11622" s="45"/>
      <c r="X11622" s="42"/>
    </row>
    <row r="11623" spans="2:24" x14ac:dyDescent="0.3">
      <c r="B11623" s="41"/>
      <c r="O11623" s="38"/>
      <c r="P11623" s="157"/>
      <c r="T11623" s="45"/>
      <c r="U11623" s="45"/>
      <c r="V11623" s="45"/>
      <c r="X11623" s="42"/>
    </row>
    <row r="11624" spans="2:24" x14ac:dyDescent="0.3">
      <c r="B11624" s="41"/>
      <c r="O11624" s="38"/>
      <c r="P11624" s="157"/>
      <c r="T11624" s="45"/>
      <c r="U11624" s="45"/>
      <c r="V11624" s="45"/>
      <c r="X11624" s="42"/>
    </row>
    <row r="11625" spans="2:24" x14ac:dyDescent="0.3">
      <c r="B11625" s="41"/>
      <c r="O11625" s="38"/>
      <c r="P11625" s="157"/>
      <c r="T11625" s="45"/>
      <c r="U11625" s="45"/>
      <c r="V11625" s="45"/>
      <c r="X11625" s="42"/>
    </row>
    <row r="11626" spans="2:24" x14ac:dyDescent="0.3">
      <c r="B11626" s="41"/>
      <c r="O11626" s="38"/>
      <c r="T11626" s="45"/>
      <c r="U11626" s="45"/>
      <c r="V11626" s="45"/>
      <c r="X11626" s="42"/>
    </row>
    <row r="11627" spans="2:24" x14ac:dyDescent="0.3">
      <c r="B11627" s="41"/>
      <c r="O11627" s="38"/>
      <c r="P11627" s="157"/>
      <c r="T11627" s="45"/>
      <c r="U11627" s="45"/>
      <c r="V11627" s="45"/>
      <c r="X11627" s="42"/>
    </row>
    <row r="11628" spans="2:24" x14ac:dyDescent="0.3">
      <c r="B11628" s="41"/>
      <c r="O11628" s="38"/>
      <c r="T11628" s="45"/>
      <c r="U11628" s="45"/>
      <c r="V11628" s="45"/>
      <c r="X11628" s="42"/>
    </row>
    <row r="11629" spans="2:24" x14ac:dyDescent="0.3">
      <c r="B11629" s="41"/>
      <c r="O11629" s="38"/>
      <c r="P11629" s="157"/>
      <c r="T11629" s="45"/>
      <c r="U11629" s="45"/>
      <c r="V11629" s="45"/>
      <c r="X11629" s="42"/>
    </row>
    <row r="11630" spans="2:24" x14ac:dyDescent="0.3">
      <c r="B11630" s="41"/>
      <c r="O11630" s="38"/>
      <c r="P11630" s="157"/>
      <c r="T11630" s="45"/>
      <c r="U11630" s="45"/>
      <c r="V11630" s="45"/>
      <c r="X11630" s="42"/>
    </row>
    <row r="11631" spans="2:24" x14ac:dyDescent="0.3">
      <c r="B11631" s="41"/>
      <c r="O11631" s="38"/>
      <c r="P11631" s="157"/>
      <c r="T11631" s="45"/>
      <c r="U11631" s="45"/>
      <c r="V11631" s="45"/>
      <c r="X11631" s="42"/>
    </row>
    <row r="11632" spans="2:24" x14ac:dyDescent="0.3">
      <c r="B11632" s="41"/>
      <c r="O11632" s="38"/>
      <c r="T11632" s="45"/>
      <c r="U11632" s="45"/>
      <c r="V11632" s="45"/>
      <c r="X11632" s="42"/>
    </row>
    <row r="11633" spans="2:24" x14ac:dyDescent="0.3">
      <c r="B11633" s="41"/>
      <c r="O11633" s="38"/>
      <c r="P11633" s="157"/>
      <c r="T11633" s="45"/>
      <c r="U11633" s="45"/>
      <c r="V11633" s="45"/>
      <c r="X11633" s="42"/>
    </row>
    <row r="11634" spans="2:24" x14ac:dyDescent="0.3">
      <c r="B11634" s="41"/>
      <c r="O11634" s="38"/>
      <c r="P11634" s="157"/>
      <c r="T11634" s="45"/>
      <c r="U11634" s="45"/>
      <c r="V11634" s="45"/>
      <c r="X11634" s="42"/>
    </row>
    <row r="11635" spans="2:24" x14ac:dyDescent="0.3">
      <c r="B11635" s="41"/>
      <c r="O11635" s="38"/>
      <c r="P11635" s="157"/>
      <c r="T11635" s="45"/>
      <c r="U11635" s="45"/>
      <c r="V11635" s="45"/>
      <c r="X11635" s="42"/>
    </row>
    <row r="11636" spans="2:24" x14ac:dyDescent="0.3">
      <c r="B11636" s="41"/>
      <c r="O11636" s="38"/>
      <c r="P11636" s="157"/>
      <c r="T11636" s="45"/>
      <c r="U11636" s="45"/>
      <c r="V11636" s="45"/>
      <c r="X11636" s="42"/>
    </row>
    <row r="11637" spans="2:24" x14ac:dyDescent="0.3">
      <c r="B11637" s="41"/>
      <c r="O11637" s="38"/>
      <c r="P11637" s="157"/>
      <c r="T11637" s="45"/>
      <c r="U11637" s="45"/>
      <c r="V11637" s="45"/>
      <c r="X11637" s="42"/>
    </row>
    <row r="11638" spans="2:24" x14ac:dyDescent="0.3">
      <c r="B11638" s="41"/>
      <c r="O11638" s="38"/>
      <c r="P11638" s="157"/>
      <c r="T11638" s="45"/>
      <c r="U11638" s="45"/>
      <c r="V11638" s="45"/>
      <c r="X11638" s="42"/>
    </row>
    <row r="11639" spans="2:24" x14ac:dyDescent="0.3">
      <c r="B11639" s="41"/>
      <c r="O11639" s="38"/>
      <c r="P11639" s="157"/>
      <c r="T11639" s="45"/>
      <c r="U11639" s="45"/>
      <c r="V11639" s="45"/>
      <c r="X11639" s="42"/>
    </row>
    <row r="11640" spans="2:24" x14ac:dyDescent="0.3">
      <c r="B11640" s="41"/>
      <c r="O11640" s="38"/>
      <c r="T11640" s="45"/>
      <c r="U11640" s="45"/>
      <c r="V11640" s="45"/>
      <c r="X11640" s="42"/>
    </row>
    <row r="11641" spans="2:24" x14ac:dyDescent="0.3">
      <c r="B11641" s="41"/>
      <c r="O11641" s="38"/>
      <c r="P11641" s="157"/>
      <c r="T11641" s="45"/>
      <c r="U11641" s="45"/>
      <c r="V11641" s="45"/>
      <c r="X11641" s="42"/>
    </row>
    <row r="11642" spans="2:24" x14ac:dyDescent="0.3">
      <c r="B11642" s="41"/>
      <c r="O11642" s="38"/>
      <c r="T11642" s="45"/>
      <c r="U11642" s="45"/>
      <c r="V11642" s="45"/>
      <c r="X11642" s="42"/>
    </row>
    <row r="11643" spans="2:24" x14ac:dyDescent="0.3">
      <c r="B11643" s="41"/>
      <c r="O11643" s="38"/>
      <c r="P11643" s="157"/>
      <c r="T11643" s="45"/>
      <c r="U11643" s="45"/>
      <c r="V11643" s="45"/>
      <c r="X11643" s="42"/>
    </row>
    <row r="11644" spans="2:24" x14ac:dyDescent="0.3">
      <c r="B11644" s="41"/>
      <c r="O11644" s="38"/>
      <c r="P11644" s="157"/>
      <c r="T11644" s="45"/>
      <c r="U11644" s="45"/>
      <c r="V11644" s="45"/>
      <c r="X11644" s="42"/>
    </row>
    <row r="11645" spans="2:24" x14ac:dyDescent="0.3">
      <c r="B11645" s="41"/>
      <c r="O11645" s="38"/>
      <c r="T11645" s="45"/>
      <c r="U11645" s="45"/>
      <c r="V11645" s="45"/>
      <c r="X11645" s="42"/>
    </row>
    <row r="11646" spans="2:24" x14ac:dyDescent="0.3">
      <c r="B11646" s="41"/>
      <c r="O11646" s="38"/>
      <c r="P11646" s="157"/>
      <c r="T11646" s="45"/>
      <c r="U11646" s="45"/>
      <c r="V11646" s="45"/>
      <c r="X11646" s="42"/>
    </row>
    <row r="11647" spans="2:24" x14ac:dyDescent="0.3">
      <c r="B11647" s="41"/>
      <c r="O11647" s="38"/>
      <c r="T11647" s="45"/>
      <c r="U11647" s="45"/>
      <c r="V11647" s="45"/>
      <c r="X11647" s="42"/>
    </row>
    <row r="11648" spans="2:24" x14ac:dyDescent="0.3">
      <c r="B11648" s="41"/>
      <c r="O11648" s="38"/>
      <c r="P11648" s="157"/>
      <c r="T11648" s="45"/>
      <c r="U11648" s="45"/>
      <c r="V11648" s="45"/>
      <c r="X11648" s="42"/>
    </row>
    <row r="11649" spans="2:24" x14ac:dyDescent="0.3">
      <c r="B11649" s="41"/>
      <c r="O11649" s="38"/>
      <c r="P11649" s="157"/>
      <c r="T11649" s="45"/>
      <c r="U11649" s="45"/>
      <c r="V11649" s="45"/>
      <c r="X11649" s="42"/>
    </row>
    <row r="11650" spans="2:24" x14ac:dyDescent="0.3">
      <c r="B11650" s="41"/>
      <c r="O11650" s="38"/>
      <c r="T11650" s="45"/>
      <c r="U11650" s="45"/>
      <c r="V11650" s="45"/>
      <c r="X11650" s="42"/>
    </row>
    <row r="11651" spans="2:24" x14ac:dyDescent="0.3">
      <c r="B11651" s="41"/>
      <c r="O11651" s="38"/>
      <c r="P11651" s="157"/>
      <c r="T11651" s="45"/>
      <c r="U11651" s="45"/>
      <c r="V11651" s="45"/>
      <c r="X11651" s="42"/>
    </row>
    <row r="11652" spans="2:24" x14ac:dyDescent="0.3">
      <c r="B11652" s="41"/>
      <c r="O11652" s="38"/>
      <c r="T11652" s="45"/>
      <c r="U11652" s="45"/>
      <c r="V11652" s="45"/>
      <c r="X11652" s="42"/>
    </row>
    <row r="11653" spans="2:24" x14ac:dyDescent="0.3">
      <c r="B11653" s="41"/>
      <c r="O11653" s="38"/>
      <c r="P11653" s="157"/>
      <c r="T11653" s="45"/>
      <c r="U11653" s="45"/>
      <c r="V11653" s="45"/>
      <c r="X11653" s="42"/>
    </row>
    <row r="11654" spans="2:24" x14ac:dyDescent="0.3">
      <c r="B11654" s="41"/>
      <c r="O11654" s="38"/>
      <c r="T11654" s="45"/>
      <c r="U11654" s="45"/>
      <c r="V11654" s="45"/>
      <c r="X11654" s="42"/>
    </row>
    <row r="11655" spans="2:24" x14ac:dyDescent="0.3">
      <c r="B11655" s="41"/>
      <c r="O11655" s="38"/>
      <c r="T11655" s="45"/>
      <c r="U11655" s="45"/>
      <c r="V11655" s="45"/>
      <c r="X11655" s="42"/>
    </row>
    <row r="11656" spans="2:24" x14ac:dyDescent="0.3">
      <c r="B11656" s="41"/>
      <c r="O11656" s="38"/>
      <c r="P11656" s="157"/>
      <c r="T11656" s="45"/>
      <c r="U11656" s="45"/>
      <c r="V11656" s="45"/>
      <c r="X11656" s="42"/>
    </row>
    <row r="11657" spans="2:24" x14ac:dyDescent="0.3">
      <c r="B11657" s="41"/>
      <c r="O11657" s="38"/>
      <c r="P11657" s="157"/>
      <c r="T11657" s="45"/>
      <c r="U11657" s="45"/>
      <c r="V11657" s="45"/>
      <c r="X11657" s="42"/>
    </row>
    <row r="11658" spans="2:24" x14ac:dyDescent="0.3">
      <c r="B11658" s="41"/>
      <c r="O11658" s="38"/>
      <c r="P11658" s="157"/>
      <c r="T11658" s="45"/>
      <c r="U11658" s="45"/>
      <c r="V11658" s="45"/>
      <c r="X11658" s="42"/>
    </row>
    <row r="11659" spans="2:24" x14ac:dyDescent="0.3">
      <c r="B11659" s="41"/>
      <c r="O11659" s="38"/>
      <c r="P11659" s="157"/>
      <c r="T11659" s="45"/>
      <c r="U11659" s="45"/>
      <c r="V11659" s="45"/>
      <c r="X11659" s="42"/>
    </row>
    <row r="11660" spans="2:24" x14ac:dyDescent="0.3">
      <c r="B11660" s="41"/>
      <c r="O11660" s="38"/>
      <c r="P11660" s="157"/>
      <c r="T11660" s="45"/>
      <c r="U11660" s="45"/>
      <c r="V11660" s="45"/>
      <c r="X11660" s="42"/>
    </row>
    <row r="11661" spans="2:24" x14ac:dyDescent="0.3">
      <c r="B11661" s="41"/>
      <c r="O11661" s="38"/>
      <c r="P11661" s="157"/>
      <c r="T11661" s="45"/>
      <c r="U11661" s="45"/>
      <c r="V11661" s="45"/>
      <c r="X11661" s="42"/>
    </row>
    <row r="11662" spans="2:24" x14ac:dyDescent="0.3">
      <c r="B11662" s="41"/>
      <c r="O11662" s="38"/>
      <c r="T11662" s="45"/>
      <c r="U11662" s="45"/>
      <c r="V11662" s="45"/>
      <c r="X11662" s="42"/>
    </row>
    <row r="11663" spans="2:24" x14ac:dyDescent="0.3">
      <c r="B11663" s="41"/>
      <c r="O11663" s="38"/>
      <c r="P11663" s="157"/>
      <c r="T11663" s="45"/>
      <c r="U11663" s="45"/>
      <c r="V11663" s="45"/>
      <c r="X11663" s="42"/>
    </row>
    <row r="11664" spans="2:24" x14ac:dyDescent="0.3">
      <c r="B11664" s="41"/>
      <c r="O11664" s="38"/>
      <c r="P11664" s="157"/>
      <c r="T11664" s="45"/>
      <c r="U11664" s="45"/>
      <c r="V11664" s="45"/>
      <c r="X11664" s="42"/>
    </row>
    <row r="11665" spans="2:24" x14ac:dyDescent="0.3">
      <c r="B11665" s="41"/>
      <c r="O11665" s="38"/>
      <c r="P11665" s="157"/>
      <c r="T11665" s="45"/>
      <c r="U11665" s="45"/>
      <c r="V11665" s="45"/>
      <c r="X11665" s="42"/>
    </row>
    <row r="11666" spans="2:24" x14ac:dyDescent="0.3">
      <c r="B11666" s="41"/>
      <c r="O11666" s="38"/>
      <c r="P11666" s="157"/>
      <c r="T11666" s="45"/>
      <c r="U11666" s="45"/>
      <c r="V11666" s="45"/>
      <c r="X11666" s="42"/>
    </row>
    <row r="11667" spans="2:24" x14ac:dyDescent="0.3">
      <c r="B11667" s="41"/>
      <c r="O11667" s="38"/>
      <c r="P11667" s="157"/>
      <c r="T11667" s="45"/>
      <c r="U11667" s="45"/>
      <c r="V11667" s="45"/>
      <c r="X11667" s="42"/>
    </row>
    <row r="11668" spans="2:24" x14ac:dyDescent="0.3">
      <c r="B11668" s="41"/>
      <c r="O11668" s="38"/>
      <c r="T11668" s="45"/>
      <c r="U11668" s="45"/>
      <c r="V11668" s="45"/>
      <c r="X11668" s="42"/>
    </row>
    <row r="11669" spans="2:24" x14ac:dyDescent="0.3">
      <c r="B11669" s="41"/>
      <c r="O11669" s="38"/>
      <c r="P11669" s="157"/>
      <c r="T11669" s="45"/>
      <c r="U11669" s="45"/>
      <c r="V11669" s="45"/>
      <c r="X11669" s="42"/>
    </row>
    <row r="11670" spans="2:24" x14ac:dyDescent="0.3">
      <c r="B11670" s="41"/>
      <c r="O11670" s="38"/>
      <c r="P11670" s="157"/>
      <c r="T11670" s="45"/>
      <c r="U11670" s="45"/>
      <c r="V11670" s="45"/>
      <c r="X11670" s="42"/>
    </row>
    <row r="11671" spans="2:24" x14ac:dyDescent="0.3">
      <c r="B11671" s="41"/>
      <c r="O11671" s="38"/>
      <c r="T11671" s="45"/>
      <c r="U11671" s="45"/>
      <c r="V11671" s="45"/>
      <c r="X11671" s="42"/>
    </row>
    <row r="11672" spans="2:24" x14ac:dyDescent="0.3">
      <c r="B11672" s="41"/>
      <c r="O11672" s="38"/>
      <c r="P11672" s="157"/>
      <c r="T11672" s="45"/>
      <c r="U11672" s="45"/>
      <c r="V11672" s="45"/>
      <c r="X11672" s="42"/>
    </row>
    <row r="11673" spans="2:24" x14ac:dyDescent="0.3">
      <c r="B11673" s="41"/>
      <c r="O11673" s="38"/>
      <c r="P11673" s="157"/>
      <c r="T11673" s="45"/>
      <c r="U11673" s="45"/>
      <c r="V11673" s="45"/>
      <c r="X11673" s="42"/>
    </row>
    <row r="11674" spans="2:24" x14ac:dyDescent="0.3">
      <c r="B11674" s="41"/>
      <c r="O11674" s="38"/>
      <c r="P11674" s="157"/>
      <c r="T11674" s="45"/>
      <c r="U11674" s="45"/>
      <c r="V11674" s="45"/>
      <c r="X11674" s="42"/>
    </row>
    <row r="11675" spans="2:24" x14ac:dyDescent="0.3">
      <c r="B11675" s="41"/>
      <c r="O11675" s="38"/>
      <c r="P11675" s="157"/>
      <c r="T11675" s="45"/>
      <c r="U11675" s="45"/>
      <c r="V11675" s="45"/>
      <c r="X11675" s="42"/>
    </row>
    <row r="11676" spans="2:24" x14ac:dyDescent="0.3">
      <c r="B11676" s="41"/>
      <c r="O11676" s="38"/>
      <c r="P11676" s="157"/>
      <c r="T11676" s="45"/>
      <c r="U11676" s="45"/>
      <c r="V11676" s="45"/>
      <c r="X11676" s="42"/>
    </row>
    <row r="11677" spans="2:24" x14ac:dyDescent="0.3">
      <c r="B11677" s="41"/>
      <c r="O11677" s="38"/>
      <c r="T11677" s="45"/>
      <c r="U11677" s="45"/>
      <c r="V11677" s="45"/>
      <c r="X11677" s="42"/>
    </row>
    <row r="11678" spans="2:24" x14ac:dyDescent="0.3">
      <c r="B11678" s="41"/>
      <c r="O11678" s="38"/>
      <c r="P11678" s="157"/>
      <c r="T11678" s="45"/>
      <c r="U11678" s="45"/>
      <c r="V11678" s="45"/>
      <c r="X11678" s="42"/>
    </row>
    <row r="11679" spans="2:24" x14ac:dyDescent="0.3">
      <c r="B11679" s="41"/>
      <c r="O11679" s="38"/>
      <c r="P11679" s="157"/>
      <c r="T11679" s="45"/>
      <c r="U11679" s="45"/>
      <c r="V11679" s="45"/>
      <c r="X11679" s="42"/>
    </row>
    <row r="11680" spans="2:24" x14ac:dyDescent="0.3">
      <c r="B11680" s="41"/>
      <c r="O11680" s="38"/>
      <c r="P11680" s="157"/>
      <c r="T11680" s="45"/>
      <c r="U11680" s="45"/>
      <c r="V11680" s="45"/>
      <c r="X11680" s="42"/>
    </row>
    <row r="11681" spans="2:24" x14ac:dyDescent="0.3">
      <c r="B11681" s="41"/>
      <c r="O11681" s="38"/>
      <c r="T11681" s="45"/>
      <c r="U11681" s="45"/>
      <c r="V11681" s="45"/>
      <c r="X11681" s="42"/>
    </row>
    <row r="11682" spans="2:24" x14ac:dyDescent="0.3">
      <c r="B11682" s="41"/>
      <c r="O11682" s="38"/>
      <c r="P11682" s="157"/>
      <c r="T11682" s="45"/>
      <c r="U11682" s="45"/>
      <c r="V11682" s="45"/>
      <c r="X11682" s="42"/>
    </row>
    <row r="11683" spans="2:24" x14ac:dyDescent="0.3">
      <c r="B11683" s="41"/>
      <c r="O11683" s="38"/>
      <c r="P11683" s="157"/>
      <c r="T11683" s="45"/>
      <c r="U11683" s="45"/>
      <c r="V11683" s="45"/>
      <c r="X11683" s="42"/>
    </row>
    <row r="11684" spans="2:24" x14ac:dyDescent="0.3">
      <c r="B11684" s="41"/>
      <c r="O11684" s="38"/>
      <c r="P11684" s="157"/>
      <c r="T11684" s="45"/>
      <c r="U11684" s="45"/>
      <c r="V11684" s="45"/>
      <c r="X11684" s="42"/>
    </row>
    <row r="11685" spans="2:24" x14ac:dyDescent="0.3">
      <c r="B11685" s="41"/>
      <c r="O11685" s="38"/>
      <c r="T11685" s="45"/>
      <c r="U11685" s="45"/>
      <c r="V11685" s="45"/>
      <c r="X11685" s="42"/>
    </row>
    <row r="11686" spans="2:24" x14ac:dyDescent="0.3">
      <c r="B11686" s="41"/>
      <c r="O11686" s="38"/>
      <c r="P11686" s="157"/>
      <c r="T11686" s="45"/>
      <c r="U11686" s="45"/>
      <c r="V11686" s="45"/>
      <c r="X11686" s="42"/>
    </row>
    <row r="11687" spans="2:24" x14ac:dyDescent="0.3">
      <c r="B11687" s="41"/>
      <c r="O11687" s="38"/>
      <c r="P11687" s="157"/>
      <c r="T11687" s="45"/>
      <c r="U11687" s="45"/>
      <c r="V11687" s="45"/>
      <c r="X11687" s="42"/>
    </row>
    <row r="11688" spans="2:24" x14ac:dyDescent="0.3">
      <c r="B11688" s="41"/>
      <c r="O11688" s="38"/>
      <c r="P11688" s="157"/>
      <c r="T11688" s="45"/>
      <c r="U11688" s="45"/>
      <c r="V11688" s="45"/>
      <c r="X11688" s="42"/>
    </row>
    <row r="11689" spans="2:24" x14ac:dyDescent="0.3">
      <c r="B11689" s="41"/>
      <c r="O11689" s="38"/>
      <c r="T11689" s="45"/>
      <c r="U11689" s="45"/>
      <c r="V11689" s="45"/>
      <c r="X11689" s="42"/>
    </row>
    <row r="11690" spans="2:24" x14ac:dyDescent="0.3">
      <c r="B11690" s="41"/>
      <c r="O11690" s="38"/>
      <c r="P11690" s="157"/>
      <c r="T11690" s="45"/>
      <c r="U11690" s="45"/>
      <c r="V11690" s="45"/>
      <c r="X11690" s="42"/>
    </row>
    <row r="11691" spans="2:24" x14ac:dyDescent="0.3">
      <c r="B11691" s="41"/>
      <c r="O11691" s="38"/>
      <c r="T11691" s="45"/>
      <c r="U11691" s="45"/>
      <c r="V11691" s="45"/>
      <c r="X11691" s="42"/>
    </row>
    <row r="11692" spans="2:24" x14ac:dyDescent="0.3">
      <c r="B11692" s="41"/>
      <c r="O11692" s="38"/>
      <c r="T11692" s="45"/>
      <c r="U11692" s="45"/>
      <c r="V11692" s="45"/>
      <c r="X11692" s="42"/>
    </row>
    <row r="11693" spans="2:24" x14ac:dyDescent="0.3">
      <c r="B11693" s="41"/>
      <c r="O11693" s="38"/>
      <c r="T11693" s="45"/>
      <c r="U11693" s="45"/>
      <c r="V11693" s="45"/>
      <c r="X11693" s="42"/>
    </row>
    <row r="11694" spans="2:24" x14ac:dyDescent="0.3">
      <c r="B11694" s="41"/>
      <c r="O11694" s="38"/>
      <c r="P11694" s="157"/>
      <c r="T11694" s="45"/>
      <c r="U11694" s="45"/>
      <c r="V11694" s="45"/>
      <c r="X11694" s="42"/>
    </row>
    <row r="11695" spans="2:24" x14ac:dyDescent="0.3">
      <c r="B11695" s="41"/>
      <c r="O11695" s="38"/>
      <c r="P11695" s="157"/>
      <c r="T11695" s="45"/>
      <c r="U11695" s="45"/>
      <c r="V11695" s="45"/>
      <c r="X11695" s="42"/>
    </row>
    <row r="11696" spans="2:24" x14ac:dyDescent="0.3">
      <c r="B11696" s="41"/>
      <c r="O11696" s="38"/>
      <c r="T11696" s="45"/>
      <c r="U11696" s="45"/>
      <c r="V11696" s="45"/>
      <c r="X11696" s="42"/>
    </row>
    <row r="11697" spans="2:24" x14ac:dyDescent="0.3">
      <c r="B11697" s="41"/>
      <c r="O11697" s="38"/>
      <c r="P11697" s="157"/>
      <c r="T11697" s="45"/>
      <c r="U11697" s="45"/>
      <c r="V11697" s="45"/>
      <c r="X11697" s="42"/>
    </row>
    <row r="11698" spans="2:24" x14ac:dyDescent="0.3">
      <c r="B11698" s="41"/>
      <c r="O11698" s="38"/>
      <c r="P11698" s="157"/>
      <c r="T11698" s="45"/>
      <c r="U11698" s="45"/>
      <c r="V11698" s="45"/>
      <c r="X11698" s="42"/>
    </row>
    <row r="11699" spans="2:24" x14ac:dyDescent="0.3">
      <c r="B11699" s="41"/>
      <c r="O11699" s="38"/>
      <c r="P11699" s="157"/>
      <c r="T11699" s="45"/>
      <c r="U11699" s="45"/>
      <c r="V11699" s="45"/>
      <c r="X11699" s="42"/>
    </row>
    <row r="11700" spans="2:24" x14ac:dyDescent="0.3">
      <c r="B11700" s="41"/>
      <c r="O11700" s="38"/>
      <c r="P11700" s="157"/>
      <c r="T11700" s="45"/>
      <c r="U11700" s="45"/>
      <c r="V11700" s="45"/>
      <c r="X11700" s="42"/>
    </row>
    <row r="11701" spans="2:24" x14ac:dyDescent="0.3">
      <c r="B11701" s="41"/>
      <c r="O11701" s="38"/>
      <c r="P11701" s="157"/>
      <c r="T11701" s="45"/>
      <c r="U11701" s="45"/>
      <c r="V11701" s="45"/>
      <c r="X11701" s="42"/>
    </row>
    <row r="11702" spans="2:24" x14ac:dyDescent="0.3">
      <c r="B11702" s="41"/>
      <c r="O11702" s="38"/>
      <c r="T11702" s="45"/>
      <c r="U11702" s="45"/>
      <c r="V11702" s="45"/>
      <c r="X11702" s="42"/>
    </row>
    <row r="11703" spans="2:24" x14ac:dyDescent="0.3">
      <c r="B11703" s="41"/>
      <c r="O11703" s="38"/>
      <c r="P11703" s="157"/>
      <c r="T11703" s="45"/>
      <c r="U11703" s="45"/>
      <c r="V11703" s="45"/>
      <c r="X11703" s="42"/>
    </row>
    <row r="11704" spans="2:24" x14ac:dyDescent="0.3">
      <c r="B11704" s="41"/>
      <c r="O11704" s="38"/>
      <c r="P11704" s="157"/>
      <c r="T11704" s="45"/>
      <c r="U11704" s="45"/>
      <c r="V11704" s="45"/>
      <c r="X11704" s="42"/>
    </row>
    <row r="11705" spans="2:24" x14ac:dyDescent="0.3">
      <c r="B11705" s="41"/>
      <c r="O11705" s="38"/>
      <c r="P11705" s="157"/>
      <c r="T11705" s="45"/>
      <c r="U11705" s="45"/>
      <c r="V11705" s="45"/>
      <c r="X11705" s="42"/>
    </row>
    <row r="11706" spans="2:24" x14ac:dyDescent="0.3">
      <c r="B11706" s="41"/>
      <c r="O11706" s="38"/>
      <c r="P11706" s="157"/>
      <c r="T11706" s="45"/>
      <c r="U11706" s="45"/>
      <c r="V11706" s="45"/>
      <c r="X11706" s="42"/>
    </row>
    <row r="11707" spans="2:24" x14ac:dyDescent="0.3">
      <c r="B11707" s="41"/>
      <c r="O11707" s="38"/>
      <c r="P11707" s="157"/>
      <c r="T11707" s="45"/>
      <c r="U11707" s="45"/>
      <c r="V11707" s="45"/>
      <c r="X11707" s="42"/>
    </row>
    <row r="11708" spans="2:24" x14ac:dyDescent="0.3">
      <c r="B11708" s="41"/>
      <c r="O11708" s="38"/>
      <c r="P11708" s="157"/>
      <c r="T11708" s="45"/>
      <c r="U11708" s="45"/>
      <c r="V11708" s="45"/>
      <c r="X11708" s="42"/>
    </row>
    <row r="11709" spans="2:24" x14ac:dyDescent="0.3">
      <c r="B11709" s="41"/>
      <c r="O11709" s="38"/>
      <c r="P11709" s="157"/>
      <c r="T11709" s="45"/>
      <c r="U11709" s="45"/>
      <c r="V11709" s="45"/>
      <c r="X11709" s="42"/>
    </row>
    <row r="11710" spans="2:24" x14ac:dyDescent="0.3">
      <c r="B11710" s="41"/>
      <c r="O11710" s="38"/>
      <c r="P11710" s="157"/>
      <c r="T11710" s="45"/>
      <c r="U11710" s="45"/>
      <c r="V11710" s="45"/>
      <c r="X11710" s="42"/>
    </row>
    <row r="11711" spans="2:24" x14ac:dyDescent="0.3">
      <c r="B11711" s="41"/>
      <c r="O11711" s="38"/>
      <c r="P11711" s="157"/>
      <c r="T11711" s="45"/>
      <c r="U11711" s="45"/>
      <c r="V11711" s="45"/>
      <c r="X11711" s="42"/>
    </row>
    <row r="11712" spans="2:24" x14ac:dyDescent="0.3">
      <c r="B11712" s="41"/>
      <c r="O11712" s="38"/>
      <c r="P11712" s="157"/>
      <c r="T11712" s="45"/>
      <c r="U11712" s="45"/>
      <c r="V11712" s="45"/>
      <c r="X11712" s="42"/>
    </row>
    <row r="11713" spans="2:24" x14ac:dyDescent="0.3">
      <c r="B11713" s="41"/>
      <c r="O11713" s="38"/>
      <c r="P11713" s="157"/>
      <c r="T11713" s="45"/>
      <c r="U11713" s="45"/>
      <c r="V11713" s="45"/>
      <c r="X11713" s="42"/>
    </row>
    <row r="11714" spans="2:24" x14ac:dyDescent="0.3">
      <c r="B11714" s="41"/>
      <c r="O11714" s="38"/>
      <c r="P11714" s="157"/>
      <c r="T11714" s="45"/>
      <c r="U11714" s="45"/>
      <c r="V11714" s="45"/>
      <c r="X11714" s="42"/>
    </row>
    <row r="11715" spans="2:24" x14ac:dyDescent="0.3">
      <c r="B11715" s="41"/>
      <c r="O11715" s="38"/>
      <c r="P11715" s="157"/>
      <c r="T11715" s="45"/>
      <c r="U11715" s="45"/>
      <c r="V11715" s="45"/>
      <c r="X11715" s="42"/>
    </row>
    <row r="11716" spans="2:24" x14ac:dyDescent="0.3">
      <c r="B11716" s="41"/>
      <c r="O11716" s="38"/>
      <c r="T11716" s="45"/>
      <c r="U11716" s="45"/>
      <c r="V11716" s="45"/>
      <c r="X11716" s="42"/>
    </row>
    <row r="11717" spans="2:24" x14ac:dyDescent="0.3">
      <c r="B11717" s="41"/>
      <c r="O11717" s="38"/>
      <c r="P11717" s="157"/>
      <c r="T11717" s="45"/>
      <c r="U11717" s="45"/>
      <c r="V11717" s="45"/>
      <c r="X11717" s="42"/>
    </row>
    <row r="11718" spans="2:24" x14ac:dyDescent="0.3">
      <c r="B11718" s="41"/>
      <c r="O11718" s="38"/>
      <c r="P11718" s="157"/>
      <c r="T11718" s="45"/>
      <c r="U11718" s="45"/>
      <c r="V11718" s="45"/>
      <c r="X11718" s="42"/>
    </row>
    <row r="11719" spans="2:24" x14ac:dyDescent="0.3">
      <c r="B11719" s="41"/>
      <c r="O11719" s="38"/>
      <c r="P11719" s="157"/>
      <c r="T11719" s="45"/>
      <c r="U11719" s="45"/>
      <c r="V11719" s="45"/>
      <c r="X11719" s="42"/>
    </row>
    <row r="11720" spans="2:24" x14ac:dyDescent="0.3">
      <c r="B11720" s="41"/>
      <c r="O11720" s="38"/>
      <c r="P11720" s="157"/>
      <c r="T11720" s="45"/>
      <c r="U11720" s="45"/>
      <c r="V11720" s="45"/>
      <c r="X11720" s="42"/>
    </row>
    <row r="11721" spans="2:24" x14ac:dyDescent="0.3">
      <c r="B11721" s="41"/>
      <c r="O11721" s="38"/>
      <c r="P11721" s="157"/>
      <c r="T11721" s="45"/>
      <c r="U11721" s="45"/>
      <c r="V11721" s="45"/>
      <c r="X11721" s="42"/>
    </row>
    <row r="11722" spans="2:24" x14ac:dyDescent="0.3">
      <c r="B11722" s="41"/>
      <c r="O11722" s="38"/>
      <c r="P11722" s="157"/>
      <c r="T11722" s="45"/>
      <c r="U11722" s="45"/>
      <c r="V11722" s="45"/>
      <c r="X11722" s="42"/>
    </row>
    <row r="11723" spans="2:24" x14ac:dyDescent="0.3">
      <c r="B11723" s="41"/>
      <c r="O11723" s="38"/>
      <c r="P11723" s="157"/>
      <c r="T11723" s="45"/>
      <c r="U11723" s="45"/>
      <c r="V11723" s="45"/>
      <c r="X11723" s="42"/>
    </row>
    <row r="11724" spans="2:24" x14ac:dyDescent="0.3">
      <c r="B11724" s="41"/>
      <c r="O11724" s="38"/>
      <c r="P11724" s="157"/>
      <c r="T11724" s="45"/>
      <c r="U11724" s="45"/>
      <c r="V11724" s="45"/>
      <c r="X11724" s="42"/>
    </row>
    <row r="11725" spans="2:24" x14ac:dyDescent="0.3">
      <c r="B11725" s="41"/>
      <c r="O11725" s="38"/>
      <c r="P11725" s="157"/>
      <c r="T11725" s="45"/>
      <c r="U11725" s="45"/>
      <c r="V11725" s="45"/>
      <c r="X11725" s="42"/>
    </row>
    <row r="11726" spans="2:24" x14ac:dyDescent="0.3">
      <c r="B11726" s="41"/>
      <c r="O11726" s="38"/>
      <c r="P11726" s="157"/>
      <c r="T11726" s="45"/>
      <c r="U11726" s="45"/>
      <c r="V11726" s="45"/>
      <c r="X11726" s="42"/>
    </row>
    <row r="11727" spans="2:24" x14ac:dyDescent="0.3">
      <c r="B11727" s="41"/>
      <c r="O11727" s="38"/>
      <c r="P11727" s="157"/>
      <c r="T11727" s="45"/>
      <c r="U11727" s="45"/>
      <c r="V11727" s="45"/>
      <c r="X11727" s="42"/>
    </row>
    <row r="11728" spans="2:24" x14ac:dyDescent="0.3">
      <c r="B11728" s="41"/>
      <c r="O11728" s="38"/>
      <c r="P11728" s="157"/>
      <c r="T11728" s="45"/>
      <c r="U11728" s="45"/>
      <c r="V11728" s="45"/>
      <c r="X11728" s="42"/>
    </row>
    <row r="11729" spans="2:24" x14ac:dyDescent="0.3">
      <c r="B11729" s="41"/>
      <c r="O11729" s="38"/>
      <c r="P11729" s="157"/>
      <c r="T11729" s="45"/>
      <c r="U11729" s="45"/>
      <c r="V11729" s="45"/>
      <c r="X11729" s="42"/>
    </row>
    <row r="11730" spans="2:24" x14ac:dyDescent="0.3">
      <c r="B11730" s="41"/>
      <c r="O11730" s="38"/>
      <c r="P11730" s="157"/>
      <c r="T11730" s="45"/>
      <c r="U11730" s="45"/>
      <c r="V11730" s="45"/>
      <c r="X11730" s="42"/>
    </row>
    <row r="11731" spans="2:24" x14ac:dyDescent="0.3">
      <c r="B11731" s="41"/>
      <c r="O11731" s="38"/>
      <c r="P11731" s="157"/>
      <c r="T11731" s="45"/>
      <c r="U11731" s="45"/>
      <c r="V11731" s="45"/>
      <c r="X11731" s="42"/>
    </row>
    <row r="11732" spans="2:24" x14ac:dyDescent="0.3">
      <c r="B11732" s="41"/>
      <c r="O11732" s="38"/>
      <c r="P11732" s="157"/>
      <c r="T11732" s="45"/>
      <c r="U11732" s="45"/>
      <c r="V11732" s="45"/>
      <c r="X11732" s="42"/>
    </row>
    <row r="11733" spans="2:24" x14ac:dyDescent="0.3">
      <c r="B11733" s="41"/>
      <c r="O11733" s="38"/>
      <c r="P11733" s="157"/>
      <c r="T11733" s="45"/>
      <c r="U11733" s="45"/>
      <c r="V11733" s="45"/>
      <c r="X11733" s="42"/>
    </row>
    <row r="11734" spans="2:24" x14ac:dyDescent="0.3">
      <c r="B11734" s="41"/>
      <c r="O11734" s="38"/>
      <c r="T11734" s="45"/>
      <c r="U11734" s="45"/>
      <c r="V11734" s="45"/>
      <c r="X11734" s="42"/>
    </row>
    <row r="11735" spans="2:24" x14ac:dyDescent="0.3">
      <c r="B11735" s="41"/>
      <c r="O11735" s="38"/>
      <c r="P11735" s="157"/>
      <c r="T11735" s="45"/>
      <c r="U11735" s="45"/>
      <c r="V11735" s="45"/>
      <c r="X11735" s="42"/>
    </row>
    <row r="11736" spans="2:24" x14ac:dyDescent="0.3">
      <c r="B11736" s="41"/>
      <c r="O11736" s="38"/>
      <c r="P11736" s="157"/>
      <c r="T11736" s="45"/>
      <c r="U11736" s="45"/>
      <c r="V11736" s="45"/>
      <c r="X11736" s="42"/>
    </row>
    <row r="11737" spans="2:24" x14ac:dyDescent="0.3">
      <c r="B11737" s="41"/>
      <c r="O11737" s="38"/>
      <c r="T11737" s="45"/>
      <c r="U11737" s="45"/>
      <c r="V11737" s="45"/>
      <c r="X11737" s="42"/>
    </row>
    <row r="11738" spans="2:24" x14ac:dyDescent="0.3">
      <c r="B11738" s="41"/>
      <c r="O11738" s="38"/>
      <c r="P11738" s="157"/>
      <c r="T11738" s="45"/>
      <c r="U11738" s="45"/>
      <c r="V11738" s="45"/>
      <c r="X11738" s="42"/>
    </row>
    <row r="11739" spans="2:24" x14ac:dyDescent="0.3">
      <c r="B11739" s="41"/>
      <c r="O11739" s="38"/>
      <c r="P11739" s="157"/>
      <c r="T11739" s="45"/>
      <c r="U11739" s="45"/>
      <c r="V11739" s="45"/>
      <c r="X11739" s="42"/>
    </row>
    <row r="11740" spans="2:24" x14ac:dyDescent="0.3">
      <c r="B11740" s="41"/>
      <c r="O11740" s="38"/>
      <c r="P11740" s="157"/>
      <c r="T11740" s="45"/>
      <c r="U11740" s="45"/>
      <c r="V11740" s="45"/>
      <c r="X11740" s="42"/>
    </row>
    <row r="11741" spans="2:24" x14ac:dyDescent="0.3">
      <c r="B11741" s="41"/>
      <c r="O11741" s="38"/>
      <c r="P11741" s="157"/>
      <c r="T11741" s="45"/>
      <c r="U11741" s="45"/>
      <c r="V11741" s="45"/>
      <c r="X11741" s="42"/>
    </row>
    <row r="11742" spans="2:24" x14ac:dyDescent="0.3">
      <c r="B11742" s="41"/>
      <c r="O11742" s="38"/>
      <c r="P11742" s="157"/>
      <c r="T11742" s="45"/>
      <c r="U11742" s="45"/>
      <c r="V11742" s="45"/>
      <c r="X11742" s="42"/>
    </row>
    <row r="11743" spans="2:24" x14ac:dyDescent="0.3">
      <c r="B11743" s="41"/>
      <c r="O11743" s="38"/>
      <c r="P11743" s="157"/>
      <c r="T11743" s="45"/>
      <c r="U11743" s="45"/>
      <c r="V11743" s="45"/>
      <c r="X11743" s="42"/>
    </row>
    <row r="11744" spans="2:24" x14ac:dyDescent="0.3">
      <c r="B11744" s="41"/>
      <c r="O11744" s="38"/>
      <c r="P11744" s="157"/>
      <c r="T11744" s="45"/>
      <c r="U11744" s="45"/>
      <c r="V11744" s="45"/>
      <c r="X11744" s="42"/>
    </row>
    <row r="11745" spans="2:24" x14ac:dyDescent="0.3">
      <c r="B11745" s="41"/>
      <c r="O11745" s="38"/>
      <c r="P11745" s="157"/>
      <c r="T11745" s="45"/>
      <c r="U11745" s="45"/>
      <c r="V11745" s="45"/>
      <c r="X11745" s="42"/>
    </row>
    <row r="11746" spans="2:24" x14ac:dyDescent="0.3">
      <c r="B11746" s="41"/>
      <c r="O11746" s="38"/>
      <c r="P11746" s="157"/>
      <c r="T11746" s="45"/>
      <c r="U11746" s="45"/>
      <c r="V11746" s="45"/>
      <c r="X11746" s="42"/>
    </row>
    <row r="11747" spans="2:24" x14ac:dyDescent="0.3">
      <c r="B11747" s="41"/>
      <c r="O11747" s="38"/>
      <c r="P11747" s="157"/>
      <c r="T11747" s="45"/>
      <c r="U11747" s="45"/>
      <c r="V11747" s="45"/>
      <c r="X11747" s="42"/>
    </row>
    <row r="11748" spans="2:24" x14ac:dyDescent="0.3">
      <c r="B11748" s="41"/>
      <c r="O11748" s="38"/>
      <c r="P11748" s="157"/>
      <c r="T11748" s="45"/>
      <c r="U11748" s="45"/>
      <c r="V11748" s="45"/>
      <c r="X11748" s="42"/>
    </row>
    <row r="11749" spans="2:24" x14ac:dyDescent="0.3">
      <c r="B11749" s="41"/>
      <c r="O11749" s="38"/>
      <c r="P11749" s="157"/>
      <c r="T11749" s="45"/>
      <c r="U11749" s="45"/>
      <c r="V11749" s="45"/>
      <c r="X11749" s="42"/>
    </row>
    <row r="11750" spans="2:24" x14ac:dyDescent="0.3">
      <c r="B11750" s="41"/>
      <c r="O11750" s="38"/>
      <c r="P11750" s="157"/>
      <c r="T11750" s="45"/>
      <c r="U11750" s="45"/>
      <c r="V11750" s="45"/>
      <c r="X11750" s="42"/>
    </row>
    <row r="11751" spans="2:24" x14ac:dyDescent="0.3">
      <c r="B11751" s="41"/>
      <c r="O11751" s="38"/>
      <c r="P11751" s="157"/>
      <c r="T11751" s="45"/>
      <c r="U11751" s="45"/>
      <c r="V11751" s="45"/>
      <c r="X11751" s="42"/>
    </row>
    <row r="11752" spans="2:24" x14ac:dyDescent="0.3">
      <c r="B11752" s="41"/>
      <c r="O11752" s="38"/>
      <c r="P11752" s="157"/>
      <c r="T11752" s="45"/>
      <c r="U11752" s="45"/>
      <c r="V11752" s="45"/>
      <c r="X11752" s="42"/>
    </row>
    <row r="11753" spans="2:24" x14ac:dyDescent="0.3">
      <c r="B11753" s="41"/>
      <c r="O11753" s="38"/>
      <c r="P11753" s="157"/>
      <c r="T11753" s="45"/>
      <c r="U11753" s="45"/>
      <c r="V11753" s="45"/>
      <c r="X11753" s="42"/>
    </row>
    <row r="11754" spans="2:24" x14ac:dyDescent="0.3">
      <c r="B11754" s="41"/>
      <c r="O11754" s="38"/>
      <c r="P11754" s="157"/>
      <c r="T11754" s="45"/>
      <c r="U11754" s="45"/>
      <c r="V11754" s="45"/>
      <c r="X11754" s="42"/>
    </row>
    <row r="11755" spans="2:24" x14ac:dyDescent="0.3">
      <c r="B11755" s="41"/>
      <c r="O11755" s="38"/>
      <c r="P11755" s="157"/>
      <c r="T11755" s="45"/>
      <c r="U11755" s="45"/>
      <c r="V11755" s="45"/>
      <c r="X11755" s="42"/>
    </row>
    <row r="11756" spans="2:24" x14ac:dyDescent="0.3">
      <c r="B11756" s="41"/>
      <c r="O11756" s="38"/>
      <c r="P11756" s="157"/>
      <c r="T11756" s="45"/>
      <c r="U11756" s="45"/>
      <c r="V11756" s="45"/>
      <c r="X11756" s="42"/>
    </row>
    <row r="11757" spans="2:24" x14ac:dyDescent="0.3">
      <c r="B11757" s="41"/>
      <c r="O11757" s="38"/>
      <c r="T11757" s="45"/>
      <c r="U11757" s="45"/>
      <c r="V11757" s="45"/>
      <c r="X11757" s="42"/>
    </row>
    <row r="11758" spans="2:24" x14ac:dyDescent="0.3">
      <c r="B11758" s="41"/>
      <c r="O11758" s="38"/>
      <c r="T11758" s="45"/>
      <c r="U11758" s="45"/>
      <c r="V11758" s="45"/>
      <c r="X11758" s="42"/>
    </row>
    <row r="11759" spans="2:24" x14ac:dyDescent="0.3">
      <c r="B11759" s="41"/>
      <c r="O11759" s="38"/>
      <c r="P11759" s="157"/>
      <c r="T11759" s="45"/>
      <c r="U11759" s="45"/>
      <c r="V11759" s="45"/>
      <c r="X11759" s="42"/>
    </row>
    <row r="11760" spans="2:24" x14ac:dyDescent="0.3">
      <c r="B11760" s="41"/>
      <c r="O11760" s="38"/>
      <c r="P11760" s="157"/>
      <c r="T11760" s="45"/>
      <c r="U11760" s="45"/>
      <c r="V11760" s="45"/>
      <c r="X11760" s="42"/>
    </row>
    <row r="11761" spans="2:24" x14ac:dyDescent="0.3">
      <c r="B11761" s="41"/>
      <c r="O11761" s="38"/>
      <c r="P11761" s="157"/>
      <c r="T11761" s="45"/>
      <c r="U11761" s="45"/>
      <c r="V11761" s="45"/>
      <c r="X11761" s="42"/>
    </row>
    <row r="11762" spans="2:24" x14ac:dyDescent="0.3">
      <c r="B11762" s="41"/>
      <c r="O11762" s="38"/>
      <c r="P11762" s="157"/>
      <c r="T11762" s="45"/>
      <c r="U11762" s="45"/>
      <c r="V11762" s="45"/>
      <c r="X11762" s="42"/>
    </row>
    <row r="11763" spans="2:24" x14ac:dyDescent="0.3">
      <c r="B11763" s="41"/>
      <c r="O11763" s="38"/>
      <c r="P11763" s="157"/>
      <c r="T11763" s="45"/>
      <c r="U11763" s="45"/>
      <c r="V11763" s="45"/>
      <c r="X11763" s="42"/>
    </row>
    <row r="11764" spans="2:24" x14ac:dyDescent="0.3">
      <c r="B11764" s="41"/>
      <c r="O11764" s="38"/>
      <c r="P11764" s="157"/>
      <c r="T11764" s="45"/>
      <c r="U11764" s="45"/>
      <c r="V11764" s="45"/>
      <c r="X11764" s="42"/>
    </row>
    <row r="11765" spans="2:24" x14ac:dyDescent="0.3">
      <c r="B11765" s="41"/>
      <c r="O11765" s="38"/>
      <c r="P11765" s="157"/>
      <c r="T11765" s="45"/>
      <c r="U11765" s="45"/>
      <c r="V11765" s="45"/>
      <c r="X11765" s="42"/>
    </row>
    <row r="11766" spans="2:24" x14ac:dyDescent="0.3">
      <c r="B11766" s="41"/>
      <c r="O11766" s="38"/>
      <c r="P11766" s="157"/>
      <c r="T11766" s="45"/>
      <c r="U11766" s="45"/>
      <c r="V11766" s="45"/>
      <c r="X11766" s="42"/>
    </row>
    <row r="11767" spans="2:24" x14ac:dyDescent="0.3">
      <c r="B11767" s="41"/>
      <c r="O11767" s="38"/>
      <c r="P11767" s="157"/>
      <c r="T11767" s="45"/>
      <c r="U11767" s="45"/>
      <c r="V11767" s="45"/>
      <c r="X11767" s="42"/>
    </row>
    <row r="11768" spans="2:24" x14ac:dyDescent="0.3">
      <c r="B11768" s="41"/>
      <c r="O11768" s="38"/>
      <c r="P11768" s="157"/>
      <c r="T11768" s="45"/>
      <c r="U11768" s="45"/>
      <c r="V11768" s="45"/>
      <c r="X11768" s="42"/>
    </row>
    <row r="11769" spans="2:24" x14ac:dyDescent="0.3">
      <c r="B11769" s="41"/>
      <c r="O11769" s="38"/>
      <c r="P11769" s="157"/>
      <c r="T11769" s="45"/>
      <c r="U11769" s="45"/>
      <c r="V11769" s="45"/>
      <c r="X11769" s="42"/>
    </row>
    <row r="11770" spans="2:24" x14ac:dyDescent="0.3">
      <c r="B11770" s="41"/>
      <c r="O11770" s="38"/>
      <c r="P11770" s="157"/>
      <c r="T11770" s="45"/>
      <c r="U11770" s="45"/>
      <c r="V11770" s="45"/>
      <c r="X11770" s="42"/>
    </row>
    <row r="11771" spans="2:24" x14ac:dyDescent="0.3">
      <c r="B11771" s="41"/>
      <c r="O11771" s="38"/>
      <c r="P11771" s="157"/>
      <c r="T11771" s="45"/>
      <c r="U11771" s="45"/>
      <c r="V11771" s="45"/>
      <c r="X11771" s="42"/>
    </row>
    <row r="11772" spans="2:24" x14ac:dyDescent="0.3">
      <c r="B11772" s="41"/>
      <c r="O11772" s="38"/>
      <c r="P11772" s="157"/>
      <c r="T11772" s="45"/>
      <c r="U11772" s="45"/>
      <c r="V11772" s="45"/>
      <c r="X11772" s="42"/>
    </row>
    <row r="11773" spans="2:24" x14ac:dyDescent="0.3">
      <c r="B11773" s="41"/>
      <c r="O11773" s="38"/>
      <c r="P11773" s="157"/>
      <c r="T11773" s="45"/>
      <c r="U11773" s="45"/>
      <c r="V11773" s="45"/>
      <c r="X11773" s="42"/>
    </row>
    <row r="11774" spans="2:24" x14ac:dyDescent="0.3">
      <c r="B11774" s="41"/>
      <c r="O11774" s="38"/>
      <c r="P11774" s="157"/>
      <c r="T11774" s="45"/>
      <c r="U11774" s="45"/>
      <c r="V11774" s="45"/>
      <c r="X11774" s="42"/>
    </row>
    <row r="11775" spans="2:24" x14ac:dyDescent="0.3">
      <c r="B11775" s="41"/>
      <c r="O11775" s="38"/>
      <c r="P11775" s="157"/>
      <c r="T11775" s="45"/>
      <c r="U11775" s="45"/>
      <c r="V11775" s="45"/>
      <c r="X11775" s="42"/>
    </row>
    <row r="11776" spans="2:24" x14ac:dyDescent="0.3">
      <c r="B11776" s="41"/>
      <c r="O11776" s="38"/>
      <c r="T11776" s="45"/>
      <c r="U11776" s="45"/>
      <c r="V11776" s="45"/>
      <c r="X11776" s="42"/>
    </row>
    <row r="11777" spans="2:24" x14ac:dyDescent="0.3">
      <c r="B11777" s="41"/>
      <c r="O11777" s="38"/>
      <c r="T11777" s="45"/>
      <c r="U11777" s="45"/>
      <c r="V11777" s="45"/>
      <c r="X11777" s="42"/>
    </row>
    <row r="11778" spans="2:24" x14ac:dyDescent="0.3">
      <c r="B11778" s="41"/>
      <c r="O11778" s="38"/>
      <c r="T11778" s="45"/>
      <c r="U11778" s="45"/>
      <c r="V11778" s="45"/>
      <c r="X11778" s="42"/>
    </row>
    <row r="11779" spans="2:24" x14ac:dyDescent="0.3">
      <c r="B11779" s="41"/>
      <c r="O11779" s="38"/>
      <c r="P11779" s="157"/>
      <c r="T11779" s="45"/>
      <c r="U11779" s="45"/>
      <c r="V11779" s="45"/>
      <c r="X11779" s="42"/>
    </row>
    <row r="11780" spans="2:24" x14ac:dyDescent="0.3">
      <c r="B11780" s="41"/>
      <c r="O11780" s="38"/>
      <c r="T11780" s="45"/>
      <c r="U11780" s="45"/>
      <c r="V11780" s="45"/>
      <c r="X11780" s="42"/>
    </row>
    <row r="11781" spans="2:24" x14ac:dyDescent="0.3">
      <c r="B11781" s="41"/>
      <c r="O11781" s="38"/>
      <c r="T11781" s="45"/>
      <c r="U11781" s="45"/>
      <c r="V11781" s="45"/>
      <c r="X11781" s="42"/>
    </row>
    <row r="11782" spans="2:24" x14ac:dyDescent="0.3">
      <c r="B11782" s="41"/>
      <c r="O11782" s="38"/>
      <c r="T11782" s="45"/>
      <c r="U11782" s="45"/>
      <c r="V11782" s="45"/>
      <c r="X11782" s="42"/>
    </row>
    <row r="11783" spans="2:24" x14ac:dyDescent="0.3">
      <c r="B11783" s="41"/>
      <c r="O11783" s="38"/>
      <c r="P11783" s="157"/>
      <c r="T11783" s="45"/>
      <c r="U11783" s="45"/>
      <c r="V11783" s="45"/>
      <c r="X11783" s="42"/>
    </row>
    <row r="11784" spans="2:24" x14ac:dyDescent="0.3">
      <c r="B11784" s="41"/>
      <c r="O11784" s="38"/>
      <c r="P11784" s="157"/>
      <c r="T11784" s="45"/>
      <c r="U11784" s="45"/>
      <c r="V11784" s="45"/>
      <c r="X11784" s="42"/>
    </row>
    <row r="11785" spans="2:24" x14ac:dyDescent="0.3">
      <c r="B11785" s="41"/>
      <c r="O11785" s="38"/>
      <c r="T11785" s="45"/>
      <c r="U11785" s="45"/>
      <c r="V11785" s="45"/>
      <c r="X11785" s="42"/>
    </row>
    <row r="11786" spans="2:24" x14ac:dyDescent="0.3">
      <c r="B11786" s="41"/>
      <c r="O11786" s="38"/>
      <c r="P11786" s="157"/>
      <c r="T11786" s="45"/>
      <c r="U11786" s="45"/>
      <c r="V11786" s="45"/>
      <c r="X11786" s="42"/>
    </row>
    <row r="11787" spans="2:24" x14ac:dyDescent="0.3">
      <c r="B11787" s="41"/>
      <c r="O11787" s="38"/>
      <c r="P11787" s="157"/>
      <c r="T11787" s="45"/>
      <c r="U11787" s="45"/>
      <c r="V11787" s="45"/>
      <c r="X11787" s="42"/>
    </row>
    <row r="11788" spans="2:24" x14ac:dyDescent="0.3">
      <c r="B11788" s="41"/>
      <c r="O11788" s="38"/>
      <c r="P11788" s="157"/>
      <c r="T11788" s="45"/>
      <c r="U11788" s="45"/>
      <c r="V11788" s="45"/>
      <c r="X11788" s="42"/>
    </row>
    <row r="11789" spans="2:24" x14ac:dyDescent="0.3">
      <c r="B11789" s="41"/>
      <c r="O11789" s="38"/>
      <c r="T11789" s="45"/>
      <c r="U11789" s="45"/>
      <c r="V11789" s="45"/>
      <c r="X11789" s="42"/>
    </row>
    <row r="11790" spans="2:24" x14ac:dyDescent="0.3">
      <c r="B11790" s="41"/>
      <c r="O11790" s="38"/>
      <c r="T11790" s="45"/>
      <c r="U11790" s="45"/>
      <c r="V11790" s="45"/>
      <c r="X11790" s="42"/>
    </row>
    <row r="11791" spans="2:24" x14ac:dyDescent="0.3">
      <c r="B11791" s="41"/>
      <c r="O11791" s="38"/>
      <c r="P11791" s="157"/>
      <c r="T11791" s="45"/>
      <c r="U11791" s="45"/>
      <c r="V11791" s="45"/>
      <c r="X11791" s="42"/>
    </row>
    <row r="11792" spans="2:24" x14ac:dyDescent="0.3">
      <c r="B11792" s="41"/>
      <c r="O11792" s="38"/>
      <c r="P11792" s="157"/>
      <c r="T11792" s="45"/>
      <c r="U11792" s="45"/>
      <c r="V11792" s="45"/>
      <c r="X11792" s="42"/>
    </row>
    <row r="11793" spans="2:24" x14ac:dyDescent="0.3">
      <c r="B11793" s="41"/>
      <c r="O11793" s="38"/>
      <c r="T11793" s="45"/>
      <c r="U11793" s="45"/>
      <c r="V11793" s="45"/>
      <c r="X11793" s="42"/>
    </row>
    <row r="11794" spans="2:24" x14ac:dyDescent="0.3">
      <c r="B11794" s="41"/>
      <c r="O11794" s="38"/>
      <c r="P11794" s="157"/>
      <c r="T11794" s="45"/>
      <c r="U11794" s="45"/>
      <c r="V11794" s="45"/>
      <c r="X11794" s="42"/>
    </row>
    <row r="11795" spans="2:24" x14ac:dyDescent="0.3">
      <c r="B11795" s="41"/>
      <c r="O11795" s="38"/>
      <c r="P11795" s="157"/>
      <c r="T11795" s="45"/>
      <c r="U11795" s="45"/>
      <c r="V11795" s="45"/>
      <c r="X11795" s="42"/>
    </row>
    <row r="11796" spans="2:24" x14ac:dyDescent="0.3">
      <c r="B11796" s="41"/>
      <c r="O11796" s="38"/>
      <c r="T11796" s="45"/>
      <c r="U11796" s="45"/>
      <c r="V11796" s="45"/>
      <c r="X11796" s="42"/>
    </row>
    <row r="11797" spans="2:24" x14ac:dyDescent="0.3">
      <c r="B11797" s="41"/>
      <c r="O11797" s="38"/>
      <c r="T11797" s="45"/>
      <c r="U11797" s="45"/>
      <c r="V11797" s="45"/>
      <c r="X11797" s="42"/>
    </row>
    <row r="11798" spans="2:24" x14ac:dyDescent="0.3">
      <c r="B11798" s="41"/>
      <c r="O11798" s="38"/>
      <c r="P11798" s="157"/>
      <c r="T11798" s="45"/>
      <c r="U11798" s="45"/>
      <c r="V11798" s="45"/>
      <c r="X11798" s="42"/>
    </row>
    <row r="11799" spans="2:24" x14ac:dyDescent="0.3">
      <c r="B11799" s="41"/>
      <c r="O11799" s="38"/>
      <c r="P11799" s="157"/>
      <c r="T11799" s="45"/>
      <c r="U11799" s="45"/>
      <c r="V11799" s="45"/>
      <c r="X11799" s="42"/>
    </row>
    <row r="11800" spans="2:24" x14ac:dyDescent="0.3">
      <c r="B11800" s="41"/>
      <c r="O11800" s="38"/>
      <c r="P11800" s="157"/>
      <c r="T11800" s="45"/>
      <c r="U11800" s="45"/>
      <c r="V11800" s="45"/>
      <c r="X11800" s="42"/>
    </row>
    <row r="11801" spans="2:24" x14ac:dyDescent="0.3">
      <c r="B11801" s="41"/>
      <c r="O11801" s="38"/>
      <c r="P11801" s="157"/>
      <c r="T11801" s="45"/>
      <c r="U11801" s="45"/>
      <c r="V11801" s="45"/>
      <c r="X11801" s="42"/>
    </row>
    <row r="11802" spans="2:24" x14ac:dyDescent="0.3">
      <c r="B11802" s="41"/>
      <c r="O11802" s="38"/>
      <c r="T11802" s="45"/>
      <c r="U11802" s="45"/>
      <c r="V11802" s="45"/>
      <c r="X11802" s="42"/>
    </row>
    <row r="11803" spans="2:24" x14ac:dyDescent="0.3">
      <c r="B11803" s="41"/>
      <c r="O11803" s="38"/>
      <c r="P11803" s="157"/>
      <c r="T11803" s="45"/>
      <c r="U11803" s="45"/>
      <c r="V11803" s="45"/>
      <c r="X11803" s="42"/>
    </row>
    <row r="11804" spans="2:24" x14ac:dyDescent="0.3">
      <c r="B11804" s="41"/>
      <c r="O11804" s="38"/>
      <c r="P11804" s="157"/>
      <c r="T11804" s="45"/>
      <c r="U11804" s="45"/>
      <c r="V11804" s="45"/>
      <c r="X11804" s="42"/>
    </row>
    <row r="11805" spans="2:24" x14ac:dyDescent="0.3">
      <c r="B11805" s="41"/>
      <c r="O11805" s="38"/>
      <c r="T11805" s="45"/>
      <c r="U11805" s="45"/>
      <c r="V11805" s="45"/>
      <c r="X11805" s="42"/>
    </row>
    <row r="11806" spans="2:24" x14ac:dyDescent="0.3">
      <c r="B11806" s="41"/>
      <c r="O11806" s="38"/>
      <c r="T11806" s="45"/>
      <c r="U11806" s="45"/>
      <c r="V11806" s="45"/>
      <c r="X11806" s="42"/>
    </row>
    <row r="11807" spans="2:24" x14ac:dyDescent="0.3">
      <c r="B11807" s="41"/>
      <c r="O11807" s="38"/>
      <c r="P11807" s="157"/>
      <c r="T11807" s="45"/>
      <c r="U11807" s="45"/>
      <c r="V11807" s="45"/>
      <c r="X11807" s="42"/>
    </row>
    <row r="11808" spans="2:24" x14ac:dyDescent="0.3">
      <c r="B11808" s="41"/>
      <c r="O11808" s="38"/>
      <c r="P11808" s="157"/>
      <c r="T11808" s="45"/>
      <c r="U11808" s="45"/>
      <c r="V11808" s="45"/>
      <c r="X11808" s="42"/>
    </row>
    <row r="11809" spans="2:24" x14ac:dyDescent="0.3">
      <c r="B11809" s="41"/>
      <c r="O11809" s="38"/>
      <c r="P11809" s="157"/>
      <c r="T11809" s="45"/>
      <c r="U11809" s="45"/>
      <c r="V11809" s="45"/>
      <c r="X11809" s="42"/>
    </row>
    <row r="11810" spans="2:24" x14ac:dyDescent="0.3">
      <c r="B11810" s="41"/>
      <c r="O11810" s="38"/>
      <c r="P11810" s="157"/>
      <c r="T11810" s="45"/>
      <c r="U11810" s="45"/>
      <c r="V11810" s="45"/>
      <c r="X11810" s="42"/>
    </row>
    <row r="11811" spans="2:24" x14ac:dyDescent="0.3">
      <c r="B11811" s="41"/>
      <c r="O11811" s="38"/>
      <c r="P11811" s="157"/>
      <c r="T11811" s="45"/>
      <c r="U11811" s="45"/>
      <c r="V11811" s="45"/>
      <c r="X11811" s="42"/>
    </row>
    <row r="11812" spans="2:24" x14ac:dyDescent="0.3">
      <c r="B11812" s="41"/>
      <c r="O11812" s="38"/>
      <c r="T11812" s="45"/>
      <c r="U11812" s="45"/>
      <c r="V11812" s="45"/>
      <c r="X11812" s="42"/>
    </row>
    <row r="11813" spans="2:24" x14ac:dyDescent="0.3">
      <c r="B11813" s="41"/>
      <c r="O11813" s="38"/>
      <c r="T11813" s="45"/>
      <c r="U11813" s="45"/>
      <c r="V11813" s="45"/>
      <c r="X11813" s="42"/>
    </row>
    <row r="11814" spans="2:24" x14ac:dyDescent="0.3">
      <c r="B11814" s="41"/>
      <c r="O11814" s="38"/>
      <c r="T11814" s="45"/>
      <c r="U11814" s="45"/>
      <c r="V11814" s="45"/>
      <c r="X11814" s="42"/>
    </row>
    <row r="11815" spans="2:24" x14ac:dyDescent="0.3">
      <c r="B11815" s="41"/>
      <c r="O11815" s="38"/>
      <c r="P11815" s="157"/>
      <c r="T11815" s="45"/>
      <c r="U11815" s="45"/>
      <c r="V11815" s="45"/>
      <c r="X11815" s="42"/>
    </row>
    <row r="11816" spans="2:24" x14ac:dyDescent="0.3">
      <c r="B11816" s="41"/>
      <c r="O11816" s="38"/>
      <c r="P11816" s="157"/>
      <c r="T11816" s="45"/>
      <c r="U11816" s="45"/>
      <c r="V11816" s="45"/>
      <c r="X11816" s="42"/>
    </row>
    <row r="11817" spans="2:24" x14ac:dyDescent="0.3">
      <c r="B11817" s="41"/>
      <c r="O11817" s="38"/>
      <c r="P11817" s="157"/>
      <c r="T11817" s="45"/>
      <c r="U11817" s="45"/>
      <c r="V11817" s="45"/>
      <c r="X11817" s="42"/>
    </row>
    <row r="11818" spans="2:24" x14ac:dyDescent="0.3">
      <c r="B11818" s="41"/>
      <c r="O11818" s="38"/>
      <c r="P11818" s="157"/>
      <c r="T11818" s="45"/>
      <c r="U11818" s="45"/>
      <c r="V11818" s="45"/>
      <c r="X11818" s="42"/>
    </row>
    <row r="11819" spans="2:24" x14ac:dyDescent="0.3">
      <c r="B11819" s="41"/>
      <c r="O11819" s="38"/>
      <c r="P11819" s="157"/>
      <c r="T11819" s="45"/>
      <c r="U11819" s="45"/>
      <c r="V11819" s="45"/>
      <c r="X11819" s="42"/>
    </row>
    <row r="11820" spans="2:24" x14ac:dyDescent="0.3">
      <c r="B11820" s="41"/>
      <c r="O11820" s="38"/>
      <c r="P11820" s="157"/>
      <c r="T11820" s="45"/>
      <c r="U11820" s="45"/>
      <c r="V11820" s="45"/>
      <c r="X11820" s="42"/>
    </row>
    <row r="11821" spans="2:24" x14ac:dyDescent="0.3">
      <c r="B11821" s="41"/>
      <c r="O11821" s="38"/>
      <c r="P11821" s="157"/>
      <c r="T11821" s="45"/>
      <c r="U11821" s="45"/>
      <c r="V11821" s="45"/>
      <c r="X11821" s="42"/>
    </row>
    <row r="11822" spans="2:24" x14ac:dyDescent="0.3">
      <c r="B11822" s="41"/>
      <c r="O11822" s="38"/>
      <c r="T11822" s="45"/>
      <c r="U11822" s="45"/>
      <c r="V11822" s="45"/>
      <c r="X11822" s="42"/>
    </row>
    <row r="11823" spans="2:24" x14ac:dyDescent="0.3">
      <c r="B11823" s="41"/>
      <c r="O11823" s="38"/>
      <c r="T11823" s="45"/>
      <c r="U11823" s="45"/>
      <c r="V11823" s="45"/>
      <c r="X11823" s="42"/>
    </row>
    <row r="11824" spans="2:24" x14ac:dyDescent="0.3">
      <c r="B11824" s="41"/>
      <c r="O11824" s="38"/>
      <c r="P11824" s="157"/>
      <c r="T11824" s="45"/>
      <c r="U11824" s="45"/>
      <c r="V11824" s="45"/>
      <c r="X11824" s="42"/>
    </row>
    <row r="11825" spans="2:24" x14ac:dyDescent="0.3">
      <c r="B11825" s="41"/>
      <c r="O11825" s="38"/>
      <c r="P11825" s="157"/>
      <c r="T11825" s="45"/>
      <c r="U11825" s="45"/>
      <c r="V11825" s="45"/>
      <c r="X11825" s="42"/>
    </row>
    <row r="11826" spans="2:24" x14ac:dyDescent="0.3">
      <c r="B11826" s="41"/>
      <c r="O11826" s="38"/>
      <c r="P11826" s="157"/>
      <c r="T11826" s="45"/>
      <c r="U11826" s="45"/>
      <c r="V11826" s="45"/>
      <c r="X11826" s="42"/>
    </row>
    <row r="11827" spans="2:24" x14ac:dyDescent="0.3">
      <c r="B11827" s="41"/>
      <c r="O11827" s="38"/>
      <c r="P11827" s="157"/>
      <c r="T11827" s="45"/>
      <c r="U11827" s="45"/>
      <c r="V11827" s="45"/>
      <c r="X11827" s="42"/>
    </row>
    <row r="11828" spans="2:24" x14ac:dyDescent="0.3">
      <c r="B11828" s="41"/>
      <c r="O11828" s="38"/>
      <c r="P11828" s="157"/>
      <c r="T11828" s="45"/>
      <c r="U11828" s="45"/>
      <c r="V11828" s="45"/>
      <c r="X11828" s="42"/>
    </row>
    <row r="11829" spans="2:24" x14ac:dyDescent="0.3">
      <c r="B11829" s="41"/>
      <c r="O11829" s="38"/>
      <c r="T11829" s="45"/>
      <c r="U11829" s="45"/>
      <c r="V11829" s="45"/>
      <c r="X11829" s="42"/>
    </row>
    <row r="11830" spans="2:24" x14ac:dyDescent="0.3">
      <c r="B11830" s="41"/>
      <c r="O11830" s="38"/>
      <c r="P11830" s="157"/>
      <c r="T11830" s="45"/>
      <c r="U11830" s="45"/>
      <c r="V11830" s="45"/>
      <c r="X11830" s="42"/>
    </row>
    <row r="11831" spans="2:24" x14ac:dyDescent="0.3">
      <c r="B11831" s="41"/>
      <c r="O11831" s="38"/>
      <c r="P11831" s="157"/>
      <c r="T11831" s="45"/>
      <c r="U11831" s="45"/>
      <c r="V11831" s="45"/>
      <c r="X11831" s="42"/>
    </row>
    <row r="11832" spans="2:24" x14ac:dyDescent="0.3">
      <c r="B11832" s="41"/>
      <c r="O11832" s="38"/>
      <c r="P11832" s="157"/>
      <c r="T11832" s="45"/>
      <c r="U11832" s="45"/>
      <c r="V11832" s="45"/>
      <c r="X11832" s="42"/>
    </row>
    <row r="11833" spans="2:24" x14ac:dyDescent="0.3">
      <c r="B11833" s="41"/>
      <c r="O11833" s="38"/>
      <c r="P11833" s="157"/>
      <c r="T11833" s="45"/>
      <c r="U11833" s="45"/>
      <c r="V11833" s="45"/>
      <c r="X11833" s="42"/>
    </row>
    <row r="11834" spans="2:24" x14ac:dyDescent="0.3">
      <c r="B11834" s="41"/>
      <c r="O11834" s="38"/>
      <c r="T11834" s="45"/>
      <c r="U11834" s="45"/>
      <c r="V11834" s="45"/>
      <c r="X11834" s="42"/>
    </row>
    <row r="11835" spans="2:24" x14ac:dyDescent="0.3">
      <c r="B11835" s="41"/>
      <c r="O11835" s="38"/>
      <c r="P11835" s="157"/>
      <c r="T11835" s="45"/>
      <c r="U11835" s="45"/>
      <c r="V11835" s="45"/>
      <c r="X11835" s="42"/>
    </row>
    <row r="11836" spans="2:24" x14ac:dyDescent="0.3">
      <c r="B11836" s="41"/>
      <c r="O11836" s="38"/>
      <c r="P11836" s="157"/>
      <c r="T11836" s="45"/>
      <c r="U11836" s="45"/>
      <c r="V11836" s="45"/>
      <c r="X11836" s="42"/>
    </row>
    <row r="11837" spans="2:24" x14ac:dyDescent="0.3">
      <c r="B11837" s="41"/>
      <c r="O11837" s="38"/>
      <c r="T11837" s="45"/>
      <c r="U11837" s="45"/>
      <c r="V11837" s="45"/>
      <c r="X11837" s="42"/>
    </row>
    <row r="11838" spans="2:24" x14ac:dyDescent="0.3">
      <c r="B11838" s="41"/>
      <c r="O11838" s="38"/>
      <c r="P11838" s="157"/>
      <c r="T11838" s="45"/>
      <c r="U11838" s="45"/>
      <c r="V11838" s="45"/>
      <c r="X11838" s="42"/>
    </row>
    <row r="11839" spans="2:24" x14ac:dyDescent="0.3">
      <c r="B11839" s="41"/>
      <c r="O11839" s="38"/>
      <c r="T11839" s="45"/>
      <c r="U11839" s="45"/>
      <c r="V11839" s="45"/>
      <c r="X11839" s="42"/>
    </row>
    <row r="11840" spans="2:24" x14ac:dyDescent="0.3">
      <c r="B11840" s="41"/>
      <c r="O11840" s="38"/>
      <c r="T11840" s="45"/>
      <c r="U11840" s="45"/>
      <c r="V11840" s="45"/>
      <c r="X11840" s="42"/>
    </row>
    <row r="11841" spans="2:24" x14ac:dyDescent="0.3">
      <c r="B11841" s="41"/>
      <c r="O11841" s="38"/>
      <c r="T11841" s="45"/>
      <c r="U11841" s="45"/>
      <c r="V11841" s="45"/>
      <c r="X11841" s="42"/>
    </row>
    <row r="11842" spans="2:24" x14ac:dyDescent="0.3">
      <c r="B11842" s="41"/>
      <c r="O11842" s="38"/>
      <c r="P11842" s="157"/>
      <c r="T11842" s="45"/>
      <c r="U11842" s="45"/>
      <c r="V11842" s="45"/>
      <c r="X11842" s="42"/>
    </row>
    <row r="11843" spans="2:24" x14ac:dyDescent="0.3">
      <c r="B11843" s="41"/>
      <c r="O11843" s="38"/>
      <c r="T11843" s="45"/>
      <c r="U11843" s="45"/>
      <c r="V11843" s="45"/>
      <c r="X11843" s="42"/>
    </row>
    <row r="11844" spans="2:24" x14ac:dyDescent="0.3">
      <c r="B11844" s="41"/>
      <c r="O11844" s="38"/>
      <c r="P11844" s="157"/>
      <c r="T11844" s="45"/>
      <c r="U11844" s="45"/>
      <c r="V11844" s="45"/>
      <c r="X11844" s="42"/>
    </row>
    <row r="11845" spans="2:24" x14ac:dyDescent="0.3">
      <c r="B11845" s="41"/>
      <c r="O11845" s="38"/>
      <c r="P11845" s="157"/>
      <c r="T11845" s="45"/>
      <c r="U11845" s="45"/>
      <c r="V11845" s="45"/>
      <c r="X11845" s="42"/>
    </row>
    <row r="11846" spans="2:24" x14ac:dyDescent="0.3">
      <c r="B11846" s="41"/>
      <c r="O11846" s="38"/>
      <c r="T11846" s="45"/>
      <c r="U11846" s="45"/>
      <c r="V11846" s="45"/>
      <c r="X11846" s="42"/>
    </row>
    <row r="11847" spans="2:24" x14ac:dyDescent="0.3">
      <c r="B11847" s="41"/>
      <c r="O11847" s="38"/>
      <c r="T11847" s="45"/>
      <c r="U11847" s="45"/>
      <c r="V11847" s="45"/>
      <c r="X11847" s="42"/>
    </row>
    <row r="11848" spans="2:24" x14ac:dyDescent="0.3">
      <c r="B11848" s="41"/>
      <c r="O11848" s="38"/>
      <c r="P11848" s="157"/>
      <c r="T11848" s="45"/>
      <c r="U11848" s="45"/>
      <c r="V11848" s="45"/>
      <c r="X11848" s="42"/>
    </row>
    <row r="11849" spans="2:24" x14ac:dyDescent="0.3">
      <c r="B11849" s="41"/>
      <c r="O11849" s="38"/>
      <c r="P11849" s="157"/>
      <c r="T11849" s="45"/>
      <c r="U11849" s="45"/>
      <c r="V11849" s="45"/>
      <c r="X11849" s="42"/>
    </row>
    <row r="11850" spans="2:24" x14ac:dyDescent="0.3">
      <c r="B11850" s="41"/>
      <c r="O11850" s="38"/>
      <c r="P11850" s="157"/>
      <c r="T11850" s="45"/>
      <c r="U11850" s="45"/>
      <c r="V11850" s="45"/>
      <c r="X11850" s="42"/>
    </row>
    <row r="11851" spans="2:24" x14ac:dyDescent="0.3">
      <c r="B11851" s="41"/>
      <c r="O11851" s="38"/>
      <c r="P11851" s="157"/>
      <c r="T11851" s="45"/>
      <c r="U11851" s="45"/>
      <c r="V11851" s="45"/>
      <c r="X11851" s="42"/>
    </row>
    <row r="11852" spans="2:24" x14ac:dyDescent="0.3">
      <c r="B11852" s="41"/>
      <c r="O11852" s="38"/>
      <c r="T11852" s="45"/>
      <c r="U11852" s="45"/>
      <c r="V11852" s="45"/>
      <c r="X11852" s="42"/>
    </row>
    <row r="11853" spans="2:24" x14ac:dyDescent="0.3">
      <c r="B11853" s="41"/>
      <c r="O11853" s="38"/>
      <c r="T11853" s="45"/>
      <c r="U11853" s="45"/>
      <c r="V11853" s="45"/>
      <c r="X11853" s="42"/>
    </row>
    <row r="11854" spans="2:24" x14ac:dyDescent="0.3">
      <c r="B11854" s="41"/>
      <c r="O11854" s="38"/>
      <c r="T11854" s="45"/>
      <c r="U11854" s="45"/>
      <c r="V11854" s="45"/>
      <c r="X11854" s="42"/>
    </row>
    <row r="11855" spans="2:24" x14ac:dyDescent="0.3">
      <c r="B11855" s="41"/>
      <c r="O11855" s="38"/>
      <c r="T11855" s="45"/>
      <c r="U11855" s="45"/>
      <c r="V11855" s="45"/>
      <c r="X11855" s="42"/>
    </row>
    <row r="11856" spans="2:24" x14ac:dyDescent="0.3">
      <c r="B11856" s="41"/>
      <c r="O11856" s="38"/>
      <c r="T11856" s="45"/>
      <c r="U11856" s="45"/>
      <c r="V11856" s="45"/>
      <c r="X11856" s="42"/>
    </row>
    <row r="11857" spans="2:24" x14ac:dyDescent="0.3">
      <c r="B11857" s="41"/>
      <c r="O11857" s="38"/>
      <c r="P11857" s="157"/>
      <c r="T11857" s="45"/>
      <c r="U11857" s="45"/>
      <c r="V11857" s="45"/>
      <c r="X11857" s="42"/>
    </row>
    <row r="11858" spans="2:24" x14ac:dyDescent="0.3">
      <c r="B11858" s="41"/>
      <c r="O11858" s="38"/>
      <c r="P11858" s="157"/>
      <c r="T11858" s="45"/>
      <c r="U11858" s="45"/>
      <c r="V11858" s="45"/>
      <c r="X11858" s="42"/>
    </row>
    <row r="11859" spans="2:24" x14ac:dyDescent="0.3">
      <c r="B11859" s="41"/>
      <c r="O11859" s="38"/>
      <c r="T11859" s="45"/>
      <c r="U11859" s="45"/>
      <c r="V11859" s="45"/>
      <c r="X11859" s="42"/>
    </row>
    <row r="11860" spans="2:24" x14ac:dyDescent="0.3">
      <c r="B11860" s="41"/>
      <c r="O11860" s="38"/>
      <c r="P11860" s="157"/>
      <c r="T11860" s="45"/>
      <c r="U11860" s="45"/>
      <c r="V11860" s="45"/>
      <c r="X11860" s="42"/>
    </row>
    <row r="11861" spans="2:24" x14ac:dyDescent="0.3">
      <c r="B11861" s="41"/>
      <c r="O11861" s="38"/>
      <c r="P11861" s="157"/>
      <c r="T11861" s="45"/>
      <c r="U11861" s="45"/>
      <c r="V11861" s="45"/>
      <c r="X11861" s="42"/>
    </row>
    <row r="11862" spans="2:24" x14ac:dyDescent="0.3">
      <c r="B11862" s="41"/>
      <c r="O11862" s="38"/>
      <c r="P11862" s="157"/>
      <c r="T11862" s="45"/>
      <c r="U11862" s="45"/>
      <c r="V11862" s="45"/>
      <c r="X11862" s="42"/>
    </row>
    <row r="11863" spans="2:24" x14ac:dyDescent="0.3">
      <c r="B11863" s="41"/>
      <c r="O11863" s="38"/>
      <c r="P11863" s="157"/>
      <c r="T11863" s="45"/>
      <c r="U11863" s="45"/>
      <c r="V11863" s="45"/>
      <c r="X11863" s="42"/>
    </row>
    <row r="11864" spans="2:24" x14ac:dyDescent="0.3">
      <c r="B11864" s="41"/>
      <c r="O11864" s="38"/>
      <c r="P11864" s="157"/>
      <c r="T11864" s="45"/>
      <c r="U11864" s="45"/>
      <c r="V11864" s="45"/>
      <c r="X11864" s="42"/>
    </row>
    <row r="11865" spans="2:24" x14ac:dyDescent="0.3">
      <c r="B11865" s="41"/>
      <c r="O11865" s="38"/>
      <c r="P11865" s="157"/>
      <c r="T11865" s="45"/>
      <c r="U11865" s="45"/>
      <c r="V11865" s="45"/>
      <c r="X11865" s="42"/>
    </row>
    <row r="11866" spans="2:24" x14ac:dyDescent="0.3">
      <c r="B11866" s="41"/>
      <c r="O11866" s="38"/>
      <c r="P11866" s="157"/>
      <c r="T11866" s="45"/>
      <c r="U11866" s="45"/>
      <c r="V11866" s="45"/>
      <c r="X11866" s="42"/>
    </row>
    <row r="11867" spans="2:24" x14ac:dyDescent="0.3">
      <c r="B11867" s="41"/>
      <c r="O11867" s="38"/>
      <c r="P11867" s="157"/>
      <c r="T11867" s="45"/>
      <c r="U11867" s="45"/>
      <c r="V11867" s="45"/>
      <c r="X11867" s="42"/>
    </row>
    <row r="11868" spans="2:24" x14ac:dyDescent="0.3">
      <c r="B11868" s="41"/>
      <c r="O11868" s="38"/>
      <c r="P11868" s="157"/>
      <c r="T11868" s="45"/>
      <c r="U11868" s="45"/>
      <c r="V11868" s="45"/>
      <c r="X11868" s="42"/>
    </row>
    <row r="11869" spans="2:24" x14ac:dyDescent="0.3">
      <c r="B11869" s="41"/>
      <c r="O11869" s="38"/>
      <c r="P11869" s="157"/>
      <c r="T11869" s="45"/>
      <c r="U11869" s="45"/>
      <c r="V11869" s="45"/>
      <c r="X11869" s="42"/>
    </row>
    <row r="11870" spans="2:24" x14ac:dyDescent="0.3">
      <c r="B11870" s="41"/>
      <c r="O11870" s="38"/>
      <c r="P11870" s="157"/>
      <c r="T11870" s="45"/>
      <c r="U11870" s="45"/>
      <c r="V11870" s="45"/>
      <c r="X11870" s="42"/>
    </row>
    <row r="11871" spans="2:24" x14ac:dyDescent="0.3">
      <c r="B11871" s="41"/>
      <c r="O11871" s="38"/>
      <c r="P11871" s="157"/>
      <c r="T11871" s="45"/>
      <c r="U11871" s="45"/>
      <c r="V11871" s="45"/>
      <c r="X11871" s="42"/>
    </row>
    <row r="11872" spans="2:24" x14ac:dyDescent="0.3">
      <c r="B11872" s="41"/>
      <c r="O11872" s="38"/>
      <c r="T11872" s="45"/>
      <c r="U11872" s="45"/>
      <c r="V11872" s="45"/>
      <c r="X11872" s="42"/>
    </row>
    <row r="11873" spans="2:24" x14ac:dyDescent="0.3">
      <c r="B11873" s="41"/>
      <c r="O11873" s="38"/>
      <c r="P11873" s="157"/>
      <c r="T11873" s="45"/>
      <c r="U11873" s="45"/>
      <c r="V11873" s="45"/>
      <c r="X11873" s="42"/>
    </row>
    <row r="11874" spans="2:24" x14ac:dyDescent="0.3">
      <c r="B11874" s="41"/>
      <c r="O11874" s="38"/>
      <c r="T11874" s="45"/>
      <c r="U11874" s="45"/>
      <c r="V11874" s="45"/>
      <c r="X11874" s="42"/>
    </row>
    <row r="11875" spans="2:24" x14ac:dyDescent="0.3">
      <c r="B11875" s="41"/>
      <c r="O11875" s="38"/>
      <c r="P11875" s="157"/>
      <c r="T11875" s="45"/>
      <c r="U11875" s="45"/>
      <c r="V11875" s="45"/>
      <c r="X11875" s="42"/>
    </row>
    <row r="11876" spans="2:24" x14ac:dyDescent="0.3">
      <c r="B11876" s="41"/>
      <c r="O11876" s="38"/>
      <c r="P11876" s="157"/>
      <c r="T11876" s="45"/>
      <c r="U11876" s="45"/>
      <c r="V11876" s="45"/>
      <c r="X11876" s="42"/>
    </row>
    <row r="11877" spans="2:24" x14ac:dyDescent="0.3">
      <c r="B11877" s="41"/>
      <c r="O11877" s="38"/>
      <c r="T11877" s="45"/>
      <c r="U11877" s="45"/>
      <c r="V11877" s="45"/>
      <c r="X11877" s="42"/>
    </row>
    <row r="11878" spans="2:24" x14ac:dyDescent="0.3">
      <c r="B11878" s="41"/>
      <c r="O11878" s="38"/>
      <c r="P11878" s="157"/>
      <c r="T11878" s="45"/>
      <c r="U11878" s="45"/>
      <c r="V11878" s="45"/>
      <c r="X11878" s="42"/>
    </row>
    <row r="11879" spans="2:24" x14ac:dyDescent="0.3">
      <c r="B11879" s="41"/>
      <c r="O11879" s="38"/>
      <c r="T11879" s="45"/>
      <c r="U11879" s="45"/>
      <c r="V11879" s="45"/>
      <c r="X11879" s="42"/>
    </row>
    <row r="11880" spans="2:24" x14ac:dyDescent="0.3">
      <c r="B11880" s="41"/>
      <c r="O11880" s="38"/>
      <c r="P11880" s="157"/>
      <c r="T11880" s="45"/>
      <c r="U11880" s="45"/>
      <c r="V11880" s="45"/>
      <c r="X11880" s="42"/>
    </row>
    <row r="11881" spans="2:24" x14ac:dyDescent="0.3">
      <c r="B11881" s="41"/>
      <c r="O11881" s="38"/>
      <c r="P11881" s="157"/>
      <c r="T11881" s="45"/>
      <c r="U11881" s="45"/>
      <c r="V11881" s="45"/>
      <c r="X11881" s="42"/>
    </row>
    <row r="11882" spans="2:24" x14ac:dyDescent="0.3">
      <c r="B11882" s="41"/>
      <c r="O11882" s="38"/>
      <c r="P11882" s="157"/>
      <c r="T11882" s="45"/>
      <c r="U11882" s="45"/>
      <c r="V11882" s="45"/>
      <c r="X11882" s="42"/>
    </row>
    <row r="11883" spans="2:24" x14ac:dyDescent="0.3">
      <c r="B11883" s="41"/>
      <c r="O11883" s="38"/>
      <c r="P11883" s="157"/>
      <c r="T11883" s="45"/>
      <c r="U11883" s="45"/>
      <c r="V11883" s="45"/>
      <c r="X11883" s="42"/>
    </row>
    <row r="11884" spans="2:24" x14ac:dyDescent="0.3">
      <c r="B11884" s="41"/>
      <c r="O11884" s="38"/>
      <c r="P11884" s="157"/>
      <c r="T11884" s="45"/>
      <c r="U11884" s="45"/>
      <c r="V11884" s="45"/>
      <c r="X11884" s="42"/>
    </row>
    <row r="11885" spans="2:24" x14ac:dyDescent="0.3">
      <c r="B11885" s="41"/>
      <c r="O11885" s="38"/>
      <c r="P11885" s="157"/>
      <c r="T11885" s="45"/>
      <c r="U11885" s="45"/>
      <c r="V11885" s="45"/>
      <c r="X11885" s="42"/>
    </row>
    <row r="11886" spans="2:24" x14ac:dyDescent="0.3">
      <c r="B11886" s="41"/>
      <c r="O11886" s="38"/>
      <c r="P11886" s="157"/>
      <c r="T11886" s="45"/>
      <c r="U11886" s="45"/>
      <c r="V11886" s="45"/>
      <c r="X11886" s="42"/>
    </row>
    <row r="11887" spans="2:24" x14ac:dyDescent="0.3">
      <c r="B11887" s="41"/>
      <c r="O11887" s="38"/>
      <c r="P11887" s="157"/>
      <c r="T11887" s="45"/>
      <c r="U11887" s="45"/>
      <c r="V11887" s="45"/>
      <c r="X11887" s="42"/>
    </row>
    <row r="11888" spans="2:24" x14ac:dyDescent="0.3">
      <c r="B11888" s="41"/>
      <c r="O11888" s="38"/>
      <c r="P11888" s="157"/>
      <c r="T11888" s="45"/>
      <c r="U11888" s="45"/>
      <c r="V11888" s="45"/>
      <c r="X11888" s="42"/>
    </row>
    <row r="11889" spans="2:24" x14ac:dyDescent="0.3">
      <c r="B11889" s="41"/>
      <c r="O11889" s="38"/>
      <c r="P11889" s="157"/>
      <c r="T11889" s="45"/>
      <c r="U11889" s="45"/>
      <c r="V11889" s="45"/>
      <c r="X11889" s="42"/>
    </row>
    <row r="11890" spans="2:24" x14ac:dyDescent="0.3">
      <c r="B11890" s="41"/>
      <c r="O11890" s="38"/>
      <c r="P11890" s="157"/>
      <c r="T11890" s="45"/>
      <c r="U11890" s="45"/>
      <c r="V11890" s="45"/>
      <c r="X11890" s="42"/>
    </row>
    <row r="11891" spans="2:24" x14ac:dyDescent="0.3">
      <c r="B11891" s="41"/>
      <c r="O11891" s="38"/>
      <c r="P11891" s="157"/>
      <c r="T11891" s="45"/>
      <c r="U11891" s="45"/>
      <c r="V11891" s="45"/>
      <c r="X11891" s="42"/>
    </row>
    <row r="11892" spans="2:24" x14ac:dyDescent="0.3">
      <c r="B11892" s="41"/>
      <c r="O11892" s="38"/>
      <c r="P11892" s="157"/>
      <c r="T11892" s="45"/>
      <c r="U11892" s="45"/>
      <c r="V11892" s="45"/>
      <c r="X11892" s="42"/>
    </row>
    <row r="11893" spans="2:24" x14ac:dyDescent="0.3">
      <c r="B11893" s="41"/>
      <c r="O11893" s="38"/>
      <c r="P11893" s="157"/>
      <c r="T11893" s="45"/>
      <c r="U11893" s="45"/>
      <c r="V11893" s="45"/>
      <c r="X11893" s="42"/>
    </row>
    <row r="11894" spans="2:24" x14ac:dyDescent="0.3">
      <c r="B11894" s="41"/>
      <c r="O11894" s="38"/>
      <c r="P11894" s="157"/>
      <c r="T11894" s="45"/>
      <c r="U11894" s="45"/>
      <c r="V11894" s="45"/>
      <c r="X11894" s="42"/>
    </row>
    <row r="11895" spans="2:24" x14ac:dyDescent="0.3">
      <c r="B11895" s="41"/>
      <c r="O11895" s="38"/>
      <c r="P11895" s="157"/>
      <c r="T11895" s="45"/>
      <c r="U11895" s="45"/>
      <c r="V11895" s="45"/>
      <c r="X11895" s="42"/>
    </row>
    <row r="11896" spans="2:24" x14ac:dyDescent="0.3">
      <c r="B11896" s="41"/>
      <c r="O11896" s="38"/>
      <c r="P11896" s="157"/>
      <c r="T11896" s="45"/>
      <c r="U11896" s="45"/>
      <c r="V11896" s="45"/>
      <c r="X11896" s="42"/>
    </row>
    <row r="11897" spans="2:24" x14ac:dyDescent="0.3">
      <c r="B11897" s="41"/>
      <c r="O11897" s="38"/>
      <c r="P11897" s="157"/>
      <c r="T11897" s="45"/>
      <c r="U11897" s="45"/>
      <c r="V11897" s="45"/>
      <c r="X11897" s="42"/>
    </row>
    <row r="11898" spans="2:24" x14ac:dyDescent="0.3">
      <c r="B11898" s="41"/>
      <c r="O11898" s="38"/>
      <c r="P11898" s="157"/>
      <c r="T11898" s="45"/>
      <c r="U11898" s="45"/>
      <c r="V11898" s="45"/>
      <c r="X11898" s="42"/>
    </row>
    <row r="11899" spans="2:24" x14ac:dyDescent="0.3">
      <c r="B11899" s="41"/>
      <c r="O11899" s="38"/>
      <c r="P11899" s="157"/>
      <c r="T11899" s="45"/>
      <c r="U11899" s="45"/>
      <c r="V11899" s="45"/>
      <c r="X11899" s="42"/>
    </row>
    <row r="11900" spans="2:24" x14ac:dyDescent="0.3">
      <c r="B11900" s="41"/>
      <c r="O11900" s="38"/>
      <c r="P11900" s="157"/>
      <c r="T11900" s="45"/>
      <c r="U11900" s="45"/>
      <c r="V11900" s="45"/>
      <c r="X11900" s="42"/>
    </row>
    <row r="11901" spans="2:24" x14ac:dyDescent="0.3">
      <c r="B11901" s="41"/>
      <c r="O11901" s="38"/>
      <c r="P11901" s="157"/>
      <c r="T11901" s="45"/>
      <c r="U11901" s="45"/>
      <c r="V11901" s="45"/>
      <c r="X11901" s="42"/>
    </row>
    <row r="11902" spans="2:24" x14ac:dyDescent="0.3">
      <c r="B11902" s="41"/>
      <c r="O11902" s="38"/>
      <c r="T11902" s="45"/>
      <c r="U11902" s="45"/>
      <c r="V11902" s="45"/>
      <c r="X11902" s="42"/>
    </row>
    <row r="11903" spans="2:24" x14ac:dyDescent="0.3">
      <c r="B11903" s="41"/>
      <c r="O11903" s="38"/>
      <c r="P11903" s="157"/>
      <c r="T11903" s="45"/>
      <c r="U11903" s="45"/>
      <c r="V11903" s="45"/>
      <c r="X11903" s="42"/>
    </row>
    <row r="11904" spans="2:24" x14ac:dyDescent="0.3">
      <c r="B11904" s="41"/>
      <c r="O11904" s="38"/>
      <c r="P11904" s="157"/>
      <c r="T11904" s="45"/>
      <c r="U11904" s="45"/>
      <c r="V11904" s="45"/>
      <c r="X11904" s="42"/>
    </row>
    <row r="11905" spans="2:24" x14ac:dyDescent="0.3">
      <c r="B11905" s="41"/>
      <c r="O11905" s="38"/>
      <c r="P11905" s="157"/>
      <c r="T11905" s="45"/>
      <c r="U11905" s="45"/>
      <c r="V11905" s="45"/>
      <c r="X11905" s="42"/>
    </row>
    <row r="11906" spans="2:24" x14ac:dyDescent="0.3">
      <c r="B11906" s="41"/>
      <c r="O11906" s="38"/>
      <c r="P11906" s="157"/>
      <c r="T11906" s="45"/>
      <c r="U11906" s="45"/>
      <c r="V11906" s="45"/>
      <c r="X11906" s="42"/>
    </row>
    <row r="11907" spans="2:24" x14ac:dyDescent="0.3">
      <c r="B11907" s="41"/>
      <c r="O11907" s="38"/>
      <c r="P11907" s="157"/>
      <c r="T11907" s="45"/>
      <c r="U11907" s="45"/>
      <c r="V11907" s="45"/>
      <c r="X11907" s="42"/>
    </row>
    <row r="11908" spans="2:24" x14ac:dyDescent="0.3">
      <c r="B11908" s="41"/>
      <c r="O11908" s="38"/>
      <c r="P11908" s="157"/>
      <c r="T11908" s="45"/>
      <c r="U11908" s="45"/>
      <c r="V11908" s="45"/>
      <c r="X11908" s="42"/>
    </row>
    <row r="11909" spans="2:24" x14ac:dyDescent="0.3">
      <c r="B11909" s="41"/>
      <c r="O11909" s="38"/>
      <c r="T11909" s="45"/>
      <c r="U11909" s="45"/>
      <c r="V11909" s="45"/>
      <c r="X11909" s="42"/>
    </row>
    <row r="11910" spans="2:24" x14ac:dyDescent="0.3">
      <c r="B11910" s="41"/>
      <c r="O11910" s="38"/>
      <c r="T11910" s="45"/>
      <c r="U11910" s="45"/>
      <c r="V11910" s="45"/>
      <c r="X11910" s="42"/>
    </row>
    <row r="11911" spans="2:24" x14ac:dyDescent="0.3">
      <c r="B11911" s="41"/>
      <c r="O11911" s="38"/>
      <c r="T11911" s="45"/>
      <c r="U11911" s="45"/>
      <c r="V11911" s="45"/>
      <c r="X11911" s="42"/>
    </row>
    <row r="11912" spans="2:24" x14ac:dyDescent="0.3">
      <c r="B11912" s="41"/>
      <c r="O11912" s="38"/>
      <c r="P11912" s="157"/>
      <c r="T11912" s="45"/>
      <c r="U11912" s="45"/>
      <c r="V11912" s="45"/>
      <c r="X11912" s="42"/>
    </row>
    <row r="11913" spans="2:24" x14ac:dyDescent="0.3">
      <c r="B11913" s="41"/>
      <c r="O11913" s="38"/>
      <c r="T11913" s="45"/>
      <c r="U11913" s="45"/>
      <c r="V11913" s="45"/>
      <c r="X11913" s="42"/>
    </row>
    <row r="11914" spans="2:24" x14ac:dyDescent="0.3">
      <c r="B11914" s="41"/>
      <c r="O11914" s="38"/>
      <c r="P11914" s="157"/>
      <c r="T11914" s="45"/>
      <c r="U11914" s="45"/>
      <c r="V11914" s="45"/>
      <c r="X11914" s="42"/>
    </row>
    <row r="11915" spans="2:24" x14ac:dyDescent="0.3">
      <c r="B11915" s="41"/>
      <c r="O11915" s="38"/>
      <c r="P11915" s="157"/>
      <c r="T11915" s="45"/>
      <c r="U11915" s="45"/>
      <c r="V11915" s="45"/>
      <c r="X11915" s="42"/>
    </row>
    <row r="11916" spans="2:24" x14ac:dyDescent="0.3">
      <c r="B11916" s="41"/>
      <c r="O11916" s="38"/>
      <c r="P11916" s="157"/>
      <c r="T11916" s="45"/>
      <c r="U11916" s="45"/>
      <c r="V11916" s="45"/>
      <c r="X11916" s="42"/>
    </row>
    <row r="11917" spans="2:24" x14ac:dyDescent="0.3">
      <c r="B11917" s="41"/>
      <c r="O11917" s="38"/>
      <c r="T11917" s="45"/>
      <c r="U11917" s="45"/>
      <c r="V11917" s="45"/>
      <c r="X11917" s="42"/>
    </row>
    <row r="11918" spans="2:24" x14ac:dyDescent="0.3">
      <c r="B11918" s="41"/>
      <c r="O11918" s="38"/>
      <c r="T11918" s="45"/>
      <c r="U11918" s="45"/>
      <c r="V11918" s="45"/>
      <c r="X11918" s="42"/>
    </row>
    <row r="11919" spans="2:24" x14ac:dyDescent="0.3">
      <c r="B11919" s="41"/>
      <c r="O11919" s="38"/>
      <c r="P11919" s="157"/>
      <c r="T11919" s="45"/>
      <c r="U11919" s="45"/>
      <c r="V11919" s="45"/>
      <c r="X11919" s="42"/>
    </row>
    <row r="11920" spans="2:24" x14ac:dyDescent="0.3">
      <c r="B11920" s="41"/>
      <c r="O11920" s="38"/>
      <c r="P11920" s="157"/>
      <c r="T11920" s="45"/>
      <c r="U11920" s="45"/>
      <c r="V11920" s="45"/>
      <c r="X11920" s="42"/>
    </row>
    <row r="11921" spans="2:24" x14ac:dyDescent="0.3">
      <c r="B11921" s="41"/>
      <c r="O11921" s="38"/>
      <c r="T11921" s="45"/>
      <c r="U11921" s="45"/>
      <c r="V11921" s="45"/>
      <c r="X11921" s="42"/>
    </row>
    <row r="11922" spans="2:24" x14ac:dyDescent="0.3">
      <c r="B11922" s="41"/>
      <c r="O11922" s="38"/>
      <c r="P11922" s="157"/>
      <c r="T11922" s="45"/>
      <c r="U11922" s="45"/>
      <c r="V11922" s="45"/>
      <c r="X11922" s="42"/>
    </row>
    <row r="11923" spans="2:24" x14ac:dyDescent="0.3">
      <c r="B11923" s="41"/>
      <c r="O11923" s="38"/>
      <c r="T11923" s="45"/>
      <c r="U11923" s="45"/>
      <c r="V11923" s="45"/>
      <c r="X11923" s="42"/>
    </row>
    <row r="11924" spans="2:24" x14ac:dyDescent="0.3">
      <c r="B11924" s="41"/>
      <c r="O11924" s="38"/>
      <c r="P11924" s="157"/>
      <c r="T11924" s="45"/>
      <c r="U11924" s="45"/>
      <c r="V11924" s="45"/>
      <c r="X11924" s="42"/>
    </row>
    <row r="11925" spans="2:24" x14ac:dyDescent="0.3">
      <c r="B11925" s="41"/>
      <c r="O11925" s="38"/>
      <c r="T11925" s="45"/>
      <c r="U11925" s="45"/>
      <c r="V11925" s="45"/>
      <c r="X11925" s="42"/>
    </row>
    <row r="11926" spans="2:24" x14ac:dyDescent="0.3">
      <c r="B11926" s="41"/>
      <c r="O11926" s="38"/>
      <c r="P11926" s="157"/>
      <c r="T11926" s="45"/>
      <c r="U11926" s="45"/>
      <c r="V11926" s="45"/>
      <c r="X11926" s="42"/>
    </row>
    <row r="11927" spans="2:24" x14ac:dyDescent="0.3">
      <c r="B11927" s="41"/>
      <c r="O11927" s="38"/>
      <c r="P11927" s="157"/>
      <c r="T11927" s="45"/>
      <c r="U11927" s="45"/>
      <c r="V11927" s="45"/>
      <c r="X11927" s="42"/>
    </row>
    <row r="11928" spans="2:24" x14ac:dyDescent="0.3">
      <c r="B11928" s="41"/>
      <c r="O11928" s="38"/>
      <c r="P11928" s="157"/>
      <c r="T11928" s="45"/>
      <c r="U11928" s="45"/>
      <c r="V11928" s="45"/>
      <c r="X11928" s="42"/>
    </row>
    <row r="11929" spans="2:24" x14ac:dyDescent="0.3">
      <c r="B11929" s="41"/>
      <c r="O11929" s="38"/>
      <c r="P11929" s="157"/>
      <c r="T11929" s="45"/>
      <c r="U11929" s="45"/>
      <c r="V11929" s="45"/>
      <c r="X11929" s="42"/>
    </row>
    <row r="11930" spans="2:24" x14ac:dyDescent="0.3">
      <c r="B11930" s="41"/>
      <c r="O11930" s="38"/>
      <c r="P11930" s="157"/>
      <c r="T11930" s="45"/>
      <c r="U11930" s="45"/>
      <c r="V11930" s="45"/>
      <c r="X11930" s="42"/>
    </row>
    <row r="11931" spans="2:24" x14ac:dyDescent="0.3">
      <c r="B11931" s="41"/>
      <c r="O11931" s="38"/>
      <c r="T11931" s="45"/>
      <c r="U11931" s="45"/>
      <c r="V11931" s="45"/>
      <c r="X11931" s="42"/>
    </row>
    <row r="11932" spans="2:24" x14ac:dyDescent="0.3">
      <c r="B11932" s="41"/>
      <c r="O11932" s="38"/>
      <c r="T11932" s="45"/>
      <c r="U11932" s="45"/>
      <c r="V11932" s="45"/>
      <c r="X11932" s="42"/>
    </row>
    <row r="11933" spans="2:24" x14ac:dyDescent="0.3">
      <c r="B11933" s="41"/>
      <c r="O11933" s="38"/>
      <c r="P11933" s="157"/>
      <c r="T11933" s="45"/>
      <c r="U11933" s="45"/>
      <c r="V11933" s="45"/>
      <c r="X11933" s="42"/>
    </row>
    <row r="11934" spans="2:24" x14ac:dyDescent="0.3">
      <c r="B11934" s="41"/>
      <c r="O11934" s="38"/>
      <c r="P11934" s="157"/>
      <c r="T11934" s="45"/>
      <c r="U11934" s="45"/>
      <c r="V11934" s="45"/>
      <c r="X11934" s="42"/>
    </row>
    <row r="11935" spans="2:24" x14ac:dyDescent="0.3">
      <c r="B11935" s="41"/>
      <c r="O11935" s="38"/>
      <c r="P11935" s="157"/>
      <c r="T11935" s="45"/>
      <c r="U11935" s="45"/>
      <c r="V11935" s="45"/>
      <c r="X11935" s="42"/>
    </row>
    <row r="11936" spans="2:24" x14ac:dyDescent="0.3">
      <c r="B11936" s="41"/>
      <c r="O11936" s="38"/>
      <c r="P11936" s="157"/>
      <c r="T11936" s="45"/>
      <c r="U11936" s="45"/>
      <c r="V11936" s="45"/>
      <c r="X11936" s="42"/>
    </row>
    <row r="11937" spans="2:24" x14ac:dyDescent="0.3">
      <c r="B11937" s="41"/>
      <c r="O11937" s="38"/>
      <c r="P11937" s="157"/>
      <c r="T11937" s="45"/>
      <c r="U11937" s="45"/>
      <c r="V11937" s="45"/>
      <c r="X11937" s="42"/>
    </row>
    <row r="11938" spans="2:24" x14ac:dyDescent="0.3">
      <c r="B11938" s="41"/>
      <c r="O11938" s="38"/>
      <c r="P11938" s="157"/>
      <c r="T11938" s="45"/>
      <c r="U11938" s="45"/>
      <c r="V11938" s="45"/>
      <c r="X11938" s="42"/>
    </row>
    <row r="11939" spans="2:24" x14ac:dyDescent="0.3">
      <c r="B11939" s="41"/>
      <c r="O11939" s="38"/>
      <c r="T11939" s="45"/>
      <c r="U11939" s="45"/>
      <c r="V11939" s="45"/>
      <c r="X11939" s="42"/>
    </row>
    <row r="11940" spans="2:24" x14ac:dyDescent="0.3">
      <c r="B11940" s="41"/>
      <c r="O11940" s="38"/>
      <c r="P11940" s="157"/>
      <c r="T11940" s="45"/>
      <c r="U11940" s="45"/>
      <c r="V11940" s="45"/>
      <c r="X11940" s="42"/>
    </row>
    <row r="11941" spans="2:24" x14ac:dyDescent="0.3">
      <c r="B11941" s="41"/>
      <c r="O11941" s="38"/>
      <c r="T11941" s="45"/>
      <c r="U11941" s="45"/>
      <c r="V11941" s="45"/>
      <c r="X11941" s="42"/>
    </row>
    <row r="11942" spans="2:24" x14ac:dyDescent="0.3">
      <c r="B11942" s="41"/>
      <c r="O11942" s="38"/>
      <c r="T11942" s="45"/>
      <c r="U11942" s="45"/>
      <c r="V11942" s="45"/>
      <c r="X11942" s="42"/>
    </row>
    <row r="11943" spans="2:24" x14ac:dyDescent="0.3">
      <c r="B11943" s="41"/>
      <c r="O11943" s="38"/>
      <c r="P11943" s="157"/>
      <c r="T11943" s="45"/>
      <c r="U11943" s="45"/>
      <c r="V11943" s="45"/>
      <c r="X11943" s="42"/>
    </row>
    <row r="11944" spans="2:24" x14ac:dyDescent="0.3">
      <c r="B11944" s="41"/>
      <c r="O11944" s="38"/>
      <c r="P11944" s="157"/>
      <c r="T11944" s="45"/>
      <c r="U11944" s="45"/>
      <c r="V11944" s="45"/>
      <c r="X11944" s="42"/>
    </row>
    <row r="11945" spans="2:24" x14ac:dyDescent="0.3">
      <c r="B11945" s="41"/>
      <c r="O11945" s="38"/>
      <c r="T11945" s="45"/>
      <c r="U11945" s="45"/>
      <c r="V11945" s="45"/>
      <c r="X11945" s="42"/>
    </row>
    <row r="11946" spans="2:24" x14ac:dyDescent="0.3">
      <c r="B11946" s="41"/>
      <c r="O11946" s="38"/>
      <c r="P11946" s="157"/>
      <c r="T11946" s="45"/>
      <c r="U11946" s="45"/>
      <c r="V11946" s="45"/>
      <c r="X11946" s="42"/>
    </row>
    <row r="11947" spans="2:24" x14ac:dyDescent="0.3">
      <c r="B11947" s="41"/>
      <c r="O11947" s="38"/>
      <c r="P11947" s="157"/>
      <c r="T11947" s="45"/>
      <c r="U11947" s="45"/>
      <c r="V11947" s="45"/>
      <c r="X11947" s="42"/>
    </row>
    <row r="11948" spans="2:24" x14ac:dyDescent="0.3">
      <c r="B11948" s="41"/>
      <c r="O11948" s="38"/>
      <c r="P11948" s="157"/>
      <c r="T11948" s="45"/>
      <c r="U11948" s="45"/>
      <c r="V11948" s="45"/>
      <c r="X11948" s="42"/>
    </row>
    <row r="11949" spans="2:24" x14ac:dyDescent="0.3">
      <c r="B11949" s="41"/>
      <c r="O11949" s="38"/>
      <c r="P11949" s="157"/>
      <c r="T11949" s="45"/>
      <c r="U11949" s="45"/>
      <c r="V11949" s="45"/>
      <c r="X11949" s="42"/>
    </row>
    <row r="11950" spans="2:24" x14ac:dyDescent="0.3">
      <c r="B11950" s="41"/>
      <c r="O11950" s="38"/>
      <c r="P11950" s="157"/>
      <c r="T11950" s="45"/>
      <c r="U11950" s="45"/>
      <c r="V11950" s="45"/>
      <c r="X11950" s="42"/>
    </row>
    <row r="11951" spans="2:24" x14ac:dyDescent="0.3">
      <c r="B11951" s="41"/>
      <c r="O11951" s="38"/>
      <c r="P11951" s="157"/>
      <c r="T11951" s="45"/>
      <c r="U11951" s="45"/>
      <c r="V11951" s="45"/>
      <c r="X11951" s="42"/>
    </row>
    <row r="11952" spans="2:24" x14ac:dyDescent="0.3">
      <c r="B11952" s="41"/>
      <c r="O11952" s="38"/>
      <c r="T11952" s="45"/>
      <c r="U11952" s="45"/>
      <c r="V11952" s="45"/>
      <c r="X11952" s="42"/>
    </row>
    <row r="11953" spans="2:24" x14ac:dyDescent="0.3">
      <c r="B11953" s="41"/>
      <c r="O11953" s="38"/>
      <c r="P11953" s="157"/>
      <c r="T11953" s="45"/>
      <c r="U11953" s="45"/>
      <c r="V11953" s="45"/>
      <c r="X11953" s="42"/>
    </row>
    <row r="11954" spans="2:24" x14ac:dyDescent="0.3">
      <c r="B11954" s="41"/>
      <c r="O11954" s="38"/>
      <c r="P11954" s="157"/>
      <c r="T11954" s="45"/>
      <c r="U11954" s="45"/>
      <c r="V11954" s="45"/>
      <c r="X11954" s="42"/>
    </row>
    <row r="11955" spans="2:24" x14ac:dyDescent="0.3">
      <c r="B11955" s="41"/>
      <c r="O11955" s="38"/>
      <c r="P11955" s="157"/>
      <c r="T11955" s="45"/>
      <c r="U11955" s="45"/>
      <c r="V11955" s="45"/>
      <c r="X11955" s="42"/>
    </row>
    <row r="11956" spans="2:24" x14ac:dyDescent="0.3">
      <c r="B11956" s="41"/>
      <c r="O11956" s="38"/>
      <c r="P11956" s="157"/>
      <c r="T11956" s="45"/>
      <c r="U11956" s="45"/>
      <c r="V11956" s="45"/>
      <c r="X11956" s="42"/>
    </row>
    <row r="11957" spans="2:24" x14ac:dyDescent="0.3">
      <c r="B11957" s="41"/>
      <c r="O11957" s="38"/>
      <c r="T11957" s="45"/>
      <c r="U11957" s="45"/>
      <c r="V11957" s="45"/>
      <c r="X11957" s="42"/>
    </row>
    <row r="11958" spans="2:24" x14ac:dyDescent="0.3">
      <c r="B11958" s="41"/>
      <c r="O11958" s="38"/>
      <c r="P11958" s="157"/>
      <c r="T11958" s="45"/>
      <c r="U11958" s="45"/>
      <c r="V11958" s="45"/>
      <c r="X11958" s="42"/>
    </row>
    <row r="11959" spans="2:24" x14ac:dyDescent="0.3">
      <c r="B11959" s="41"/>
      <c r="O11959" s="38"/>
      <c r="P11959" s="157"/>
      <c r="T11959" s="45"/>
      <c r="U11959" s="45"/>
      <c r="V11959" s="45"/>
      <c r="X11959" s="42"/>
    </row>
    <row r="11960" spans="2:24" x14ac:dyDescent="0.3">
      <c r="B11960" s="41"/>
      <c r="O11960" s="38"/>
      <c r="P11960" s="157"/>
      <c r="T11960" s="45"/>
      <c r="U11960" s="45"/>
      <c r="V11960" s="45"/>
      <c r="X11960" s="42"/>
    </row>
    <row r="11961" spans="2:24" x14ac:dyDescent="0.3">
      <c r="B11961" s="41"/>
      <c r="O11961" s="38"/>
      <c r="P11961" s="157"/>
      <c r="T11961" s="45"/>
      <c r="U11961" s="45"/>
      <c r="V11961" s="45"/>
      <c r="X11961" s="42"/>
    </row>
    <row r="11962" spans="2:24" x14ac:dyDescent="0.3">
      <c r="B11962" s="41"/>
      <c r="O11962" s="38"/>
      <c r="T11962" s="45"/>
      <c r="U11962" s="45"/>
      <c r="V11962" s="45"/>
      <c r="X11962" s="42"/>
    </row>
    <row r="11963" spans="2:24" x14ac:dyDescent="0.3">
      <c r="B11963" s="41"/>
      <c r="O11963" s="38"/>
      <c r="P11963" s="157"/>
      <c r="T11963" s="45"/>
      <c r="U11963" s="45"/>
      <c r="V11963" s="45"/>
      <c r="X11963" s="42"/>
    </row>
    <row r="11964" spans="2:24" x14ac:dyDescent="0.3">
      <c r="B11964" s="41"/>
      <c r="O11964" s="38"/>
      <c r="T11964" s="45"/>
      <c r="U11964" s="45"/>
      <c r="V11964" s="45"/>
      <c r="X11964" s="42"/>
    </row>
    <row r="11965" spans="2:24" x14ac:dyDescent="0.3">
      <c r="B11965" s="41"/>
      <c r="O11965" s="38"/>
      <c r="P11965" s="157"/>
      <c r="T11965" s="45"/>
      <c r="U11965" s="45"/>
      <c r="V11965" s="45"/>
      <c r="X11965" s="42"/>
    </row>
    <row r="11966" spans="2:24" x14ac:dyDescent="0.3">
      <c r="B11966" s="41"/>
      <c r="O11966" s="38"/>
      <c r="T11966" s="45"/>
      <c r="U11966" s="45"/>
      <c r="V11966" s="45"/>
      <c r="X11966" s="42"/>
    </row>
    <row r="11967" spans="2:24" x14ac:dyDescent="0.3">
      <c r="B11967" s="41"/>
      <c r="O11967" s="38"/>
      <c r="T11967" s="45"/>
      <c r="U11967" s="45"/>
      <c r="V11967" s="45"/>
      <c r="X11967" s="42"/>
    </row>
    <row r="11968" spans="2:24" x14ac:dyDescent="0.3">
      <c r="B11968" s="41"/>
      <c r="O11968" s="38"/>
      <c r="P11968" s="157"/>
      <c r="T11968" s="45"/>
      <c r="U11968" s="45"/>
      <c r="V11968" s="45"/>
      <c r="X11968" s="42"/>
    </row>
    <row r="11969" spans="2:24" x14ac:dyDescent="0.3">
      <c r="B11969" s="41"/>
      <c r="O11969" s="38"/>
      <c r="P11969" s="157"/>
      <c r="T11969" s="45"/>
      <c r="U11969" s="45"/>
      <c r="V11969" s="45"/>
      <c r="X11969" s="42"/>
    </row>
    <row r="11970" spans="2:24" x14ac:dyDescent="0.3">
      <c r="B11970" s="41"/>
      <c r="O11970" s="38"/>
      <c r="P11970" s="157"/>
      <c r="T11970" s="45"/>
      <c r="U11970" s="45"/>
      <c r="V11970" s="45"/>
      <c r="X11970" s="42"/>
    </row>
    <row r="11971" spans="2:24" x14ac:dyDescent="0.3">
      <c r="B11971" s="41"/>
      <c r="O11971" s="38"/>
      <c r="T11971" s="45"/>
      <c r="U11971" s="45"/>
      <c r="V11971" s="45"/>
      <c r="X11971" s="42"/>
    </row>
    <row r="11972" spans="2:24" x14ac:dyDescent="0.3">
      <c r="B11972" s="41"/>
      <c r="O11972" s="38"/>
      <c r="T11972" s="45"/>
      <c r="U11972" s="45"/>
      <c r="V11972" s="45"/>
      <c r="X11972" s="42"/>
    </row>
    <row r="11973" spans="2:24" x14ac:dyDescent="0.3">
      <c r="B11973" s="41"/>
      <c r="O11973" s="38"/>
      <c r="T11973" s="45"/>
      <c r="U11973" s="45"/>
      <c r="V11973" s="45"/>
      <c r="X11973" s="42"/>
    </row>
    <row r="11974" spans="2:24" x14ac:dyDescent="0.3">
      <c r="B11974" s="41"/>
      <c r="O11974" s="38"/>
      <c r="P11974" s="157"/>
      <c r="T11974" s="45"/>
      <c r="U11974" s="45"/>
      <c r="V11974" s="45"/>
      <c r="X11974" s="42"/>
    </row>
    <row r="11975" spans="2:24" x14ac:dyDescent="0.3">
      <c r="B11975" s="41"/>
      <c r="O11975" s="38"/>
      <c r="P11975" s="157"/>
      <c r="T11975" s="45"/>
      <c r="U11975" s="45"/>
      <c r="V11975" s="45"/>
      <c r="X11975" s="42"/>
    </row>
    <row r="11976" spans="2:24" x14ac:dyDescent="0.3">
      <c r="B11976" s="41"/>
      <c r="O11976" s="38"/>
      <c r="P11976" s="157"/>
      <c r="T11976" s="45"/>
      <c r="U11976" s="45"/>
      <c r="V11976" s="45"/>
      <c r="X11976" s="42"/>
    </row>
    <row r="11977" spans="2:24" x14ac:dyDescent="0.3">
      <c r="B11977" s="41"/>
      <c r="O11977" s="38"/>
      <c r="P11977" s="157"/>
      <c r="T11977" s="45"/>
      <c r="U11977" s="45"/>
      <c r="V11977" s="45"/>
      <c r="X11977" s="42"/>
    </row>
    <row r="11978" spans="2:24" x14ac:dyDescent="0.3">
      <c r="B11978" s="41"/>
      <c r="O11978" s="38"/>
      <c r="P11978" s="157"/>
      <c r="T11978" s="45"/>
      <c r="U11978" s="45"/>
      <c r="V11978" s="45"/>
      <c r="X11978" s="42"/>
    </row>
    <row r="11979" spans="2:24" x14ac:dyDescent="0.3">
      <c r="B11979" s="41"/>
      <c r="O11979" s="38"/>
      <c r="P11979" s="157"/>
      <c r="T11979" s="45"/>
      <c r="U11979" s="45"/>
      <c r="V11979" s="45"/>
      <c r="X11979" s="42"/>
    </row>
    <row r="11980" spans="2:24" x14ac:dyDescent="0.3">
      <c r="B11980" s="41"/>
      <c r="O11980" s="38"/>
      <c r="P11980" s="157"/>
      <c r="T11980" s="45"/>
      <c r="U11980" s="45"/>
      <c r="V11980" s="45"/>
      <c r="X11980" s="42"/>
    </row>
    <row r="11981" spans="2:24" x14ac:dyDescent="0.3">
      <c r="B11981" s="41"/>
      <c r="O11981" s="38"/>
      <c r="P11981" s="157"/>
      <c r="T11981" s="45"/>
      <c r="U11981" s="45"/>
      <c r="V11981" s="45"/>
      <c r="X11981" s="42"/>
    </row>
    <row r="11982" spans="2:24" x14ac:dyDescent="0.3">
      <c r="B11982" s="41"/>
      <c r="O11982" s="38"/>
      <c r="P11982" s="157"/>
      <c r="T11982" s="45"/>
      <c r="U11982" s="45"/>
      <c r="V11982" s="45"/>
      <c r="X11982" s="42"/>
    </row>
    <row r="11983" spans="2:24" x14ac:dyDescent="0.3">
      <c r="B11983" s="41"/>
      <c r="O11983" s="38"/>
      <c r="P11983" s="157"/>
      <c r="T11983" s="45"/>
      <c r="U11983" s="45"/>
      <c r="V11983" s="45"/>
      <c r="X11983" s="42"/>
    </row>
    <row r="11984" spans="2:24" x14ac:dyDescent="0.3">
      <c r="B11984" s="41"/>
      <c r="O11984" s="38"/>
      <c r="P11984" s="157"/>
      <c r="T11984" s="45"/>
      <c r="U11984" s="45"/>
      <c r="V11984" s="45"/>
      <c r="X11984" s="42"/>
    </row>
    <row r="11985" spans="2:24" x14ac:dyDescent="0.3">
      <c r="B11985" s="41"/>
      <c r="O11985" s="38"/>
      <c r="P11985" s="157"/>
      <c r="T11985" s="45"/>
      <c r="U11985" s="45"/>
      <c r="V11985" s="45"/>
      <c r="X11985" s="42"/>
    </row>
    <row r="11986" spans="2:24" x14ac:dyDescent="0.3">
      <c r="B11986" s="41"/>
      <c r="O11986" s="38"/>
      <c r="P11986" s="157"/>
      <c r="T11986" s="45"/>
      <c r="U11986" s="45"/>
      <c r="V11986" s="45"/>
      <c r="X11986" s="42"/>
    </row>
    <row r="11987" spans="2:24" x14ac:dyDescent="0.3">
      <c r="B11987" s="41"/>
      <c r="O11987" s="38"/>
      <c r="P11987" s="157"/>
      <c r="T11987" s="45"/>
      <c r="U11987" s="45"/>
      <c r="V11987" s="45"/>
      <c r="X11987" s="42"/>
    </row>
    <row r="11988" spans="2:24" x14ac:dyDescent="0.3">
      <c r="B11988" s="41"/>
      <c r="O11988" s="38"/>
      <c r="P11988" s="157"/>
      <c r="T11988" s="45"/>
      <c r="U11988" s="45"/>
      <c r="V11988" s="45"/>
      <c r="X11988" s="42"/>
    </row>
    <row r="11989" spans="2:24" x14ac:dyDescent="0.3">
      <c r="B11989" s="41"/>
      <c r="O11989" s="38"/>
      <c r="T11989" s="45"/>
      <c r="U11989" s="45"/>
      <c r="V11989" s="45"/>
      <c r="X11989" s="42"/>
    </row>
    <row r="11990" spans="2:24" x14ac:dyDescent="0.3">
      <c r="B11990" s="41"/>
      <c r="O11990" s="38"/>
      <c r="T11990" s="45"/>
      <c r="U11990" s="45"/>
      <c r="V11990" s="45"/>
      <c r="X11990" s="42"/>
    </row>
    <row r="11991" spans="2:24" x14ac:dyDescent="0.3">
      <c r="B11991" s="41"/>
      <c r="O11991" s="38"/>
      <c r="T11991" s="45"/>
      <c r="U11991" s="45"/>
      <c r="V11991" s="45"/>
      <c r="X11991" s="42"/>
    </row>
    <row r="11992" spans="2:24" x14ac:dyDescent="0.3">
      <c r="B11992" s="41"/>
      <c r="O11992" s="38"/>
      <c r="P11992" s="157"/>
      <c r="T11992" s="45"/>
      <c r="U11992" s="45"/>
      <c r="V11992" s="45"/>
      <c r="X11992" s="42"/>
    </row>
    <row r="11993" spans="2:24" x14ac:dyDescent="0.3">
      <c r="B11993" s="41"/>
      <c r="O11993" s="38"/>
      <c r="P11993" s="157"/>
      <c r="T11993" s="45"/>
      <c r="U11993" s="45"/>
      <c r="V11993" s="45"/>
      <c r="X11993" s="42"/>
    </row>
    <row r="11994" spans="2:24" x14ac:dyDescent="0.3">
      <c r="B11994" s="41"/>
      <c r="O11994" s="38"/>
      <c r="P11994" s="157"/>
      <c r="T11994" s="45"/>
      <c r="U11994" s="45"/>
      <c r="V11994" s="45"/>
      <c r="X11994" s="42"/>
    </row>
    <row r="11995" spans="2:24" x14ac:dyDescent="0.3">
      <c r="B11995" s="41"/>
      <c r="O11995" s="38"/>
      <c r="T11995" s="45"/>
      <c r="U11995" s="45"/>
      <c r="V11995" s="45"/>
      <c r="X11995" s="42"/>
    </row>
    <row r="11996" spans="2:24" x14ac:dyDescent="0.3">
      <c r="B11996" s="41"/>
      <c r="O11996" s="38"/>
      <c r="T11996" s="45"/>
      <c r="U11996" s="45"/>
      <c r="V11996" s="45"/>
      <c r="X11996" s="42"/>
    </row>
    <row r="11997" spans="2:24" x14ac:dyDescent="0.3">
      <c r="B11997" s="41"/>
      <c r="O11997" s="38"/>
      <c r="P11997" s="157"/>
      <c r="T11997" s="45"/>
      <c r="U11997" s="45"/>
      <c r="V11997" s="45"/>
      <c r="X11997" s="42"/>
    </row>
    <row r="11998" spans="2:24" x14ac:dyDescent="0.3">
      <c r="B11998" s="41"/>
      <c r="O11998" s="38"/>
      <c r="P11998" s="157"/>
      <c r="T11998" s="45"/>
      <c r="U11998" s="45"/>
      <c r="V11998" s="45"/>
      <c r="X11998" s="42"/>
    </row>
    <row r="11999" spans="2:24" x14ac:dyDescent="0.3">
      <c r="B11999" s="41"/>
      <c r="O11999" s="38"/>
      <c r="P11999" s="157"/>
      <c r="T11999" s="45"/>
      <c r="U11999" s="45"/>
      <c r="V11999" s="45"/>
      <c r="X11999" s="42"/>
    </row>
    <row r="12000" spans="2:24" x14ac:dyDescent="0.3">
      <c r="B12000" s="41"/>
      <c r="O12000" s="38"/>
      <c r="P12000" s="157"/>
      <c r="T12000" s="45"/>
      <c r="U12000" s="45"/>
      <c r="V12000" s="45"/>
      <c r="X12000" s="42"/>
    </row>
    <row r="12001" spans="2:24" x14ac:dyDescent="0.3">
      <c r="B12001" s="41"/>
      <c r="O12001" s="38"/>
      <c r="P12001" s="157"/>
      <c r="T12001" s="45"/>
      <c r="U12001" s="45"/>
      <c r="V12001" s="45"/>
      <c r="X12001" s="42"/>
    </row>
    <row r="12002" spans="2:24" x14ac:dyDescent="0.3">
      <c r="B12002" s="41"/>
      <c r="O12002" s="38"/>
      <c r="T12002" s="45"/>
      <c r="U12002" s="45"/>
      <c r="V12002" s="45"/>
      <c r="X12002" s="42"/>
    </row>
    <row r="12003" spans="2:24" x14ac:dyDescent="0.3">
      <c r="B12003" s="41"/>
      <c r="O12003" s="38"/>
      <c r="P12003" s="157"/>
      <c r="T12003" s="45"/>
      <c r="U12003" s="45"/>
      <c r="V12003" s="45"/>
      <c r="X12003" s="42"/>
    </row>
    <row r="12004" spans="2:24" x14ac:dyDescent="0.3">
      <c r="B12004" s="41"/>
      <c r="O12004" s="38"/>
      <c r="P12004" s="157"/>
      <c r="T12004" s="45"/>
      <c r="U12004" s="45"/>
      <c r="V12004" s="45"/>
      <c r="X12004" s="42"/>
    </row>
    <row r="12005" spans="2:24" x14ac:dyDescent="0.3">
      <c r="B12005" s="41"/>
      <c r="O12005" s="38"/>
      <c r="P12005" s="157"/>
      <c r="T12005" s="45"/>
      <c r="U12005" s="45"/>
      <c r="V12005" s="45"/>
      <c r="X12005" s="42"/>
    </row>
    <row r="12006" spans="2:24" x14ac:dyDescent="0.3">
      <c r="B12006" s="41"/>
      <c r="O12006" s="38"/>
      <c r="P12006" s="157"/>
      <c r="T12006" s="45"/>
      <c r="U12006" s="45"/>
      <c r="V12006" s="45"/>
      <c r="X12006" s="42"/>
    </row>
    <row r="12007" spans="2:24" x14ac:dyDescent="0.3">
      <c r="B12007" s="41"/>
      <c r="O12007" s="38"/>
      <c r="P12007" s="157"/>
      <c r="T12007" s="45"/>
      <c r="U12007" s="45"/>
      <c r="V12007" s="45"/>
      <c r="X12007" s="42"/>
    </row>
    <row r="12008" spans="2:24" x14ac:dyDescent="0.3">
      <c r="B12008" s="41"/>
      <c r="O12008" s="38"/>
      <c r="P12008" s="157"/>
      <c r="T12008" s="45"/>
      <c r="U12008" s="45"/>
      <c r="V12008" s="45"/>
      <c r="X12008" s="42"/>
    </row>
    <row r="12009" spans="2:24" x14ac:dyDescent="0.3">
      <c r="B12009" s="41"/>
      <c r="O12009" s="38"/>
      <c r="P12009" s="157"/>
      <c r="T12009" s="45"/>
      <c r="U12009" s="45"/>
      <c r="V12009" s="45"/>
      <c r="X12009" s="42"/>
    </row>
    <row r="12010" spans="2:24" x14ac:dyDescent="0.3">
      <c r="B12010" s="41"/>
      <c r="O12010" s="38"/>
      <c r="P12010" s="157"/>
      <c r="T12010" s="45"/>
      <c r="U12010" s="45"/>
      <c r="V12010" s="45"/>
      <c r="X12010" s="42"/>
    </row>
    <row r="12011" spans="2:24" x14ac:dyDescent="0.3">
      <c r="B12011" s="41"/>
      <c r="O12011" s="38"/>
      <c r="P12011" s="157"/>
      <c r="T12011" s="45"/>
      <c r="U12011" s="45"/>
      <c r="V12011" s="45"/>
      <c r="X12011" s="42"/>
    </row>
    <row r="12012" spans="2:24" x14ac:dyDescent="0.3">
      <c r="B12012" s="41"/>
      <c r="O12012" s="38"/>
      <c r="P12012" s="157"/>
      <c r="T12012" s="45"/>
      <c r="U12012" s="45"/>
      <c r="V12012" s="45"/>
      <c r="X12012" s="42"/>
    </row>
    <row r="12013" spans="2:24" x14ac:dyDescent="0.3">
      <c r="B12013" s="41"/>
      <c r="O12013" s="38"/>
      <c r="P12013" s="157"/>
      <c r="T12013" s="45"/>
      <c r="U12013" s="45"/>
      <c r="V12013" s="45"/>
      <c r="X12013" s="42"/>
    </row>
    <row r="12014" spans="2:24" x14ac:dyDescent="0.3">
      <c r="B12014" s="41"/>
      <c r="O12014" s="38"/>
      <c r="P12014" s="157"/>
      <c r="T12014" s="45"/>
      <c r="U12014" s="45"/>
      <c r="V12014" s="45"/>
      <c r="X12014" s="42"/>
    </row>
    <row r="12015" spans="2:24" x14ac:dyDescent="0.3">
      <c r="B12015" s="41"/>
      <c r="O12015" s="38"/>
      <c r="T12015" s="45"/>
      <c r="U12015" s="45"/>
      <c r="V12015" s="45"/>
      <c r="X12015" s="42"/>
    </row>
    <row r="12016" spans="2:24" x14ac:dyDescent="0.3">
      <c r="B12016" s="41"/>
      <c r="O12016" s="38"/>
      <c r="P12016" s="157"/>
      <c r="T12016" s="45"/>
      <c r="U12016" s="45"/>
      <c r="V12016" s="45"/>
      <c r="X12016" s="42"/>
    </row>
    <row r="12017" spans="2:24" x14ac:dyDescent="0.3">
      <c r="B12017" s="41"/>
      <c r="O12017" s="38"/>
      <c r="P12017" s="157"/>
      <c r="T12017" s="45"/>
      <c r="U12017" s="45"/>
      <c r="V12017" s="45"/>
      <c r="X12017" s="42"/>
    </row>
    <row r="12018" spans="2:24" x14ac:dyDescent="0.3">
      <c r="B12018" s="41"/>
      <c r="O12018" s="38"/>
      <c r="P12018" s="157"/>
      <c r="T12018" s="45"/>
      <c r="U12018" s="45"/>
      <c r="V12018" s="45"/>
      <c r="X12018" s="42"/>
    </row>
    <row r="12019" spans="2:24" x14ac:dyDescent="0.3">
      <c r="B12019" s="41"/>
      <c r="O12019" s="38"/>
      <c r="T12019" s="45"/>
      <c r="U12019" s="45"/>
      <c r="V12019" s="45"/>
      <c r="X12019" s="42"/>
    </row>
    <row r="12020" spans="2:24" x14ac:dyDescent="0.3">
      <c r="B12020" s="41"/>
      <c r="O12020" s="38"/>
      <c r="P12020" s="157"/>
      <c r="T12020" s="45"/>
      <c r="U12020" s="45"/>
      <c r="V12020" s="45"/>
      <c r="X12020" s="42"/>
    </row>
    <row r="12021" spans="2:24" x14ac:dyDescent="0.3">
      <c r="B12021" s="41"/>
      <c r="O12021" s="38"/>
      <c r="P12021" s="157"/>
      <c r="T12021" s="45"/>
      <c r="U12021" s="45"/>
      <c r="V12021" s="45"/>
      <c r="X12021" s="42"/>
    </row>
    <row r="12022" spans="2:24" x14ac:dyDescent="0.3">
      <c r="B12022" s="41"/>
      <c r="O12022" s="38"/>
      <c r="P12022" s="157"/>
      <c r="T12022" s="45"/>
      <c r="U12022" s="45"/>
      <c r="V12022" s="45"/>
      <c r="X12022" s="42"/>
    </row>
    <row r="12023" spans="2:24" x14ac:dyDescent="0.3">
      <c r="B12023" s="41"/>
      <c r="O12023" s="38"/>
      <c r="P12023" s="157"/>
      <c r="T12023" s="45"/>
      <c r="U12023" s="45"/>
      <c r="V12023" s="45"/>
      <c r="X12023" s="42"/>
    </row>
    <row r="12024" spans="2:24" x14ac:dyDescent="0.3">
      <c r="B12024" s="41"/>
      <c r="O12024" s="38"/>
      <c r="P12024" s="157"/>
      <c r="T12024" s="45"/>
      <c r="U12024" s="45"/>
      <c r="V12024" s="45"/>
      <c r="X12024" s="42"/>
    </row>
    <row r="12025" spans="2:24" x14ac:dyDescent="0.3">
      <c r="B12025" s="41"/>
      <c r="O12025" s="38"/>
      <c r="P12025" s="157"/>
      <c r="T12025" s="45"/>
      <c r="U12025" s="45"/>
      <c r="V12025" s="45"/>
      <c r="X12025" s="42"/>
    </row>
    <row r="12026" spans="2:24" x14ac:dyDescent="0.3">
      <c r="B12026" s="41"/>
      <c r="O12026" s="38"/>
      <c r="P12026" s="157"/>
      <c r="T12026" s="45"/>
      <c r="U12026" s="45"/>
      <c r="V12026" s="45"/>
      <c r="X12026" s="42"/>
    </row>
    <row r="12027" spans="2:24" x14ac:dyDescent="0.3">
      <c r="B12027" s="41"/>
      <c r="O12027" s="38"/>
      <c r="P12027" s="157"/>
      <c r="T12027" s="45"/>
      <c r="U12027" s="45"/>
      <c r="V12027" s="45"/>
      <c r="X12027" s="42"/>
    </row>
    <row r="12028" spans="2:24" x14ac:dyDescent="0.3">
      <c r="B12028" s="41"/>
      <c r="O12028" s="38"/>
      <c r="P12028" s="157"/>
      <c r="T12028" s="45"/>
      <c r="U12028" s="45"/>
      <c r="V12028" s="45"/>
      <c r="X12028" s="42"/>
    </row>
    <row r="12029" spans="2:24" x14ac:dyDescent="0.3">
      <c r="B12029" s="41"/>
      <c r="O12029" s="38"/>
      <c r="P12029" s="157"/>
      <c r="T12029" s="45"/>
      <c r="U12029" s="45"/>
      <c r="V12029" s="45"/>
      <c r="X12029" s="42"/>
    </row>
    <row r="12030" spans="2:24" x14ac:dyDescent="0.3">
      <c r="B12030" s="41"/>
      <c r="O12030" s="38"/>
      <c r="P12030" s="157"/>
      <c r="T12030" s="45"/>
      <c r="U12030" s="45"/>
      <c r="V12030" s="45"/>
      <c r="X12030" s="42"/>
    </row>
    <row r="12031" spans="2:24" x14ac:dyDescent="0.3">
      <c r="B12031" s="41"/>
      <c r="O12031" s="38"/>
      <c r="P12031" s="157"/>
      <c r="T12031" s="45"/>
      <c r="U12031" s="45"/>
      <c r="V12031" s="45"/>
      <c r="X12031" s="42"/>
    </row>
    <row r="12032" spans="2:24" x14ac:dyDescent="0.3">
      <c r="B12032" s="41"/>
      <c r="O12032" s="38"/>
      <c r="P12032" s="157"/>
      <c r="T12032" s="45"/>
      <c r="U12032" s="45"/>
      <c r="V12032" s="45"/>
      <c r="X12032" s="42"/>
    </row>
    <row r="12033" spans="2:24" x14ac:dyDescent="0.3">
      <c r="B12033" s="41"/>
      <c r="O12033" s="38"/>
      <c r="P12033" s="157"/>
      <c r="T12033" s="45"/>
      <c r="U12033" s="45"/>
      <c r="V12033" s="45"/>
      <c r="X12033" s="42"/>
    </row>
    <row r="12034" spans="2:24" x14ac:dyDescent="0.3">
      <c r="B12034" s="41"/>
      <c r="O12034" s="38"/>
      <c r="P12034" s="157"/>
      <c r="T12034" s="45"/>
      <c r="U12034" s="45"/>
      <c r="V12034" s="45"/>
      <c r="X12034" s="42"/>
    </row>
    <row r="12035" spans="2:24" x14ac:dyDescent="0.3">
      <c r="B12035" s="41"/>
      <c r="O12035" s="38"/>
      <c r="P12035" s="157"/>
      <c r="T12035" s="45"/>
      <c r="U12035" s="45"/>
      <c r="V12035" s="45"/>
      <c r="X12035" s="42"/>
    </row>
    <row r="12036" spans="2:24" x14ac:dyDescent="0.3">
      <c r="B12036" s="41"/>
      <c r="O12036" s="38"/>
      <c r="P12036" s="157"/>
      <c r="T12036" s="45"/>
      <c r="U12036" s="45"/>
      <c r="V12036" s="45"/>
      <c r="X12036" s="42"/>
    </row>
    <row r="12037" spans="2:24" x14ac:dyDescent="0.3">
      <c r="B12037" s="41"/>
      <c r="O12037" s="38"/>
      <c r="P12037" s="157"/>
      <c r="T12037" s="45"/>
      <c r="U12037" s="45"/>
      <c r="V12037" s="45"/>
      <c r="X12037" s="42"/>
    </row>
    <row r="12038" spans="2:24" x14ac:dyDescent="0.3">
      <c r="B12038" s="41"/>
      <c r="O12038" s="38"/>
      <c r="P12038" s="157"/>
      <c r="T12038" s="45"/>
      <c r="U12038" s="45"/>
      <c r="V12038" s="45"/>
      <c r="X12038" s="42"/>
    </row>
    <row r="12039" spans="2:24" x14ac:dyDescent="0.3">
      <c r="B12039" s="41"/>
      <c r="O12039" s="38"/>
      <c r="P12039" s="157"/>
      <c r="T12039" s="45"/>
      <c r="U12039" s="45"/>
      <c r="V12039" s="45"/>
      <c r="X12039" s="42"/>
    </row>
    <row r="12040" spans="2:24" x14ac:dyDescent="0.3">
      <c r="B12040" s="41"/>
      <c r="O12040" s="38"/>
      <c r="P12040" s="157"/>
      <c r="T12040" s="45"/>
      <c r="U12040" s="45"/>
      <c r="V12040" s="45"/>
      <c r="X12040" s="42"/>
    </row>
    <row r="12041" spans="2:24" x14ac:dyDescent="0.3">
      <c r="B12041" s="41"/>
      <c r="O12041" s="38"/>
      <c r="P12041" s="157"/>
      <c r="T12041" s="45"/>
      <c r="U12041" s="45"/>
      <c r="V12041" s="45"/>
      <c r="X12041" s="42"/>
    </row>
    <row r="12042" spans="2:24" x14ac:dyDescent="0.3">
      <c r="B12042" s="41"/>
      <c r="O12042" s="38"/>
      <c r="P12042" s="157"/>
      <c r="T12042" s="45"/>
      <c r="U12042" s="45"/>
      <c r="V12042" s="45"/>
      <c r="X12042" s="42"/>
    </row>
    <row r="12043" spans="2:24" x14ac:dyDescent="0.3">
      <c r="B12043" s="41"/>
      <c r="O12043" s="38"/>
      <c r="P12043" s="157"/>
      <c r="T12043" s="45"/>
      <c r="U12043" s="45"/>
      <c r="V12043" s="45"/>
      <c r="X12043" s="42"/>
    </row>
    <row r="12044" spans="2:24" x14ac:dyDescent="0.3">
      <c r="B12044" s="41"/>
      <c r="O12044" s="38"/>
      <c r="P12044" s="157"/>
      <c r="T12044" s="45"/>
      <c r="U12044" s="45"/>
      <c r="V12044" s="45"/>
      <c r="X12044" s="42"/>
    </row>
    <row r="12045" spans="2:24" x14ac:dyDescent="0.3">
      <c r="B12045" s="41"/>
      <c r="O12045" s="38"/>
      <c r="P12045" s="157"/>
      <c r="T12045" s="45"/>
      <c r="U12045" s="45"/>
      <c r="V12045" s="45"/>
      <c r="X12045" s="42"/>
    </row>
    <row r="12046" spans="2:24" x14ac:dyDescent="0.3">
      <c r="B12046" s="41"/>
      <c r="O12046" s="38"/>
      <c r="T12046" s="45"/>
      <c r="U12046" s="45"/>
      <c r="V12046" s="45"/>
      <c r="X12046" s="42"/>
    </row>
    <row r="12047" spans="2:24" x14ac:dyDescent="0.3">
      <c r="B12047" s="41"/>
      <c r="O12047" s="38"/>
      <c r="T12047" s="45"/>
      <c r="U12047" s="45"/>
      <c r="V12047" s="45"/>
      <c r="X12047" s="42"/>
    </row>
    <row r="12048" spans="2:24" x14ac:dyDescent="0.3">
      <c r="B12048" s="41"/>
      <c r="O12048" s="38"/>
      <c r="P12048" s="157"/>
      <c r="T12048" s="45"/>
      <c r="U12048" s="45"/>
      <c r="V12048" s="45"/>
      <c r="X12048" s="42"/>
    </row>
    <row r="12049" spans="2:24" x14ac:dyDescent="0.3">
      <c r="B12049" s="41"/>
      <c r="O12049" s="38"/>
      <c r="P12049" s="157"/>
      <c r="T12049" s="45"/>
      <c r="U12049" s="45"/>
      <c r="V12049" s="45"/>
      <c r="X12049" s="42"/>
    </row>
    <row r="12050" spans="2:24" x14ac:dyDescent="0.3">
      <c r="B12050" s="41"/>
      <c r="O12050" s="38"/>
      <c r="T12050" s="45"/>
      <c r="U12050" s="45"/>
      <c r="V12050" s="45"/>
      <c r="X12050" s="42"/>
    </row>
    <row r="12051" spans="2:24" x14ac:dyDescent="0.3">
      <c r="B12051" s="41"/>
      <c r="O12051" s="38"/>
      <c r="P12051" s="157"/>
      <c r="T12051" s="45"/>
      <c r="U12051" s="45"/>
      <c r="V12051" s="45"/>
      <c r="X12051" s="42"/>
    </row>
    <row r="12052" spans="2:24" x14ac:dyDescent="0.3">
      <c r="B12052" s="41"/>
      <c r="O12052" s="38"/>
      <c r="T12052" s="45"/>
      <c r="U12052" s="45"/>
      <c r="V12052" s="45"/>
      <c r="X12052" s="42"/>
    </row>
    <row r="12053" spans="2:24" x14ac:dyDescent="0.3">
      <c r="B12053" s="41"/>
      <c r="O12053" s="38"/>
      <c r="T12053" s="45"/>
      <c r="U12053" s="45"/>
      <c r="V12053" s="45"/>
      <c r="X12053" s="42"/>
    </row>
    <row r="12054" spans="2:24" x14ac:dyDescent="0.3">
      <c r="B12054" s="41"/>
      <c r="O12054" s="38"/>
      <c r="T12054" s="45"/>
      <c r="U12054" s="45"/>
      <c r="V12054" s="45"/>
      <c r="X12054" s="42"/>
    </row>
    <row r="12055" spans="2:24" x14ac:dyDescent="0.3">
      <c r="B12055" s="41"/>
      <c r="O12055" s="38"/>
      <c r="P12055" s="157"/>
      <c r="T12055" s="45"/>
      <c r="U12055" s="45"/>
      <c r="V12055" s="45"/>
      <c r="X12055" s="42"/>
    </row>
    <row r="12056" spans="2:24" x14ac:dyDescent="0.3">
      <c r="B12056" s="41"/>
      <c r="O12056" s="38"/>
      <c r="T12056" s="45"/>
      <c r="U12056" s="45"/>
      <c r="V12056" s="45"/>
      <c r="X12056" s="42"/>
    </row>
    <row r="12057" spans="2:24" x14ac:dyDescent="0.3">
      <c r="B12057" s="41"/>
      <c r="O12057" s="38"/>
      <c r="P12057" s="157"/>
      <c r="T12057" s="45"/>
      <c r="U12057" s="45"/>
      <c r="V12057" s="45"/>
      <c r="X12057" s="42"/>
    </row>
    <row r="12058" spans="2:24" x14ac:dyDescent="0.3">
      <c r="B12058" s="41"/>
      <c r="O12058" s="38"/>
      <c r="P12058" s="157"/>
      <c r="T12058" s="45"/>
      <c r="U12058" s="45"/>
      <c r="V12058" s="45"/>
      <c r="X12058" s="42"/>
    </row>
    <row r="12059" spans="2:24" x14ac:dyDescent="0.3">
      <c r="B12059" s="41"/>
      <c r="O12059" s="38"/>
      <c r="P12059" s="157"/>
      <c r="T12059" s="45"/>
      <c r="U12059" s="45"/>
      <c r="V12059" s="45"/>
      <c r="X12059" s="42"/>
    </row>
    <row r="12060" spans="2:24" x14ac:dyDescent="0.3">
      <c r="B12060" s="41"/>
      <c r="O12060" s="38"/>
      <c r="P12060" s="157"/>
      <c r="T12060" s="45"/>
      <c r="U12060" s="45"/>
      <c r="V12060" s="45"/>
      <c r="X12060" s="42"/>
    </row>
    <row r="12061" spans="2:24" x14ac:dyDescent="0.3">
      <c r="B12061" s="41"/>
      <c r="O12061" s="38"/>
      <c r="P12061" s="157"/>
      <c r="T12061" s="45"/>
      <c r="U12061" s="45"/>
      <c r="V12061" s="45"/>
      <c r="X12061" s="42"/>
    </row>
    <row r="12062" spans="2:24" x14ac:dyDescent="0.3">
      <c r="B12062" s="41"/>
      <c r="O12062" s="38"/>
      <c r="T12062" s="45"/>
      <c r="U12062" s="45"/>
      <c r="V12062" s="45"/>
      <c r="X12062" s="42"/>
    </row>
    <row r="12063" spans="2:24" x14ac:dyDescent="0.3">
      <c r="B12063" s="41"/>
      <c r="O12063" s="38"/>
      <c r="P12063" s="157"/>
      <c r="T12063" s="45"/>
      <c r="U12063" s="45"/>
      <c r="V12063" s="45"/>
      <c r="X12063" s="42"/>
    </row>
    <row r="12064" spans="2:24" x14ac:dyDescent="0.3">
      <c r="B12064" s="41"/>
      <c r="O12064" s="38"/>
      <c r="P12064" s="157"/>
      <c r="T12064" s="45"/>
      <c r="U12064" s="45"/>
      <c r="V12064" s="45"/>
      <c r="X12064" s="42"/>
    </row>
    <row r="12065" spans="2:24" x14ac:dyDescent="0.3">
      <c r="B12065" s="41"/>
      <c r="O12065" s="38"/>
      <c r="P12065" s="157"/>
      <c r="T12065" s="45"/>
      <c r="U12065" s="45"/>
      <c r="V12065" s="45"/>
      <c r="X12065" s="42"/>
    </row>
    <row r="12066" spans="2:24" x14ac:dyDescent="0.3">
      <c r="B12066" s="41"/>
      <c r="O12066" s="38"/>
      <c r="P12066" s="157"/>
      <c r="T12066" s="45"/>
      <c r="U12066" s="45"/>
      <c r="V12066" s="45"/>
      <c r="X12066" s="42"/>
    </row>
    <row r="12067" spans="2:24" x14ac:dyDescent="0.3">
      <c r="B12067" s="41"/>
      <c r="O12067" s="38"/>
      <c r="P12067" s="157"/>
      <c r="T12067" s="45"/>
      <c r="U12067" s="45"/>
      <c r="V12067" s="45"/>
      <c r="X12067" s="42"/>
    </row>
    <row r="12068" spans="2:24" x14ac:dyDescent="0.3">
      <c r="B12068" s="41"/>
      <c r="O12068" s="38"/>
      <c r="P12068" s="157"/>
      <c r="T12068" s="45"/>
      <c r="U12068" s="45"/>
      <c r="V12068" s="45"/>
      <c r="X12068" s="42"/>
    </row>
    <row r="12069" spans="2:24" x14ac:dyDescent="0.3">
      <c r="B12069" s="41"/>
      <c r="O12069" s="38"/>
      <c r="T12069" s="45"/>
      <c r="U12069" s="45"/>
      <c r="V12069" s="45"/>
      <c r="X12069" s="42"/>
    </row>
    <row r="12070" spans="2:24" x14ac:dyDescent="0.3">
      <c r="B12070" s="41"/>
      <c r="O12070" s="38"/>
      <c r="P12070" s="157"/>
      <c r="T12070" s="45"/>
      <c r="U12070" s="45"/>
      <c r="V12070" s="45"/>
      <c r="X12070" s="42"/>
    </row>
    <row r="12071" spans="2:24" x14ac:dyDescent="0.3">
      <c r="B12071" s="41"/>
      <c r="O12071" s="38"/>
      <c r="P12071" s="157"/>
      <c r="T12071" s="45"/>
      <c r="U12071" s="45"/>
      <c r="V12071" s="45"/>
      <c r="X12071" s="42"/>
    </row>
    <row r="12072" spans="2:24" x14ac:dyDescent="0.3">
      <c r="B12072" s="41"/>
      <c r="O12072" s="38"/>
      <c r="P12072" s="157"/>
      <c r="T12072" s="45"/>
      <c r="U12072" s="45"/>
      <c r="V12072" s="45"/>
      <c r="X12072" s="42"/>
    </row>
    <row r="12073" spans="2:24" x14ac:dyDescent="0.3">
      <c r="B12073" s="41"/>
      <c r="O12073" s="38"/>
      <c r="P12073" s="157"/>
      <c r="T12073" s="45"/>
      <c r="U12073" s="45"/>
      <c r="V12073" s="45"/>
      <c r="X12073" s="42"/>
    </row>
    <row r="12074" spans="2:24" x14ac:dyDescent="0.3">
      <c r="B12074" s="41"/>
      <c r="O12074" s="38"/>
      <c r="P12074" s="157"/>
      <c r="T12074" s="45"/>
      <c r="U12074" s="45"/>
      <c r="V12074" s="45"/>
      <c r="X12074" s="42"/>
    </row>
    <row r="12075" spans="2:24" x14ac:dyDescent="0.3">
      <c r="B12075" s="41"/>
      <c r="O12075" s="38"/>
      <c r="P12075" s="157"/>
      <c r="T12075" s="45"/>
      <c r="U12075" s="45"/>
      <c r="V12075" s="45"/>
      <c r="X12075" s="42"/>
    </row>
    <row r="12076" spans="2:24" x14ac:dyDescent="0.3">
      <c r="B12076" s="41"/>
      <c r="O12076" s="38"/>
      <c r="P12076" s="157"/>
      <c r="T12076" s="45"/>
      <c r="U12076" s="45"/>
      <c r="V12076" s="45"/>
      <c r="X12076" s="42"/>
    </row>
    <row r="12077" spans="2:24" x14ac:dyDescent="0.3">
      <c r="B12077" s="41"/>
      <c r="O12077" s="38"/>
      <c r="P12077" s="157"/>
      <c r="T12077" s="45"/>
      <c r="U12077" s="45"/>
      <c r="V12077" s="45"/>
      <c r="X12077" s="42"/>
    </row>
    <row r="12078" spans="2:24" x14ac:dyDescent="0.3">
      <c r="B12078" s="41"/>
      <c r="O12078" s="38"/>
      <c r="T12078" s="45"/>
      <c r="U12078" s="45"/>
      <c r="V12078" s="45"/>
      <c r="X12078" s="42"/>
    </row>
    <row r="12079" spans="2:24" x14ac:dyDescent="0.3">
      <c r="B12079" s="41"/>
      <c r="O12079" s="38"/>
      <c r="P12079" s="157"/>
      <c r="T12079" s="45"/>
      <c r="U12079" s="45"/>
      <c r="V12079" s="45"/>
      <c r="X12079" s="42"/>
    </row>
    <row r="12080" spans="2:24" x14ac:dyDescent="0.3">
      <c r="B12080" s="41"/>
      <c r="O12080" s="38"/>
      <c r="T12080" s="45"/>
      <c r="U12080" s="45"/>
      <c r="V12080" s="45"/>
      <c r="X12080" s="42"/>
    </row>
    <row r="12081" spans="2:24" x14ac:dyDescent="0.3">
      <c r="B12081" s="41"/>
      <c r="O12081" s="38"/>
      <c r="P12081" s="157"/>
      <c r="T12081" s="45"/>
      <c r="U12081" s="45"/>
      <c r="V12081" s="45"/>
      <c r="X12081" s="42"/>
    </row>
    <row r="12082" spans="2:24" x14ac:dyDescent="0.3">
      <c r="B12082" s="41"/>
      <c r="O12082" s="38"/>
      <c r="P12082" s="157"/>
      <c r="T12082" s="45"/>
      <c r="U12082" s="45"/>
      <c r="V12082" s="45"/>
      <c r="X12082" s="42"/>
    </row>
    <row r="12083" spans="2:24" x14ac:dyDescent="0.3">
      <c r="B12083" s="41"/>
      <c r="O12083" s="38"/>
      <c r="P12083" s="157"/>
      <c r="T12083" s="45"/>
      <c r="U12083" s="45"/>
      <c r="V12083" s="45"/>
      <c r="X12083" s="42"/>
    </row>
    <row r="12084" spans="2:24" x14ac:dyDescent="0.3">
      <c r="B12084" s="41"/>
      <c r="O12084" s="38"/>
      <c r="T12084" s="45"/>
      <c r="U12084" s="45"/>
      <c r="V12084" s="45"/>
      <c r="X12084" s="42"/>
    </row>
    <row r="12085" spans="2:24" x14ac:dyDescent="0.3">
      <c r="B12085" s="41"/>
      <c r="O12085" s="38"/>
      <c r="P12085" s="157"/>
      <c r="T12085" s="45"/>
      <c r="U12085" s="45"/>
      <c r="V12085" s="45"/>
      <c r="X12085" s="42"/>
    </row>
    <row r="12086" spans="2:24" x14ac:dyDescent="0.3">
      <c r="B12086" s="41"/>
      <c r="O12086" s="38"/>
      <c r="P12086" s="157"/>
      <c r="T12086" s="45"/>
      <c r="U12086" s="45"/>
      <c r="V12086" s="45"/>
      <c r="X12086" s="42"/>
    </row>
    <row r="12087" spans="2:24" x14ac:dyDescent="0.3">
      <c r="B12087" s="41"/>
      <c r="O12087" s="38"/>
      <c r="P12087" s="157"/>
      <c r="T12087" s="45"/>
      <c r="U12087" s="45"/>
      <c r="V12087" s="45"/>
      <c r="X12087" s="42"/>
    </row>
    <row r="12088" spans="2:24" x14ac:dyDescent="0.3">
      <c r="B12088" s="41"/>
      <c r="O12088" s="38"/>
      <c r="P12088" s="157"/>
      <c r="T12088" s="45"/>
      <c r="U12088" s="45"/>
      <c r="V12088" s="45"/>
      <c r="X12088" s="42"/>
    </row>
    <row r="12089" spans="2:24" x14ac:dyDescent="0.3">
      <c r="B12089" s="41"/>
      <c r="O12089" s="38"/>
      <c r="P12089" s="157"/>
      <c r="T12089" s="45"/>
      <c r="U12089" s="45"/>
      <c r="V12089" s="45"/>
      <c r="X12089" s="42"/>
    </row>
    <row r="12090" spans="2:24" x14ac:dyDescent="0.3">
      <c r="B12090" s="41"/>
      <c r="O12090" s="38"/>
      <c r="T12090" s="45"/>
      <c r="U12090" s="45"/>
      <c r="V12090" s="45"/>
      <c r="X12090" s="42"/>
    </row>
    <row r="12091" spans="2:24" x14ac:dyDescent="0.3">
      <c r="B12091" s="41"/>
      <c r="O12091" s="38"/>
      <c r="P12091" s="157"/>
      <c r="T12091" s="45"/>
      <c r="U12091" s="45"/>
      <c r="V12091" s="45"/>
      <c r="X12091" s="42"/>
    </row>
    <row r="12092" spans="2:24" x14ac:dyDescent="0.3">
      <c r="B12092" s="41"/>
      <c r="O12092" s="38"/>
      <c r="P12092" s="157"/>
      <c r="T12092" s="45"/>
      <c r="U12092" s="45"/>
      <c r="V12092" s="45"/>
      <c r="X12092" s="42"/>
    </row>
    <row r="12093" spans="2:24" x14ac:dyDescent="0.3">
      <c r="B12093" s="41"/>
      <c r="O12093" s="38"/>
      <c r="P12093" s="157"/>
      <c r="T12093" s="45"/>
      <c r="U12093" s="45"/>
      <c r="V12093" s="45"/>
      <c r="X12093" s="42"/>
    </row>
    <row r="12094" spans="2:24" x14ac:dyDescent="0.3">
      <c r="B12094" s="41"/>
      <c r="O12094" s="38"/>
      <c r="P12094" s="157"/>
      <c r="T12094" s="45"/>
      <c r="U12094" s="45"/>
      <c r="V12094" s="45"/>
      <c r="X12094" s="42"/>
    </row>
    <row r="12095" spans="2:24" x14ac:dyDescent="0.3">
      <c r="B12095" s="41"/>
      <c r="O12095" s="38"/>
      <c r="P12095" s="157"/>
      <c r="T12095" s="45"/>
      <c r="U12095" s="45"/>
      <c r="V12095" s="45"/>
      <c r="X12095" s="42"/>
    </row>
    <row r="12096" spans="2:24" x14ac:dyDescent="0.3">
      <c r="B12096" s="41"/>
      <c r="O12096" s="38"/>
      <c r="P12096" s="157"/>
      <c r="T12096" s="45"/>
      <c r="U12096" s="45"/>
      <c r="V12096" s="45"/>
      <c r="X12096" s="42"/>
    </row>
    <row r="12097" spans="2:24" x14ac:dyDescent="0.3">
      <c r="B12097" s="41"/>
      <c r="O12097" s="38"/>
      <c r="T12097" s="45"/>
      <c r="U12097" s="45"/>
      <c r="V12097" s="45"/>
      <c r="X12097" s="42"/>
    </row>
    <row r="12098" spans="2:24" x14ac:dyDescent="0.3">
      <c r="B12098" s="41"/>
      <c r="O12098" s="38"/>
      <c r="P12098" s="157"/>
      <c r="T12098" s="45"/>
      <c r="U12098" s="45"/>
      <c r="V12098" s="45"/>
      <c r="X12098" s="42"/>
    </row>
    <row r="12099" spans="2:24" x14ac:dyDescent="0.3">
      <c r="B12099" s="41"/>
      <c r="O12099" s="38"/>
      <c r="P12099" s="157"/>
      <c r="T12099" s="45"/>
      <c r="U12099" s="45"/>
      <c r="V12099" s="45"/>
      <c r="X12099" s="42"/>
    </row>
    <row r="12100" spans="2:24" x14ac:dyDescent="0.3">
      <c r="B12100" s="41"/>
      <c r="O12100" s="38"/>
      <c r="T12100" s="45"/>
      <c r="U12100" s="45"/>
      <c r="V12100" s="45"/>
      <c r="X12100" s="42"/>
    </row>
    <row r="12101" spans="2:24" x14ac:dyDescent="0.3">
      <c r="B12101" s="41"/>
      <c r="O12101" s="38"/>
      <c r="T12101" s="45"/>
      <c r="U12101" s="45"/>
      <c r="V12101" s="45"/>
      <c r="X12101" s="42"/>
    </row>
    <row r="12102" spans="2:24" x14ac:dyDescent="0.3">
      <c r="B12102" s="41"/>
      <c r="O12102" s="38"/>
      <c r="P12102" s="157"/>
      <c r="T12102" s="45"/>
      <c r="U12102" s="45"/>
      <c r="V12102" s="45"/>
      <c r="X12102" s="42"/>
    </row>
    <row r="12103" spans="2:24" x14ac:dyDescent="0.3">
      <c r="B12103" s="41"/>
      <c r="O12103" s="38"/>
      <c r="P12103" s="157"/>
      <c r="T12103" s="45"/>
      <c r="U12103" s="45"/>
      <c r="V12103" s="45"/>
      <c r="X12103" s="42"/>
    </row>
    <row r="12104" spans="2:24" x14ac:dyDescent="0.3">
      <c r="B12104" s="41"/>
      <c r="O12104" s="38"/>
      <c r="T12104" s="45"/>
      <c r="U12104" s="45"/>
      <c r="V12104" s="45"/>
      <c r="X12104" s="42"/>
    </row>
    <row r="12105" spans="2:24" x14ac:dyDescent="0.3">
      <c r="B12105" s="41"/>
      <c r="O12105" s="38"/>
      <c r="T12105" s="45"/>
      <c r="U12105" s="45"/>
      <c r="V12105" s="45"/>
      <c r="X12105" s="42"/>
    </row>
    <row r="12106" spans="2:24" x14ac:dyDescent="0.3">
      <c r="B12106" s="41"/>
      <c r="O12106" s="38"/>
      <c r="P12106" s="157"/>
      <c r="T12106" s="45"/>
      <c r="U12106" s="45"/>
      <c r="V12106" s="45"/>
      <c r="X12106" s="42"/>
    </row>
    <row r="12107" spans="2:24" x14ac:dyDescent="0.3">
      <c r="B12107" s="41"/>
      <c r="O12107" s="38"/>
      <c r="P12107" s="157"/>
      <c r="T12107" s="45"/>
      <c r="U12107" s="45"/>
      <c r="V12107" s="45"/>
      <c r="X12107" s="42"/>
    </row>
    <row r="12108" spans="2:24" x14ac:dyDescent="0.3">
      <c r="B12108" s="41"/>
      <c r="O12108" s="38"/>
      <c r="P12108" s="157"/>
      <c r="T12108" s="45"/>
      <c r="U12108" s="45"/>
      <c r="V12108" s="45"/>
      <c r="X12108" s="42"/>
    </row>
    <row r="12109" spans="2:24" x14ac:dyDescent="0.3">
      <c r="B12109" s="41"/>
      <c r="O12109" s="38"/>
      <c r="T12109" s="45"/>
      <c r="U12109" s="45"/>
      <c r="V12109" s="45"/>
      <c r="X12109" s="42"/>
    </row>
    <row r="12110" spans="2:24" x14ac:dyDescent="0.3">
      <c r="B12110" s="41"/>
      <c r="O12110" s="38"/>
      <c r="P12110" s="157"/>
      <c r="T12110" s="45"/>
      <c r="U12110" s="45"/>
      <c r="V12110" s="45"/>
      <c r="X12110" s="42"/>
    </row>
    <row r="12111" spans="2:24" x14ac:dyDescent="0.3">
      <c r="B12111" s="41"/>
      <c r="O12111" s="38"/>
      <c r="T12111" s="45"/>
      <c r="U12111" s="45"/>
      <c r="V12111" s="45"/>
      <c r="X12111" s="42"/>
    </row>
    <row r="12112" spans="2:24" x14ac:dyDescent="0.3">
      <c r="B12112" s="41"/>
      <c r="O12112" s="38"/>
      <c r="T12112" s="45"/>
      <c r="U12112" s="45"/>
      <c r="V12112" s="45"/>
      <c r="X12112" s="42"/>
    </row>
    <row r="12113" spans="2:24" x14ac:dyDescent="0.3">
      <c r="B12113" s="41"/>
      <c r="O12113" s="38"/>
      <c r="T12113" s="45"/>
      <c r="U12113" s="45"/>
      <c r="V12113" s="45"/>
      <c r="X12113" s="42"/>
    </row>
    <row r="12114" spans="2:24" x14ac:dyDescent="0.3">
      <c r="B12114" s="41"/>
      <c r="O12114" s="38"/>
      <c r="P12114" s="157"/>
      <c r="T12114" s="45"/>
      <c r="U12114" s="45"/>
      <c r="V12114" s="45"/>
      <c r="X12114" s="42"/>
    </row>
    <row r="12115" spans="2:24" x14ac:dyDescent="0.3">
      <c r="B12115" s="41"/>
      <c r="O12115" s="38"/>
      <c r="P12115" s="157"/>
      <c r="T12115" s="45"/>
      <c r="U12115" s="45"/>
      <c r="V12115" s="45"/>
      <c r="X12115" s="42"/>
    </row>
    <row r="12116" spans="2:24" x14ac:dyDescent="0.3">
      <c r="B12116" s="41"/>
      <c r="O12116" s="38"/>
      <c r="P12116" s="157"/>
      <c r="T12116" s="45"/>
      <c r="U12116" s="45"/>
      <c r="V12116" s="45"/>
      <c r="X12116" s="42"/>
    </row>
    <row r="12117" spans="2:24" x14ac:dyDescent="0.3">
      <c r="B12117" s="41"/>
      <c r="O12117" s="38"/>
      <c r="P12117" s="157"/>
      <c r="T12117" s="45"/>
      <c r="U12117" s="45"/>
      <c r="V12117" s="45"/>
      <c r="X12117" s="42"/>
    </row>
    <row r="12118" spans="2:24" x14ac:dyDescent="0.3">
      <c r="B12118" s="41"/>
      <c r="O12118" s="38"/>
      <c r="T12118" s="45"/>
      <c r="U12118" s="45"/>
      <c r="V12118" s="45"/>
      <c r="X12118" s="42"/>
    </row>
    <row r="12119" spans="2:24" x14ac:dyDescent="0.3">
      <c r="B12119" s="41"/>
      <c r="O12119" s="38"/>
      <c r="P12119" s="157"/>
      <c r="T12119" s="45"/>
      <c r="U12119" s="45"/>
      <c r="V12119" s="45"/>
      <c r="X12119" s="42"/>
    </row>
    <row r="12120" spans="2:24" x14ac:dyDescent="0.3">
      <c r="B12120" s="41"/>
      <c r="O12120" s="38"/>
      <c r="T12120" s="45"/>
      <c r="U12120" s="45"/>
      <c r="V12120" s="45"/>
      <c r="X12120" s="42"/>
    </row>
    <row r="12121" spans="2:24" x14ac:dyDescent="0.3">
      <c r="B12121" s="41"/>
      <c r="O12121" s="38"/>
      <c r="P12121" s="157"/>
      <c r="T12121" s="45"/>
      <c r="U12121" s="45"/>
      <c r="V12121" s="45"/>
      <c r="X12121" s="42"/>
    </row>
    <row r="12122" spans="2:24" x14ac:dyDescent="0.3">
      <c r="B12122" s="41"/>
      <c r="O12122" s="38"/>
      <c r="P12122" s="157"/>
      <c r="T12122" s="45"/>
      <c r="U12122" s="45"/>
      <c r="V12122" s="45"/>
      <c r="X12122" s="42"/>
    </row>
    <row r="12123" spans="2:24" x14ac:dyDescent="0.3">
      <c r="B12123" s="41"/>
      <c r="O12123" s="38"/>
      <c r="P12123" s="157"/>
      <c r="T12123" s="45"/>
      <c r="U12123" s="45"/>
      <c r="V12123" s="45"/>
      <c r="X12123" s="42"/>
    </row>
    <row r="12124" spans="2:24" x14ac:dyDescent="0.3">
      <c r="B12124" s="41"/>
      <c r="O12124" s="38"/>
      <c r="P12124" s="157"/>
      <c r="T12124" s="45"/>
      <c r="U12124" s="45"/>
      <c r="V12124" s="45"/>
      <c r="X12124" s="42"/>
    </row>
    <row r="12125" spans="2:24" x14ac:dyDescent="0.3">
      <c r="B12125" s="41"/>
      <c r="O12125" s="38"/>
      <c r="P12125" s="157"/>
      <c r="T12125" s="45"/>
      <c r="U12125" s="45"/>
      <c r="V12125" s="45"/>
      <c r="X12125" s="42"/>
    </row>
    <row r="12126" spans="2:24" x14ac:dyDescent="0.3">
      <c r="B12126" s="41"/>
      <c r="O12126" s="38"/>
      <c r="P12126" s="157"/>
      <c r="T12126" s="45"/>
      <c r="U12126" s="45"/>
      <c r="V12126" s="45"/>
      <c r="X12126" s="42"/>
    </row>
    <row r="12127" spans="2:24" x14ac:dyDescent="0.3">
      <c r="B12127" s="41"/>
      <c r="O12127" s="38"/>
      <c r="T12127" s="45"/>
      <c r="U12127" s="45"/>
      <c r="V12127" s="45"/>
      <c r="X12127" s="42"/>
    </row>
    <row r="12128" spans="2:24" x14ac:dyDescent="0.3">
      <c r="B12128" s="41"/>
      <c r="O12128" s="38"/>
      <c r="P12128" s="157"/>
      <c r="T12128" s="45"/>
      <c r="U12128" s="45"/>
      <c r="V12128" s="45"/>
      <c r="X12128" s="42"/>
    </row>
    <row r="12129" spans="2:24" x14ac:dyDescent="0.3">
      <c r="B12129" s="41"/>
      <c r="O12129" s="38"/>
      <c r="P12129" s="157"/>
      <c r="T12129" s="45"/>
      <c r="U12129" s="45"/>
      <c r="V12129" s="45"/>
      <c r="X12129" s="42"/>
    </row>
    <row r="12130" spans="2:24" x14ac:dyDescent="0.3">
      <c r="B12130" s="41"/>
      <c r="O12130" s="38"/>
      <c r="P12130" s="157"/>
      <c r="T12130" s="45"/>
      <c r="U12130" s="45"/>
      <c r="V12130" s="45"/>
      <c r="X12130" s="42"/>
    </row>
    <row r="12131" spans="2:24" x14ac:dyDescent="0.3">
      <c r="B12131" s="41"/>
      <c r="O12131" s="38"/>
      <c r="P12131" s="157"/>
      <c r="T12131" s="45"/>
      <c r="U12131" s="45"/>
      <c r="V12131" s="45"/>
      <c r="X12131" s="42"/>
    </row>
    <row r="12132" spans="2:24" x14ac:dyDescent="0.3">
      <c r="B12132" s="41"/>
      <c r="O12132" s="38"/>
      <c r="P12132" s="157"/>
      <c r="T12132" s="45"/>
      <c r="U12132" s="45"/>
      <c r="V12132" s="45"/>
      <c r="X12132" s="42"/>
    </row>
    <row r="12133" spans="2:24" x14ac:dyDescent="0.3">
      <c r="B12133" s="41"/>
      <c r="O12133" s="38"/>
      <c r="T12133" s="45"/>
      <c r="U12133" s="45"/>
      <c r="V12133" s="45"/>
      <c r="X12133" s="42"/>
    </row>
    <row r="12134" spans="2:24" x14ac:dyDescent="0.3">
      <c r="B12134" s="41"/>
      <c r="O12134" s="38"/>
      <c r="T12134" s="45"/>
      <c r="U12134" s="45"/>
      <c r="V12134" s="45"/>
      <c r="X12134" s="42"/>
    </row>
    <row r="12135" spans="2:24" x14ac:dyDescent="0.3">
      <c r="B12135" s="41"/>
      <c r="O12135" s="38"/>
      <c r="P12135" s="157"/>
      <c r="T12135" s="45"/>
      <c r="U12135" s="45"/>
      <c r="V12135" s="45"/>
      <c r="X12135" s="42"/>
    </row>
    <row r="12136" spans="2:24" x14ac:dyDescent="0.3">
      <c r="B12136" s="41"/>
      <c r="O12136" s="38"/>
      <c r="P12136" s="157"/>
      <c r="T12136" s="45"/>
      <c r="U12136" s="45"/>
      <c r="V12136" s="45"/>
      <c r="X12136" s="42"/>
    </row>
    <row r="12137" spans="2:24" x14ac:dyDescent="0.3">
      <c r="B12137" s="41"/>
      <c r="O12137" s="38"/>
      <c r="P12137" s="157"/>
      <c r="T12137" s="45"/>
      <c r="U12137" s="45"/>
      <c r="V12137" s="45"/>
      <c r="X12137" s="42"/>
    </row>
    <row r="12138" spans="2:24" x14ac:dyDescent="0.3">
      <c r="B12138" s="41"/>
      <c r="O12138" s="38"/>
      <c r="P12138" s="157"/>
      <c r="T12138" s="45"/>
      <c r="U12138" s="45"/>
      <c r="V12138" s="45"/>
      <c r="X12138" s="42"/>
    </row>
    <row r="12139" spans="2:24" x14ac:dyDescent="0.3">
      <c r="B12139" s="41"/>
      <c r="O12139" s="38"/>
      <c r="P12139" s="157"/>
      <c r="T12139" s="45"/>
      <c r="U12139" s="45"/>
      <c r="V12139" s="45"/>
      <c r="X12139" s="42"/>
    </row>
    <row r="12140" spans="2:24" x14ac:dyDescent="0.3">
      <c r="B12140" s="41"/>
      <c r="O12140" s="38"/>
      <c r="P12140" s="157"/>
      <c r="T12140" s="45"/>
      <c r="U12140" s="45"/>
      <c r="V12140" s="45"/>
      <c r="X12140" s="42"/>
    </row>
    <row r="12141" spans="2:24" x14ac:dyDescent="0.3">
      <c r="B12141" s="41"/>
      <c r="O12141" s="38"/>
      <c r="P12141" s="157"/>
      <c r="T12141" s="45"/>
      <c r="U12141" s="45"/>
      <c r="V12141" s="45"/>
      <c r="X12141" s="42"/>
    </row>
    <row r="12142" spans="2:24" x14ac:dyDescent="0.3">
      <c r="B12142" s="41"/>
      <c r="O12142" s="38"/>
      <c r="P12142" s="157"/>
      <c r="T12142" s="45"/>
      <c r="U12142" s="45"/>
      <c r="V12142" s="45"/>
      <c r="X12142" s="42"/>
    </row>
    <row r="12143" spans="2:24" x14ac:dyDescent="0.3">
      <c r="B12143" s="41"/>
      <c r="O12143" s="38"/>
      <c r="P12143" s="157"/>
      <c r="T12143" s="45"/>
      <c r="U12143" s="45"/>
      <c r="V12143" s="45"/>
      <c r="X12143" s="42"/>
    </row>
    <row r="12144" spans="2:24" x14ac:dyDescent="0.3">
      <c r="B12144" s="41"/>
      <c r="O12144" s="38"/>
      <c r="P12144" s="157"/>
      <c r="T12144" s="45"/>
      <c r="U12144" s="45"/>
      <c r="V12144" s="45"/>
      <c r="X12144" s="42"/>
    </row>
    <row r="12145" spans="2:24" x14ac:dyDescent="0.3">
      <c r="B12145" s="41"/>
      <c r="O12145" s="38"/>
      <c r="P12145" s="157"/>
      <c r="T12145" s="45"/>
      <c r="U12145" s="45"/>
      <c r="V12145" s="45"/>
      <c r="X12145" s="42"/>
    </row>
    <row r="12146" spans="2:24" x14ac:dyDescent="0.3">
      <c r="B12146" s="41"/>
      <c r="O12146" s="38"/>
      <c r="P12146" s="157"/>
      <c r="T12146" s="45"/>
      <c r="U12146" s="45"/>
      <c r="V12146" s="45"/>
      <c r="X12146" s="42"/>
    </row>
    <row r="12147" spans="2:24" x14ac:dyDescent="0.3">
      <c r="B12147" s="41"/>
      <c r="O12147" s="38"/>
      <c r="P12147" s="157"/>
      <c r="T12147" s="45"/>
      <c r="U12147" s="45"/>
      <c r="V12147" s="45"/>
      <c r="X12147" s="42"/>
    </row>
    <row r="12148" spans="2:24" x14ac:dyDescent="0.3">
      <c r="B12148" s="41"/>
      <c r="O12148" s="38"/>
      <c r="T12148" s="45"/>
      <c r="U12148" s="45"/>
      <c r="V12148" s="45"/>
      <c r="X12148" s="42"/>
    </row>
    <row r="12149" spans="2:24" x14ac:dyDescent="0.3">
      <c r="B12149" s="41"/>
      <c r="O12149" s="38"/>
      <c r="P12149" s="157"/>
      <c r="T12149" s="45"/>
      <c r="U12149" s="45"/>
      <c r="V12149" s="45"/>
      <c r="X12149" s="42"/>
    </row>
    <row r="12150" spans="2:24" x14ac:dyDescent="0.3">
      <c r="B12150" s="41"/>
      <c r="O12150" s="38"/>
      <c r="P12150" s="157"/>
      <c r="T12150" s="45"/>
      <c r="U12150" s="45"/>
      <c r="V12150" s="45"/>
      <c r="X12150" s="42"/>
    </row>
    <row r="12151" spans="2:24" x14ac:dyDescent="0.3">
      <c r="B12151" s="41"/>
      <c r="O12151" s="38"/>
      <c r="T12151" s="45"/>
      <c r="U12151" s="45"/>
      <c r="V12151" s="45"/>
      <c r="X12151" s="42"/>
    </row>
    <row r="12152" spans="2:24" x14ac:dyDescent="0.3">
      <c r="B12152" s="41"/>
      <c r="O12152" s="38"/>
      <c r="T12152" s="45"/>
      <c r="U12152" s="45"/>
      <c r="V12152" s="45"/>
      <c r="X12152" s="42"/>
    </row>
    <row r="12153" spans="2:24" x14ac:dyDescent="0.3">
      <c r="B12153" s="41"/>
      <c r="O12153" s="38"/>
      <c r="T12153" s="45"/>
      <c r="U12153" s="45"/>
      <c r="V12153" s="45"/>
      <c r="X12153" s="42"/>
    </row>
    <row r="12154" spans="2:24" x14ac:dyDescent="0.3">
      <c r="B12154" s="41"/>
      <c r="O12154" s="38"/>
      <c r="P12154" s="157"/>
      <c r="T12154" s="45"/>
      <c r="U12154" s="45"/>
      <c r="V12154" s="45"/>
      <c r="X12154" s="42"/>
    </row>
    <row r="12155" spans="2:24" x14ac:dyDescent="0.3">
      <c r="B12155" s="41"/>
      <c r="O12155" s="38"/>
      <c r="T12155" s="45"/>
      <c r="U12155" s="45"/>
      <c r="V12155" s="45"/>
      <c r="X12155" s="42"/>
    </row>
    <row r="12156" spans="2:24" x14ac:dyDescent="0.3">
      <c r="B12156" s="41"/>
      <c r="O12156" s="38"/>
      <c r="T12156" s="45"/>
      <c r="U12156" s="45"/>
      <c r="V12156" s="45"/>
      <c r="X12156" s="42"/>
    </row>
    <row r="12157" spans="2:24" x14ac:dyDescent="0.3">
      <c r="B12157" s="41"/>
      <c r="O12157" s="38"/>
      <c r="P12157" s="157"/>
      <c r="T12157" s="45"/>
      <c r="U12157" s="45"/>
      <c r="V12157" s="45"/>
      <c r="X12157" s="42"/>
    </row>
    <row r="12158" spans="2:24" x14ac:dyDescent="0.3">
      <c r="B12158" s="41"/>
      <c r="O12158" s="38"/>
      <c r="P12158" s="157"/>
      <c r="T12158" s="45"/>
      <c r="U12158" s="45"/>
      <c r="V12158" s="45"/>
      <c r="X12158" s="42"/>
    </row>
    <row r="12159" spans="2:24" x14ac:dyDescent="0.3">
      <c r="B12159" s="41"/>
      <c r="O12159" s="38"/>
      <c r="P12159" s="157"/>
      <c r="T12159" s="45"/>
      <c r="U12159" s="45"/>
      <c r="V12159" s="45"/>
      <c r="X12159" s="42"/>
    </row>
    <row r="12160" spans="2:24" x14ac:dyDescent="0.3">
      <c r="B12160" s="41"/>
      <c r="O12160" s="38"/>
      <c r="P12160" s="157"/>
      <c r="T12160" s="45"/>
      <c r="U12160" s="45"/>
      <c r="V12160" s="45"/>
      <c r="X12160" s="42"/>
    </row>
    <row r="12161" spans="2:24" x14ac:dyDescent="0.3">
      <c r="B12161" s="41"/>
      <c r="O12161" s="38"/>
      <c r="P12161" s="157"/>
      <c r="T12161" s="45"/>
      <c r="U12161" s="45"/>
      <c r="V12161" s="45"/>
      <c r="X12161" s="42"/>
    </row>
    <row r="12162" spans="2:24" x14ac:dyDescent="0.3">
      <c r="B12162" s="41"/>
      <c r="O12162" s="38"/>
      <c r="P12162" s="157"/>
      <c r="T12162" s="45"/>
      <c r="U12162" s="45"/>
      <c r="V12162" s="45"/>
      <c r="X12162" s="42"/>
    </row>
    <row r="12163" spans="2:24" x14ac:dyDescent="0.3">
      <c r="B12163" s="41"/>
      <c r="O12163" s="38"/>
      <c r="P12163" s="157"/>
      <c r="T12163" s="45"/>
      <c r="U12163" s="45"/>
      <c r="V12163" s="45"/>
      <c r="X12163" s="42"/>
    </row>
    <row r="12164" spans="2:24" x14ac:dyDescent="0.3">
      <c r="B12164" s="41"/>
      <c r="O12164" s="38"/>
      <c r="T12164" s="45"/>
      <c r="U12164" s="45"/>
      <c r="V12164" s="45"/>
      <c r="X12164" s="42"/>
    </row>
    <row r="12165" spans="2:24" x14ac:dyDescent="0.3">
      <c r="B12165" s="41"/>
      <c r="O12165" s="38"/>
      <c r="T12165" s="45"/>
      <c r="U12165" s="45"/>
      <c r="V12165" s="45"/>
      <c r="X12165" s="42"/>
    </row>
    <row r="12166" spans="2:24" x14ac:dyDescent="0.3">
      <c r="B12166" s="41"/>
      <c r="O12166" s="38"/>
      <c r="P12166" s="157"/>
      <c r="T12166" s="45"/>
      <c r="U12166" s="45"/>
      <c r="V12166" s="45"/>
      <c r="X12166" s="42"/>
    </row>
    <row r="12167" spans="2:24" x14ac:dyDescent="0.3">
      <c r="B12167" s="41"/>
      <c r="O12167" s="38"/>
      <c r="P12167" s="157"/>
      <c r="T12167" s="45"/>
      <c r="U12167" s="45"/>
      <c r="V12167" s="45"/>
      <c r="X12167" s="42"/>
    </row>
    <row r="12168" spans="2:24" x14ac:dyDescent="0.3">
      <c r="B12168" s="41"/>
      <c r="O12168" s="38"/>
      <c r="P12168" s="157"/>
      <c r="T12168" s="45"/>
      <c r="U12168" s="45"/>
      <c r="V12168" s="45"/>
      <c r="X12168" s="42"/>
    </row>
    <row r="12169" spans="2:24" x14ac:dyDescent="0.3">
      <c r="B12169" s="41"/>
      <c r="O12169" s="38"/>
      <c r="P12169" s="157"/>
      <c r="T12169" s="45"/>
      <c r="U12169" s="45"/>
      <c r="V12169" s="45"/>
      <c r="X12169" s="42"/>
    </row>
    <row r="12170" spans="2:24" x14ac:dyDescent="0.3">
      <c r="B12170" s="41"/>
      <c r="O12170" s="38"/>
      <c r="P12170" s="157"/>
      <c r="T12170" s="45"/>
      <c r="U12170" s="45"/>
      <c r="V12170" s="45"/>
      <c r="X12170" s="42"/>
    </row>
    <row r="12171" spans="2:24" x14ac:dyDescent="0.3">
      <c r="B12171" s="41"/>
      <c r="O12171" s="38"/>
      <c r="P12171" s="157"/>
      <c r="T12171" s="45"/>
      <c r="U12171" s="45"/>
      <c r="V12171" s="45"/>
      <c r="X12171" s="42"/>
    </row>
    <row r="12172" spans="2:24" x14ac:dyDescent="0.3">
      <c r="B12172" s="41"/>
      <c r="O12172" s="38"/>
      <c r="P12172" s="157"/>
      <c r="T12172" s="45"/>
      <c r="U12172" s="45"/>
      <c r="V12172" s="45"/>
      <c r="X12172" s="42"/>
    </row>
    <row r="12173" spans="2:24" x14ac:dyDescent="0.3">
      <c r="B12173" s="41"/>
      <c r="O12173" s="38"/>
      <c r="P12173" s="157"/>
      <c r="T12173" s="45"/>
      <c r="U12173" s="45"/>
      <c r="V12173" s="45"/>
      <c r="X12173" s="42"/>
    </row>
    <row r="12174" spans="2:24" x14ac:dyDescent="0.3">
      <c r="B12174" s="41"/>
      <c r="O12174" s="38"/>
      <c r="P12174" s="157"/>
      <c r="T12174" s="45"/>
      <c r="U12174" s="45"/>
      <c r="V12174" s="45"/>
      <c r="X12174" s="42"/>
    </row>
    <row r="12175" spans="2:24" x14ac:dyDescent="0.3">
      <c r="B12175" s="41"/>
      <c r="O12175" s="38"/>
      <c r="P12175" s="157"/>
      <c r="T12175" s="45"/>
      <c r="U12175" s="45"/>
      <c r="V12175" s="45"/>
      <c r="X12175" s="42"/>
    </row>
    <row r="12176" spans="2:24" x14ac:dyDescent="0.3">
      <c r="B12176" s="41"/>
      <c r="O12176" s="38"/>
      <c r="P12176" s="157"/>
      <c r="T12176" s="45"/>
      <c r="U12176" s="45"/>
      <c r="V12176" s="45"/>
      <c r="X12176" s="42"/>
    </row>
    <row r="12177" spans="2:24" x14ac:dyDescent="0.3">
      <c r="B12177" s="41"/>
      <c r="O12177" s="38"/>
      <c r="T12177" s="45"/>
      <c r="U12177" s="45"/>
      <c r="V12177" s="45"/>
      <c r="X12177" s="42"/>
    </row>
    <row r="12178" spans="2:24" x14ac:dyDescent="0.3">
      <c r="B12178" s="41"/>
      <c r="O12178" s="38"/>
      <c r="P12178" s="157"/>
      <c r="T12178" s="45"/>
      <c r="U12178" s="45"/>
      <c r="V12178" s="45"/>
      <c r="X12178" s="42"/>
    </row>
    <row r="12179" spans="2:24" x14ac:dyDescent="0.3">
      <c r="B12179" s="41"/>
      <c r="O12179" s="38"/>
      <c r="P12179" s="157"/>
      <c r="T12179" s="45"/>
      <c r="U12179" s="45"/>
      <c r="V12179" s="45"/>
      <c r="X12179" s="42"/>
    </row>
    <row r="12180" spans="2:24" x14ac:dyDescent="0.3">
      <c r="B12180" s="41"/>
      <c r="O12180" s="38"/>
      <c r="T12180" s="45"/>
      <c r="U12180" s="45"/>
      <c r="V12180" s="45"/>
      <c r="X12180" s="42"/>
    </row>
    <row r="12181" spans="2:24" x14ac:dyDescent="0.3">
      <c r="B12181" s="41"/>
      <c r="O12181" s="38"/>
      <c r="P12181" s="157"/>
      <c r="T12181" s="45"/>
      <c r="U12181" s="45"/>
      <c r="V12181" s="45"/>
      <c r="X12181" s="42"/>
    </row>
    <row r="12182" spans="2:24" x14ac:dyDescent="0.3">
      <c r="B12182" s="41"/>
      <c r="O12182" s="38"/>
      <c r="P12182" s="157"/>
      <c r="T12182" s="45"/>
      <c r="U12182" s="45"/>
      <c r="V12182" s="45"/>
      <c r="X12182" s="42"/>
    </row>
    <row r="12183" spans="2:24" x14ac:dyDescent="0.3">
      <c r="B12183" s="41"/>
      <c r="O12183" s="38"/>
      <c r="P12183" s="157"/>
      <c r="T12183" s="45"/>
      <c r="U12183" s="45"/>
      <c r="V12183" s="45"/>
      <c r="X12183" s="42"/>
    </row>
    <row r="12184" spans="2:24" x14ac:dyDescent="0.3">
      <c r="B12184" s="41"/>
      <c r="O12184" s="38"/>
      <c r="P12184" s="157"/>
      <c r="T12184" s="45"/>
      <c r="U12184" s="45"/>
      <c r="V12184" s="45"/>
      <c r="X12184" s="42"/>
    </row>
    <row r="12185" spans="2:24" x14ac:dyDescent="0.3">
      <c r="B12185" s="41"/>
      <c r="O12185" s="38"/>
      <c r="P12185" s="157"/>
      <c r="T12185" s="45"/>
      <c r="U12185" s="45"/>
      <c r="V12185" s="45"/>
      <c r="X12185" s="42"/>
    </row>
    <row r="12186" spans="2:24" x14ac:dyDescent="0.3">
      <c r="B12186" s="41"/>
      <c r="O12186" s="38"/>
      <c r="P12186" s="157"/>
      <c r="T12186" s="45"/>
      <c r="U12186" s="45"/>
      <c r="V12186" s="45"/>
      <c r="X12186" s="42"/>
    </row>
    <row r="12187" spans="2:24" x14ac:dyDescent="0.3">
      <c r="B12187" s="41"/>
      <c r="O12187" s="38"/>
      <c r="P12187" s="157"/>
      <c r="T12187" s="45"/>
      <c r="U12187" s="45"/>
      <c r="V12187" s="45"/>
      <c r="X12187" s="42"/>
    </row>
    <row r="12188" spans="2:24" x14ac:dyDescent="0.3">
      <c r="B12188" s="41"/>
      <c r="O12188" s="38"/>
      <c r="T12188" s="45"/>
      <c r="U12188" s="45"/>
      <c r="V12188" s="45"/>
      <c r="X12188" s="42"/>
    </row>
    <row r="12189" spans="2:24" x14ac:dyDescent="0.3">
      <c r="B12189" s="41"/>
      <c r="O12189" s="38"/>
      <c r="P12189" s="157"/>
      <c r="T12189" s="45"/>
      <c r="U12189" s="45"/>
      <c r="V12189" s="45"/>
      <c r="X12189" s="42"/>
    </row>
    <row r="12190" spans="2:24" x14ac:dyDescent="0.3">
      <c r="B12190" s="41"/>
      <c r="O12190" s="38"/>
      <c r="P12190" s="157"/>
      <c r="T12190" s="45"/>
      <c r="U12190" s="45"/>
      <c r="V12190" s="45"/>
      <c r="X12190" s="42"/>
    </row>
    <row r="12191" spans="2:24" x14ac:dyDescent="0.3">
      <c r="B12191" s="41"/>
      <c r="O12191" s="38"/>
      <c r="P12191" s="157"/>
      <c r="T12191" s="45"/>
      <c r="U12191" s="45"/>
      <c r="V12191" s="45"/>
      <c r="X12191" s="42"/>
    </row>
    <row r="12192" spans="2:24" x14ac:dyDescent="0.3">
      <c r="B12192" s="41"/>
      <c r="O12192" s="38"/>
      <c r="T12192" s="45"/>
      <c r="U12192" s="45"/>
      <c r="V12192" s="45"/>
      <c r="X12192" s="42"/>
    </row>
    <row r="12193" spans="2:24" x14ac:dyDescent="0.3">
      <c r="B12193" s="41"/>
      <c r="O12193" s="38"/>
      <c r="T12193" s="45"/>
      <c r="U12193" s="45"/>
      <c r="V12193" s="45"/>
      <c r="X12193" s="42"/>
    </row>
    <row r="12194" spans="2:24" x14ac:dyDescent="0.3">
      <c r="B12194" s="41"/>
      <c r="O12194" s="38"/>
      <c r="T12194" s="45"/>
      <c r="U12194" s="45"/>
      <c r="V12194" s="45"/>
      <c r="X12194" s="42"/>
    </row>
    <row r="12195" spans="2:24" x14ac:dyDescent="0.3">
      <c r="B12195" s="41"/>
      <c r="O12195" s="38"/>
      <c r="P12195" s="157"/>
      <c r="T12195" s="45"/>
      <c r="U12195" s="45"/>
      <c r="V12195" s="45"/>
      <c r="X12195" s="42"/>
    </row>
    <row r="12196" spans="2:24" x14ac:dyDescent="0.3">
      <c r="B12196" s="41"/>
      <c r="O12196" s="38"/>
      <c r="P12196" s="157"/>
      <c r="T12196" s="45"/>
      <c r="U12196" s="45"/>
      <c r="V12196" s="45"/>
      <c r="X12196" s="42"/>
    </row>
    <row r="12197" spans="2:24" x14ac:dyDescent="0.3">
      <c r="B12197" s="41"/>
      <c r="O12197" s="38"/>
      <c r="T12197" s="45"/>
      <c r="U12197" s="45"/>
      <c r="V12197" s="45"/>
      <c r="X12197" s="42"/>
    </row>
    <row r="12198" spans="2:24" x14ac:dyDescent="0.3">
      <c r="B12198" s="41"/>
      <c r="O12198" s="38"/>
      <c r="P12198" s="157"/>
      <c r="T12198" s="45"/>
      <c r="U12198" s="45"/>
      <c r="V12198" s="45"/>
      <c r="X12198" s="42"/>
    </row>
    <row r="12199" spans="2:24" x14ac:dyDescent="0.3">
      <c r="B12199" s="41"/>
      <c r="O12199" s="38"/>
      <c r="P12199" s="157"/>
      <c r="T12199" s="45"/>
      <c r="U12199" s="45"/>
      <c r="V12199" s="45"/>
      <c r="X12199" s="42"/>
    </row>
    <row r="12200" spans="2:24" x14ac:dyDescent="0.3">
      <c r="B12200" s="41"/>
      <c r="O12200" s="38"/>
      <c r="P12200" s="157"/>
      <c r="T12200" s="45"/>
      <c r="U12200" s="45"/>
      <c r="V12200" s="45"/>
      <c r="X12200" s="42"/>
    </row>
    <row r="12201" spans="2:24" x14ac:dyDescent="0.3">
      <c r="B12201" s="41"/>
      <c r="O12201" s="38"/>
      <c r="T12201" s="45"/>
      <c r="U12201" s="45"/>
      <c r="V12201" s="45"/>
      <c r="X12201" s="42"/>
    </row>
    <row r="12202" spans="2:24" x14ac:dyDescent="0.3">
      <c r="B12202" s="41"/>
      <c r="O12202" s="38"/>
      <c r="T12202" s="45"/>
      <c r="U12202" s="45"/>
      <c r="V12202" s="45"/>
      <c r="X12202" s="42"/>
    </row>
    <row r="12203" spans="2:24" x14ac:dyDescent="0.3">
      <c r="B12203" s="41"/>
      <c r="O12203" s="38"/>
      <c r="P12203" s="157"/>
      <c r="T12203" s="45"/>
      <c r="U12203" s="45"/>
      <c r="V12203" s="45"/>
      <c r="X12203" s="42"/>
    </row>
    <row r="12204" spans="2:24" x14ac:dyDescent="0.3">
      <c r="B12204" s="41"/>
      <c r="O12204" s="38"/>
      <c r="P12204" s="157"/>
      <c r="T12204" s="45"/>
      <c r="U12204" s="45"/>
      <c r="V12204" s="45"/>
      <c r="X12204" s="42"/>
    </row>
    <row r="12205" spans="2:24" x14ac:dyDescent="0.3">
      <c r="B12205" s="41"/>
      <c r="O12205" s="38"/>
      <c r="T12205" s="45"/>
      <c r="U12205" s="45"/>
      <c r="V12205" s="45"/>
      <c r="X12205" s="42"/>
    </row>
    <row r="12206" spans="2:24" x14ac:dyDescent="0.3">
      <c r="B12206" s="41"/>
      <c r="O12206" s="38"/>
      <c r="T12206" s="45"/>
      <c r="U12206" s="45"/>
      <c r="V12206" s="45"/>
      <c r="X12206" s="42"/>
    </row>
    <row r="12207" spans="2:24" x14ac:dyDescent="0.3">
      <c r="B12207" s="41"/>
      <c r="O12207" s="38"/>
      <c r="T12207" s="45"/>
      <c r="U12207" s="45"/>
      <c r="V12207" s="45"/>
      <c r="X12207" s="42"/>
    </row>
    <row r="12208" spans="2:24" x14ac:dyDescent="0.3">
      <c r="B12208" s="41"/>
      <c r="O12208" s="38"/>
      <c r="T12208" s="45"/>
      <c r="U12208" s="45"/>
      <c r="V12208" s="45"/>
      <c r="X12208" s="42"/>
    </row>
    <row r="12209" spans="2:24" x14ac:dyDescent="0.3">
      <c r="B12209" s="41"/>
      <c r="O12209" s="38"/>
      <c r="P12209" s="157"/>
      <c r="T12209" s="45"/>
      <c r="U12209" s="45"/>
      <c r="V12209" s="45"/>
      <c r="X12209" s="42"/>
    </row>
    <row r="12210" spans="2:24" x14ac:dyDescent="0.3">
      <c r="B12210" s="41"/>
      <c r="O12210" s="38"/>
      <c r="T12210" s="45"/>
      <c r="U12210" s="45"/>
      <c r="V12210" s="45"/>
      <c r="X12210" s="42"/>
    </row>
    <row r="12211" spans="2:24" x14ac:dyDescent="0.3">
      <c r="B12211" s="41"/>
      <c r="O12211" s="38"/>
      <c r="P12211" s="157"/>
      <c r="T12211" s="45"/>
      <c r="U12211" s="45"/>
      <c r="V12211" s="45"/>
      <c r="X12211" s="42"/>
    </row>
    <row r="12212" spans="2:24" x14ac:dyDescent="0.3">
      <c r="B12212" s="41"/>
      <c r="O12212" s="38"/>
      <c r="T12212" s="45"/>
      <c r="U12212" s="45"/>
      <c r="V12212" s="45"/>
      <c r="X12212" s="42"/>
    </row>
    <row r="12213" spans="2:24" x14ac:dyDescent="0.3">
      <c r="B12213" s="41"/>
      <c r="O12213" s="38"/>
      <c r="P12213" s="157"/>
      <c r="T12213" s="45"/>
      <c r="U12213" s="45"/>
      <c r="V12213" s="45"/>
      <c r="X12213" s="42"/>
    </row>
    <row r="12214" spans="2:24" x14ac:dyDescent="0.3">
      <c r="B12214" s="41"/>
      <c r="O12214" s="38"/>
      <c r="P12214" s="157"/>
      <c r="T12214" s="45"/>
      <c r="U12214" s="45"/>
      <c r="V12214" s="45"/>
      <c r="X12214" s="42"/>
    </row>
    <row r="12215" spans="2:24" x14ac:dyDescent="0.3">
      <c r="B12215" s="41"/>
      <c r="O12215" s="38"/>
      <c r="P12215" s="157"/>
      <c r="T12215" s="45"/>
      <c r="U12215" s="45"/>
      <c r="V12215" s="45"/>
      <c r="X12215" s="42"/>
    </row>
    <row r="12216" spans="2:24" x14ac:dyDescent="0.3">
      <c r="B12216" s="41"/>
      <c r="O12216" s="38"/>
      <c r="T12216" s="45"/>
      <c r="U12216" s="45"/>
      <c r="V12216" s="45"/>
      <c r="X12216" s="42"/>
    </row>
    <row r="12217" spans="2:24" x14ac:dyDescent="0.3">
      <c r="B12217" s="41"/>
      <c r="O12217" s="38"/>
      <c r="T12217" s="45"/>
      <c r="U12217" s="45"/>
      <c r="V12217" s="45"/>
      <c r="X12217" s="42"/>
    </row>
    <row r="12218" spans="2:24" x14ac:dyDescent="0.3">
      <c r="B12218" s="41"/>
      <c r="O12218" s="38"/>
      <c r="P12218" s="157"/>
      <c r="T12218" s="45"/>
      <c r="U12218" s="45"/>
      <c r="V12218" s="45"/>
      <c r="X12218" s="42"/>
    </row>
    <row r="12219" spans="2:24" x14ac:dyDescent="0.3">
      <c r="B12219" s="41"/>
      <c r="O12219" s="38"/>
      <c r="P12219" s="157"/>
      <c r="T12219" s="45"/>
      <c r="U12219" s="45"/>
      <c r="V12219" s="45"/>
      <c r="X12219" s="42"/>
    </row>
    <row r="12220" spans="2:24" x14ac:dyDescent="0.3">
      <c r="B12220" s="41"/>
      <c r="O12220" s="38"/>
      <c r="P12220" s="157"/>
      <c r="T12220" s="45"/>
      <c r="U12220" s="45"/>
      <c r="V12220" s="45"/>
      <c r="X12220" s="42"/>
    </row>
    <row r="12221" spans="2:24" x14ac:dyDescent="0.3">
      <c r="B12221" s="41"/>
      <c r="O12221" s="38"/>
      <c r="T12221" s="45"/>
      <c r="U12221" s="45"/>
      <c r="V12221" s="45"/>
      <c r="X12221" s="42"/>
    </row>
    <row r="12222" spans="2:24" x14ac:dyDescent="0.3">
      <c r="B12222" s="41"/>
      <c r="O12222" s="38"/>
      <c r="P12222" s="157"/>
      <c r="T12222" s="45"/>
      <c r="U12222" s="45"/>
      <c r="V12222" s="45"/>
      <c r="X12222" s="42"/>
    </row>
    <row r="12223" spans="2:24" x14ac:dyDescent="0.3">
      <c r="B12223" s="41"/>
      <c r="O12223" s="38"/>
      <c r="T12223" s="45"/>
      <c r="U12223" s="45"/>
      <c r="V12223" s="45"/>
      <c r="X12223" s="42"/>
    </row>
    <row r="12224" spans="2:24" x14ac:dyDescent="0.3">
      <c r="B12224" s="41"/>
      <c r="O12224" s="38"/>
      <c r="P12224" s="157"/>
      <c r="T12224" s="45"/>
      <c r="U12224" s="45"/>
      <c r="V12224" s="45"/>
      <c r="X12224" s="42"/>
    </row>
    <row r="12225" spans="2:24" x14ac:dyDescent="0.3">
      <c r="B12225" s="41"/>
      <c r="O12225" s="38"/>
      <c r="P12225" s="157"/>
      <c r="T12225" s="45"/>
      <c r="U12225" s="45"/>
      <c r="V12225" s="45"/>
      <c r="X12225" s="42"/>
    </row>
    <row r="12226" spans="2:24" x14ac:dyDescent="0.3">
      <c r="B12226" s="41"/>
      <c r="O12226" s="38"/>
      <c r="T12226" s="45"/>
      <c r="U12226" s="45"/>
      <c r="V12226" s="45"/>
      <c r="X12226" s="42"/>
    </row>
    <row r="12227" spans="2:24" x14ac:dyDescent="0.3">
      <c r="B12227" s="41"/>
      <c r="O12227" s="38"/>
      <c r="T12227" s="45"/>
      <c r="U12227" s="45"/>
      <c r="V12227" s="45"/>
      <c r="X12227" s="42"/>
    </row>
    <row r="12228" spans="2:24" x14ac:dyDescent="0.3">
      <c r="B12228" s="41"/>
      <c r="O12228" s="38"/>
      <c r="T12228" s="45"/>
      <c r="U12228" s="45"/>
      <c r="V12228" s="45"/>
      <c r="X12228" s="42"/>
    </row>
    <row r="12229" spans="2:24" x14ac:dyDescent="0.3">
      <c r="B12229" s="41"/>
      <c r="O12229" s="38"/>
      <c r="P12229" s="157"/>
      <c r="T12229" s="45"/>
      <c r="U12229" s="45"/>
      <c r="V12229" s="45"/>
      <c r="X12229" s="42"/>
    </row>
    <row r="12230" spans="2:24" x14ac:dyDescent="0.3">
      <c r="B12230" s="41"/>
      <c r="O12230" s="38"/>
      <c r="T12230" s="45"/>
      <c r="U12230" s="45"/>
      <c r="V12230" s="45"/>
      <c r="X12230" s="42"/>
    </row>
    <row r="12231" spans="2:24" x14ac:dyDescent="0.3">
      <c r="B12231" s="41"/>
      <c r="O12231" s="38"/>
      <c r="T12231" s="45"/>
      <c r="U12231" s="45"/>
      <c r="V12231" s="45"/>
      <c r="X12231" s="42"/>
    </row>
    <row r="12232" spans="2:24" x14ac:dyDescent="0.3">
      <c r="B12232" s="41"/>
      <c r="O12232" s="38"/>
      <c r="T12232" s="45"/>
      <c r="U12232" s="45"/>
      <c r="V12232" s="45"/>
      <c r="X12232" s="42"/>
    </row>
    <row r="12233" spans="2:24" x14ac:dyDescent="0.3">
      <c r="B12233" s="41"/>
      <c r="O12233" s="38"/>
      <c r="T12233" s="45"/>
      <c r="U12233" s="45"/>
      <c r="V12233" s="45"/>
      <c r="X12233" s="42"/>
    </row>
    <row r="12234" spans="2:24" x14ac:dyDescent="0.3">
      <c r="B12234" s="41"/>
      <c r="O12234" s="38"/>
      <c r="P12234" s="157"/>
      <c r="T12234" s="45"/>
      <c r="U12234" s="45"/>
      <c r="V12234" s="45"/>
      <c r="X12234" s="42"/>
    </row>
    <row r="12235" spans="2:24" x14ac:dyDescent="0.3">
      <c r="B12235" s="41"/>
      <c r="O12235" s="38"/>
      <c r="P12235" s="157"/>
      <c r="T12235" s="45"/>
      <c r="U12235" s="45"/>
      <c r="V12235" s="45"/>
      <c r="X12235" s="42"/>
    </row>
    <row r="12236" spans="2:24" x14ac:dyDescent="0.3">
      <c r="B12236" s="41"/>
      <c r="O12236" s="38"/>
      <c r="T12236" s="45"/>
      <c r="U12236" s="45"/>
      <c r="V12236" s="45"/>
      <c r="X12236" s="42"/>
    </row>
    <row r="12237" spans="2:24" x14ac:dyDescent="0.3">
      <c r="B12237" s="41"/>
      <c r="O12237" s="38"/>
      <c r="P12237" s="157"/>
      <c r="T12237" s="45"/>
      <c r="U12237" s="45"/>
      <c r="V12237" s="45"/>
      <c r="X12237" s="42"/>
    </row>
    <row r="12238" spans="2:24" x14ac:dyDescent="0.3">
      <c r="B12238" s="41"/>
      <c r="O12238" s="38"/>
      <c r="T12238" s="45"/>
      <c r="U12238" s="45"/>
      <c r="V12238" s="45"/>
      <c r="X12238" s="42"/>
    </row>
    <row r="12239" spans="2:24" x14ac:dyDescent="0.3">
      <c r="B12239" s="41"/>
      <c r="O12239" s="38"/>
      <c r="T12239" s="45"/>
      <c r="U12239" s="45"/>
      <c r="V12239" s="45"/>
      <c r="X12239" s="42"/>
    </row>
    <row r="12240" spans="2:24" x14ac:dyDescent="0.3">
      <c r="B12240" s="41"/>
      <c r="O12240" s="38"/>
      <c r="P12240" s="157"/>
      <c r="T12240" s="45"/>
      <c r="U12240" s="45"/>
      <c r="V12240" s="45"/>
      <c r="X12240" s="42"/>
    </row>
    <row r="12241" spans="2:24" x14ac:dyDescent="0.3">
      <c r="B12241" s="41"/>
      <c r="O12241" s="38"/>
      <c r="P12241" s="157"/>
      <c r="T12241" s="45"/>
      <c r="U12241" s="45"/>
      <c r="V12241" s="45"/>
      <c r="X12241" s="42"/>
    </row>
    <row r="12242" spans="2:24" x14ac:dyDescent="0.3">
      <c r="B12242" s="41"/>
      <c r="O12242" s="38"/>
      <c r="P12242" s="157"/>
      <c r="T12242" s="45"/>
      <c r="U12242" s="45"/>
      <c r="V12242" s="45"/>
      <c r="X12242" s="42"/>
    </row>
    <row r="12243" spans="2:24" x14ac:dyDescent="0.3">
      <c r="B12243" s="41"/>
      <c r="O12243" s="38"/>
      <c r="T12243" s="45"/>
      <c r="U12243" s="45"/>
      <c r="V12243" s="45"/>
      <c r="X12243" s="42"/>
    </row>
    <row r="12244" spans="2:24" x14ac:dyDescent="0.3">
      <c r="B12244" s="41"/>
      <c r="O12244" s="38"/>
      <c r="P12244" s="157"/>
      <c r="T12244" s="45"/>
      <c r="U12244" s="45"/>
      <c r="V12244" s="45"/>
      <c r="X12244" s="42"/>
    </row>
    <row r="12245" spans="2:24" x14ac:dyDescent="0.3">
      <c r="B12245" s="41"/>
      <c r="O12245" s="38"/>
      <c r="P12245" s="157"/>
      <c r="T12245" s="45"/>
      <c r="U12245" s="45"/>
      <c r="V12245" s="45"/>
      <c r="X12245" s="42"/>
    </row>
    <row r="12246" spans="2:24" x14ac:dyDescent="0.3">
      <c r="B12246" s="41"/>
      <c r="O12246" s="38"/>
      <c r="P12246" s="157"/>
      <c r="T12246" s="45"/>
      <c r="U12246" s="45"/>
      <c r="V12246" s="45"/>
      <c r="X12246" s="42"/>
    </row>
    <row r="12247" spans="2:24" x14ac:dyDescent="0.3">
      <c r="B12247" s="41"/>
      <c r="O12247" s="38"/>
      <c r="P12247" s="157"/>
      <c r="T12247" s="45"/>
      <c r="U12247" s="45"/>
      <c r="V12247" s="45"/>
      <c r="X12247" s="42"/>
    </row>
    <row r="12248" spans="2:24" x14ac:dyDescent="0.3">
      <c r="B12248" s="41"/>
      <c r="O12248" s="38"/>
      <c r="P12248" s="157"/>
      <c r="T12248" s="45"/>
      <c r="U12248" s="45"/>
      <c r="V12248" s="45"/>
      <c r="X12248" s="42"/>
    </row>
    <row r="12249" spans="2:24" x14ac:dyDescent="0.3">
      <c r="B12249" s="41"/>
      <c r="O12249" s="38"/>
      <c r="P12249" s="157"/>
      <c r="T12249" s="45"/>
      <c r="U12249" s="45"/>
      <c r="V12249" s="45"/>
      <c r="X12249" s="42"/>
    </row>
    <row r="12250" spans="2:24" x14ac:dyDescent="0.3">
      <c r="B12250" s="41"/>
      <c r="O12250" s="38"/>
      <c r="P12250" s="157"/>
      <c r="T12250" s="45"/>
      <c r="U12250" s="45"/>
      <c r="V12250" s="45"/>
      <c r="X12250" s="42"/>
    </row>
    <row r="12251" spans="2:24" x14ac:dyDescent="0.3">
      <c r="B12251" s="41"/>
      <c r="O12251" s="38"/>
      <c r="P12251" s="157"/>
      <c r="T12251" s="45"/>
      <c r="U12251" s="45"/>
      <c r="V12251" s="45"/>
      <c r="X12251" s="42"/>
    </row>
    <row r="12252" spans="2:24" x14ac:dyDescent="0.3">
      <c r="B12252" s="41"/>
      <c r="O12252" s="38"/>
      <c r="P12252" s="157"/>
      <c r="T12252" s="45"/>
      <c r="U12252" s="45"/>
      <c r="V12252" s="45"/>
      <c r="X12252" s="42"/>
    </row>
    <row r="12253" spans="2:24" x14ac:dyDescent="0.3">
      <c r="B12253" s="41"/>
      <c r="O12253" s="38"/>
      <c r="P12253" s="157"/>
      <c r="T12253" s="45"/>
      <c r="U12253" s="45"/>
      <c r="V12253" s="45"/>
      <c r="X12253" s="42"/>
    </row>
    <row r="12254" spans="2:24" x14ac:dyDescent="0.3">
      <c r="B12254" s="41"/>
      <c r="O12254" s="38"/>
      <c r="P12254" s="157"/>
      <c r="T12254" s="45"/>
      <c r="U12254" s="45"/>
      <c r="V12254" s="45"/>
      <c r="X12254" s="42"/>
    </row>
    <row r="12255" spans="2:24" x14ac:dyDescent="0.3">
      <c r="B12255" s="41"/>
      <c r="O12255" s="38"/>
      <c r="P12255" s="157"/>
      <c r="T12255" s="45"/>
      <c r="U12255" s="45"/>
      <c r="V12255" s="45"/>
      <c r="X12255" s="42"/>
    </row>
    <row r="12256" spans="2:24" x14ac:dyDescent="0.3">
      <c r="B12256" s="41"/>
      <c r="O12256" s="38"/>
      <c r="P12256" s="157"/>
      <c r="T12256" s="45"/>
      <c r="U12256" s="45"/>
      <c r="V12256" s="45"/>
      <c r="X12256" s="42"/>
    </row>
    <row r="12257" spans="2:24" x14ac:dyDescent="0.3">
      <c r="B12257" s="41"/>
      <c r="O12257" s="38"/>
      <c r="P12257" s="157"/>
      <c r="T12257" s="45"/>
      <c r="U12257" s="45"/>
      <c r="V12257" s="45"/>
      <c r="X12257" s="42"/>
    </row>
    <row r="12258" spans="2:24" x14ac:dyDescent="0.3">
      <c r="B12258" s="41"/>
      <c r="O12258" s="38"/>
      <c r="P12258" s="157"/>
      <c r="T12258" s="45"/>
      <c r="U12258" s="45"/>
      <c r="V12258" s="45"/>
      <c r="X12258" s="42"/>
    </row>
    <row r="12259" spans="2:24" x14ac:dyDescent="0.3">
      <c r="B12259" s="41"/>
      <c r="O12259" s="38"/>
      <c r="P12259" s="157"/>
      <c r="T12259" s="45"/>
      <c r="U12259" s="45"/>
      <c r="V12259" s="45"/>
      <c r="X12259" s="42"/>
    </row>
    <row r="12260" spans="2:24" x14ac:dyDescent="0.3">
      <c r="B12260" s="41"/>
      <c r="O12260" s="38"/>
      <c r="P12260" s="157"/>
      <c r="T12260" s="45"/>
      <c r="U12260" s="45"/>
      <c r="V12260" s="45"/>
      <c r="X12260" s="42"/>
    </row>
    <row r="12261" spans="2:24" x14ac:dyDescent="0.3">
      <c r="B12261" s="41"/>
      <c r="O12261" s="38"/>
      <c r="P12261" s="157"/>
      <c r="T12261" s="45"/>
      <c r="U12261" s="45"/>
      <c r="V12261" s="45"/>
      <c r="X12261" s="42"/>
    </row>
    <row r="12262" spans="2:24" x14ac:dyDescent="0.3">
      <c r="B12262" s="41"/>
      <c r="O12262" s="38"/>
      <c r="P12262" s="157"/>
      <c r="T12262" s="45"/>
      <c r="U12262" s="45"/>
      <c r="V12262" s="45"/>
      <c r="X12262" s="42"/>
    </row>
    <row r="12263" spans="2:24" x14ac:dyDescent="0.3">
      <c r="B12263" s="41"/>
      <c r="O12263" s="38"/>
      <c r="P12263" s="157"/>
      <c r="T12263" s="45"/>
      <c r="U12263" s="45"/>
      <c r="V12263" s="45"/>
      <c r="X12263" s="42"/>
    </row>
    <row r="12264" spans="2:24" x14ac:dyDescent="0.3">
      <c r="B12264" s="41"/>
      <c r="O12264" s="38"/>
      <c r="P12264" s="157"/>
      <c r="T12264" s="45"/>
      <c r="U12264" s="45"/>
      <c r="V12264" s="45"/>
      <c r="X12264" s="42"/>
    </row>
    <row r="12265" spans="2:24" x14ac:dyDescent="0.3">
      <c r="B12265" s="41"/>
      <c r="O12265" s="38"/>
      <c r="P12265" s="157"/>
      <c r="T12265" s="45"/>
      <c r="U12265" s="45"/>
      <c r="V12265" s="45"/>
      <c r="X12265" s="42"/>
    </row>
    <row r="12266" spans="2:24" x14ac:dyDescent="0.3">
      <c r="B12266" s="41"/>
      <c r="O12266" s="38"/>
      <c r="P12266" s="157"/>
      <c r="T12266" s="45"/>
      <c r="U12266" s="45"/>
      <c r="V12266" s="45"/>
      <c r="X12266" s="42"/>
    </row>
    <row r="12267" spans="2:24" x14ac:dyDescent="0.3">
      <c r="B12267" s="41"/>
      <c r="O12267" s="38"/>
      <c r="P12267" s="157"/>
      <c r="T12267" s="45"/>
      <c r="U12267" s="45"/>
      <c r="V12267" s="45"/>
      <c r="X12267" s="42"/>
    </row>
    <row r="12268" spans="2:24" x14ac:dyDescent="0.3">
      <c r="B12268" s="41"/>
      <c r="O12268" s="38"/>
      <c r="P12268" s="157"/>
      <c r="T12268" s="45"/>
      <c r="U12268" s="45"/>
      <c r="V12268" s="45"/>
      <c r="X12268" s="42"/>
    </row>
    <row r="12269" spans="2:24" x14ac:dyDescent="0.3">
      <c r="B12269" s="41"/>
      <c r="O12269" s="38"/>
      <c r="P12269" s="157"/>
      <c r="T12269" s="45"/>
      <c r="U12269" s="45"/>
      <c r="V12269" s="45"/>
      <c r="X12269" s="42"/>
    </row>
    <row r="12270" spans="2:24" x14ac:dyDescent="0.3">
      <c r="B12270" s="41"/>
      <c r="O12270" s="38"/>
      <c r="P12270" s="157"/>
      <c r="T12270" s="45"/>
      <c r="U12270" s="45"/>
      <c r="V12270" s="45"/>
      <c r="X12270" s="42"/>
    </row>
    <row r="12271" spans="2:24" x14ac:dyDescent="0.3">
      <c r="B12271" s="41"/>
      <c r="O12271" s="38"/>
      <c r="P12271" s="157"/>
      <c r="T12271" s="45"/>
      <c r="U12271" s="45"/>
      <c r="V12271" s="45"/>
      <c r="X12271" s="42"/>
    </row>
    <row r="12272" spans="2:24" x14ac:dyDescent="0.3">
      <c r="B12272" s="41"/>
      <c r="O12272" s="38"/>
      <c r="P12272" s="157"/>
      <c r="T12272" s="45"/>
      <c r="U12272" s="45"/>
      <c r="V12272" s="45"/>
      <c r="X12272" s="42"/>
    </row>
    <row r="12273" spans="2:24" x14ac:dyDescent="0.3">
      <c r="B12273" s="41"/>
      <c r="O12273" s="38"/>
      <c r="P12273" s="157"/>
      <c r="T12273" s="45"/>
      <c r="U12273" s="45"/>
      <c r="V12273" s="45"/>
      <c r="X12273" s="42"/>
    </row>
    <row r="12274" spans="2:24" x14ac:dyDescent="0.3">
      <c r="B12274" s="41"/>
      <c r="O12274" s="38"/>
      <c r="P12274" s="157"/>
      <c r="T12274" s="45"/>
      <c r="U12274" s="45"/>
      <c r="V12274" s="45"/>
      <c r="X12274" s="42"/>
    </row>
    <row r="12275" spans="2:24" x14ac:dyDescent="0.3">
      <c r="B12275" s="41"/>
      <c r="O12275" s="38"/>
      <c r="P12275" s="157"/>
      <c r="T12275" s="45"/>
      <c r="U12275" s="45"/>
      <c r="V12275" s="45"/>
      <c r="X12275" s="42"/>
    </row>
    <row r="12276" spans="2:24" x14ac:dyDescent="0.3">
      <c r="B12276" s="41"/>
      <c r="O12276" s="38"/>
      <c r="P12276" s="157"/>
      <c r="T12276" s="45"/>
      <c r="U12276" s="45"/>
      <c r="V12276" s="45"/>
      <c r="X12276" s="42"/>
    </row>
    <row r="12277" spans="2:24" x14ac:dyDescent="0.3">
      <c r="B12277" s="41"/>
      <c r="O12277" s="38"/>
      <c r="T12277" s="45"/>
      <c r="U12277" s="45"/>
      <c r="V12277" s="45"/>
      <c r="X12277" s="42"/>
    </row>
    <row r="12278" spans="2:24" x14ac:dyDescent="0.3">
      <c r="B12278" s="41"/>
      <c r="O12278" s="38"/>
      <c r="T12278" s="45"/>
      <c r="U12278" s="45"/>
      <c r="V12278" s="45"/>
      <c r="X12278" s="42"/>
    </row>
    <row r="12279" spans="2:24" x14ac:dyDescent="0.3">
      <c r="B12279" s="41"/>
      <c r="O12279" s="38"/>
      <c r="T12279" s="45"/>
      <c r="U12279" s="45"/>
      <c r="V12279" s="45"/>
      <c r="X12279" s="42"/>
    </row>
    <row r="12280" spans="2:24" x14ac:dyDescent="0.3">
      <c r="B12280" s="41"/>
      <c r="O12280" s="38"/>
      <c r="P12280" s="157"/>
      <c r="T12280" s="45"/>
      <c r="U12280" s="45"/>
      <c r="V12280" s="45"/>
      <c r="X12280" s="42"/>
    </row>
    <row r="12281" spans="2:24" x14ac:dyDescent="0.3">
      <c r="B12281" s="41"/>
      <c r="O12281" s="38"/>
      <c r="P12281" s="157"/>
      <c r="T12281" s="45"/>
      <c r="U12281" s="45"/>
      <c r="V12281" s="45"/>
      <c r="X12281" s="42"/>
    </row>
    <row r="12282" spans="2:24" x14ac:dyDescent="0.3">
      <c r="B12282" s="41"/>
      <c r="O12282" s="38"/>
      <c r="P12282" s="157"/>
      <c r="T12282" s="45"/>
      <c r="U12282" s="45"/>
      <c r="V12282" s="45"/>
      <c r="X12282" s="42"/>
    </row>
    <row r="12283" spans="2:24" x14ac:dyDescent="0.3">
      <c r="B12283" s="41"/>
      <c r="O12283" s="38"/>
      <c r="P12283" s="157"/>
      <c r="T12283" s="45"/>
      <c r="U12283" s="45"/>
      <c r="V12283" s="45"/>
      <c r="X12283" s="42"/>
    </row>
    <row r="12284" spans="2:24" x14ac:dyDescent="0.3">
      <c r="B12284" s="41"/>
      <c r="O12284" s="38"/>
      <c r="P12284" s="157"/>
      <c r="T12284" s="45"/>
      <c r="U12284" s="45"/>
      <c r="V12284" s="45"/>
      <c r="X12284" s="42"/>
    </row>
    <row r="12285" spans="2:24" x14ac:dyDescent="0.3">
      <c r="B12285" s="41"/>
      <c r="O12285" s="38"/>
      <c r="P12285" s="157"/>
      <c r="T12285" s="45"/>
      <c r="U12285" s="45"/>
      <c r="V12285" s="45"/>
      <c r="X12285" s="42"/>
    </row>
    <row r="12286" spans="2:24" x14ac:dyDescent="0.3">
      <c r="B12286" s="41"/>
      <c r="O12286" s="38"/>
      <c r="P12286" s="157"/>
      <c r="T12286" s="45"/>
      <c r="U12286" s="45"/>
      <c r="V12286" s="45"/>
      <c r="X12286" s="42"/>
    </row>
    <row r="12287" spans="2:24" x14ac:dyDescent="0.3">
      <c r="B12287" s="41"/>
      <c r="O12287" s="38"/>
      <c r="P12287" s="157"/>
      <c r="T12287" s="45"/>
      <c r="U12287" s="45"/>
      <c r="V12287" s="45"/>
      <c r="X12287" s="42"/>
    </row>
    <row r="12288" spans="2:24" x14ac:dyDescent="0.3">
      <c r="B12288" s="41"/>
      <c r="O12288" s="38"/>
      <c r="P12288" s="157"/>
      <c r="T12288" s="45"/>
      <c r="U12288" s="45"/>
      <c r="V12288" s="45"/>
      <c r="X12288" s="42"/>
    </row>
    <row r="12289" spans="2:24" x14ac:dyDescent="0.3">
      <c r="B12289" s="41"/>
      <c r="O12289" s="38"/>
      <c r="P12289" s="157"/>
      <c r="T12289" s="45"/>
      <c r="U12289" s="45"/>
      <c r="V12289" s="45"/>
      <c r="X12289" s="42"/>
    </row>
    <row r="12290" spans="2:24" x14ac:dyDescent="0.3">
      <c r="B12290" s="41"/>
      <c r="O12290" s="38"/>
      <c r="P12290" s="157"/>
      <c r="T12290" s="45"/>
      <c r="U12290" s="45"/>
      <c r="V12290" s="45"/>
      <c r="X12290" s="42"/>
    </row>
    <row r="12291" spans="2:24" x14ac:dyDescent="0.3">
      <c r="B12291" s="41"/>
      <c r="O12291" s="38"/>
      <c r="T12291" s="45"/>
      <c r="U12291" s="45"/>
      <c r="V12291" s="45"/>
      <c r="X12291" s="42"/>
    </row>
    <row r="12292" spans="2:24" x14ac:dyDescent="0.3">
      <c r="B12292" s="41"/>
      <c r="O12292" s="38"/>
      <c r="P12292" s="157"/>
      <c r="T12292" s="45"/>
      <c r="U12292" s="45"/>
      <c r="V12292" s="45"/>
      <c r="X12292" s="42"/>
    </row>
    <row r="12293" spans="2:24" x14ac:dyDescent="0.3">
      <c r="B12293" s="41"/>
      <c r="O12293" s="38"/>
      <c r="P12293" s="157"/>
      <c r="T12293" s="45"/>
      <c r="U12293" s="45"/>
      <c r="V12293" s="45"/>
      <c r="X12293" s="42"/>
    </row>
    <row r="12294" spans="2:24" x14ac:dyDescent="0.3">
      <c r="B12294" s="41"/>
      <c r="O12294" s="38"/>
      <c r="P12294" s="157"/>
      <c r="T12294" s="45"/>
      <c r="U12294" s="45"/>
      <c r="V12294" s="45"/>
      <c r="X12294" s="42"/>
    </row>
    <row r="12295" spans="2:24" x14ac:dyDescent="0.3">
      <c r="B12295" s="41"/>
      <c r="O12295" s="38"/>
      <c r="T12295" s="45"/>
      <c r="U12295" s="45"/>
      <c r="V12295" s="45"/>
      <c r="X12295" s="42"/>
    </row>
    <row r="12296" spans="2:24" x14ac:dyDescent="0.3">
      <c r="B12296" s="41"/>
      <c r="O12296" s="38"/>
      <c r="P12296" s="157"/>
      <c r="T12296" s="45"/>
      <c r="U12296" s="45"/>
      <c r="V12296" s="45"/>
      <c r="X12296" s="42"/>
    </row>
    <row r="12297" spans="2:24" x14ac:dyDescent="0.3">
      <c r="B12297" s="41"/>
      <c r="O12297" s="38"/>
      <c r="P12297" s="157"/>
      <c r="T12297" s="45"/>
      <c r="U12297" s="45"/>
      <c r="V12297" s="45"/>
      <c r="X12297" s="42"/>
    </row>
    <row r="12298" spans="2:24" x14ac:dyDescent="0.3">
      <c r="B12298" s="41"/>
      <c r="O12298" s="38"/>
      <c r="P12298" s="157"/>
      <c r="T12298" s="45"/>
      <c r="U12298" s="45"/>
      <c r="V12298" s="45"/>
      <c r="X12298" s="42"/>
    </row>
    <row r="12299" spans="2:24" x14ac:dyDescent="0.3">
      <c r="B12299" s="41"/>
      <c r="O12299" s="38"/>
      <c r="P12299" s="157"/>
      <c r="T12299" s="45"/>
      <c r="U12299" s="45"/>
      <c r="V12299" s="45"/>
      <c r="X12299" s="42"/>
    </row>
    <row r="12300" spans="2:24" x14ac:dyDescent="0.3">
      <c r="B12300" s="41"/>
      <c r="O12300" s="38"/>
      <c r="P12300" s="157"/>
      <c r="T12300" s="45"/>
      <c r="U12300" s="45"/>
      <c r="V12300" s="45"/>
      <c r="X12300" s="42"/>
    </row>
    <row r="12301" spans="2:24" x14ac:dyDescent="0.3">
      <c r="B12301" s="41"/>
      <c r="O12301" s="38"/>
      <c r="P12301" s="157"/>
      <c r="T12301" s="45"/>
      <c r="U12301" s="45"/>
      <c r="V12301" s="45"/>
      <c r="X12301" s="42"/>
    </row>
    <row r="12302" spans="2:24" x14ac:dyDescent="0.3">
      <c r="B12302" s="41"/>
      <c r="O12302" s="38"/>
      <c r="P12302" s="157"/>
      <c r="T12302" s="45"/>
      <c r="U12302" s="45"/>
      <c r="V12302" s="45"/>
      <c r="X12302" s="42"/>
    </row>
    <row r="12303" spans="2:24" x14ac:dyDescent="0.3">
      <c r="B12303" s="41"/>
      <c r="O12303" s="38"/>
      <c r="P12303" s="157"/>
      <c r="T12303" s="45"/>
      <c r="U12303" s="45"/>
      <c r="V12303" s="45"/>
      <c r="X12303" s="42"/>
    </row>
    <row r="12304" spans="2:24" x14ac:dyDescent="0.3">
      <c r="B12304" s="41"/>
      <c r="O12304" s="38"/>
      <c r="P12304" s="157"/>
      <c r="T12304" s="45"/>
      <c r="U12304" s="45"/>
      <c r="V12304" s="45"/>
      <c r="X12304" s="42"/>
    </row>
    <row r="12305" spans="2:24" x14ac:dyDescent="0.3">
      <c r="B12305" s="41"/>
      <c r="O12305" s="38"/>
      <c r="P12305" s="157"/>
      <c r="T12305" s="45"/>
      <c r="U12305" s="45"/>
      <c r="V12305" s="45"/>
      <c r="X12305" s="42"/>
    </row>
    <row r="12306" spans="2:24" x14ac:dyDescent="0.3">
      <c r="B12306" s="41"/>
      <c r="O12306" s="38"/>
      <c r="P12306" s="157"/>
      <c r="T12306" s="45"/>
      <c r="U12306" s="45"/>
      <c r="V12306" s="45"/>
      <c r="X12306" s="42"/>
    </row>
    <row r="12307" spans="2:24" x14ac:dyDescent="0.3">
      <c r="B12307" s="41"/>
      <c r="O12307" s="38"/>
      <c r="P12307" s="157"/>
      <c r="T12307" s="45"/>
      <c r="U12307" s="45"/>
      <c r="V12307" s="45"/>
      <c r="X12307" s="42"/>
    </row>
    <row r="12308" spans="2:24" x14ac:dyDescent="0.3">
      <c r="B12308" s="41"/>
      <c r="O12308" s="38"/>
      <c r="P12308" s="157"/>
      <c r="T12308" s="45"/>
      <c r="U12308" s="45"/>
      <c r="V12308" s="45"/>
      <c r="X12308" s="42"/>
    </row>
    <row r="12309" spans="2:24" x14ac:dyDescent="0.3">
      <c r="B12309" s="41"/>
      <c r="O12309" s="38"/>
      <c r="T12309" s="45"/>
      <c r="U12309" s="45"/>
      <c r="V12309" s="45"/>
      <c r="X12309" s="42"/>
    </row>
    <row r="12310" spans="2:24" x14ac:dyDescent="0.3">
      <c r="B12310" s="41"/>
      <c r="O12310" s="38"/>
      <c r="T12310" s="45"/>
      <c r="U12310" s="45"/>
      <c r="V12310" s="45"/>
      <c r="X12310" s="42"/>
    </row>
    <row r="12311" spans="2:24" x14ac:dyDescent="0.3">
      <c r="B12311" s="41"/>
      <c r="O12311" s="38"/>
      <c r="T12311" s="45"/>
      <c r="U12311" s="45"/>
      <c r="V12311" s="45"/>
      <c r="X12311" s="42"/>
    </row>
    <row r="12312" spans="2:24" x14ac:dyDescent="0.3">
      <c r="B12312" s="41"/>
      <c r="O12312" s="38"/>
      <c r="T12312" s="45"/>
      <c r="U12312" s="45"/>
      <c r="V12312" s="45"/>
      <c r="X12312" s="42"/>
    </row>
    <row r="12313" spans="2:24" x14ac:dyDescent="0.3">
      <c r="B12313" s="41"/>
      <c r="O12313" s="38"/>
      <c r="P12313" s="157"/>
      <c r="T12313" s="45"/>
      <c r="U12313" s="45"/>
      <c r="V12313" s="45"/>
      <c r="X12313" s="42"/>
    </row>
    <row r="12314" spans="2:24" x14ac:dyDescent="0.3">
      <c r="B12314" s="41"/>
      <c r="O12314" s="38"/>
      <c r="T12314" s="45"/>
      <c r="U12314" s="45"/>
      <c r="V12314" s="45"/>
      <c r="X12314" s="42"/>
    </row>
    <row r="12315" spans="2:24" x14ac:dyDescent="0.3">
      <c r="B12315" s="41"/>
      <c r="O12315" s="38"/>
      <c r="T12315" s="45"/>
      <c r="U12315" s="45"/>
      <c r="V12315" s="45"/>
      <c r="X12315" s="42"/>
    </row>
    <row r="12316" spans="2:24" x14ac:dyDescent="0.3">
      <c r="B12316" s="41"/>
      <c r="O12316" s="38"/>
      <c r="T12316" s="45"/>
      <c r="U12316" s="45"/>
      <c r="V12316" s="45"/>
      <c r="X12316" s="42"/>
    </row>
    <row r="12317" spans="2:24" x14ac:dyDescent="0.3">
      <c r="B12317" s="41"/>
      <c r="O12317" s="38"/>
      <c r="T12317" s="45"/>
      <c r="U12317" s="45"/>
      <c r="V12317" s="45"/>
      <c r="X12317" s="42"/>
    </row>
    <row r="12318" spans="2:24" x14ac:dyDescent="0.3">
      <c r="B12318" s="41"/>
      <c r="O12318" s="38"/>
      <c r="P12318" s="157"/>
      <c r="T12318" s="45"/>
      <c r="U12318" s="45"/>
      <c r="V12318" s="45"/>
      <c r="X12318" s="42"/>
    </row>
    <row r="12319" spans="2:24" x14ac:dyDescent="0.3">
      <c r="B12319" s="41"/>
      <c r="O12319" s="38"/>
      <c r="P12319" s="157"/>
      <c r="T12319" s="45"/>
      <c r="U12319" s="45"/>
      <c r="V12319" s="45"/>
      <c r="X12319" s="42"/>
    </row>
    <row r="12320" spans="2:24" x14ac:dyDescent="0.3">
      <c r="B12320" s="41"/>
      <c r="O12320" s="38"/>
      <c r="T12320" s="45"/>
      <c r="U12320" s="45"/>
      <c r="V12320" s="45"/>
      <c r="X12320" s="42"/>
    </row>
    <row r="12321" spans="2:24" x14ac:dyDescent="0.3">
      <c r="B12321" s="41"/>
      <c r="O12321" s="38"/>
      <c r="T12321" s="45"/>
      <c r="U12321" s="45"/>
      <c r="V12321" s="45"/>
      <c r="X12321" s="42"/>
    </row>
    <row r="12322" spans="2:24" x14ac:dyDescent="0.3">
      <c r="B12322" s="41"/>
      <c r="O12322" s="38"/>
      <c r="T12322" s="45"/>
      <c r="U12322" s="45"/>
      <c r="V12322" s="45"/>
      <c r="X12322" s="42"/>
    </row>
    <row r="12323" spans="2:24" x14ac:dyDescent="0.3">
      <c r="B12323" s="41"/>
      <c r="O12323" s="38"/>
      <c r="P12323" s="157"/>
      <c r="T12323" s="45"/>
      <c r="U12323" s="45"/>
      <c r="V12323" s="45"/>
      <c r="X12323" s="42"/>
    </row>
    <row r="12324" spans="2:24" x14ac:dyDescent="0.3">
      <c r="B12324" s="41"/>
      <c r="O12324" s="38"/>
      <c r="T12324" s="45"/>
      <c r="U12324" s="45"/>
      <c r="V12324" s="45"/>
      <c r="X12324" s="42"/>
    </row>
    <row r="12325" spans="2:24" x14ac:dyDescent="0.3">
      <c r="B12325" s="41"/>
      <c r="O12325" s="38"/>
      <c r="T12325" s="45"/>
      <c r="U12325" s="45"/>
      <c r="V12325" s="45"/>
      <c r="X12325" s="42"/>
    </row>
    <row r="12326" spans="2:24" x14ac:dyDescent="0.3">
      <c r="B12326" s="41"/>
      <c r="O12326" s="38"/>
      <c r="T12326" s="45"/>
      <c r="U12326" s="45"/>
      <c r="V12326" s="45"/>
      <c r="X12326" s="42"/>
    </row>
    <row r="12327" spans="2:24" x14ac:dyDescent="0.3">
      <c r="B12327" s="41"/>
      <c r="O12327" s="38"/>
      <c r="T12327" s="45"/>
      <c r="U12327" s="45"/>
      <c r="V12327" s="45"/>
      <c r="X12327" s="42"/>
    </row>
    <row r="12328" spans="2:24" x14ac:dyDescent="0.3">
      <c r="B12328" s="41"/>
      <c r="O12328" s="38"/>
      <c r="P12328" s="157"/>
      <c r="T12328" s="45"/>
      <c r="U12328" s="45"/>
      <c r="V12328" s="45"/>
      <c r="X12328" s="42"/>
    </row>
    <row r="12329" spans="2:24" x14ac:dyDescent="0.3">
      <c r="B12329" s="41"/>
      <c r="O12329" s="38"/>
      <c r="P12329" s="157"/>
      <c r="T12329" s="45"/>
      <c r="U12329" s="45"/>
      <c r="V12329" s="45"/>
      <c r="X12329" s="42"/>
    </row>
    <row r="12330" spans="2:24" x14ac:dyDescent="0.3">
      <c r="B12330" s="41"/>
      <c r="O12330" s="38"/>
      <c r="T12330" s="45"/>
      <c r="U12330" s="45"/>
      <c r="V12330" s="45"/>
      <c r="X12330" s="42"/>
    </row>
    <row r="12331" spans="2:24" x14ac:dyDescent="0.3">
      <c r="B12331" s="41"/>
      <c r="O12331" s="38"/>
      <c r="P12331" s="157"/>
      <c r="T12331" s="45"/>
      <c r="U12331" s="45"/>
      <c r="V12331" s="45"/>
      <c r="X12331" s="42"/>
    </row>
    <row r="12332" spans="2:24" x14ac:dyDescent="0.3">
      <c r="B12332" s="41"/>
      <c r="O12332" s="38"/>
      <c r="T12332" s="45"/>
      <c r="U12332" s="45"/>
      <c r="V12332" s="45"/>
      <c r="X12332" s="42"/>
    </row>
    <row r="12333" spans="2:24" x14ac:dyDescent="0.3">
      <c r="B12333" s="41"/>
      <c r="O12333" s="38"/>
      <c r="P12333" s="157"/>
      <c r="T12333" s="45"/>
      <c r="U12333" s="45"/>
      <c r="V12333" s="45"/>
      <c r="X12333" s="42"/>
    </row>
    <row r="12334" spans="2:24" x14ac:dyDescent="0.3">
      <c r="B12334" s="41"/>
      <c r="O12334" s="38"/>
      <c r="P12334" s="157"/>
      <c r="T12334" s="45"/>
      <c r="U12334" s="45"/>
      <c r="V12334" s="45"/>
      <c r="X12334" s="42"/>
    </row>
    <row r="12335" spans="2:24" x14ac:dyDescent="0.3">
      <c r="B12335" s="41"/>
      <c r="O12335" s="38"/>
      <c r="P12335" s="157"/>
      <c r="T12335" s="45"/>
      <c r="U12335" s="45"/>
      <c r="V12335" s="45"/>
      <c r="X12335" s="42"/>
    </row>
    <row r="12336" spans="2:24" x14ac:dyDescent="0.3">
      <c r="B12336" s="41"/>
      <c r="O12336" s="38"/>
      <c r="P12336" s="157"/>
      <c r="T12336" s="45"/>
      <c r="U12336" s="45"/>
      <c r="V12336" s="45"/>
      <c r="X12336" s="42"/>
    </row>
    <row r="12337" spans="2:24" x14ac:dyDescent="0.3">
      <c r="B12337" s="41"/>
      <c r="O12337" s="38"/>
      <c r="P12337" s="157"/>
      <c r="T12337" s="45"/>
      <c r="U12337" s="45"/>
      <c r="V12337" s="45"/>
      <c r="X12337" s="42"/>
    </row>
    <row r="12338" spans="2:24" x14ac:dyDescent="0.3">
      <c r="B12338" s="41"/>
      <c r="O12338" s="38"/>
      <c r="P12338" s="157"/>
      <c r="T12338" s="45"/>
      <c r="U12338" s="45"/>
      <c r="V12338" s="45"/>
      <c r="X12338" s="42"/>
    </row>
    <row r="12339" spans="2:24" x14ac:dyDescent="0.3">
      <c r="B12339" s="41"/>
      <c r="O12339" s="38"/>
      <c r="P12339" s="157"/>
      <c r="T12339" s="45"/>
      <c r="U12339" s="45"/>
      <c r="V12339" s="45"/>
      <c r="X12339" s="42"/>
    </row>
    <row r="12340" spans="2:24" x14ac:dyDescent="0.3">
      <c r="B12340" s="41"/>
      <c r="O12340" s="38"/>
      <c r="T12340" s="45"/>
      <c r="U12340" s="45"/>
      <c r="V12340" s="45"/>
      <c r="X12340" s="42"/>
    </row>
    <row r="12341" spans="2:24" x14ac:dyDescent="0.3">
      <c r="B12341" s="41"/>
      <c r="O12341" s="38"/>
      <c r="T12341" s="45"/>
      <c r="U12341" s="45"/>
      <c r="V12341" s="45"/>
      <c r="X12341" s="42"/>
    </row>
    <row r="12342" spans="2:24" x14ac:dyDescent="0.3">
      <c r="B12342" s="41"/>
      <c r="O12342" s="38"/>
      <c r="T12342" s="45"/>
      <c r="U12342" s="45"/>
      <c r="V12342" s="45"/>
      <c r="X12342" s="42"/>
    </row>
    <row r="12343" spans="2:24" x14ac:dyDescent="0.3">
      <c r="B12343" s="41"/>
      <c r="O12343" s="38"/>
      <c r="P12343" s="157"/>
      <c r="T12343" s="45"/>
      <c r="U12343" s="45"/>
      <c r="V12343" s="45"/>
      <c r="X12343" s="42"/>
    </row>
    <row r="12344" spans="2:24" x14ac:dyDescent="0.3">
      <c r="B12344" s="41"/>
      <c r="O12344" s="38"/>
      <c r="P12344" s="157"/>
      <c r="T12344" s="45"/>
      <c r="U12344" s="45"/>
      <c r="V12344" s="45"/>
      <c r="X12344" s="42"/>
    </row>
    <row r="12345" spans="2:24" x14ac:dyDescent="0.3">
      <c r="B12345" s="41"/>
      <c r="O12345" s="38"/>
      <c r="T12345" s="45"/>
      <c r="U12345" s="45"/>
      <c r="V12345" s="45"/>
      <c r="X12345" s="42"/>
    </row>
    <row r="12346" spans="2:24" x14ac:dyDescent="0.3">
      <c r="B12346" s="41"/>
      <c r="O12346" s="38"/>
      <c r="P12346" s="157"/>
      <c r="T12346" s="45"/>
      <c r="U12346" s="45"/>
      <c r="V12346" s="45"/>
      <c r="X12346" s="42"/>
    </row>
    <row r="12347" spans="2:24" x14ac:dyDescent="0.3">
      <c r="B12347" s="41"/>
      <c r="O12347" s="38"/>
      <c r="P12347" s="157"/>
      <c r="T12347" s="45"/>
      <c r="U12347" s="45"/>
      <c r="V12347" s="45"/>
      <c r="X12347" s="42"/>
    </row>
    <row r="12348" spans="2:24" x14ac:dyDescent="0.3">
      <c r="B12348" s="41"/>
      <c r="O12348" s="38"/>
      <c r="T12348" s="45"/>
      <c r="U12348" s="45"/>
      <c r="V12348" s="45"/>
      <c r="X12348" s="42"/>
    </row>
    <row r="12349" spans="2:24" x14ac:dyDescent="0.3">
      <c r="B12349" s="41"/>
      <c r="O12349" s="38"/>
      <c r="P12349" s="157"/>
      <c r="T12349" s="45"/>
      <c r="U12349" s="45"/>
      <c r="V12349" s="45"/>
      <c r="X12349" s="42"/>
    </row>
    <row r="12350" spans="2:24" x14ac:dyDescent="0.3">
      <c r="B12350" s="41"/>
      <c r="O12350" s="38"/>
      <c r="P12350" s="157"/>
      <c r="T12350" s="45"/>
      <c r="U12350" s="45"/>
      <c r="V12350" s="45"/>
      <c r="X12350" s="42"/>
    </row>
    <row r="12351" spans="2:24" x14ac:dyDescent="0.3">
      <c r="B12351" s="41"/>
      <c r="O12351" s="38"/>
      <c r="T12351" s="45"/>
      <c r="U12351" s="45"/>
      <c r="V12351" s="45"/>
      <c r="X12351" s="42"/>
    </row>
    <row r="12352" spans="2:24" x14ac:dyDescent="0.3">
      <c r="B12352" s="41"/>
      <c r="O12352" s="38"/>
      <c r="P12352" s="157"/>
      <c r="T12352" s="45"/>
      <c r="U12352" s="45"/>
      <c r="V12352" s="45"/>
      <c r="X12352" s="42"/>
    </row>
    <row r="12353" spans="2:24" x14ac:dyDescent="0.3">
      <c r="B12353" s="41"/>
      <c r="O12353" s="38"/>
      <c r="T12353" s="45"/>
      <c r="U12353" s="45"/>
      <c r="V12353" s="45"/>
      <c r="X12353" s="42"/>
    </row>
    <row r="12354" spans="2:24" x14ac:dyDescent="0.3">
      <c r="B12354" s="41"/>
      <c r="O12354" s="38"/>
      <c r="P12354" s="157"/>
      <c r="T12354" s="45"/>
      <c r="U12354" s="45"/>
      <c r="V12354" s="45"/>
      <c r="X12354" s="42"/>
    </row>
    <row r="12355" spans="2:24" x14ac:dyDescent="0.3">
      <c r="B12355" s="41"/>
      <c r="O12355" s="38"/>
      <c r="T12355" s="45"/>
      <c r="U12355" s="45"/>
      <c r="V12355" s="45"/>
      <c r="X12355" s="42"/>
    </row>
    <row r="12356" spans="2:24" x14ac:dyDescent="0.3">
      <c r="B12356" s="41"/>
      <c r="O12356" s="38"/>
      <c r="T12356" s="45"/>
      <c r="U12356" s="45"/>
      <c r="V12356" s="45"/>
      <c r="X12356" s="42"/>
    </row>
    <row r="12357" spans="2:24" x14ac:dyDescent="0.3">
      <c r="B12357" s="41"/>
      <c r="O12357" s="38"/>
      <c r="P12357" s="157"/>
      <c r="T12357" s="45"/>
      <c r="U12357" s="45"/>
      <c r="V12357" s="45"/>
      <c r="X12357" s="42"/>
    </row>
    <row r="12358" spans="2:24" x14ac:dyDescent="0.3">
      <c r="B12358" s="41"/>
      <c r="O12358" s="38"/>
      <c r="T12358" s="45"/>
      <c r="U12358" s="45"/>
      <c r="V12358" s="45"/>
      <c r="X12358" s="42"/>
    </row>
    <row r="12359" spans="2:24" x14ac:dyDescent="0.3">
      <c r="B12359" s="41"/>
      <c r="O12359" s="38"/>
      <c r="P12359" s="157"/>
      <c r="T12359" s="45"/>
      <c r="U12359" s="45"/>
      <c r="V12359" s="45"/>
      <c r="X12359" s="42"/>
    </row>
    <row r="12360" spans="2:24" x14ac:dyDescent="0.3">
      <c r="B12360" s="41"/>
      <c r="O12360" s="38"/>
      <c r="P12360" s="157"/>
      <c r="T12360" s="45"/>
      <c r="U12360" s="45"/>
      <c r="V12360" s="45"/>
      <c r="X12360" s="42"/>
    </row>
    <row r="12361" spans="2:24" x14ac:dyDescent="0.3">
      <c r="B12361" s="41"/>
      <c r="O12361" s="38"/>
      <c r="T12361" s="45"/>
      <c r="U12361" s="45"/>
      <c r="V12361" s="45"/>
      <c r="X12361" s="42"/>
    </row>
    <row r="12362" spans="2:24" x14ac:dyDescent="0.3">
      <c r="B12362" s="41"/>
      <c r="O12362" s="38"/>
      <c r="T12362" s="45"/>
      <c r="U12362" s="45"/>
      <c r="V12362" s="45"/>
      <c r="X12362" s="42"/>
    </row>
    <row r="12363" spans="2:24" x14ac:dyDescent="0.3">
      <c r="B12363" s="41"/>
      <c r="O12363" s="38"/>
      <c r="P12363" s="157"/>
      <c r="T12363" s="45"/>
      <c r="U12363" s="45"/>
      <c r="V12363" s="45"/>
      <c r="X12363" s="42"/>
    </row>
    <row r="12364" spans="2:24" x14ac:dyDescent="0.3">
      <c r="B12364" s="41"/>
      <c r="O12364" s="38"/>
      <c r="T12364" s="45"/>
      <c r="U12364" s="45"/>
      <c r="V12364" s="45"/>
      <c r="X12364" s="42"/>
    </row>
    <row r="12365" spans="2:24" x14ac:dyDescent="0.3">
      <c r="B12365" s="41"/>
      <c r="O12365" s="38"/>
      <c r="T12365" s="45"/>
      <c r="U12365" s="45"/>
      <c r="V12365" s="45"/>
      <c r="X12365" s="42"/>
    </row>
    <row r="12366" spans="2:24" x14ac:dyDescent="0.3">
      <c r="B12366" s="41"/>
      <c r="O12366" s="38"/>
      <c r="T12366" s="45"/>
      <c r="U12366" s="45"/>
      <c r="V12366" s="45"/>
      <c r="X12366" s="42"/>
    </row>
    <row r="12367" spans="2:24" x14ac:dyDescent="0.3">
      <c r="B12367" s="41"/>
      <c r="O12367" s="38"/>
      <c r="P12367" s="157"/>
      <c r="T12367" s="45"/>
      <c r="U12367" s="45"/>
      <c r="V12367" s="45"/>
      <c r="X12367" s="42"/>
    </row>
    <row r="12368" spans="2:24" x14ac:dyDescent="0.3">
      <c r="B12368" s="41"/>
      <c r="O12368" s="38"/>
      <c r="T12368" s="45"/>
      <c r="U12368" s="45"/>
      <c r="V12368" s="45"/>
      <c r="X12368" s="42"/>
    </row>
    <row r="12369" spans="2:24" x14ac:dyDescent="0.3">
      <c r="B12369" s="41"/>
      <c r="O12369" s="38"/>
      <c r="P12369" s="157"/>
      <c r="T12369" s="45"/>
      <c r="U12369" s="45"/>
      <c r="V12369" s="45"/>
      <c r="X12369" s="42"/>
    </row>
    <row r="12370" spans="2:24" x14ac:dyDescent="0.3">
      <c r="B12370" s="41"/>
      <c r="O12370" s="38"/>
      <c r="T12370" s="45"/>
      <c r="U12370" s="45"/>
      <c r="V12370" s="45"/>
      <c r="X12370" s="42"/>
    </row>
    <row r="12371" spans="2:24" x14ac:dyDescent="0.3">
      <c r="B12371" s="41"/>
      <c r="O12371" s="38"/>
      <c r="P12371" s="157"/>
      <c r="T12371" s="45"/>
      <c r="U12371" s="45"/>
      <c r="V12371" s="45"/>
      <c r="X12371" s="42"/>
    </row>
    <row r="12372" spans="2:24" x14ac:dyDescent="0.3">
      <c r="B12372" s="41"/>
      <c r="O12372" s="38"/>
      <c r="P12372" s="157"/>
      <c r="T12372" s="45"/>
      <c r="U12372" s="45"/>
      <c r="V12372" s="45"/>
      <c r="X12372" s="42"/>
    </row>
    <row r="12373" spans="2:24" x14ac:dyDescent="0.3">
      <c r="B12373" s="41"/>
      <c r="O12373" s="38"/>
      <c r="T12373" s="45"/>
      <c r="U12373" s="45"/>
      <c r="V12373" s="45"/>
      <c r="X12373" s="42"/>
    </row>
    <row r="12374" spans="2:24" x14ac:dyDescent="0.3">
      <c r="B12374" s="41"/>
      <c r="O12374" s="38"/>
      <c r="P12374" s="157"/>
      <c r="T12374" s="45"/>
      <c r="U12374" s="45"/>
      <c r="V12374" s="45"/>
      <c r="X12374" s="42"/>
    </row>
    <row r="12375" spans="2:24" x14ac:dyDescent="0.3">
      <c r="B12375" s="41"/>
      <c r="O12375" s="38"/>
      <c r="T12375" s="45"/>
      <c r="U12375" s="45"/>
      <c r="V12375" s="45"/>
      <c r="X12375" s="42"/>
    </row>
    <row r="12376" spans="2:24" x14ac:dyDescent="0.3">
      <c r="B12376" s="41"/>
      <c r="O12376" s="38"/>
      <c r="P12376" s="157"/>
      <c r="T12376" s="45"/>
      <c r="U12376" s="45"/>
      <c r="V12376" s="45"/>
      <c r="X12376" s="42"/>
    </row>
    <row r="12377" spans="2:24" x14ac:dyDescent="0.3">
      <c r="B12377" s="41"/>
      <c r="O12377" s="38"/>
      <c r="P12377" s="157"/>
      <c r="T12377" s="45"/>
      <c r="U12377" s="45"/>
      <c r="V12377" s="45"/>
      <c r="X12377" s="42"/>
    </row>
    <row r="12378" spans="2:24" x14ac:dyDescent="0.3">
      <c r="B12378" s="41"/>
      <c r="O12378" s="38"/>
      <c r="P12378" s="157"/>
      <c r="T12378" s="45"/>
      <c r="U12378" s="45"/>
      <c r="V12378" s="45"/>
      <c r="X12378" s="42"/>
    </row>
    <row r="12379" spans="2:24" x14ac:dyDescent="0.3">
      <c r="B12379" s="41"/>
      <c r="O12379" s="38"/>
      <c r="P12379" s="157"/>
      <c r="T12379" s="45"/>
      <c r="U12379" s="45"/>
      <c r="V12379" s="45"/>
      <c r="X12379" s="42"/>
    </row>
    <row r="12380" spans="2:24" x14ac:dyDescent="0.3">
      <c r="B12380" s="41"/>
      <c r="O12380" s="38"/>
      <c r="P12380" s="157"/>
      <c r="T12380" s="45"/>
      <c r="U12380" s="45"/>
      <c r="V12380" s="45"/>
      <c r="X12380" s="42"/>
    </row>
    <row r="12381" spans="2:24" x14ac:dyDescent="0.3">
      <c r="B12381" s="41"/>
      <c r="O12381" s="38"/>
      <c r="P12381" s="157"/>
      <c r="T12381" s="45"/>
      <c r="U12381" s="45"/>
      <c r="V12381" s="45"/>
      <c r="X12381" s="42"/>
    </row>
    <row r="12382" spans="2:24" x14ac:dyDescent="0.3">
      <c r="B12382" s="41"/>
      <c r="O12382" s="38"/>
      <c r="P12382" s="157"/>
      <c r="T12382" s="45"/>
      <c r="U12382" s="45"/>
      <c r="V12382" s="45"/>
      <c r="X12382" s="42"/>
    </row>
    <row r="12383" spans="2:24" x14ac:dyDescent="0.3">
      <c r="B12383" s="41"/>
      <c r="O12383" s="38"/>
      <c r="P12383" s="157"/>
      <c r="T12383" s="45"/>
      <c r="U12383" s="45"/>
      <c r="V12383" s="45"/>
      <c r="X12383" s="42"/>
    </row>
    <row r="12384" spans="2:24" x14ac:dyDescent="0.3">
      <c r="B12384" s="41"/>
      <c r="O12384" s="38"/>
      <c r="P12384" s="157"/>
      <c r="T12384" s="45"/>
      <c r="U12384" s="45"/>
      <c r="V12384" s="45"/>
      <c r="X12384" s="42"/>
    </row>
    <row r="12385" spans="2:24" x14ac:dyDescent="0.3">
      <c r="B12385" s="41"/>
      <c r="O12385" s="38"/>
      <c r="P12385" s="157"/>
      <c r="T12385" s="45"/>
      <c r="U12385" s="45"/>
      <c r="V12385" s="45"/>
      <c r="X12385" s="42"/>
    </row>
    <row r="12386" spans="2:24" x14ac:dyDescent="0.3">
      <c r="B12386" s="41"/>
      <c r="O12386" s="38"/>
      <c r="P12386" s="157"/>
      <c r="T12386" s="45"/>
      <c r="U12386" s="45"/>
      <c r="V12386" s="45"/>
      <c r="X12386" s="42"/>
    </row>
    <row r="12387" spans="2:24" x14ac:dyDescent="0.3">
      <c r="B12387" s="41"/>
      <c r="O12387" s="38"/>
      <c r="P12387" s="157"/>
      <c r="T12387" s="45"/>
      <c r="U12387" s="45"/>
      <c r="V12387" s="45"/>
      <c r="X12387" s="42"/>
    </row>
    <row r="12388" spans="2:24" x14ac:dyDescent="0.3">
      <c r="B12388" s="41"/>
      <c r="O12388" s="38"/>
      <c r="P12388" s="157"/>
      <c r="T12388" s="45"/>
      <c r="U12388" s="45"/>
      <c r="V12388" s="45"/>
      <c r="X12388" s="42"/>
    </row>
    <row r="12389" spans="2:24" x14ac:dyDescent="0.3">
      <c r="B12389" s="41"/>
      <c r="O12389" s="38"/>
      <c r="P12389" s="157"/>
      <c r="T12389" s="45"/>
      <c r="U12389" s="45"/>
      <c r="V12389" s="45"/>
      <c r="X12389" s="42"/>
    </row>
    <row r="12390" spans="2:24" x14ac:dyDescent="0.3">
      <c r="B12390" s="41"/>
      <c r="O12390" s="38"/>
      <c r="P12390" s="157"/>
      <c r="T12390" s="45"/>
      <c r="U12390" s="45"/>
      <c r="V12390" s="45"/>
      <c r="X12390" s="42"/>
    </row>
    <row r="12391" spans="2:24" x14ac:dyDescent="0.3">
      <c r="B12391" s="41"/>
      <c r="O12391" s="38"/>
      <c r="P12391" s="157"/>
      <c r="T12391" s="45"/>
      <c r="U12391" s="45"/>
      <c r="V12391" s="45"/>
      <c r="X12391" s="42"/>
    </row>
    <row r="12392" spans="2:24" x14ac:dyDescent="0.3">
      <c r="B12392" s="41"/>
      <c r="O12392" s="38"/>
      <c r="P12392" s="157"/>
      <c r="T12392" s="45"/>
      <c r="U12392" s="45"/>
      <c r="V12392" s="45"/>
      <c r="X12392" s="42"/>
    </row>
    <row r="12393" spans="2:24" x14ac:dyDescent="0.3">
      <c r="B12393" s="41"/>
      <c r="O12393" s="38"/>
      <c r="P12393" s="157"/>
      <c r="T12393" s="45"/>
      <c r="U12393" s="45"/>
      <c r="V12393" s="45"/>
      <c r="X12393" s="42"/>
    </row>
    <row r="12394" spans="2:24" x14ac:dyDescent="0.3">
      <c r="B12394" s="41"/>
      <c r="O12394" s="38"/>
      <c r="P12394" s="157"/>
      <c r="T12394" s="45"/>
      <c r="U12394" s="45"/>
      <c r="V12394" s="45"/>
      <c r="X12394" s="42"/>
    </row>
    <row r="12395" spans="2:24" x14ac:dyDescent="0.3">
      <c r="B12395" s="41"/>
      <c r="O12395" s="38"/>
      <c r="P12395" s="157"/>
      <c r="T12395" s="45"/>
      <c r="U12395" s="45"/>
      <c r="V12395" s="45"/>
      <c r="X12395" s="42"/>
    </row>
    <row r="12396" spans="2:24" x14ac:dyDescent="0.3">
      <c r="B12396" s="41"/>
      <c r="O12396" s="38"/>
      <c r="P12396" s="157"/>
      <c r="T12396" s="45"/>
      <c r="U12396" s="45"/>
      <c r="V12396" s="45"/>
      <c r="X12396" s="42"/>
    </row>
    <row r="12397" spans="2:24" x14ac:dyDescent="0.3">
      <c r="B12397" s="41"/>
      <c r="O12397" s="38"/>
      <c r="P12397" s="157"/>
      <c r="T12397" s="45"/>
      <c r="U12397" s="45"/>
      <c r="V12397" s="45"/>
      <c r="X12397" s="42"/>
    </row>
    <row r="12398" spans="2:24" x14ac:dyDescent="0.3">
      <c r="B12398" s="41"/>
      <c r="O12398" s="38"/>
      <c r="P12398" s="157"/>
      <c r="T12398" s="45"/>
      <c r="U12398" s="45"/>
      <c r="V12398" s="45"/>
      <c r="X12398" s="42"/>
    </row>
    <row r="12399" spans="2:24" x14ac:dyDescent="0.3">
      <c r="B12399" s="41"/>
      <c r="O12399" s="38"/>
      <c r="P12399" s="157"/>
      <c r="T12399" s="45"/>
      <c r="U12399" s="45"/>
      <c r="V12399" s="45"/>
      <c r="X12399" s="42"/>
    </row>
    <row r="12400" spans="2:24" x14ac:dyDescent="0.3">
      <c r="B12400" s="41"/>
      <c r="O12400" s="38"/>
      <c r="P12400" s="157"/>
      <c r="T12400" s="45"/>
      <c r="U12400" s="45"/>
      <c r="V12400" s="45"/>
      <c r="X12400" s="42"/>
    </row>
    <row r="12401" spans="2:24" x14ac:dyDescent="0.3">
      <c r="B12401" s="41"/>
      <c r="O12401" s="38"/>
      <c r="P12401" s="157"/>
      <c r="T12401" s="45"/>
      <c r="U12401" s="45"/>
      <c r="V12401" s="45"/>
      <c r="X12401" s="42"/>
    </row>
    <row r="12402" spans="2:24" x14ac:dyDescent="0.3">
      <c r="B12402" s="41"/>
      <c r="O12402" s="38"/>
      <c r="P12402" s="157"/>
      <c r="T12402" s="45"/>
      <c r="U12402" s="45"/>
      <c r="V12402" s="45"/>
      <c r="X12402" s="42"/>
    </row>
    <row r="12403" spans="2:24" x14ac:dyDescent="0.3">
      <c r="B12403" s="41"/>
      <c r="O12403" s="38"/>
      <c r="T12403" s="45"/>
      <c r="U12403" s="45"/>
      <c r="V12403" s="45"/>
      <c r="X12403" s="42"/>
    </row>
    <row r="12404" spans="2:24" x14ac:dyDescent="0.3">
      <c r="B12404" s="41"/>
      <c r="O12404" s="38"/>
      <c r="P12404" s="157"/>
      <c r="T12404" s="45"/>
      <c r="U12404" s="45"/>
      <c r="V12404" s="45"/>
      <c r="X12404" s="42"/>
    </row>
    <row r="12405" spans="2:24" x14ac:dyDescent="0.3">
      <c r="B12405" s="41"/>
      <c r="O12405" s="38"/>
      <c r="T12405" s="45"/>
      <c r="U12405" s="45"/>
      <c r="V12405" s="45"/>
      <c r="X12405" s="42"/>
    </row>
    <row r="12406" spans="2:24" x14ac:dyDescent="0.3">
      <c r="B12406" s="41"/>
      <c r="O12406" s="38"/>
      <c r="T12406" s="45"/>
      <c r="U12406" s="45"/>
      <c r="V12406" s="45"/>
      <c r="X12406" s="42"/>
    </row>
    <row r="12407" spans="2:24" x14ac:dyDescent="0.3">
      <c r="B12407" s="41"/>
      <c r="O12407" s="38"/>
      <c r="T12407" s="45"/>
      <c r="U12407" s="45"/>
      <c r="V12407" s="45"/>
      <c r="X12407" s="42"/>
    </row>
    <row r="12408" spans="2:24" x14ac:dyDescent="0.3">
      <c r="B12408" s="41"/>
      <c r="O12408" s="38"/>
      <c r="P12408" s="157"/>
      <c r="T12408" s="45"/>
      <c r="U12408" s="45"/>
      <c r="V12408" s="45"/>
      <c r="X12408" s="42"/>
    </row>
    <row r="12409" spans="2:24" x14ac:dyDescent="0.3">
      <c r="B12409" s="41"/>
      <c r="O12409" s="38"/>
      <c r="P12409" s="157"/>
      <c r="T12409" s="45"/>
      <c r="U12409" s="45"/>
      <c r="V12409" s="45"/>
      <c r="X12409" s="42"/>
    </row>
    <row r="12410" spans="2:24" x14ac:dyDescent="0.3">
      <c r="B12410" s="41"/>
      <c r="O12410" s="38"/>
      <c r="T12410" s="45"/>
      <c r="U12410" s="45"/>
      <c r="V12410" s="45"/>
      <c r="X12410" s="42"/>
    </row>
    <row r="12411" spans="2:24" x14ac:dyDescent="0.3">
      <c r="B12411" s="41"/>
      <c r="O12411" s="38"/>
      <c r="T12411" s="45"/>
      <c r="U12411" s="45"/>
      <c r="V12411" s="45"/>
      <c r="X12411" s="42"/>
    </row>
    <row r="12412" spans="2:24" x14ac:dyDescent="0.3">
      <c r="B12412" s="41"/>
      <c r="O12412" s="38"/>
      <c r="P12412" s="157"/>
      <c r="T12412" s="45"/>
      <c r="U12412" s="45"/>
      <c r="V12412" s="45"/>
      <c r="X12412" s="42"/>
    </row>
    <row r="12413" spans="2:24" x14ac:dyDescent="0.3">
      <c r="B12413" s="41"/>
      <c r="O12413" s="38"/>
      <c r="T12413" s="45"/>
      <c r="U12413" s="45"/>
      <c r="V12413" s="45"/>
      <c r="X12413" s="42"/>
    </row>
    <row r="12414" spans="2:24" x14ac:dyDescent="0.3">
      <c r="B12414" s="41"/>
      <c r="O12414" s="38"/>
      <c r="T12414" s="45"/>
      <c r="U12414" s="45"/>
      <c r="V12414" s="45"/>
      <c r="X12414" s="42"/>
    </row>
    <row r="12415" spans="2:24" x14ac:dyDescent="0.3">
      <c r="B12415" s="41"/>
      <c r="O12415" s="38"/>
      <c r="P12415" s="157"/>
      <c r="T12415" s="45"/>
      <c r="U12415" s="45"/>
      <c r="V12415" s="45"/>
      <c r="X12415" s="42"/>
    </row>
    <row r="12416" spans="2:24" x14ac:dyDescent="0.3">
      <c r="B12416" s="41"/>
      <c r="O12416" s="38"/>
      <c r="T12416" s="45"/>
      <c r="U12416" s="45"/>
      <c r="V12416" s="45"/>
      <c r="X12416" s="42"/>
    </row>
    <row r="12417" spans="2:24" x14ac:dyDescent="0.3">
      <c r="B12417" s="41"/>
      <c r="O12417" s="38"/>
      <c r="T12417" s="45"/>
      <c r="U12417" s="45"/>
      <c r="V12417" s="45"/>
      <c r="X12417" s="42"/>
    </row>
    <row r="12418" spans="2:24" x14ac:dyDescent="0.3">
      <c r="B12418" s="41"/>
      <c r="O12418" s="38"/>
      <c r="T12418" s="45"/>
      <c r="U12418" s="45"/>
      <c r="V12418" s="45"/>
      <c r="X12418" s="42"/>
    </row>
    <row r="12419" spans="2:24" x14ac:dyDescent="0.3">
      <c r="B12419" s="41"/>
      <c r="O12419" s="38"/>
      <c r="P12419" s="157"/>
      <c r="T12419" s="45"/>
      <c r="U12419" s="45"/>
      <c r="V12419" s="45"/>
      <c r="X12419" s="42"/>
    </row>
    <row r="12420" spans="2:24" x14ac:dyDescent="0.3">
      <c r="B12420" s="41"/>
      <c r="O12420" s="38"/>
      <c r="P12420" s="157"/>
      <c r="T12420" s="45"/>
      <c r="U12420" s="45"/>
      <c r="V12420" s="45"/>
      <c r="X12420" s="42"/>
    </row>
    <row r="12421" spans="2:24" x14ac:dyDescent="0.3">
      <c r="B12421" s="41"/>
      <c r="O12421" s="38"/>
      <c r="P12421" s="157"/>
      <c r="T12421" s="45"/>
      <c r="U12421" s="45"/>
      <c r="V12421" s="45"/>
      <c r="X12421" s="42"/>
    </row>
    <row r="12422" spans="2:24" x14ac:dyDescent="0.3">
      <c r="B12422" s="41"/>
      <c r="O12422" s="38"/>
      <c r="P12422" s="157"/>
      <c r="T12422" s="45"/>
      <c r="U12422" s="45"/>
      <c r="V12422" s="45"/>
      <c r="X12422" s="42"/>
    </row>
    <row r="12423" spans="2:24" x14ac:dyDescent="0.3">
      <c r="B12423" s="41"/>
      <c r="O12423" s="38"/>
      <c r="T12423" s="45"/>
      <c r="U12423" s="45"/>
      <c r="V12423" s="45"/>
      <c r="X12423" s="42"/>
    </row>
    <row r="12424" spans="2:24" x14ac:dyDescent="0.3">
      <c r="B12424" s="41"/>
      <c r="O12424" s="38"/>
      <c r="P12424" s="157"/>
      <c r="T12424" s="45"/>
      <c r="U12424" s="45"/>
      <c r="V12424" s="45"/>
      <c r="X12424" s="42"/>
    </row>
    <row r="12425" spans="2:24" x14ac:dyDescent="0.3">
      <c r="B12425" s="41"/>
      <c r="O12425" s="38"/>
      <c r="P12425" s="157"/>
      <c r="T12425" s="45"/>
      <c r="U12425" s="45"/>
      <c r="V12425" s="45"/>
      <c r="X12425" s="42"/>
    </row>
    <row r="12426" spans="2:24" x14ac:dyDescent="0.3">
      <c r="B12426" s="41"/>
      <c r="O12426" s="38"/>
      <c r="P12426" s="157"/>
      <c r="T12426" s="45"/>
      <c r="U12426" s="45"/>
      <c r="V12426" s="45"/>
      <c r="X12426" s="42"/>
    </row>
    <row r="12427" spans="2:24" x14ac:dyDescent="0.3">
      <c r="B12427" s="41"/>
      <c r="O12427" s="38"/>
      <c r="T12427" s="45"/>
      <c r="U12427" s="45"/>
      <c r="V12427" s="45"/>
      <c r="X12427" s="42"/>
    </row>
    <row r="12428" spans="2:24" x14ac:dyDescent="0.3">
      <c r="B12428" s="41"/>
      <c r="O12428" s="38"/>
      <c r="P12428" s="157"/>
      <c r="T12428" s="45"/>
      <c r="U12428" s="45"/>
      <c r="V12428" s="45"/>
      <c r="X12428" s="42"/>
    </row>
    <row r="12429" spans="2:24" x14ac:dyDescent="0.3">
      <c r="B12429" s="41"/>
      <c r="O12429" s="38"/>
      <c r="T12429" s="45"/>
      <c r="U12429" s="45"/>
      <c r="V12429" s="45"/>
      <c r="X12429" s="42"/>
    </row>
    <row r="12430" spans="2:24" x14ac:dyDescent="0.3">
      <c r="B12430" s="41"/>
      <c r="O12430" s="38"/>
      <c r="P12430" s="157"/>
      <c r="T12430" s="45"/>
      <c r="U12430" s="45"/>
      <c r="V12430" s="45"/>
      <c r="X12430" s="42"/>
    </row>
    <row r="12431" spans="2:24" x14ac:dyDescent="0.3">
      <c r="B12431" s="41"/>
      <c r="O12431" s="38"/>
      <c r="P12431" s="157"/>
      <c r="T12431" s="45"/>
      <c r="U12431" s="45"/>
      <c r="V12431" s="45"/>
      <c r="X12431" s="42"/>
    </row>
    <row r="12432" spans="2:24" x14ac:dyDescent="0.3">
      <c r="B12432" s="41"/>
      <c r="O12432" s="38"/>
      <c r="P12432" s="157"/>
      <c r="T12432" s="45"/>
      <c r="U12432" s="45"/>
      <c r="V12432" s="45"/>
      <c r="X12432" s="42"/>
    </row>
    <row r="12433" spans="2:24" x14ac:dyDescent="0.3">
      <c r="B12433" s="41"/>
      <c r="O12433" s="38"/>
      <c r="P12433" s="157"/>
      <c r="T12433" s="45"/>
      <c r="U12433" s="45"/>
      <c r="V12433" s="45"/>
      <c r="X12433" s="42"/>
    </row>
    <row r="12434" spans="2:24" x14ac:dyDescent="0.3">
      <c r="B12434" s="41"/>
      <c r="O12434" s="38"/>
      <c r="T12434" s="45"/>
      <c r="U12434" s="45"/>
      <c r="V12434" s="45"/>
      <c r="X12434" s="42"/>
    </row>
    <row r="12435" spans="2:24" x14ac:dyDescent="0.3">
      <c r="B12435" s="41"/>
      <c r="O12435" s="38"/>
      <c r="P12435" s="157"/>
      <c r="T12435" s="45"/>
      <c r="U12435" s="45"/>
      <c r="V12435" s="45"/>
      <c r="X12435" s="42"/>
    </row>
    <row r="12436" spans="2:24" x14ac:dyDescent="0.3">
      <c r="B12436" s="41"/>
      <c r="O12436" s="38"/>
      <c r="P12436" s="157"/>
      <c r="T12436" s="45"/>
      <c r="U12436" s="45"/>
      <c r="V12436" s="45"/>
      <c r="X12436" s="42"/>
    </row>
    <row r="12437" spans="2:24" x14ac:dyDescent="0.3">
      <c r="B12437" s="41"/>
      <c r="O12437" s="38"/>
      <c r="P12437" s="157"/>
      <c r="T12437" s="45"/>
      <c r="U12437" s="45"/>
      <c r="V12437" s="45"/>
      <c r="X12437" s="42"/>
    </row>
    <row r="12438" spans="2:24" x14ac:dyDescent="0.3">
      <c r="B12438" s="41"/>
      <c r="O12438" s="38"/>
      <c r="P12438" s="157"/>
      <c r="T12438" s="45"/>
      <c r="U12438" s="45"/>
      <c r="V12438" s="45"/>
      <c r="X12438" s="42"/>
    </row>
    <row r="12439" spans="2:24" x14ac:dyDescent="0.3">
      <c r="B12439" s="41"/>
      <c r="O12439" s="38"/>
      <c r="P12439" s="157"/>
      <c r="T12439" s="45"/>
      <c r="U12439" s="45"/>
      <c r="V12439" s="45"/>
      <c r="X12439" s="42"/>
    </row>
    <row r="12440" spans="2:24" x14ac:dyDescent="0.3">
      <c r="B12440" s="41"/>
      <c r="O12440" s="38"/>
      <c r="P12440" s="157"/>
      <c r="T12440" s="45"/>
      <c r="U12440" s="45"/>
      <c r="V12440" s="45"/>
      <c r="X12440" s="42"/>
    </row>
    <row r="12441" spans="2:24" x14ac:dyDescent="0.3">
      <c r="B12441" s="41"/>
      <c r="O12441" s="38"/>
      <c r="T12441" s="45"/>
      <c r="U12441" s="45"/>
      <c r="V12441" s="45"/>
      <c r="X12441" s="42"/>
    </row>
    <row r="12442" spans="2:24" x14ac:dyDescent="0.3">
      <c r="B12442" s="41"/>
      <c r="O12442" s="38"/>
      <c r="P12442" s="157"/>
      <c r="T12442" s="45"/>
      <c r="U12442" s="45"/>
      <c r="V12442" s="45"/>
      <c r="X12442" s="42"/>
    </row>
    <row r="12443" spans="2:24" x14ac:dyDescent="0.3">
      <c r="B12443" s="41"/>
      <c r="O12443" s="38"/>
      <c r="T12443" s="45"/>
      <c r="U12443" s="45"/>
      <c r="V12443" s="45"/>
      <c r="X12443" s="42"/>
    </row>
    <row r="12444" spans="2:24" x14ac:dyDescent="0.3">
      <c r="B12444" s="41"/>
      <c r="O12444" s="38"/>
      <c r="T12444" s="45"/>
      <c r="U12444" s="45"/>
      <c r="V12444" s="45"/>
      <c r="X12444" s="42"/>
    </row>
    <row r="12445" spans="2:24" x14ac:dyDescent="0.3">
      <c r="B12445" s="41"/>
      <c r="O12445" s="38"/>
      <c r="P12445" s="157"/>
      <c r="T12445" s="45"/>
      <c r="U12445" s="45"/>
      <c r="V12445" s="45"/>
      <c r="X12445" s="42"/>
    </row>
    <row r="12446" spans="2:24" x14ac:dyDescent="0.3">
      <c r="B12446" s="41"/>
      <c r="O12446" s="38"/>
      <c r="T12446" s="45"/>
      <c r="U12446" s="45"/>
      <c r="V12446" s="45"/>
      <c r="X12446" s="42"/>
    </row>
    <row r="12447" spans="2:24" x14ac:dyDescent="0.3">
      <c r="B12447" s="41"/>
      <c r="O12447" s="38"/>
      <c r="P12447" s="157"/>
      <c r="T12447" s="45"/>
      <c r="U12447" s="45"/>
      <c r="V12447" s="45"/>
      <c r="X12447" s="42"/>
    </row>
    <row r="12448" spans="2:24" x14ac:dyDescent="0.3">
      <c r="B12448" s="41"/>
      <c r="O12448" s="38"/>
      <c r="T12448" s="45"/>
      <c r="U12448" s="45"/>
      <c r="V12448" s="45"/>
      <c r="X12448" s="42"/>
    </row>
    <row r="12449" spans="2:24" x14ac:dyDescent="0.3">
      <c r="B12449" s="41"/>
      <c r="O12449" s="38"/>
      <c r="T12449" s="45"/>
      <c r="U12449" s="45"/>
      <c r="V12449" s="45"/>
      <c r="X12449" s="42"/>
    </row>
    <row r="12450" spans="2:24" x14ac:dyDescent="0.3">
      <c r="B12450" s="41"/>
      <c r="O12450" s="38"/>
      <c r="P12450" s="157"/>
      <c r="T12450" s="45"/>
      <c r="U12450" s="45"/>
      <c r="V12450" s="45"/>
      <c r="X12450" s="42"/>
    </row>
    <row r="12451" spans="2:24" x14ac:dyDescent="0.3">
      <c r="B12451" s="41"/>
      <c r="O12451" s="38"/>
      <c r="P12451" s="157"/>
      <c r="T12451" s="45"/>
      <c r="U12451" s="45"/>
      <c r="V12451" s="45"/>
      <c r="X12451" s="42"/>
    </row>
    <row r="12452" spans="2:24" x14ac:dyDescent="0.3">
      <c r="B12452" s="41"/>
      <c r="O12452" s="38"/>
      <c r="P12452" s="157"/>
      <c r="T12452" s="45"/>
      <c r="U12452" s="45"/>
      <c r="V12452" s="45"/>
      <c r="X12452" s="42"/>
    </row>
    <row r="12453" spans="2:24" x14ac:dyDescent="0.3">
      <c r="B12453" s="41"/>
      <c r="O12453" s="38"/>
      <c r="T12453" s="45"/>
      <c r="U12453" s="45"/>
      <c r="V12453" s="45"/>
      <c r="X12453" s="42"/>
    </row>
    <row r="12454" spans="2:24" x14ac:dyDescent="0.3">
      <c r="B12454" s="41"/>
      <c r="O12454" s="38"/>
      <c r="P12454" s="157"/>
      <c r="T12454" s="45"/>
      <c r="U12454" s="45"/>
      <c r="V12454" s="45"/>
      <c r="X12454" s="42"/>
    </row>
    <row r="12455" spans="2:24" x14ac:dyDescent="0.3">
      <c r="B12455" s="41"/>
      <c r="O12455" s="38"/>
      <c r="P12455" s="157"/>
      <c r="T12455" s="45"/>
      <c r="U12455" s="45"/>
      <c r="V12455" s="45"/>
      <c r="X12455" s="42"/>
    </row>
    <row r="12456" spans="2:24" x14ac:dyDescent="0.3">
      <c r="B12456" s="41"/>
      <c r="O12456" s="38"/>
      <c r="P12456" s="157"/>
      <c r="T12456" s="45"/>
      <c r="U12456" s="45"/>
      <c r="V12456" s="45"/>
      <c r="X12456" s="42"/>
    </row>
    <row r="12457" spans="2:24" x14ac:dyDescent="0.3">
      <c r="B12457" s="41"/>
      <c r="O12457" s="38"/>
      <c r="P12457" s="157"/>
      <c r="T12457" s="45"/>
      <c r="U12457" s="45"/>
      <c r="V12457" s="45"/>
      <c r="X12457" s="42"/>
    </row>
    <row r="12458" spans="2:24" x14ac:dyDescent="0.3">
      <c r="B12458" s="41"/>
      <c r="O12458" s="38"/>
      <c r="P12458" s="157"/>
      <c r="T12458" s="45"/>
      <c r="U12458" s="45"/>
      <c r="V12458" s="45"/>
      <c r="X12458" s="42"/>
    </row>
    <row r="12459" spans="2:24" x14ac:dyDescent="0.3">
      <c r="B12459" s="41"/>
      <c r="O12459" s="38"/>
      <c r="P12459" s="157"/>
      <c r="T12459" s="45"/>
      <c r="U12459" s="45"/>
      <c r="V12459" s="45"/>
      <c r="X12459" s="42"/>
    </row>
    <row r="12460" spans="2:24" x14ac:dyDescent="0.3">
      <c r="B12460" s="41"/>
      <c r="O12460" s="38"/>
      <c r="T12460" s="45"/>
      <c r="U12460" s="45"/>
      <c r="V12460" s="45"/>
      <c r="X12460" s="42"/>
    </row>
    <row r="12461" spans="2:24" x14ac:dyDescent="0.3">
      <c r="B12461" s="41"/>
      <c r="O12461" s="38"/>
      <c r="P12461" s="157"/>
      <c r="T12461" s="45"/>
      <c r="U12461" s="45"/>
      <c r="V12461" s="45"/>
      <c r="X12461" s="42"/>
    </row>
    <row r="12462" spans="2:24" x14ac:dyDescent="0.3">
      <c r="B12462" s="41"/>
      <c r="O12462" s="38"/>
      <c r="P12462" s="157"/>
      <c r="T12462" s="45"/>
      <c r="U12462" s="45"/>
      <c r="V12462" s="45"/>
      <c r="X12462" s="42"/>
    </row>
    <row r="12463" spans="2:24" x14ac:dyDescent="0.3">
      <c r="B12463" s="41"/>
      <c r="O12463" s="38"/>
      <c r="P12463" s="157"/>
      <c r="T12463" s="45"/>
      <c r="U12463" s="45"/>
      <c r="V12463" s="45"/>
      <c r="X12463" s="42"/>
    </row>
    <row r="12464" spans="2:24" x14ac:dyDescent="0.3">
      <c r="B12464" s="41"/>
      <c r="O12464" s="38"/>
      <c r="P12464" s="157"/>
      <c r="T12464" s="45"/>
      <c r="U12464" s="45"/>
      <c r="V12464" s="45"/>
      <c r="X12464" s="42"/>
    </row>
    <row r="12465" spans="2:24" x14ac:dyDescent="0.3">
      <c r="B12465" s="41"/>
      <c r="O12465" s="38"/>
      <c r="T12465" s="45"/>
      <c r="U12465" s="45"/>
      <c r="V12465" s="45"/>
      <c r="X12465" s="42"/>
    </row>
    <row r="12466" spans="2:24" x14ac:dyDescent="0.3">
      <c r="B12466" s="41"/>
      <c r="O12466" s="38"/>
      <c r="P12466" s="157"/>
      <c r="T12466" s="45"/>
      <c r="U12466" s="45"/>
      <c r="V12466" s="45"/>
      <c r="X12466" s="42"/>
    </row>
    <row r="12467" spans="2:24" x14ac:dyDescent="0.3">
      <c r="B12467" s="41"/>
      <c r="O12467" s="38"/>
      <c r="T12467" s="45"/>
      <c r="U12467" s="45"/>
      <c r="V12467" s="45"/>
      <c r="X12467" s="42"/>
    </row>
    <row r="12468" spans="2:24" x14ac:dyDescent="0.3">
      <c r="B12468" s="41"/>
      <c r="O12468" s="38"/>
      <c r="T12468" s="45"/>
      <c r="U12468" s="45"/>
      <c r="V12468" s="45"/>
      <c r="X12468" s="42"/>
    </row>
    <row r="12469" spans="2:24" x14ac:dyDescent="0.3">
      <c r="B12469" s="41"/>
      <c r="O12469" s="38"/>
      <c r="P12469" s="157"/>
      <c r="T12469" s="45"/>
      <c r="U12469" s="45"/>
      <c r="V12469" s="45"/>
      <c r="X12469" s="42"/>
    </row>
    <row r="12470" spans="2:24" x14ac:dyDescent="0.3">
      <c r="B12470" s="41"/>
      <c r="O12470" s="38"/>
      <c r="P12470" s="157"/>
      <c r="T12470" s="45"/>
      <c r="U12470" s="45"/>
      <c r="V12470" s="45"/>
      <c r="X12470" s="42"/>
    </row>
    <row r="12471" spans="2:24" x14ac:dyDescent="0.3">
      <c r="B12471" s="41"/>
      <c r="O12471" s="38"/>
      <c r="P12471" s="157"/>
      <c r="T12471" s="45"/>
      <c r="U12471" s="45"/>
      <c r="V12471" s="45"/>
      <c r="X12471" s="42"/>
    </row>
    <row r="12472" spans="2:24" x14ac:dyDescent="0.3">
      <c r="B12472" s="41"/>
      <c r="O12472" s="38"/>
      <c r="P12472" s="157"/>
      <c r="T12472" s="45"/>
      <c r="U12472" s="45"/>
      <c r="V12472" s="45"/>
      <c r="X12472" s="42"/>
    </row>
    <row r="12473" spans="2:24" x14ac:dyDescent="0.3">
      <c r="B12473" s="41"/>
      <c r="O12473" s="38"/>
      <c r="P12473" s="157"/>
      <c r="T12473" s="45"/>
      <c r="U12473" s="45"/>
      <c r="V12473" s="45"/>
      <c r="X12473" s="42"/>
    </row>
    <row r="12474" spans="2:24" x14ac:dyDescent="0.3">
      <c r="B12474" s="41"/>
      <c r="O12474" s="38"/>
      <c r="P12474" s="157"/>
      <c r="T12474" s="45"/>
      <c r="U12474" s="45"/>
      <c r="V12474" s="45"/>
      <c r="X12474" s="42"/>
    </row>
    <row r="12475" spans="2:24" x14ac:dyDescent="0.3">
      <c r="B12475" s="41"/>
      <c r="O12475" s="38"/>
      <c r="P12475" s="157"/>
      <c r="T12475" s="45"/>
      <c r="U12475" s="45"/>
      <c r="V12475" s="45"/>
      <c r="X12475" s="42"/>
    </row>
    <row r="12476" spans="2:24" x14ac:dyDescent="0.3">
      <c r="B12476" s="41"/>
      <c r="O12476" s="38"/>
      <c r="T12476" s="45"/>
      <c r="U12476" s="45"/>
      <c r="V12476" s="45"/>
      <c r="X12476" s="42"/>
    </row>
    <row r="12477" spans="2:24" x14ac:dyDescent="0.3">
      <c r="B12477" s="41"/>
      <c r="O12477" s="38"/>
      <c r="P12477" s="157"/>
      <c r="T12477" s="45"/>
      <c r="U12477" s="45"/>
      <c r="V12477" s="45"/>
      <c r="X12477" s="42"/>
    </row>
    <row r="12478" spans="2:24" x14ac:dyDescent="0.3">
      <c r="B12478" s="41"/>
      <c r="O12478" s="38"/>
      <c r="P12478" s="157"/>
      <c r="T12478" s="45"/>
      <c r="U12478" s="45"/>
      <c r="V12478" s="45"/>
      <c r="X12478" s="42"/>
    </row>
    <row r="12479" spans="2:24" x14ac:dyDescent="0.3">
      <c r="B12479" s="41"/>
      <c r="O12479" s="38"/>
      <c r="P12479" s="157"/>
      <c r="T12479" s="45"/>
      <c r="U12479" s="45"/>
      <c r="V12479" s="45"/>
      <c r="X12479" s="42"/>
    </row>
    <row r="12480" spans="2:24" x14ac:dyDescent="0.3">
      <c r="B12480" s="41"/>
      <c r="O12480" s="38"/>
      <c r="P12480" s="157"/>
      <c r="T12480" s="45"/>
      <c r="U12480" s="45"/>
      <c r="V12480" s="45"/>
      <c r="X12480" s="42"/>
    </row>
    <row r="12481" spans="2:24" x14ac:dyDescent="0.3">
      <c r="B12481" s="41"/>
      <c r="O12481" s="38"/>
      <c r="T12481" s="45"/>
      <c r="U12481" s="45"/>
      <c r="V12481" s="45"/>
      <c r="X12481" s="42"/>
    </row>
    <row r="12482" spans="2:24" x14ac:dyDescent="0.3">
      <c r="B12482" s="41"/>
      <c r="O12482" s="38"/>
      <c r="T12482" s="45"/>
      <c r="U12482" s="45"/>
      <c r="V12482" s="45"/>
      <c r="X12482" s="42"/>
    </row>
    <row r="12483" spans="2:24" x14ac:dyDescent="0.3">
      <c r="B12483" s="41"/>
      <c r="O12483" s="38"/>
      <c r="P12483" s="157"/>
      <c r="T12483" s="45"/>
      <c r="U12483" s="45"/>
      <c r="V12483" s="45"/>
      <c r="X12483" s="42"/>
    </row>
    <row r="12484" spans="2:24" x14ac:dyDescent="0.3">
      <c r="B12484" s="41"/>
      <c r="O12484" s="38"/>
      <c r="T12484" s="45"/>
      <c r="U12484" s="45"/>
      <c r="V12484" s="45"/>
      <c r="X12484" s="42"/>
    </row>
    <row r="12485" spans="2:24" x14ac:dyDescent="0.3">
      <c r="B12485" s="41"/>
      <c r="O12485" s="38"/>
      <c r="P12485" s="157"/>
      <c r="T12485" s="45"/>
      <c r="U12485" s="45"/>
      <c r="V12485" s="45"/>
      <c r="X12485" s="42"/>
    </row>
    <row r="12486" spans="2:24" x14ac:dyDescent="0.3">
      <c r="B12486" s="41"/>
      <c r="O12486" s="38"/>
      <c r="P12486" s="157"/>
      <c r="T12486" s="45"/>
      <c r="U12486" s="45"/>
      <c r="V12486" s="45"/>
      <c r="X12486" s="42"/>
    </row>
    <row r="12487" spans="2:24" x14ac:dyDescent="0.3">
      <c r="B12487" s="41"/>
      <c r="O12487" s="38"/>
      <c r="P12487" s="157"/>
      <c r="T12487" s="45"/>
      <c r="U12487" s="45"/>
      <c r="V12487" s="45"/>
      <c r="X12487" s="42"/>
    </row>
    <row r="12488" spans="2:24" x14ac:dyDescent="0.3">
      <c r="B12488" s="41"/>
      <c r="O12488" s="38"/>
      <c r="P12488" s="157"/>
      <c r="T12488" s="45"/>
      <c r="U12488" s="45"/>
      <c r="V12488" s="45"/>
      <c r="X12488" s="42"/>
    </row>
    <row r="12489" spans="2:24" x14ac:dyDescent="0.3">
      <c r="B12489" s="41"/>
      <c r="O12489" s="38"/>
      <c r="P12489" s="157"/>
      <c r="T12489" s="45"/>
      <c r="U12489" s="45"/>
      <c r="V12489" s="45"/>
      <c r="X12489" s="42"/>
    </row>
    <row r="12490" spans="2:24" x14ac:dyDescent="0.3">
      <c r="B12490" s="41"/>
      <c r="O12490" s="38"/>
      <c r="P12490" s="157"/>
      <c r="T12490" s="45"/>
      <c r="U12490" s="45"/>
      <c r="V12490" s="45"/>
      <c r="X12490" s="42"/>
    </row>
    <row r="12491" spans="2:24" x14ac:dyDescent="0.3">
      <c r="B12491" s="41"/>
      <c r="O12491" s="38"/>
      <c r="P12491" s="157"/>
      <c r="T12491" s="45"/>
      <c r="U12491" s="45"/>
      <c r="V12491" s="45"/>
      <c r="X12491" s="42"/>
    </row>
    <row r="12492" spans="2:24" x14ac:dyDescent="0.3">
      <c r="B12492" s="41"/>
      <c r="O12492" s="38"/>
      <c r="P12492" s="157"/>
      <c r="T12492" s="45"/>
      <c r="U12492" s="45"/>
      <c r="V12492" s="45"/>
      <c r="X12492" s="42"/>
    </row>
    <row r="12493" spans="2:24" x14ac:dyDescent="0.3">
      <c r="B12493" s="41"/>
      <c r="O12493" s="38"/>
      <c r="P12493" s="157"/>
      <c r="T12493" s="45"/>
      <c r="U12493" s="45"/>
      <c r="V12493" s="45"/>
      <c r="X12493" s="42"/>
    </row>
    <row r="12494" spans="2:24" x14ac:dyDescent="0.3">
      <c r="B12494" s="41"/>
      <c r="O12494" s="38"/>
      <c r="P12494" s="157"/>
      <c r="T12494" s="45"/>
      <c r="U12494" s="45"/>
      <c r="V12494" s="45"/>
      <c r="X12494" s="42"/>
    </row>
    <row r="12495" spans="2:24" x14ac:dyDescent="0.3">
      <c r="B12495" s="41"/>
      <c r="O12495" s="38"/>
      <c r="P12495" s="157"/>
      <c r="T12495" s="45"/>
      <c r="U12495" s="45"/>
      <c r="V12495" s="45"/>
      <c r="X12495" s="42"/>
    </row>
    <row r="12496" spans="2:24" x14ac:dyDescent="0.3">
      <c r="B12496" s="41"/>
      <c r="O12496" s="38"/>
      <c r="P12496" s="157"/>
      <c r="T12496" s="45"/>
      <c r="U12496" s="45"/>
      <c r="V12496" s="45"/>
      <c r="X12496" s="42"/>
    </row>
    <row r="12497" spans="2:24" x14ac:dyDescent="0.3">
      <c r="B12497" s="41"/>
      <c r="O12497" s="38"/>
      <c r="P12497" s="157"/>
      <c r="T12497" s="45"/>
      <c r="U12497" s="45"/>
      <c r="V12497" s="45"/>
      <c r="X12497" s="42"/>
    </row>
    <row r="12498" spans="2:24" x14ac:dyDescent="0.3">
      <c r="B12498" s="41"/>
      <c r="O12498" s="38"/>
      <c r="P12498" s="157"/>
      <c r="T12498" s="45"/>
      <c r="U12498" s="45"/>
      <c r="V12498" s="45"/>
      <c r="X12498" s="42"/>
    </row>
    <row r="12499" spans="2:24" x14ac:dyDescent="0.3">
      <c r="B12499" s="41"/>
      <c r="O12499" s="38"/>
      <c r="P12499" s="157"/>
      <c r="T12499" s="45"/>
      <c r="U12499" s="45"/>
      <c r="V12499" s="45"/>
      <c r="X12499" s="42"/>
    </row>
    <row r="12500" spans="2:24" x14ac:dyDescent="0.3">
      <c r="B12500" s="41"/>
      <c r="O12500" s="38"/>
      <c r="T12500" s="45"/>
      <c r="U12500" s="45"/>
      <c r="V12500" s="45"/>
      <c r="X12500" s="42"/>
    </row>
    <row r="12501" spans="2:24" x14ac:dyDescent="0.3">
      <c r="B12501" s="41"/>
      <c r="O12501" s="38"/>
      <c r="T12501" s="45"/>
      <c r="U12501" s="45"/>
      <c r="V12501" s="45"/>
      <c r="X12501" s="42"/>
    </row>
    <row r="12502" spans="2:24" x14ac:dyDescent="0.3">
      <c r="B12502" s="41"/>
      <c r="O12502" s="38"/>
      <c r="P12502" s="157"/>
      <c r="T12502" s="45"/>
      <c r="U12502" s="45"/>
      <c r="V12502" s="45"/>
      <c r="X12502" s="42"/>
    </row>
    <row r="12503" spans="2:24" x14ac:dyDescent="0.3">
      <c r="B12503" s="41"/>
      <c r="O12503" s="38"/>
      <c r="T12503" s="45"/>
      <c r="U12503" s="45"/>
      <c r="V12503" s="45"/>
      <c r="X12503" s="42"/>
    </row>
    <row r="12504" spans="2:24" x14ac:dyDescent="0.3">
      <c r="B12504" s="41"/>
      <c r="O12504" s="38"/>
      <c r="T12504" s="45"/>
      <c r="U12504" s="45"/>
      <c r="V12504" s="45"/>
      <c r="X12504" s="42"/>
    </row>
    <row r="12505" spans="2:24" x14ac:dyDescent="0.3">
      <c r="B12505" s="41"/>
      <c r="O12505" s="38"/>
      <c r="P12505" s="157"/>
      <c r="T12505" s="45"/>
      <c r="U12505" s="45"/>
      <c r="V12505" s="45"/>
      <c r="X12505" s="42"/>
    </row>
    <row r="12506" spans="2:24" x14ac:dyDescent="0.3">
      <c r="B12506" s="41"/>
      <c r="O12506" s="38"/>
      <c r="T12506" s="45"/>
      <c r="U12506" s="45"/>
      <c r="V12506" s="45"/>
      <c r="X12506" s="42"/>
    </row>
    <row r="12507" spans="2:24" x14ac:dyDescent="0.3">
      <c r="B12507" s="41"/>
      <c r="O12507" s="38"/>
      <c r="T12507" s="45"/>
      <c r="U12507" s="45"/>
      <c r="V12507" s="45"/>
      <c r="X12507" s="42"/>
    </row>
    <row r="12508" spans="2:24" x14ac:dyDescent="0.3">
      <c r="B12508" s="41"/>
      <c r="O12508" s="38"/>
      <c r="T12508" s="45"/>
      <c r="U12508" s="45"/>
      <c r="V12508" s="45"/>
      <c r="X12508" s="42"/>
    </row>
    <row r="12509" spans="2:24" x14ac:dyDescent="0.3">
      <c r="B12509" s="41"/>
      <c r="O12509" s="38"/>
      <c r="T12509" s="45"/>
      <c r="U12509" s="45"/>
      <c r="V12509" s="45"/>
      <c r="X12509" s="42"/>
    </row>
    <row r="12510" spans="2:24" x14ac:dyDescent="0.3">
      <c r="B12510" s="41"/>
      <c r="O12510" s="38"/>
      <c r="T12510" s="45"/>
      <c r="U12510" s="45"/>
      <c r="V12510" s="45"/>
      <c r="X12510" s="42"/>
    </row>
    <row r="12511" spans="2:24" x14ac:dyDescent="0.3">
      <c r="B12511" s="41"/>
      <c r="O12511" s="38"/>
      <c r="P12511" s="157"/>
      <c r="T12511" s="45"/>
      <c r="U12511" s="45"/>
      <c r="V12511" s="45"/>
      <c r="X12511" s="42"/>
    </row>
    <row r="12512" spans="2:24" x14ac:dyDescent="0.3">
      <c r="B12512" s="41"/>
      <c r="O12512" s="38"/>
      <c r="T12512" s="45"/>
      <c r="U12512" s="45"/>
      <c r="V12512" s="45"/>
      <c r="X12512" s="42"/>
    </row>
    <row r="12513" spans="2:24" x14ac:dyDescent="0.3">
      <c r="B12513" s="41"/>
      <c r="O12513" s="38"/>
      <c r="T12513" s="45"/>
      <c r="U12513" s="45"/>
      <c r="V12513" s="45"/>
      <c r="X12513" s="42"/>
    </row>
    <row r="12514" spans="2:24" x14ac:dyDescent="0.3">
      <c r="B12514" s="41"/>
      <c r="O12514" s="38"/>
      <c r="T12514" s="45"/>
      <c r="U12514" s="45"/>
      <c r="V12514" s="45"/>
      <c r="X12514" s="42"/>
    </row>
    <row r="12515" spans="2:24" x14ac:dyDescent="0.3">
      <c r="B12515" s="41"/>
      <c r="O12515" s="38"/>
      <c r="T12515" s="45"/>
      <c r="U12515" s="45"/>
      <c r="V12515" s="45"/>
      <c r="X12515" s="42"/>
    </row>
    <row r="12516" spans="2:24" x14ac:dyDescent="0.3">
      <c r="B12516" s="41"/>
      <c r="O12516" s="38"/>
      <c r="T12516" s="45"/>
      <c r="U12516" s="45"/>
      <c r="V12516" s="45"/>
      <c r="X12516" s="42"/>
    </row>
    <row r="12517" spans="2:24" x14ac:dyDescent="0.3">
      <c r="B12517" s="41"/>
      <c r="O12517" s="38"/>
      <c r="T12517" s="45"/>
      <c r="U12517" s="45"/>
      <c r="V12517" s="45"/>
      <c r="X12517" s="42"/>
    </row>
    <row r="12518" spans="2:24" x14ac:dyDescent="0.3">
      <c r="B12518" s="41"/>
      <c r="O12518" s="38"/>
      <c r="P12518" s="157"/>
      <c r="T12518" s="45"/>
      <c r="U12518" s="45"/>
      <c r="V12518" s="45"/>
      <c r="X12518" s="42"/>
    </row>
    <row r="12519" spans="2:24" x14ac:dyDescent="0.3">
      <c r="B12519" s="41"/>
      <c r="O12519" s="38"/>
      <c r="P12519" s="157"/>
      <c r="T12519" s="45"/>
      <c r="U12519" s="45"/>
      <c r="V12519" s="45"/>
      <c r="X12519" s="42"/>
    </row>
    <row r="12520" spans="2:24" x14ac:dyDescent="0.3">
      <c r="B12520" s="41"/>
      <c r="O12520" s="38"/>
      <c r="P12520" s="157"/>
      <c r="T12520" s="45"/>
      <c r="U12520" s="45"/>
      <c r="V12520" s="45"/>
      <c r="X12520" s="42"/>
    </row>
    <row r="12521" spans="2:24" x14ac:dyDescent="0.3">
      <c r="B12521" s="41"/>
      <c r="O12521" s="38"/>
      <c r="T12521" s="45"/>
      <c r="U12521" s="45"/>
      <c r="V12521" s="45"/>
      <c r="X12521" s="42"/>
    </row>
    <row r="12522" spans="2:24" x14ac:dyDescent="0.3">
      <c r="B12522" s="41"/>
      <c r="O12522" s="38"/>
      <c r="T12522" s="45"/>
      <c r="U12522" s="45"/>
      <c r="V12522" s="45"/>
      <c r="X12522" s="42"/>
    </row>
    <row r="12523" spans="2:24" x14ac:dyDescent="0.3">
      <c r="B12523" s="41"/>
      <c r="O12523" s="38"/>
      <c r="T12523" s="45"/>
      <c r="U12523" s="45"/>
      <c r="V12523" s="45"/>
      <c r="X12523" s="42"/>
    </row>
    <row r="12524" spans="2:24" x14ac:dyDescent="0.3">
      <c r="B12524" s="41"/>
      <c r="O12524" s="38"/>
      <c r="P12524" s="157"/>
      <c r="T12524" s="45"/>
      <c r="U12524" s="45"/>
      <c r="V12524" s="45"/>
      <c r="X12524" s="42"/>
    </row>
    <row r="12525" spans="2:24" x14ac:dyDescent="0.3">
      <c r="B12525" s="41"/>
      <c r="O12525" s="38"/>
      <c r="T12525" s="45"/>
      <c r="U12525" s="45"/>
      <c r="V12525" s="45"/>
      <c r="X12525" s="42"/>
    </row>
    <row r="12526" spans="2:24" x14ac:dyDescent="0.3">
      <c r="B12526" s="41"/>
      <c r="O12526" s="38"/>
      <c r="P12526" s="157"/>
      <c r="T12526" s="45"/>
      <c r="U12526" s="45"/>
      <c r="V12526" s="45"/>
      <c r="X12526" s="42"/>
    </row>
    <row r="12527" spans="2:24" x14ac:dyDescent="0.3">
      <c r="B12527" s="41"/>
      <c r="O12527" s="38"/>
      <c r="P12527" s="157"/>
      <c r="T12527" s="45"/>
      <c r="U12527" s="45"/>
      <c r="V12527" s="45"/>
      <c r="X12527" s="42"/>
    </row>
    <row r="12528" spans="2:24" x14ac:dyDescent="0.3">
      <c r="B12528" s="41"/>
      <c r="O12528" s="38"/>
      <c r="P12528" s="157"/>
      <c r="T12528" s="45"/>
      <c r="U12528" s="45"/>
      <c r="V12528" s="45"/>
      <c r="X12528" s="42"/>
    </row>
    <row r="12529" spans="2:24" x14ac:dyDescent="0.3">
      <c r="B12529" s="41"/>
      <c r="O12529" s="38"/>
      <c r="P12529" s="157"/>
      <c r="T12529" s="45"/>
      <c r="U12529" s="45"/>
      <c r="V12529" s="45"/>
      <c r="X12529" s="42"/>
    </row>
    <row r="12530" spans="2:24" x14ac:dyDescent="0.3">
      <c r="B12530" s="41"/>
      <c r="O12530" s="38"/>
      <c r="T12530" s="45"/>
      <c r="U12530" s="45"/>
      <c r="V12530" s="45"/>
      <c r="X12530" s="42"/>
    </row>
    <row r="12531" spans="2:24" x14ac:dyDescent="0.3">
      <c r="B12531" s="41"/>
      <c r="O12531" s="38"/>
      <c r="P12531" s="157"/>
      <c r="T12531" s="45"/>
      <c r="U12531" s="45"/>
      <c r="V12531" s="45"/>
      <c r="X12531" s="42"/>
    </row>
    <row r="12532" spans="2:24" x14ac:dyDescent="0.3">
      <c r="B12532" s="41"/>
      <c r="O12532" s="38"/>
      <c r="P12532" s="157"/>
      <c r="T12532" s="45"/>
      <c r="U12532" s="45"/>
      <c r="V12532" s="45"/>
      <c r="X12532" s="42"/>
    </row>
    <row r="12533" spans="2:24" x14ac:dyDescent="0.3">
      <c r="B12533" s="41"/>
      <c r="O12533" s="38"/>
      <c r="T12533" s="45"/>
      <c r="U12533" s="45"/>
      <c r="V12533" s="45"/>
      <c r="X12533" s="42"/>
    </row>
    <row r="12534" spans="2:24" x14ac:dyDescent="0.3">
      <c r="B12534" s="41"/>
      <c r="O12534" s="38"/>
      <c r="T12534" s="45"/>
      <c r="U12534" s="45"/>
      <c r="V12534" s="45"/>
      <c r="X12534" s="42"/>
    </row>
    <row r="12535" spans="2:24" x14ac:dyDescent="0.3">
      <c r="B12535" s="41"/>
      <c r="O12535" s="38"/>
      <c r="P12535" s="157"/>
      <c r="T12535" s="45"/>
      <c r="U12535" s="45"/>
      <c r="V12535" s="45"/>
      <c r="X12535" s="42"/>
    </row>
    <row r="12536" spans="2:24" x14ac:dyDescent="0.3">
      <c r="B12536" s="41"/>
      <c r="O12536" s="38"/>
      <c r="T12536" s="45"/>
      <c r="U12536" s="45"/>
      <c r="V12536" s="45"/>
      <c r="X12536" s="42"/>
    </row>
    <row r="12537" spans="2:24" x14ac:dyDescent="0.3">
      <c r="B12537" s="41"/>
      <c r="O12537" s="38"/>
      <c r="T12537" s="45"/>
      <c r="U12537" s="45"/>
      <c r="V12537" s="45"/>
      <c r="X12537" s="42"/>
    </row>
    <row r="12538" spans="2:24" x14ac:dyDescent="0.3">
      <c r="B12538" s="41"/>
      <c r="O12538" s="38"/>
      <c r="P12538" s="157"/>
      <c r="T12538" s="45"/>
      <c r="U12538" s="45"/>
      <c r="V12538" s="45"/>
      <c r="X12538" s="42"/>
    </row>
    <row r="12539" spans="2:24" x14ac:dyDescent="0.3">
      <c r="B12539" s="41"/>
      <c r="O12539" s="38"/>
      <c r="P12539" s="157"/>
      <c r="T12539" s="45"/>
      <c r="U12539" s="45"/>
      <c r="V12539" s="45"/>
      <c r="X12539" s="42"/>
    </row>
    <row r="12540" spans="2:24" x14ac:dyDescent="0.3">
      <c r="B12540" s="41"/>
      <c r="O12540" s="38"/>
      <c r="P12540" s="157"/>
      <c r="T12540" s="45"/>
      <c r="U12540" s="45"/>
      <c r="V12540" s="45"/>
      <c r="X12540" s="42"/>
    </row>
    <row r="12541" spans="2:24" x14ac:dyDescent="0.3">
      <c r="B12541" s="41"/>
      <c r="O12541" s="38"/>
      <c r="P12541" s="157"/>
      <c r="T12541" s="45"/>
      <c r="U12541" s="45"/>
      <c r="V12541" s="45"/>
      <c r="X12541" s="42"/>
    </row>
    <row r="12542" spans="2:24" x14ac:dyDescent="0.3">
      <c r="B12542" s="41"/>
      <c r="O12542" s="38"/>
      <c r="P12542" s="157"/>
      <c r="T12542" s="45"/>
      <c r="U12542" s="45"/>
      <c r="V12542" s="45"/>
      <c r="X12542" s="42"/>
    </row>
    <row r="12543" spans="2:24" x14ac:dyDescent="0.3">
      <c r="B12543" s="41"/>
      <c r="O12543" s="38"/>
      <c r="P12543" s="157"/>
      <c r="T12543" s="45"/>
      <c r="U12543" s="45"/>
      <c r="V12543" s="45"/>
      <c r="X12543" s="42"/>
    </row>
    <row r="12544" spans="2:24" x14ac:dyDescent="0.3">
      <c r="B12544" s="41"/>
      <c r="O12544" s="38"/>
      <c r="T12544" s="45"/>
      <c r="U12544" s="45"/>
      <c r="V12544" s="45"/>
      <c r="X12544" s="42"/>
    </row>
    <row r="12545" spans="2:24" x14ac:dyDescent="0.3">
      <c r="B12545" s="41"/>
      <c r="O12545" s="38"/>
      <c r="P12545" s="157"/>
      <c r="T12545" s="45"/>
      <c r="U12545" s="45"/>
      <c r="V12545" s="45"/>
      <c r="X12545" s="42"/>
    </row>
    <row r="12546" spans="2:24" x14ac:dyDescent="0.3">
      <c r="B12546" s="41"/>
      <c r="O12546" s="38"/>
      <c r="T12546" s="45"/>
      <c r="U12546" s="45"/>
      <c r="V12546" s="45"/>
      <c r="X12546" s="42"/>
    </row>
    <row r="12547" spans="2:24" x14ac:dyDescent="0.3">
      <c r="B12547" s="41"/>
      <c r="O12547" s="38"/>
      <c r="T12547" s="45"/>
      <c r="U12547" s="45"/>
      <c r="V12547" s="45"/>
      <c r="X12547" s="42"/>
    </row>
    <row r="12548" spans="2:24" x14ac:dyDescent="0.3">
      <c r="B12548" s="41"/>
      <c r="O12548" s="38"/>
      <c r="T12548" s="45"/>
      <c r="U12548" s="45"/>
      <c r="V12548" s="45"/>
      <c r="X12548" s="42"/>
    </row>
    <row r="12549" spans="2:24" x14ac:dyDescent="0.3">
      <c r="B12549" s="41"/>
      <c r="O12549" s="38"/>
      <c r="T12549" s="45"/>
      <c r="U12549" s="45"/>
      <c r="V12549" s="45"/>
      <c r="X12549" s="42"/>
    </row>
    <row r="12550" spans="2:24" x14ac:dyDescent="0.3">
      <c r="B12550" s="41"/>
      <c r="O12550" s="38"/>
      <c r="P12550" s="157"/>
      <c r="T12550" s="45"/>
      <c r="U12550" s="45"/>
      <c r="V12550" s="45"/>
      <c r="X12550" s="42"/>
    </row>
    <row r="12551" spans="2:24" x14ac:dyDescent="0.3">
      <c r="B12551" s="41"/>
      <c r="O12551" s="38"/>
      <c r="P12551" s="157"/>
      <c r="T12551" s="45"/>
      <c r="U12551" s="45"/>
      <c r="V12551" s="45"/>
      <c r="X12551" s="42"/>
    </row>
    <row r="12552" spans="2:24" x14ac:dyDescent="0.3">
      <c r="B12552" s="41"/>
      <c r="O12552" s="38"/>
      <c r="P12552" s="157"/>
      <c r="T12552" s="45"/>
      <c r="U12552" s="45"/>
      <c r="V12552" s="45"/>
      <c r="X12552" s="42"/>
    </row>
    <row r="12553" spans="2:24" x14ac:dyDescent="0.3">
      <c r="B12553" s="41"/>
      <c r="O12553" s="38"/>
      <c r="T12553" s="45"/>
      <c r="U12553" s="45"/>
      <c r="V12553" s="45"/>
      <c r="X12553" s="42"/>
    </row>
    <row r="12554" spans="2:24" x14ac:dyDescent="0.3">
      <c r="B12554" s="41"/>
      <c r="O12554" s="38"/>
      <c r="P12554" s="157"/>
      <c r="T12554" s="45"/>
      <c r="U12554" s="45"/>
      <c r="V12554" s="45"/>
      <c r="X12554" s="42"/>
    </row>
    <row r="12555" spans="2:24" x14ac:dyDescent="0.3">
      <c r="B12555" s="41"/>
      <c r="O12555" s="38"/>
      <c r="P12555" s="157"/>
      <c r="T12555" s="45"/>
      <c r="U12555" s="45"/>
      <c r="V12555" s="45"/>
      <c r="X12555" s="42"/>
    </row>
    <row r="12556" spans="2:24" x14ac:dyDescent="0.3">
      <c r="B12556" s="41"/>
      <c r="O12556" s="38"/>
      <c r="P12556" s="157"/>
      <c r="T12556" s="45"/>
      <c r="U12556" s="45"/>
      <c r="V12556" s="45"/>
      <c r="X12556" s="42"/>
    </row>
    <row r="12557" spans="2:24" x14ac:dyDescent="0.3">
      <c r="B12557" s="41"/>
      <c r="O12557" s="38"/>
      <c r="T12557" s="45"/>
      <c r="U12557" s="45"/>
      <c r="V12557" s="45"/>
      <c r="X12557" s="42"/>
    </row>
    <row r="12558" spans="2:24" x14ac:dyDescent="0.3">
      <c r="B12558" s="41"/>
      <c r="O12558" s="38"/>
      <c r="P12558" s="157"/>
      <c r="T12558" s="45"/>
      <c r="U12558" s="45"/>
      <c r="V12558" s="45"/>
      <c r="X12558" s="42"/>
    </row>
    <row r="12559" spans="2:24" x14ac:dyDescent="0.3">
      <c r="B12559" s="41"/>
      <c r="O12559" s="38"/>
      <c r="P12559" s="157"/>
      <c r="T12559" s="45"/>
      <c r="U12559" s="45"/>
      <c r="V12559" s="45"/>
      <c r="X12559" s="42"/>
    </row>
    <row r="12560" spans="2:24" x14ac:dyDescent="0.3">
      <c r="B12560" s="41"/>
      <c r="O12560" s="38"/>
      <c r="T12560" s="45"/>
      <c r="U12560" s="45"/>
      <c r="V12560" s="45"/>
      <c r="X12560" s="42"/>
    </row>
    <row r="12561" spans="2:24" x14ac:dyDescent="0.3">
      <c r="B12561" s="41"/>
      <c r="O12561" s="38"/>
      <c r="P12561" s="157"/>
      <c r="T12561" s="45"/>
      <c r="U12561" s="45"/>
      <c r="V12561" s="45"/>
      <c r="X12561" s="42"/>
    </row>
    <row r="12562" spans="2:24" x14ac:dyDescent="0.3">
      <c r="B12562" s="41"/>
      <c r="O12562" s="38"/>
      <c r="P12562" s="157"/>
      <c r="T12562" s="45"/>
      <c r="U12562" s="45"/>
      <c r="V12562" s="45"/>
      <c r="X12562" s="42"/>
    </row>
    <row r="12563" spans="2:24" x14ac:dyDescent="0.3">
      <c r="B12563" s="41"/>
      <c r="O12563" s="38"/>
      <c r="P12563" s="157"/>
      <c r="T12563" s="45"/>
      <c r="U12563" s="45"/>
      <c r="V12563" s="45"/>
      <c r="X12563" s="42"/>
    </row>
    <row r="12564" spans="2:24" x14ac:dyDescent="0.3">
      <c r="B12564" s="41"/>
      <c r="O12564" s="38"/>
      <c r="P12564" s="157"/>
      <c r="T12564" s="45"/>
      <c r="U12564" s="45"/>
      <c r="V12564" s="45"/>
      <c r="X12564" s="42"/>
    </row>
    <row r="12565" spans="2:24" x14ac:dyDescent="0.3">
      <c r="B12565" s="41"/>
      <c r="O12565" s="38"/>
      <c r="T12565" s="45"/>
      <c r="U12565" s="45"/>
      <c r="V12565" s="45"/>
      <c r="X12565" s="42"/>
    </row>
    <row r="12566" spans="2:24" x14ac:dyDescent="0.3">
      <c r="B12566" s="41"/>
      <c r="O12566" s="38"/>
      <c r="T12566" s="45"/>
      <c r="U12566" s="45"/>
      <c r="V12566" s="45"/>
      <c r="X12566" s="42"/>
    </row>
    <row r="12567" spans="2:24" x14ac:dyDescent="0.3">
      <c r="B12567" s="41"/>
      <c r="O12567" s="38"/>
      <c r="P12567" s="157"/>
      <c r="T12567" s="45"/>
      <c r="U12567" s="45"/>
      <c r="V12567" s="45"/>
      <c r="X12567" s="42"/>
    </row>
    <row r="12568" spans="2:24" x14ac:dyDescent="0.3">
      <c r="B12568" s="41"/>
      <c r="O12568" s="38"/>
      <c r="P12568" s="157"/>
      <c r="T12568" s="45"/>
      <c r="U12568" s="45"/>
      <c r="V12568" s="45"/>
      <c r="X12568" s="42"/>
    </row>
    <row r="12569" spans="2:24" x14ac:dyDescent="0.3">
      <c r="B12569" s="41"/>
      <c r="O12569" s="38"/>
      <c r="P12569" s="157"/>
      <c r="T12569" s="45"/>
      <c r="U12569" s="45"/>
      <c r="V12569" s="45"/>
      <c r="X12569" s="42"/>
    </row>
    <row r="12570" spans="2:24" x14ac:dyDescent="0.3">
      <c r="B12570" s="41"/>
      <c r="O12570" s="38"/>
      <c r="T12570" s="45"/>
      <c r="U12570" s="45"/>
      <c r="V12570" s="45"/>
      <c r="X12570" s="42"/>
    </row>
    <row r="12571" spans="2:24" x14ac:dyDescent="0.3">
      <c r="B12571" s="41"/>
      <c r="O12571" s="38"/>
      <c r="T12571" s="45"/>
      <c r="U12571" s="45"/>
      <c r="V12571" s="45"/>
      <c r="X12571" s="42"/>
    </row>
    <row r="12572" spans="2:24" x14ac:dyDescent="0.3">
      <c r="B12572" s="41"/>
      <c r="O12572" s="38"/>
      <c r="P12572" s="157"/>
      <c r="T12572" s="45"/>
      <c r="U12572" s="45"/>
      <c r="V12572" s="45"/>
      <c r="X12572" s="42"/>
    </row>
    <row r="12573" spans="2:24" x14ac:dyDescent="0.3">
      <c r="B12573" s="41"/>
      <c r="O12573" s="38"/>
      <c r="P12573" s="157"/>
      <c r="T12573" s="45"/>
      <c r="U12573" s="45"/>
      <c r="V12573" s="45"/>
      <c r="X12573" s="42"/>
    </row>
    <row r="12574" spans="2:24" x14ac:dyDescent="0.3">
      <c r="B12574" s="41"/>
      <c r="O12574" s="38"/>
      <c r="P12574" s="157"/>
      <c r="T12574" s="45"/>
      <c r="U12574" s="45"/>
      <c r="V12574" s="45"/>
      <c r="X12574" s="42"/>
    </row>
    <row r="12575" spans="2:24" x14ac:dyDescent="0.3">
      <c r="B12575" s="41"/>
      <c r="O12575" s="38"/>
      <c r="T12575" s="45"/>
      <c r="U12575" s="45"/>
      <c r="V12575" s="45"/>
      <c r="X12575" s="42"/>
    </row>
    <row r="12576" spans="2:24" x14ac:dyDescent="0.3">
      <c r="B12576" s="41"/>
      <c r="O12576" s="38"/>
      <c r="P12576" s="157"/>
      <c r="T12576" s="45"/>
      <c r="U12576" s="45"/>
      <c r="V12576" s="45"/>
      <c r="X12576" s="42"/>
    </row>
    <row r="12577" spans="2:24" x14ac:dyDescent="0.3">
      <c r="B12577" s="41"/>
      <c r="O12577" s="38"/>
      <c r="P12577" s="157"/>
      <c r="T12577" s="45"/>
      <c r="U12577" s="45"/>
      <c r="V12577" s="45"/>
      <c r="X12577" s="42"/>
    </row>
    <row r="12578" spans="2:24" x14ac:dyDescent="0.3">
      <c r="B12578" s="41"/>
      <c r="O12578" s="38"/>
      <c r="P12578" s="157"/>
      <c r="T12578" s="45"/>
      <c r="U12578" s="45"/>
      <c r="V12578" s="45"/>
      <c r="X12578" s="42"/>
    </row>
    <row r="12579" spans="2:24" x14ac:dyDescent="0.3">
      <c r="B12579" s="41"/>
      <c r="O12579" s="38"/>
      <c r="P12579" s="157"/>
      <c r="T12579" s="45"/>
      <c r="U12579" s="45"/>
      <c r="V12579" s="45"/>
      <c r="X12579" s="42"/>
    </row>
    <row r="12580" spans="2:24" x14ac:dyDescent="0.3">
      <c r="B12580" s="41"/>
      <c r="O12580" s="38"/>
      <c r="P12580" s="157"/>
      <c r="T12580" s="45"/>
      <c r="U12580" s="45"/>
      <c r="V12580" s="45"/>
      <c r="X12580" s="42"/>
    </row>
    <row r="12581" spans="2:24" x14ac:dyDescent="0.3">
      <c r="B12581" s="41"/>
      <c r="O12581" s="38"/>
      <c r="P12581" s="157"/>
      <c r="T12581" s="45"/>
      <c r="U12581" s="45"/>
      <c r="V12581" s="45"/>
      <c r="X12581" s="42"/>
    </row>
    <row r="12582" spans="2:24" x14ac:dyDescent="0.3">
      <c r="B12582" s="41"/>
      <c r="O12582" s="38"/>
      <c r="P12582" s="157"/>
      <c r="T12582" s="45"/>
      <c r="U12582" s="45"/>
      <c r="V12582" s="45"/>
      <c r="X12582" s="42"/>
    </row>
    <row r="12583" spans="2:24" x14ac:dyDescent="0.3">
      <c r="B12583" s="41"/>
      <c r="O12583" s="38"/>
      <c r="P12583" s="157"/>
      <c r="T12583" s="45"/>
      <c r="U12583" s="45"/>
      <c r="V12583" s="45"/>
      <c r="X12583" s="42"/>
    </row>
    <row r="12584" spans="2:24" x14ac:dyDescent="0.3">
      <c r="B12584" s="41"/>
      <c r="O12584" s="38"/>
      <c r="P12584" s="157"/>
      <c r="T12584" s="45"/>
      <c r="U12584" s="45"/>
      <c r="V12584" s="45"/>
      <c r="X12584" s="42"/>
    </row>
    <row r="12585" spans="2:24" x14ac:dyDescent="0.3">
      <c r="B12585" s="41"/>
      <c r="O12585" s="38"/>
      <c r="P12585" s="157"/>
      <c r="T12585" s="45"/>
      <c r="U12585" s="45"/>
      <c r="V12585" s="45"/>
      <c r="X12585" s="42"/>
    </row>
    <row r="12586" spans="2:24" x14ac:dyDescent="0.3">
      <c r="B12586" s="41"/>
      <c r="O12586" s="38"/>
      <c r="P12586" s="157"/>
      <c r="T12586" s="45"/>
      <c r="U12586" s="45"/>
      <c r="V12586" s="45"/>
      <c r="X12586" s="42"/>
    </row>
    <row r="12587" spans="2:24" x14ac:dyDescent="0.3">
      <c r="B12587" s="41"/>
      <c r="O12587" s="38"/>
      <c r="P12587" s="157"/>
      <c r="T12587" s="45"/>
      <c r="U12587" s="45"/>
      <c r="V12587" s="45"/>
      <c r="X12587" s="42"/>
    </row>
    <row r="12588" spans="2:24" x14ac:dyDescent="0.3">
      <c r="B12588" s="41"/>
      <c r="O12588" s="38"/>
      <c r="P12588" s="157"/>
      <c r="T12588" s="45"/>
      <c r="U12588" s="45"/>
      <c r="V12588" s="45"/>
      <c r="X12588" s="42"/>
    </row>
    <row r="12589" spans="2:24" x14ac:dyDescent="0.3">
      <c r="B12589" s="41"/>
      <c r="O12589" s="38"/>
      <c r="P12589" s="157"/>
      <c r="T12589" s="45"/>
      <c r="U12589" s="45"/>
      <c r="V12589" s="45"/>
      <c r="X12589" s="42"/>
    </row>
    <row r="12590" spans="2:24" x14ac:dyDescent="0.3">
      <c r="B12590" s="41"/>
      <c r="O12590" s="38"/>
      <c r="P12590" s="157"/>
      <c r="T12590" s="45"/>
      <c r="U12590" s="45"/>
      <c r="V12590" s="45"/>
      <c r="X12590" s="42"/>
    </row>
    <row r="12591" spans="2:24" x14ac:dyDescent="0.3">
      <c r="B12591" s="41"/>
      <c r="O12591" s="38"/>
      <c r="T12591" s="45"/>
      <c r="U12591" s="45"/>
      <c r="V12591" s="45"/>
      <c r="X12591" s="42"/>
    </row>
    <row r="12592" spans="2:24" x14ac:dyDescent="0.3">
      <c r="B12592" s="41"/>
      <c r="O12592" s="38"/>
      <c r="T12592" s="45"/>
      <c r="U12592" s="45"/>
      <c r="V12592" s="45"/>
      <c r="X12592" s="42"/>
    </row>
    <row r="12593" spans="2:24" x14ac:dyDescent="0.3">
      <c r="B12593" s="41"/>
      <c r="O12593" s="38"/>
      <c r="T12593" s="45"/>
      <c r="U12593" s="45"/>
      <c r="V12593" s="45"/>
      <c r="X12593" s="42"/>
    </row>
    <row r="12594" spans="2:24" x14ac:dyDescent="0.3">
      <c r="B12594" s="41"/>
      <c r="O12594" s="38"/>
      <c r="T12594" s="45"/>
      <c r="U12594" s="45"/>
      <c r="V12594" s="45"/>
      <c r="X12594" s="42"/>
    </row>
    <row r="12595" spans="2:24" x14ac:dyDescent="0.3">
      <c r="B12595" s="41"/>
      <c r="O12595" s="38"/>
      <c r="T12595" s="45"/>
      <c r="U12595" s="45"/>
      <c r="V12595" s="45"/>
      <c r="X12595" s="42"/>
    </row>
    <row r="12596" spans="2:24" x14ac:dyDescent="0.3">
      <c r="B12596" s="41"/>
      <c r="O12596" s="38"/>
      <c r="P12596" s="157"/>
      <c r="T12596" s="45"/>
      <c r="U12596" s="45"/>
      <c r="V12596" s="45"/>
      <c r="X12596" s="42"/>
    </row>
    <row r="12597" spans="2:24" x14ac:dyDescent="0.3">
      <c r="B12597" s="41"/>
      <c r="O12597" s="38"/>
      <c r="T12597" s="45"/>
      <c r="U12597" s="45"/>
      <c r="V12597" s="45"/>
      <c r="X12597" s="42"/>
    </row>
    <row r="12598" spans="2:24" x14ac:dyDescent="0.3">
      <c r="B12598" s="41"/>
      <c r="O12598" s="38"/>
      <c r="T12598" s="45"/>
      <c r="U12598" s="45"/>
      <c r="V12598" s="45"/>
      <c r="X12598" s="42"/>
    </row>
    <row r="12599" spans="2:24" x14ac:dyDescent="0.3">
      <c r="B12599" s="41"/>
      <c r="O12599" s="38"/>
      <c r="P12599" s="157"/>
      <c r="T12599" s="45"/>
      <c r="U12599" s="45"/>
      <c r="V12599" s="45"/>
      <c r="X12599" s="42"/>
    </row>
    <row r="12600" spans="2:24" x14ac:dyDescent="0.3">
      <c r="B12600" s="41"/>
      <c r="O12600" s="38"/>
      <c r="P12600" s="157"/>
      <c r="T12600" s="45"/>
      <c r="U12600" s="45"/>
      <c r="V12600" s="45"/>
      <c r="X12600" s="42"/>
    </row>
    <row r="12601" spans="2:24" x14ac:dyDescent="0.3">
      <c r="B12601" s="41"/>
      <c r="O12601" s="38"/>
      <c r="T12601" s="45"/>
      <c r="U12601" s="45"/>
      <c r="V12601" s="45"/>
      <c r="X12601" s="42"/>
    </row>
    <row r="12602" spans="2:24" x14ac:dyDescent="0.3">
      <c r="B12602" s="41"/>
      <c r="O12602" s="38"/>
      <c r="T12602" s="45"/>
      <c r="U12602" s="45"/>
      <c r="V12602" s="45"/>
      <c r="X12602" s="42"/>
    </row>
    <row r="12603" spans="2:24" x14ac:dyDescent="0.3">
      <c r="B12603" s="41"/>
      <c r="O12603" s="38"/>
      <c r="T12603" s="45"/>
      <c r="U12603" s="45"/>
      <c r="V12603" s="45"/>
      <c r="X12603" s="42"/>
    </row>
    <row r="12604" spans="2:24" x14ac:dyDescent="0.3">
      <c r="B12604" s="41"/>
      <c r="O12604" s="38"/>
      <c r="T12604" s="45"/>
      <c r="U12604" s="45"/>
      <c r="V12604" s="45"/>
      <c r="X12604" s="42"/>
    </row>
    <row r="12605" spans="2:24" x14ac:dyDescent="0.3">
      <c r="B12605" s="41"/>
      <c r="O12605" s="38"/>
      <c r="T12605" s="45"/>
      <c r="U12605" s="45"/>
      <c r="V12605" s="45"/>
      <c r="X12605" s="42"/>
    </row>
    <row r="12606" spans="2:24" x14ac:dyDescent="0.3">
      <c r="B12606" s="41"/>
      <c r="O12606" s="38"/>
      <c r="T12606" s="45"/>
      <c r="U12606" s="45"/>
      <c r="V12606" s="45"/>
      <c r="X12606" s="42"/>
    </row>
    <row r="12607" spans="2:24" x14ac:dyDescent="0.3">
      <c r="B12607" s="41"/>
      <c r="O12607" s="38"/>
      <c r="T12607" s="45"/>
      <c r="U12607" s="45"/>
      <c r="V12607" s="45"/>
      <c r="X12607" s="42"/>
    </row>
    <row r="12608" spans="2:24" x14ac:dyDescent="0.3">
      <c r="B12608" s="41"/>
      <c r="O12608" s="38"/>
      <c r="T12608" s="45"/>
      <c r="U12608" s="45"/>
      <c r="V12608" s="45"/>
      <c r="X12608" s="42"/>
    </row>
    <row r="12609" spans="2:24" x14ac:dyDescent="0.3">
      <c r="B12609" s="41"/>
      <c r="O12609" s="38"/>
      <c r="P12609" s="157"/>
      <c r="T12609" s="45"/>
      <c r="U12609" s="45"/>
      <c r="V12609" s="45"/>
      <c r="X12609" s="42"/>
    </row>
    <row r="12610" spans="2:24" x14ac:dyDescent="0.3">
      <c r="B12610" s="41"/>
      <c r="O12610" s="38"/>
      <c r="P12610" s="157"/>
      <c r="T12610" s="45"/>
      <c r="U12610" s="45"/>
      <c r="V12610" s="45"/>
      <c r="X12610" s="42"/>
    </row>
    <row r="12611" spans="2:24" x14ac:dyDescent="0.3">
      <c r="B12611" s="41"/>
      <c r="O12611" s="38"/>
      <c r="P12611" s="157"/>
      <c r="T12611" s="45"/>
      <c r="U12611" s="45"/>
      <c r="V12611" s="45"/>
      <c r="X12611" s="42"/>
    </row>
    <row r="12612" spans="2:24" x14ac:dyDescent="0.3">
      <c r="B12612" s="41"/>
      <c r="O12612" s="38"/>
      <c r="P12612" s="157"/>
      <c r="T12612" s="45"/>
      <c r="U12612" s="45"/>
      <c r="V12612" s="45"/>
      <c r="X12612" s="42"/>
    </row>
    <row r="12613" spans="2:24" x14ac:dyDescent="0.3">
      <c r="B12613" s="41"/>
      <c r="O12613" s="38"/>
      <c r="P12613" s="157"/>
      <c r="T12613" s="45"/>
      <c r="U12613" s="45"/>
      <c r="V12613" s="45"/>
      <c r="X12613" s="42"/>
    </row>
    <row r="12614" spans="2:24" x14ac:dyDescent="0.3">
      <c r="B12614" s="41"/>
      <c r="O12614" s="38"/>
      <c r="P12614" s="157"/>
      <c r="T12614" s="45"/>
      <c r="U12614" s="45"/>
      <c r="V12614" s="45"/>
      <c r="X12614" s="42"/>
    </row>
    <row r="12615" spans="2:24" x14ac:dyDescent="0.3">
      <c r="B12615" s="41"/>
      <c r="O12615" s="38"/>
      <c r="P12615" s="157"/>
      <c r="T12615" s="45"/>
      <c r="U12615" s="45"/>
      <c r="V12615" s="45"/>
      <c r="X12615" s="42"/>
    </row>
    <row r="12616" spans="2:24" x14ac:dyDescent="0.3">
      <c r="B12616" s="41"/>
      <c r="O12616" s="38"/>
      <c r="P12616" s="157"/>
      <c r="T12616" s="45"/>
      <c r="U12616" s="45"/>
      <c r="V12616" s="45"/>
      <c r="X12616" s="42"/>
    </row>
    <row r="12617" spans="2:24" x14ac:dyDescent="0.3">
      <c r="B12617" s="41"/>
      <c r="O12617" s="38"/>
      <c r="P12617" s="157"/>
      <c r="T12617" s="45"/>
      <c r="U12617" s="45"/>
      <c r="V12617" s="45"/>
      <c r="X12617" s="42"/>
    </row>
    <row r="12618" spans="2:24" x14ac:dyDescent="0.3">
      <c r="B12618" s="41"/>
      <c r="O12618" s="38"/>
      <c r="P12618" s="157"/>
      <c r="T12618" s="45"/>
      <c r="U12618" s="45"/>
      <c r="V12618" s="45"/>
      <c r="X12618" s="42"/>
    </row>
    <row r="12619" spans="2:24" x14ac:dyDescent="0.3">
      <c r="B12619" s="41"/>
      <c r="O12619" s="38"/>
      <c r="P12619" s="157"/>
      <c r="T12619" s="45"/>
      <c r="U12619" s="45"/>
      <c r="V12619" s="45"/>
      <c r="X12619" s="42"/>
    </row>
    <row r="12620" spans="2:24" x14ac:dyDescent="0.3">
      <c r="B12620" s="41"/>
      <c r="O12620" s="38"/>
      <c r="T12620" s="45"/>
      <c r="U12620" s="45"/>
      <c r="V12620" s="45"/>
      <c r="X12620" s="42"/>
    </row>
    <row r="12621" spans="2:24" x14ac:dyDescent="0.3">
      <c r="B12621" s="41"/>
      <c r="O12621" s="38"/>
      <c r="T12621" s="45"/>
      <c r="U12621" s="45"/>
      <c r="V12621" s="45"/>
      <c r="X12621" s="42"/>
    </row>
    <row r="12622" spans="2:24" x14ac:dyDescent="0.3">
      <c r="B12622" s="41"/>
      <c r="O12622" s="38"/>
      <c r="T12622" s="45"/>
      <c r="U12622" s="45"/>
      <c r="V12622" s="45"/>
      <c r="X12622" s="42"/>
    </row>
    <row r="12623" spans="2:24" x14ac:dyDescent="0.3">
      <c r="B12623" s="41"/>
      <c r="O12623" s="38"/>
      <c r="T12623" s="45"/>
      <c r="U12623" s="45"/>
      <c r="V12623" s="45"/>
      <c r="X12623" s="42"/>
    </row>
    <row r="12624" spans="2:24" x14ac:dyDescent="0.3">
      <c r="B12624" s="41"/>
      <c r="O12624" s="38"/>
      <c r="T12624" s="45"/>
      <c r="U12624" s="45"/>
      <c r="V12624" s="45"/>
      <c r="X12624" s="42"/>
    </row>
    <row r="12625" spans="2:24" x14ac:dyDescent="0.3">
      <c r="B12625" s="41"/>
      <c r="O12625" s="38"/>
      <c r="T12625" s="45"/>
      <c r="U12625" s="45"/>
      <c r="V12625" s="45"/>
      <c r="X12625" s="42"/>
    </row>
    <row r="12626" spans="2:24" x14ac:dyDescent="0.3">
      <c r="B12626" s="41"/>
      <c r="O12626" s="38"/>
      <c r="T12626" s="45"/>
      <c r="U12626" s="45"/>
      <c r="V12626" s="45"/>
      <c r="X12626" s="42"/>
    </row>
    <row r="12627" spans="2:24" x14ac:dyDescent="0.3">
      <c r="B12627" s="41"/>
      <c r="O12627" s="38"/>
      <c r="T12627" s="45"/>
      <c r="U12627" s="45"/>
      <c r="V12627" s="45"/>
      <c r="X12627" s="42"/>
    </row>
    <row r="12628" spans="2:24" x14ac:dyDescent="0.3">
      <c r="B12628" s="41"/>
      <c r="O12628" s="38"/>
      <c r="P12628" s="157"/>
      <c r="T12628" s="45"/>
      <c r="U12628" s="45"/>
      <c r="V12628" s="45"/>
      <c r="X12628" s="42"/>
    </row>
    <row r="12629" spans="2:24" x14ac:dyDescent="0.3">
      <c r="B12629" s="41"/>
      <c r="O12629" s="38"/>
      <c r="T12629" s="45"/>
      <c r="U12629" s="45"/>
      <c r="V12629" s="45"/>
      <c r="X12629" s="42"/>
    </row>
    <row r="12630" spans="2:24" x14ac:dyDescent="0.3">
      <c r="B12630" s="41"/>
      <c r="O12630" s="38"/>
      <c r="T12630" s="45"/>
      <c r="U12630" s="45"/>
      <c r="V12630" s="45"/>
      <c r="X12630" s="42"/>
    </row>
    <row r="12631" spans="2:24" x14ac:dyDescent="0.3">
      <c r="B12631" s="41"/>
      <c r="O12631" s="38"/>
      <c r="T12631" s="45"/>
      <c r="U12631" s="45"/>
      <c r="V12631" s="45"/>
      <c r="X12631" s="42"/>
    </row>
    <row r="12632" spans="2:24" x14ac:dyDescent="0.3">
      <c r="B12632" s="41"/>
      <c r="O12632" s="38"/>
      <c r="P12632" s="157"/>
      <c r="T12632" s="45"/>
      <c r="U12632" s="45"/>
      <c r="V12632" s="45"/>
      <c r="X12632" s="42"/>
    </row>
    <row r="12633" spans="2:24" x14ac:dyDescent="0.3">
      <c r="B12633" s="41"/>
      <c r="O12633" s="38"/>
      <c r="P12633" s="157"/>
      <c r="T12633" s="45"/>
      <c r="U12633" s="45"/>
      <c r="V12633" s="45"/>
      <c r="X12633" s="42"/>
    </row>
    <row r="12634" spans="2:24" x14ac:dyDescent="0.3">
      <c r="B12634" s="41"/>
      <c r="O12634" s="38"/>
      <c r="T12634" s="45"/>
      <c r="U12634" s="45"/>
      <c r="V12634" s="45"/>
      <c r="X12634" s="42"/>
    </row>
    <row r="12635" spans="2:24" x14ac:dyDescent="0.3">
      <c r="B12635" s="41"/>
      <c r="O12635" s="38"/>
      <c r="T12635" s="45"/>
      <c r="U12635" s="45"/>
      <c r="V12635" s="45"/>
      <c r="X12635" s="42"/>
    </row>
    <row r="12636" spans="2:24" x14ac:dyDescent="0.3">
      <c r="B12636" s="41"/>
      <c r="O12636" s="38"/>
      <c r="P12636" s="157"/>
      <c r="T12636" s="45"/>
      <c r="U12636" s="45"/>
      <c r="V12636" s="45"/>
      <c r="X12636" s="42"/>
    </row>
    <row r="12637" spans="2:24" x14ac:dyDescent="0.3">
      <c r="B12637" s="41"/>
      <c r="O12637" s="38"/>
      <c r="P12637" s="157"/>
      <c r="T12637" s="45"/>
      <c r="U12637" s="45"/>
      <c r="V12637" s="45"/>
      <c r="X12637" s="42"/>
    </row>
    <row r="12638" spans="2:24" x14ac:dyDescent="0.3">
      <c r="B12638" s="41"/>
      <c r="O12638" s="38"/>
      <c r="T12638" s="45"/>
      <c r="U12638" s="45"/>
      <c r="V12638" s="45"/>
      <c r="X12638" s="42"/>
    </row>
    <row r="12639" spans="2:24" x14ac:dyDescent="0.3">
      <c r="B12639" s="41"/>
      <c r="O12639" s="38"/>
      <c r="P12639" s="157"/>
      <c r="T12639" s="45"/>
      <c r="U12639" s="45"/>
      <c r="V12639" s="45"/>
      <c r="X12639" s="42"/>
    </row>
    <row r="12640" spans="2:24" x14ac:dyDescent="0.3">
      <c r="B12640" s="41"/>
      <c r="O12640" s="38"/>
      <c r="P12640" s="157"/>
      <c r="T12640" s="45"/>
      <c r="U12640" s="45"/>
      <c r="V12640" s="45"/>
      <c r="X12640" s="42"/>
    </row>
    <row r="12641" spans="2:24" x14ac:dyDescent="0.3">
      <c r="B12641" s="41"/>
      <c r="O12641" s="38"/>
      <c r="T12641" s="45"/>
      <c r="U12641" s="45"/>
      <c r="V12641" s="45"/>
      <c r="X12641" s="42"/>
    </row>
    <row r="12642" spans="2:24" x14ac:dyDescent="0.3">
      <c r="B12642" s="41"/>
      <c r="O12642" s="38"/>
      <c r="P12642" s="157"/>
      <c r="T12642" s="45"/>
      <c r="U12642" s="45"/>
      <c r="V12642" s="45"/>
      <c r="X12642" s="42"/>
    </row>
    <row r="12643" spans="2:24" x14ac:dyDescent="0.3">
      <c r="B12643" s="41"/>
      <c r="O12643" s="38"/>
      <c r="P12643" s="157"/>
      <c r="T12643" s="45"/>
      <c r="U12643" s="45"/>
      <c r="V12643" s="45"/>
      <c r="X12643" s="42"/>
    </row>
    <row r="12644" spans="2:24" x14ac:dyDescent="0.3">
      <c r="B12644" s="41"/>
      <c r="O12644" s="38"/>
      <c r="T12644" s="45"/>
      <c r="U12644" s="45"/>
      <c r="V12644" s="45"/>
      <c r="X12644" s="42"/>
    </row>
    <row r="12645" spans="2:24" x14ac:dyDescent="0.3">
      <c r="B12645" s="41"/>
      <c r="O12645" s="38"/>
      <c r="P12645" s="157"/>
      <c r="T12645" s="45"/>
      <c r="U12645" s="45"/>
      <c r="V12645" s="45"/>
      <c r="X12645" s="42"/>
    </row>
    <row r="12646" spans="2:24" x14ac:dyDescent="0.3">
      <c r="B12646" s="41"/>
      <c r="O12646" s="38"/>
      <c r="P12646" s="157"/>
      <c r="T12646" s="45"/>
      <c r="U12646" s="45"/>
      <c r="V12646" s="45"/>
      <c r="X12646" s="42"/>
    </row>
    <row r="12647" spans="2:24" x14ac:dyDescent="0.3">
      <c r="B12647" s="41"/>
      <c r="O12647" s="38"/>
      <c r="P12647" s="157"/>
      <c r="T12647" s="45"/>
      <c r="U12647" s="45"/>
      <c r="V12647" s="45"/>
      <c r="X12647" s="42"/>
    </row>
    <row r="12648" spans="2:24" x14ac:dyDescent="0.3">
      <c r="B12648" s="41"/>
      <c r="O12648" s="38"/>
      <c r="T12648" s="45"/>
      <c r="U12648" s="45"/>
      <c r="V12648" s="45"/>
      <c r="X12648" s="42"/>
    </row>
    <row r="12649" spans="2:24" x14ac:dyDescent="0.3">
      <c r="B12649" s="41"/>
      <c r="O12649" s="38"/>
      <c r="P12649" s="157"/>
      <c r="T12649" s="45"/>
      <c r="U12649" s="45"/>
      <c r="V12649" s="45"/>
      <c r="X12649" s="42"/>
    </row>
    <row r="12650" spans="2:24" x14ac:dyDescent="0.3">
      <c r="B12650" s="41"/>
      <c r="O12650" s="38"/>
      <c r="P12650" s="157"/>
      <c r="T12650" s="45"/>
      <c r="U12650" s="45"/>
      <c r="V12650" s="45"/>
      <c r="X12650" s="42"/>
    </row>
    <row r="12651" spans="2:24" x14ac:dyDescent="0.3">
      <c r="B12651" s="41"/>
      <c r="O12651" s="38"/>
      <c r="P12651" s="157"/>
      <c r="T12651" s="45"/>
      <c r="U12651" s="45"/>
      <c r="V12651" s="45"/>
      <c r="X12651" s="42"/>
    </row>
    <row r="12652" spans="2:24" x14ac:dyDescent="0.3">
      <c r="B12652" s="41"/>
      <c r="O12652" s="38"/>
      <c r="P12652" s="157"/>
      <c r="T12652" s="45"/>
      <c r="U12652" s="45"/>
      <c r="V12652" s="45"/>
      <c r="X12652" s="42"/>
    </row>
    <row r="12653" spans="2:24" x14ac:dyDescent="0.3">
      <c r="B12653" s="41"/>
      <c r="O12653" s="38"/>
      <c r="P12653" s="157"/>
      <c r="T12653" s="45"/>
      <c r="U12653" s="45"/>
      <c r="V12653" s="45"/>
      <c r="X12653" s="42"/>
    </row>
    <row r="12654" spans="2:24" x14ac:dyDescent="0.3">
      <c r="B12654" s="41"/>
      <c r="O12654" s="38"/>
      <c r="P12654" s="157"/>
      <c r="T12654" s="45"/>
      <c r="U12654" s="45"/>
      <c r="V12654" s="45"/>
      <c r="X12654" s="42"/>
    </row>
    <row r="12655" spans="2:24" x14ac:dyDescent="0.3">
      <c r="B12655" s="41"/>
      <c r="O12655" s="38"/>
      <c r="P12655" s="157"/>
      <c r="T12655" s="45"/>
      <c r="U12655" s="45"/>
      <c r="V12655" s="45"/>
      <c r="X12655" s="42"/>
    </row>
    <row r="12656" spans="2:24" x14ac:dyDescent="0.3">
      <c r="B12656" s="41"/>
      <c r="O12656" s="38"/>
      <c r="P12656" s="157"/>
      <c r="T12656" s="45"/>
      <c r="U12656" s="45"/>
      <c r="V12656" s="45"/>
      <c r="X12656" s="42"/>
    </row>
    <row r="12657" spans="2:24" x14ac:dyDescent="0.3">
      <c r="B12657" s="41"/>
      <c r="O12657" s="38"/>
      <c r="T12657" s="45"/>
      <c r="U12657" s="45"/>
      <c r="V12657" s="45"/>
      <c r="X12657" s="42"/>
    </row>
    <row r="12658" spans="2:24" x14ac:dyDescent="0.3">
      <c r="B12658" s="41"/>
      <c r="O12658" s="38"/>
      <c r="T12658" s="45"/>
      <c r="U12658" s="45"/>
      <c r="V12658" s="45"/>
      <c r="X12658" s="42"/>
    </row>
    <row r="12659" spans="2:24" x14ac:dyDescent="0.3">
      <c r="B12659" s="41"/>
      <c r="O12659" s="38"/>
      <c r="P12659" s="157"/>
      <c r="T12659" s="45"/>
      <c r="U12659" s="45"/>
      <c r="V12659" s="45"/>
      <c r="X12659" s="42"/>
    </row>
    <row r="12660" spans="2:24" x14ac:dyDescent="0.3">
      <c r="B12660" s="41"/>
      <c r="O12660" s="38"/>
      <c r="P12660" s="157"/>
      <c r="T12660" s="45"/>
      <c r="U12660" s="45"/>
      <c r="V12660" s="45"/>
      <c r="X12660" s="42"/>
    </row>
    <row r="12661" spans="2:24" x14ac:dyDescent="0.3">
      <c r="B12661" s="41"/>
      <c r="O12661" s="38"/>
      <c r="P12661" s="157"/>
      <c r="T12661" s="45"/>
      <c r="U12661" s="45"/>
      <c r="V12661" s="45"/>
      <c r="X12661" s="42"/>
    </row>
    <row r="12662" spans="2:24" x14ac:dyDescent="0.3">
      <c r="B12662" s="41"/>
      <c r="O12662" s="38"/>
      <c r="P12662" s="157"/>
      <c r="T12662" s="45"/>
      <c r="U12662" s="45"/>
      <c r="V12662" s="45"/>
      <c r="X12662" s="42"/>
    </row>
    <row r="12663" spans="2:24" x14ac:dyDescent="0.3">
      <c r="B12663" s="41"/>
      <c r="O12663" s="38"/>
      <c r="T12663" s="45"/>
      <c r="U12663" s="45"/>
      <c r="V12663" s="45"/>
      <c r="X12663" s="42"/>
    </row>
    <row r="12664" spans="2:24" x14ac:dyDescent="0.3">
      <c r="B12664" s="41"/>
      <c r="O12664" s="38"/>
      <c r="P12664" s="157"/>
      <c r="T12664" s="45"/>
      <c r="U12664" s="45"/>
      <c r="V12664" s="45"/>
      <c r="X12664" s="42"/>
    </row>
    <row r="12665" spans="2:24" x14ac:dyDescent="0.3">
      <c r="B12665" s="41"/>
      <c r="O12665" s="38"/>
      <c r="P12665" s="157"/>
      <c r="T12665" s="45"/>
      <c r="U12665" s="45"/>
      <c r="V12665" s="45"/>
      <c r="X12665" s="42"/>
    </row>
    <row r="12666" spans="2:24" x14ac:dyDescent="0.3">
      <c r="B12666" s="41"/>
      <c r="O12666" s="38"/>
      <c r="P12666" s="157"/>
      <c r="T12666" s="45"/>
      <c r="U12666" s="45"/>
      <c r="V12666" s="45"/>
      <c r="X12666" s="42"/>
    </row>
    <row r="12667" spans="2:24" x14ac:dyDescent="0.3">
      <c r="B12667" s="41"/>
      <c r="O12667" s="38"/>
      <c r="P12667" s="157"/>
      <c r="T12667" s="45"/>
      <c r="U12667" s="45"/>
      <c r="V12667" s="45"/>
      <c r="X12667" s="42"/>
    </row>
    <row r="12668" spans="2:24" x14ac:dyDescent="0.3">
      <c r="B12668" s="41"/>
      <c r="O12668" s="38"/>
      <c r="P12668" s="157"/>
      <c r="T12668" s="45"/>
      <c r="U12668" s="45"/>
      <c r="V12668" s="45"/>
      <c r="X12668" s="42"/>
    </row>
    <row r="12669" spans="2:24" x14ac:dyDescent="0.3">
      <c r="B12669" s="41"/>
      <c r="O12669" s="38"/>
      <c r="P12669" s="157"/>
      <c r="T12669" s="45"/>
      <c r="U12669" s="45"/>
      <c r="V12669" s="45"/>
      <c r="X12669" s="42"/>
    </row>
    <row r="12670" spans="2:24" x14ac:dyDescent="0.3">
      <c r="B12670" s="41"/>
      <c r="O12670" s="38"/>
      <c r="P12670" s="157"/>
      <c r="T12670" s="45"/>
      <c r="U12670" s="45"/>
      <c r="V12670" s="45"/>
      <c r="X12670" s="42"/>
    </row>
    <row r="12671" spans="2:24" x14ac:dyDescent="0.3">
      <c r="B12671" s="41"/>
      <c r="O12671" s="38"/>
      <c r="T12671" s="45"/>
      <c r="U12671" s="45"/>
      <c r="V12671" s="45"/>
      <c r="X12671" s="42"/>
    </row>
    <row r="12672" spans="2:24" x14ac:dyDescent="0.3">
      <c r="B12672" s="41"/>
      <c r="O12672" s="38"/>
      <c r="T12672" s="45"/>
      <c r="U12672" s="45"/>
      <c r="V12672" s="45"/>
      <c r="X12672" s="42"/>
    </row>
    <row r="12673" spans="2:24" x14ac:dyDescent="0.3">
      <c r="B12673" s="41"/>
      <c r="O12673" s="38"/>
      <c r="P12673" s="157"/>
      <c r="T12673" s="45"/>
      <c r="U12673" s="45"/>
      <c r="V12673" s="45"/>
      <c r="X12673" s="42"/>
    </row>
    <row r="12674" spans="2:24" x14ac:dyDescent="0.3">
      <c r="B12674" s="41"/>
      <c r="O12674" s="38"/>
      <c r="P12674" s="157"/>
      <c r="T12674" s="45"/>
      <c r="U12674" s="45"/>
      <c r="V12674" s="45"/>
      <c r="X12674" s="42"/>
    </row>
    <row r="12675" spans="2:24" x14ac:dyDescent="0.3">
      <c r="B12675" s="41"/>
      <c r="O12675" s="38"/>
      <c r="P12675" s="157"/>
      <c r="T12675" s="45"/>
      <c r="U12675" s="45"/>
      <c r="V12675" s="45"/>
      <c r="X12675" s="42"/>
    </row>
    <row r="12676" spans="2:24" x14ac:dyDescent="0.3">
      <c r="B12676" s="41"/>
      <c r="O12676" s="38"/>
      <c r="P12676" s="157"/>
      <c r="T12676" s="45"/>
      <c r="U12676" s="45"/>
      <c r="V12676" s="45"/>
      <c r="X12676" s="42"/>
    </row>
    <row r="12677" spans="2:24" x14ac:dyDescent="0.3">
      <c r="B12677" s="41"/>
      <c r="O12677" s="38"/>
      <c r="P12677" s="157"/>
      <c r="T12677" s="45"/>
      <c r="U12677" s="45"/>
      <c r="V12677" s="45"/>
      <c r="X12677" s="42"/>
    </row>
    <row r="12678" spans="2:24" x14ac:dyDescent="0.3">
      <c r="B12678" s="41"/>
      <c r="O12678" s="38"/>
      <c r="P12678" s="157"/>
      <c r="T12678" s="45"/>
      <c r="U12678" s="45"/>
      <c r="V12678" s="45"/>
      <c r="X12678" s="42"/>
    </row>
    <row r="12679" spans="2:24" x14ac:dyDescent="0.3">
      <c r="B12679" s="41"/>
      <c r="O12679" s="38"/>
      <c r="P12679" s="157"/>
      <c r="T12679" s="45"/>
      <c r="U12679" s="45"/>
      <c r="V12679" s="45"/>
      <c r="X12679" s="42"/>
    </row>
    <row r="12680" spans="2:24" x14ac:dyDescent="0.3">
      <c r="B12680" s="41"/>
      <c r="O12680" s="38"/>
      <c r="P12680" s="157"/>
      <c r="T12680" s="45"/>
      <c r="U12680" s="45"/>
      <c r="V12680" s="45"/>
      <c r="X12680" s="42"/>
    </row>
    <row r="12681" spans="2:24" x14ac:dyDescent="0.3">
      <c r="B12681" s="41"/>
      <c r="O12681" s="38"/>
      <c r="P12681" s="157"/>
      <c r="T12681" s="45"/>
      <c r="U12681" s="45"/>
      <c r="V12681" s="45"/>
      <c r="X12681" s="42"/>
    </row>
    <row r="12682" spans="2:24" x14ac:dyDescent="0.3">
      <c r="B12682" s="41"/>
      <c r="O12682" s="38"/>
      <c r="P12682" s="157"/>
      <c r="T12682" s="45"/>
      <c r="U12682" s="45"/>
      <c r="V12682" s="45"/>
      <c r="X12682" s="42"/>
    </row>
    <row r="12683" spans="2:24" x14ac:dyDescent="0.3">
      <c r="B12683" s="41"/>
      <c r="O12683" s="38"/>
      <c r="P12683" s="157"/>
      <c r="T12683" s="45"/>
      <c r="U12683" s="45"/>
      <c r="V12683" s="45"/>
      <c r="X12683" s="42"/>
    </row>
    <row r="12684" spans="2:24" x14ac:dyDescent="0.3">
      <c r="B12684" s="41"/>
      <c r="O12684" s="38"/>
      <c r="P12684" s="157"/>
      <c r="T12684" s="45"/>
      <c r="U12684" s="45"/>
      <c r="V12684" s="45"/>
      <c r="X12684" s="42"/>
    </row>
    <row r="12685" spans="2:24" x14ac:dyDescent="0.3">
      <c r="B12685" s="41"/>
      <c r="O12685" s="38"/>
      <c r="P12685" s="157"/>
      <c r="T12685" s="45"/>
      <c r="U12685" s="45"/>
      <c r="V12685" s="45"/>
      <c r="X12685" s="42"/>
    </row>
    <row r="12686" spans="2:24" x14ac:dyDescent="0.3">
      <c r="B12686" s="41"/>
      <c r="O12686" s="38"/>
      <c r="P12686" s="157"/>
      <c r="T12686" s="45"/>
      <c r="U12686" s="45"/>
      <c r="V12686" s="45"/>
      <c r="X12686" s="42"/>
    </row>
    <row r="12687" spans="2:24" x14ac:dyDescent="0.3">
      <c r="B12687" s="41"/>
      <c r="O12687" s="38"/>
      <c r="P12687" s="157"/>
      <c r="T12687" s="45"/>
      <c r="U12687" s="45"/>
      <c r="V12687" s="45"/>
      <c r="X12687" s="42"/>
    </row>
    <row r="12688" spans="2:24" x14ac:dyDescent="0.3">
      <c r="B12688" s="41"/>
      <c r="O12688" s="38"/>
      <c r="P12688" s="157"/>
      <c r="T12688" s="45"/>
      <c r="U12688" s="45"/>
      <c r="V12688" s="45"/>
      <c r="X12688" s="42"/>
    </row>
    <row r="12689" spans="2:24" x14ac:dyDescent="0.3">
      <c r="B12689" s="41"/>
      <c r="O12689" s="38"/>
      <c r="P12689" s="157"/>
      <c r="T12689" s="45"/>
      <c r="U12689" s="45"/>
      <c r="V12689" s="45"/>
      <c r="X12689" s="42"/>
    </row>
    <row r="12690" spans="2:24" x14ac:dyDescent="0.3">
      <c r="B12690" s="41"/>
      <c r="O12690" s="38"/>
      <c r="P12690" s="157"/>
      <c r="T12690" s="45"/>
      <c r="U12690" s="45"/>
      <c r="V12690" s="45"/>
      <c r="X12690" s="42"/>
    </row>
    <row r="12691" spans="2:24" x14ac:dyDescent="0.3">
      <c r="B12691" s="41"/>
      <c r="O12691" s="38"/>
      <c r="P12691" s="157"/>
      <c r="T12691" s="45"/>
      <c r="U12691" s="45"/>
      <c r="V12691" s="45"/>
      <c r="X12691" s="42"/>
    </row>
    <row r="12692" spans="2:24" x14ac:dyDescent="0.3">
      <c r="B12692" s="41"/>
      <c r="O12692" s="38"/>
      <c r="P12692" s="157"/>
      <c r="T12692" s="45"/>
      <c r="U12692" s="45"/>
      <c r="V12692" s="45"/>
      <c r="X12692" s="42"/>
    </row>
    <row r="12693" spans="2:24" x14ac:dyDescent="0.3">
      <c r="B12693" s="41"/>
      <c r="O12693" s="38"/>
      <c r="T12693" s="45"/>
      <c r="U12693" s="45"/>
      <c r="V12693" s="45"/>
      <c r="X12693" s="42"/>
    </row>
    <row r="12694" spans="2:24" x14ac:dyDescent="0.3">
      <c r="B12694" s="41"/>
      <c r="O12694" s="38"/>
      <c r="P12694" s="157"/>
      <c r="T12694" s="45"/>
      <c r="U12694" s="45"/>
      <c r="V12694" s="45"/>
      <c r="X12694" s="42"/>
    </row>
    <row r="12695" spans="2:24" x14ac:dyDescent="0.3">
      <c r="B12695" s="41"/>
      <c r="O12695" s="38"/>
      <c r="P12695" s="157"/>
      <c r="T12695" s="45"/>
      <c r="U12695" s="45"/>
      <c r="V12695" s="45"/>
      <c r="X12695" s="42"/>
    </row>
    <row r="12696" spans="2:24" x14ac:dyDescent="0.3">
      <c r="B12696" s="41"/>
      <c r="O12696" s="38"/>
      <c r="P12696" s="157"/>
      <c r="T12696" s="45"/>
      <c r="U12696" s="45"/>
      <c r="V12696" s="45"/>
      <c r="X12696" s="42"/>
    </row>
    <row r="12697" spans="2:24" x14ac:dyDescent="0.3">
      <c r="B12697" s="41"/>
      <c r="O12697" s="38"/>
      <c r="T12697" s="45"/>
      <c r="U12697" s="45"/>
      <c r="V12697" s="45"/>
      <c r="X12697" s="42"/>
    </row>
    <row r="12698" spans="2:24" x14ac:dyDescent="0.3">
      <c r="B12698" s="41"/>
      <c r="O12698" s="38"/>
      <c r="P12698" s="157"/>
      <c r="T12698" s="45"/>
      <c r="U12698" s="45"/>
      <c r="V12698" s="45"/>
      <c r="X12698" s="42"/>
    </row>
    <row r="12699" spans="2:24" x14ac:dyDescent="0.3">
      <c r="B12699" s="41"/>
      <c r="O12699" s="38"/>
      <c r="T12699" s="45"/>
      <c r="U12699" s="45"/>
      <c r="V12699" s="45"/>
      <c r="X12699" s="42"/>
    </row>
    <row r="12700" spans="2:24" x14ac:dyDescent="0.3">
      <c r="B12700" s="41"/>
      <c r="O12700" s="38"/>
      <c r="P12700" s="157"/>
      <c r="T12700" s="45"/>
      <c r="U12700" s="45"/>
      <c r="V12700" s="45"/>
      <c r="X12700" s="42"/>
    </row>
    <row r="12701" spans="2:24" x14ac:dyDescent="0.3">
      <c r="B12701" s="41"/>
      <c r="O12701" s="38"/>
      <c r="P12701" s="157"/>
      <c r="T12701" s="45"/>
      <c r="U12701" s="45"/>
      <c r="V12701" s="45"/>
      <c r="X12701" s="42"/>
    </row>
    <row r="12702" spans="2:24" x14ac:dyDescent="0.3">
      <c r="B12702" s="41"/>
      <c r="O12702" s="38"/>
      <c r="P12702" s="157"/>
      <c r="T12702" s="45"/>
      <c r="U12702" s="45"/>
      <c r="V12702" s="45"/>
      <c r="X12702" s="42"/>
    </row>
    <row r="12703" spans="2:24" x14ac:dyDescent="0.3">
      <c r="B12703" s="41"/>
      <c r="O12703" s="38"/>
      <c r="T12703" s="45"/>
      <c r="U12703" s="45"/>
      <c r="V12703" s="45"/>
      <c r="X12703" s="42"/>
    </row>
    <row r="12704" spans="2:24" x14ac:dyDescent="0.3">
      <c r="B12704" s="41"/>
      <c r="O12704" s="38"/>
      <c r="P12704" s="157"/>
      <c r="T12704" s="45"/>
      <c r="U12704" s="45"/>
      <c r="V12704" s="45"/>
      <c r="X12704" s="42"/>
    </row>
    <row r="12705" spans="2:24" x14ac:dyDescent="0.3">
      <c r="B12705" s="41"/>
      <c r="O12705" s="38"/>
      <c r="T12705" s="45"/>
      <c r="U12705" s="45"/>
      <c r="V12705" s="45"/>
      <c r="X12705" s="42"/>
    </row>
    <row r="12706" spans="2:24" x14ac:dyDescent="0.3">
      <c r="B12706" s="41"/>
      <c r="O12706" s="38"/>
      <c r="P12706" s="157"/>
      <c r="T12706" s="45"/>
      <c r="U12706" s="45"/>
      <c r="V12706" s="45"/>
      <c r="X12706" s="42"/>
    </row>
    <row r="12707" spans="2:24" x14ac:dyDescent="0.3">
      <c r="B12707" s="41"/>
      <c r="O12707" s="38"/>
      <c r="T12707" s="45"/>
      <c r="U12707" s="45"/>
      <c r="V12707" s="45"/>
      <c r="X12707" s="42"/>
    </row>
    <row r="12708" spans="2:24" x14ac:dyDescent="0.3">
      <c r="B12708" s="41"/>
      <c r="O12708" s="38"/>
      <c r="P12708" s="157"/>
      <c r="T12708" s="45"/>
      <c r="U12708" s="45"/>
      <c r="V12708" s="45"/>
      <c r="X12708" s="42"/>
    </row>
    <row r="12709" spans="2:24" x14ac:dyDescent="0.3">
      <c r="B12709" s="41"/>
      <c r="O12709" s="38"/>
      <c r="P12709" s="157"/>
      <c r="T12709" s="45"/>
      <c r="U12709" s="45"/>
      <c r="V12709" s="45"/>
      <c r="X12709" s="42"/>
    </row>
    <row r="12710" spans="2:24" x14ac:dyDescent="0.3">
      <c r="B12710" s="41"/>
      <c r="O12710" s="38"/>
      <c r="P12710" s="157"/>
      <c r="T12710" s="45"/>
      <c r="U12710" s="45"/>
      <c r="V12710" s="45"/>
      <c r="X12710" s="42"/>
    </row>
    <row r="12711" spans="2:24" x14ac:dyDescent="0.3">
      <c r="B12711" s="41"/>
      <c r="O12711" s="38"/>
      <c r="P12711" s="157"/>
      <c r="T12711" s="45"/>
      <c r="U12711" s="45"/>
      <c r="V12711" s="45"/>
      <c r="X12711" s="42"/>
    </row>
    <row r="12712" spans="2:24" x14ac:dyDescent="0.3">
      <c r="B12712" s="41"/>
      <c r="O12712" s="38"/>
      <c r="P12712" s="157"/>
      <c r="T12712" s="45"/>
      <c r="U12712" s="45"/>
      <c r="V12712" s="45"/>
      <c r="X12712" s="42"/>
    </row>
    <row r="12713" spans="2:24" x14ac:dyDescent="0.3">
      <c r="B12713" s="41"/>
      <c r="O12713" s="38"/>
      <c r="P12713" s="157"/>
      <c r="T12713" s="45"/>
      <c r="U12713" s="45"/>
      <c r="V12713" s="45"/>
      <c r="X12713" s="42"/>
    </row>
    <row r="12714" spans="2:24" x14ac:dyDescent="0.3">
      <c r="B12714" s="41"/>
      <c r="O12714" s="38"/>
      <c r="P12714" s="157"/>
      <c r="T12714" s="45"/>
      <c r="U12714" s="45"/>
      <c r="V12714" s="45"/>
      <c r="X12714" s="42"/>
    </row>
    <row r="12715" spans="2:24" x14ac:dyDescent="0.3">
      <c r="B12715" s="41"/>
      <c r="O12715" s="38"/>
      <c r="P12715" s="157"/>
      <c r="T12715" s="45"/>
      <c r="U12715" s="45"/>
      <c r="V12715" s="45"/>
      <c r="X12715" s="42"/>
    </row>
    <row r="12716" spans="2:24" x14ac:dyDescent="0.3">
      <c r="B12716" s="41"/>
      <c r="O12716" s="38"/>
      <c r="P12716" s="157"/>
      <c r="T12716" s="45"/>
      <c r="U12716" s="45"/>
      <c r="V12716" s="45"/>
      <c r="X12716" s="42"/>
    </row>
    <row r="12717" spans="2:24" x14ac:dyDescent="0.3">
      <c r="B12717" s="41"/>
      <c r="O12717" s="38"/>
      <c r="P12717" s="157"/>
      <c r="T12717" s="45"/>
      <c r="U12717" s="45"/>
      <c r="V12717" s="45"/>
      <c r="X12717" s="42"/>
    </row>
    <row r="12718" spans="2:24" x14ac:dyDescent="0.3">
      <c r="B12718" s="41"/>
      <c r="O12718" s="38"/>
      <c r="P12718" s="157"/>
      <c r="T12718" s="45"/>
      <c r="U12718" s="45"/>
      <c r="V12718" s="45"/>
      <c r="X12718" s="42"/>
    </row>
    <row r="12719" spans="2:24" x14ac:dyDescent="0.3">
      <c r="B12719" s="41"/>
      <c r="O12719" s="38"/>
      <c r="P12719" s="157"/>
      <c r="T12719" s="45"/>
      <c r="U12719" s="45"/>
      <c r="V12719" s="45"/>
      <c r="X12719" s="42"/>
    </row>
    <row r="12720" spans="2:24" x14ac:dyDescent="0.3">
      <c r="B12720" s="41"/>
      <c r="O12720" s="38"/>
      <c r="P12720" s="157"/>
      <c r="T12720" s="45"/>
      <c r="U12720" s="45"/>
      <c r="V12720" s="45"/>
      <c r="X12720" s="42"/>
    </row>
    <row r="12721" spans="2:24" x14ac:dyDescent="0.3">
      <c r="B12721" s="41"/>
      <c r="O12721" s="38"/>
      <c r="P12721" s="157"/>
      <c r="T12721" s="45"/>
      <c r="U12721" s="45"/>
      <c r="V12721" s="45"/>
      <c r="X12721" s="42"/>
    </row>
    <row r="12722" spans="2:24" x14ac:dyDescent="0.3">
      <c r="B12722" s="41"/>
      <c r="O12722" s="38"/>
      <c r="P12722" s="157"/>
      <c r="T12722" s="45"/>
      <c r="U12722" s="45"/>
      <c r="V12722" s="45"/>
      <c r="X12722" s="42"/>
    </row>
    <row r="12723" spans="2:24" x14ac:dyDescent="0.3">
      <c r="B12723" s="41"/>
      <c r="O12723" s="38"/>
      <c r="T12723" s="45"/>
      <c r="U12723" s="45"/>
      <c r="V12723" s="45"/>
      <c r="X12723" s="42"/>
    </row>
    <row r="12724" spans="2:24" x14ac:dyDescent="0.3">
      <c r="B12724" s="41"/>
      <c r="O12724" s="38"/>
      <c r="T12724" s="45"/>
      <c r="U12724" s="45"/>
      <c r="V12724" s="45"/>
      <c r="X12724" s="42"/>
    </row>
    <row r="12725" spans="2:24" x14ac:dyDescent="0.3">
      <c r="B12725" s="41"/>
      <c r="O12725" s="38"/>
      <c r="P12725" s="157"/>
      <c r="T12725" s="45"/>
      <c r="U12725" s="45"/>
      <c r="V12725" s="45"/>
      <c r="X12725" s="42"/>
    </row>
    <row r="12726" spans="2:24" x14ac:dyDescent="0.3">
      <c r="B12726" s="41"/>
      <c r="O12726" s="38"/>
      <c r="P12726" s="157"/>
      <c r="T12726" s="45"/>
      <c r="U12726" s="45"/>
      <c r="V12726" s="45"/>
      <c r="X12726" s="42"/>
    </row>
    <row r="12727" spans="2:24" x14ac:dyDescent="0.3">
      <c r="B12727" s="41"/>
      <c r="O12727" s="38"/>
      <c r="T12727" s="45"/>
      <c r="U12727" s="45"/>
      <c r="V12727" s="45"/>
      <c r="X12727" s="42"/>
    </row>
    <row r="12728" spans="2:24" x14ac:dyDescent="0.3">
      <c r="B12728" s="41"/>
      <c r="O12728" s="38"/>
      <c r="T12728" s="45"/>
      <c r="U12728" s="45"/>
      <c r="V12728" s="45"/>
      <c r="X12728" s="42"/>
    </row>
    <row r="12729" spans="2:24" x14ac:dyDescent="0.3">
      <c r="B12729" s="41"/>
      <c r="O12729" s="38"/>
      <c r="T12729" s="45"/>
      <c r="U12729" s="45"/>
      <c r="V12729" s="45"/>
      <c r="X12729" s="42"/>
    </row>
    <row r="12730" spans="2:24" x14ac:dyDescent="0.3">
      <c r="B12730" s="41"/>
      <c r="O12730" s="38"/>
      <c r="T12730" s="45"/>
      <c r="U12730" s="45"/>
      <c r="V12730" s="45"/>
      <c r="X12730" s="42"/>
    </row>
    <row r="12731" spans="2:24" x14ac:dyDescent="0.3">
      <c r="B12731" s="41"/>
      <c r="O12731" s="38"/>
      <c r="T12731" s="45"/>
      <c r="U12731" s="45"/>
      <c r="V12731" s="45"/>
      <c r="X12731" s="42"/>
    </row>
    <row r="12732" spans="2:24" x14ac:dyDescent="0.3">
      <c r="B12732" s="41"/>
      <c r="O12732" s="38"/>
      <c r="T12732" s="45"/>
      <c r="U12732" s="45"/>
      <c r="V12732" s="45"/>
      <c r="X12732" s="42"/>
    </row>
    <row r="12733" spans="2:24" x14ac:dyDescent="0.3">
      <c r="B12733" s="41"/>
      <c r="O12733" s="38"/>
      <c r="P12733" s="157"/>
      <c r="T12733" s="45"/>
      <c r="U12733" s="45"/>
      <c r="V12733" s="45"/>
      <c r="X12733" s="42"/>
    </row>
    <row r="12734" spans="2:24" x14ac:dyDescent="0.3">
      <c r="B12734" s="41"/>
      <c r="O12734" s="38"/>
      <c r="P12734" s="157"/>
      <c r="T12734" s="45"/>
      <c r="U12734" s="45"/>
      <c r="V12734" s="45"/>
      <c r="X12734" s="42"/>
    </row>
    <row r="12735" spans="2:24" x14ac:dyDescent="0.3">
      <c r="B12735" s="41"/>
      <c r="O12735" s="38"/>
      <c r="P12735" s="157"/>
      <c r="T12735" s="45"/>
      <c r="U12735" s="45"/>
      <c r="V12735" s="45"/>
      <c r="X12735" s="42"/>
    </row>
    <row r="12736" spans="2:24" x14ac:dyDescent="0.3">
      <c r="B12736" s="41"/>
      <c r="O12736" s="38"/>
      <c r="P12736" s="157"/>
      <c r="T12736" s="45"/>
      <c r="U12736" s="45"/>
      <c r="V12736" s="45"/>
      <c r="X12736" s="42"/>
    </row>
    <row r="12737" spans="2:24" x14ac:dyDescent="0.3">
      <c r="B12737" s="41"/>
      <c r="O12737" s="38"/>
      <c r="P12737" s="157"/>
      <c r="T12737" s="45"/>
      <c r="U12737" s="45"/>
      <c r="V12737" s="45"/>
      <c r="X12737" s="42"/>
    </row>
    <row r="12738" spans="2:24" x14ac:dyDescent="0.3">
      <c r="B12738" s="41"/>
      <c r="O12738" s="38"/>
      <c r="P12738" s="157"/>
      <c r="T12738" s="45"/>
      <c r="U12738" s="45"/>
      <c r="V12738" s="45"/>
      <c r="X12738" s="42"/>
    </row>
    <row r="12739" spans="2:24" x14ac:dyDescent="0.3">
      <c r="B12739" s="41"/>
      <c r="O12739" s="38"/>
      <c r="P12739" s="157"/>
      <c r="T12739" s="45"/>
      <c r="U12739" s="45"/>
      <c r="V12739" s="45"/>
      <c r="X12739" s="42"/>
    </row>
    <row r="12740" spans="2:24" x14ac:dyDescent="0.3">
      <c r="B12740" s="41"/>
      <c r="O12740" s="38"/>
      <c r="P12740" s="157"/>
      <c r="T12740" s="45"/>
      <c r="U12740" s="45"/>
      <c r="V12740" s="45"/>
      <c r="X12740" s="42"/>
    </row>
    <row r="12741" spans="2:24" x14ac:dyDescent="0.3">
      <c r="B12741" s="41"/>
      <c r="O12741" s="38"/>
      <c r="P12741" s="157"/>
      <c r="T12741" s="45"/>
      <c r="U12741" s="45"/>
      <c r="V12741" s="45"/>
      <c r="X12741" s="42"/>
    </row>
    <row r="12742" spans="2:24" x14ac:dyDescent="0.3">
      <c r="B12742" s="41"/>
      <c r="O12742" s="38"/>
      <c r="T12742" s="45"/>
      <c r="U12742" s="45"/>
      <c r="V12742" s="45"/>
      <c r="X12742" s="42"/>
    </row>
    <row r="12743" spans="2:24" x14ac:dyDescent="0.3">
      <c r="B12743" s="41"/>
      <c r="O12743" s="38"/>
      <c r="P12743" s="157"/>
      <c r="T12743" s="45"/>
      <c r="U12743" s="45"/>
      <c r="V12743" s="45"/>
      <c r="X12743" s="42"/>
    </row>
    <row r="12744" spans="2:24" x14ac:dyDescent="0.3">
      <c r="B12744" s="41"/>
      <c r="O12744" s="38"/>
      <c r="P12744" s="157"/>
      <c r="T12744" s="45"/>
      <c r="U12744" s="45"/>
      <c r="V12744" s="45"/>
      <c r="X12744" s="42"/>
    </row>
    <row r="12745" spans="2:24" x14ac:dyDescent="0.3">
      <c r="B12745" s="41"/>
      <c r="O12745" s="38"/>
      <c r="T12745" s="45"/>
      <c r="U12745" s="45"/>
      <c r="V12745" s="45"/>
      <c r="X12745" s="42"/>
    </row>
    <row r="12746" spans="2:24" x14ac:dyDescent="0.3">
      <c r="B12746" s="41"/>
      <c r="O12746" s="38"/>
      <c r="P12746" s="157"/>
      <c r="T12746" s="45"/>
      <c r="U12746" s="45"/>
      <c r="V12746" s="45"/>
      <c r="X12746" s="42"/>
    </row>
    <row r="12747" spans="2:24" x14ac:dyDescent="0.3">
      <c r="B12747" s="41"/>
      <c r="O12747" s="38"/>
      <c r="T12747" s="45"/>
      <c r="U12747" s="45"/>
      <c r="V12747" s="45"/>
      <c r="X12747" s="42"/>
    </row>
    <row r="12748" spans="2:24" x14ac:dyDescent="0.3">
      <c r="B12748" s="41"/>
      <c r="O12748" s="38"/>
      <c r="P12748" s="157"/>
      <c r="T12748" s="45"/>
      <c r="U12748" s="45"/>
      <c r="V12748" s="45"/>
      <c r="X12748" s="42"/>
    </row>
    <row r="12749" spans="2:24" x14ac:dyDescent="0.3">
      <c r="B12749" s="41"/>
      <c r="O12749" s="38"/>
      <c r="T12749" s="45"/>
      <c r="U12749" s="45"/>
      <c r="V12749" s="45"/>
      <c r="X12749" s="42"/>
    </row>
    <row r="12750" spans="2:24" x14ac:dyDescent="0.3">
      <c r="B12750" s="41"/>
      <c r="O12750" s="38"/>
      <c r="P12750" s="157"/>
      <c r="T12750" s="45"/>
      <c r="U12750" s="45"/>
      <c r="V12750" s="45"/>
      <c r="X12750" s="42"/>
    </row>
    <row r="12751" spans="2:24" x14ac:dyDescent="0.3">
      <c r="B12751" s="41"/>
      <c r="O12751" s="38"/>
      <c r="P12751" s="157"/>
      <c r="T12751" s="45"/>
      <c r="U12751" s="45"/>
      <c r="V12751" s="45"/>
      <c r="X12751" s="42"/>
    </row>
    <row r="12752" spans="2:24" x14ac:dyDescent="0.3">
      <c r="B12752" s="41"/>
      <c r="O12752" s="38"/>
      <c r="P12752" s="157"/>
      <c r="T12752" s="45"/>
      <c r="U12752" s="45"/>
      <c r="V12752" s="45"/>
      <c r="X12752" s="42"/>
    </row>
    <row r="12753" spans="2:24" x14ac:dyDescent="0.3">
      <c r="B12753" s="41"/>
      <c r="O12753" s="38"/>
      <c r="T12753" s="45"/>
      <c r="U12753" s="45"/>
      <c r="V12753" s="45"/>
      <c r="X12753" s="42"/>
    </row>
    <row r="12754" spans="2:24" x14ac:dyDescent="0.3">
      <c r="B12754" s="41"/>
      <c r="O12754" s="38"/>
      <c r="P12754" s="157"/>
      <c r="T12754" s="45"/>
      <c r="U12754" s="45"/>
      <c r="V12754" s="45"/>
      <c r="X12754" s="42"/>
    </row>
    <row r="12755" spans="2:24" x14ac:dyDescent="0.3">
      <c r="B12755" s="41"/>
      <c r="O12755" s="38"/>
      <c r="P12755" s="157"/>
      <c r="T12755" s="45"/>
      <c r="U12755" s="45"/>
      <c r="V12755" s="45"/>
      <c r="X12755" s="42"/>
    </row>
    <row r="12756" spans="2:24" x14ac:dyDescent="0.3">
      <c r="B12756" s="41"/>
      <c r="O12756" s="38"/>
      <c r="P12756" s="157"/>
      <c r="T12756" s="45"/>
      <c r="U12756" s="45"/>
      <c r="V12756" s="45"/>
      <c r="X12756" s="42"/>
    </row>
    <row r="12757" spans="2:24" x14ac:dyDescent="0.3">
      <c r="B12757" s="41"/>
      <c r="O12757" s="38"/>
      <c r="P12757" s="157"/>
      <c r="T12757" s="45"/>
      <c r="U12757" s="45"/>
      <c r="V12757" s="45"/>
      <c r="X12757" s="42"/>
    </row>
    <row r="12758" spans="2:24" x14ac:dyDescent="0.3">
      <c r="B12758" s="41"/>
      <c r="O12758" s="38"/>
      <c r="P12758" s="157"/>
      <c r="T12758" s="45"/>
      <c r="U12758" s="45"/>
      <c r="V12758" s="45"/>
      <c r="X12758" s="42"/>
    </row>
    <row r="12759" spans="2:24" x14ac:dyDescent="0.3">
      <c r="B12759" s="41"/>
      <c r="O12759" s="38"/>
      <c r="P12759" s="157"/>
      <c r="T12759" s="45"/>
      <c r="U12759" s="45"/>
      <c r="V12759" s="45"/>
      <c r="X12759" s="42"/>
    </row>
    <row r="12760" spans="2:24" x14ac:dyDescent="0.3">
      <c r="B12760" s="41"/>
      <c r="O12760" s="38"/>
      <c r="T12760" s="45"/>
      <c r="U12760" s="45"/>
      <c r="V12760" s="45"/>
      <c r="X12760" s="42"/>
    </row>
    <row r="12761" spans="2:24" x14ac:dyDescent="0.3">
      <c r="B12761" s="41"/>
      <c r="O12761" s="38"/>
      <c r="T12761" s="45"/>
      <c r="U12761" s="45"/>
      <c r="V12761" s="45"/>
      <c r="X12761" s="42"/>
    </row>
    <row r="12762" spans="2:24" x14ac:dyDescent="0.3">
      <c r="B12762" s="41"/>
      <c r="O12762" s="38"/>
      <c r="P12762" s="157"/>
      <c r="T12762" s="45"/>
      <c r="U12762" s="45"/>
      <c r="V12762" s="45"/>
      <c r="X12762" s="42"/>
    </row>
    <row r="12763" spans="2:24" x14ac:dyDescent="0.3">
      <c r="B12763" s="41"/>
      <c r="O12763" s="38"/>
      <c r="P12763" s="157"/>
      <c r="T12763" s="45"/>
      <c r="U12763" s="45"/>
      <c r="V12763" s="45"/>
      <c r="X12763" s="42"/>
    </row>
    <row r="12764" spans="2:24" x14ac:dyDescent="0.3">
      <c r="B12764" s="41"/>
      <c r="O12764" s="38"/>
      <c r="P12764" s="157"/>
      <c r="T12764" s="45"/>
      <c r="U12764" s="45"/>
      <c r="V12764" s="45"/>
      <c r="X12764" s="42"/>
    </row>
    <row r="12765" spans="2:24" x14ac:dyDescent="0.3">
      <c r="B12765" s="41"/>
      <c r="O12765" s="38"/>
      <c r="P12765" s="157"/>
      <c r="T12765" s="45"/>
      <c r="U12765" s="45"/>
      <c r="V12765" s="45"/>
      <c r="X12765" s="42"/>
    </row>
    <row r="12766" spans="2:24" x14ac:dyDescent="0.3">
      <c r="B12766" s="41"/>
      <c r="O12766" s="38"/>
      <c r="T12766" s="45"/>
      <c r="U12766" s="45"/>
      <c r="V12766" s="45"/>
      <c r="X12766" s="42"/>
    </row>
    <row r="12767" spans="2:24" x14ac:dyDescent="0.3">
      <c r="B12767" s="41"/>
      <c r="O12767" s="38"/>
      <c r="P12767" s="157"/>
      <c r="T12767" s="45"/>
      <c r="U12767" s="45"/>
      <c r="V12767" s="45"/>
      <c r="X12767" s="42"/>
    </row>
    <row r="12768" spans="2:24" x14ac:dyDescent="0.3">
      <c r="B12768" s="41"/>
      <c r="O12768" s="38"/>
      <c r="P12768" s="157"/>
      <c r="T12768" s="45"/>
      <c r="U12768" s="45"/>
      <c r="V12768" s="45"/>
      <c r="X12768" s="42"/>
    </row>
    <row r="12769" spans="2:24" x14ac:dyDescent="0.3">
      <c r="B12769" s="41"/>
      <c r="O12769" s="38"/>
      <c r="P12769" s="157"/>
      <c r="T12769" s="45"/>
      <c r="U12769" s="45"/>
      <c r="V12769" s="45"/>
      <c r="X12769" s="42"/>
    </row>
    <row r="12770" spans="2:24" x14ac:dyDescent="0.3">
      <c r="B12770" s="41"/>
      <c r="O12770" s="38"/>
      <c r="P12770" s="157"/>
      <c r="T12770" s="45"/>
      <c r="U12770" s="45"/>
      <c r="V12770" s="45"/>
      <c r="X12770" s="42"/>
    </row>
    <row r="12771" spans="2:24" x14ac:dyDescent="0.3">
      <c r="B12771" s="41"/>
      <c r="O12771" s="38"/>
      <c r="P12771" s="157"/>
      <c r="T12771" s="45"/>
      <c r="U12771" s="45"/>
      <c r="V12771" s="45"/>
      <c r="X12771" s="42"/>
    </row>
    <row r="12772" spans="2:24" x14ac:dyDescent="0.3">
      <c r="B12772" s="41"/>
      <c r="O12772" s="38"/>
      <c r="P12772" s="157"/>
      <c r="T12772" s="45"/>
      <c r="U12772" s="45"/>
      <c r="V12772" s="45"/>
      <c r="X12772" s="42"/>
    </row>
    <row r="12773" spans="2:24" x14ac:dyDescent="0.3">
      <c r="B12773" s="41"/>
      <c r="O12773" s="38"/>
      <c r="T12773" s="45"/>
      <c r="U12773" s="45"/>
      <c r="V12773" s="45"/>
      <c r="X12773" s="42"/>
    </row>
    <row r="12774" spans="2:24" x14ac:dyDescent="0.3">
      <c r="B12774" s="41"/>
      <c r="O12774" s="38"/>
      <c r="P12774" s="157"/>
      <c r="T12774" s="45"/>
      <c r="U12774" s="45"/>
      <c r="V12774" s="45"/>
      <c r="X12774" s="42"/>
    </row>
    <row r="12775" spans="2:24" x14ac:dyDescent="0.3">
      <c r="B12775" s="41"/>
      <c r="O12775" s="38"/>
      <c r="T12775" s="45"/>
      <c r="U12775" s="45"/>
      <c r="V12775" s="45"/>
      <c r="X12775" s="42"/>
    </row>
    <row r="12776" spans="2:24" x14ac:dyDescent="0.3">
      <c r="B12776" s="41"/>
      <c r="O12776" s="38"/>
      <c r="P12776" s="157"/>
      <c r="T12776" s="45"/>
      <c r="U12776" s="45"/>
      <c r="V12776" s="45"/>
      <c r="X12776" s="42"/>
    </row>
    <row r="12777" spans="2:24" x14ac:dyDescent="0.3">
      <c r="B12777" s="41"/>
      <c r="O12777" s="38"/>
      <c r="P12777" s="157"/>
      <c r="T12777" s="45"/>
      <c r="U12777" s="45"/>
      <c r="V12777" s="45"/>
      <c r="X12777" s="42"/>
    </row>
    <row r="12778" spans="2:24" x14ac:dyDescent="0.3">
      <c r="B12778" s="41"/>
      <c r="O12778" s="38"/>
      <c r="P12778" s="157"/>
      <c r="T12778" s="45"/>
      <c r="U12778" s="45"/>
      <c r="V12778" s="45"/>
      <c r="X12778" s="42"/>
    </row>
    <row r="12779" spans="2:24" x14ac:dyDescent="0.3">
      <c r="B12779" s="41"/>
      <c r="O12779" s="38"/>
      <c r="P12779" s="157"/>
      <c r="T12779" s="45"/>
      <c r="U12779" s="45"/>
      <c r="V12779" s="45"/>
      <c r="X12779" s="42"/>
    </row>
    <row r="12780" spans="2:24" x14ac:dyDescent="0.3">
      <c r="B12780" s="41"/>
      <c r="O12780" s="38"/>
      <c r="P12780" s="157"/>
      <c r="T12780" s="45"/>
      <c r="U12780" s="45"/>
      <c r="V12780" s="45"/>
      <c r="X12780" s="42"/>
    </row>
    <row r="12781" spans="2:24" x14ac:dyDescent="0.3">
      <c r="B12781" s="41"/>
      <c r="O12781" s="38"/>
      <c r="P12781" s="157"/>
      <c r="T12781" s="45"/>
      <c r="U12781" s="45"/>
      <c r="V12781" s="45"/>
      <c r="X12781" s="42"/>
    </row>
    <row r="12782" spans="2:24" x14ac:dyDescent="0.3">
      <c r="B12782" s="41"/>
      <c r="O12782" s="38"/>
      <c r="P12782" s="157"/>
      <c r="T12782" s="45"/>
      <c r="U12782" s="45"/>
      <c r="V12782" s="45"/>
      <c r="X12782" s="42"/>
    </row>
    <row r="12783" spans="2:24" x14ac:dyDescent="0.3">
      <c r="B12783" s="41"/>
      <c r="O12783" s="38"/>
      <c r="P12783" s="157"/>
      <c r="T12783" s="45"/>
      <c r="U12783" s="45"/>
      <c r="V12783" s="45"/>
      <c r="X12783" s="42"/>
    </row>
    <row r="12784" spans="2:24" x14ac:dyDescent="0.3">
      <c r="B12784" s="41"/>
      <c r="O12784" s="38"/>
      <c r="P12784" s="157"/>
      <c r="T12784" s="45"/>
      <c r="U12784" s="45"/>
      <c r="V12784" s="45"/>
      <c r="X12784" s="42"/>
    </row>
    <row r="12785" spans="2:24" x14ac:dyDescent="0.3">
      <c r="B12785" s="41"/>
      <c r="O12785" s="38"/>
      <c r="P12785" s="157"/>
      <c r="T12785" s="45"/>
      <c r="U12785" s="45"/>
      <c r="V12785" s="45"/>
      <c r="X12785" s="42"/>
    </row>
    <row r="12786" spans="2:24" x14ac:dyDescent="0.3">
      <c r="B12786" s="41"/>
      <c r="O12786" s="38"/>
      <c r="P12786" s="157"/>
      <c r="T12786" s="45"/>
      <c r="U12786" s="45"/>
      <c r="V12786" s="45"/>
      <c r="X12786" s="42"/>
    </row>
    <row r="12787" spans="2:24" x14ac:dyDescent="0.3">
      <c r="B12787" s="41"/>
      <c r="O12787" s="38"/>
      <c r="P12787" s="157"/>
      <c r="T12787" s="45"/>
      <c r="U12787" s="45"/>
      <c r="V12787" s="45"/>
      <c r="X12787" s="42"/>
    </row>
    <row r="12788" spans="2:24" x14ac:dyDescent="0.3">
      <c r="B12788" s="41"/>
      <c r="O12788" s="38"/>
      <c r="P12788" s="157"/>
      <c r="T12788" s="45"/>
      <c r="U12788" s="45"/>
      <c r="V12788" s="45"/>
      <c r="X12788" s="42"/>
    </row>
    <row r="12789" spans="2:24" x14ac:dyDescent="0.3">
      <c r="B12789" s="41"/>
      <c r="O12789" s="38"/>
      <c r="P12789" s="157"/>
      <c r="T12789" s="45"/>
      <c r="U12789" s="45"/>
      <c r="V12789" s="45"/>
      <c r="X12789" s="42"/>
    </row>
    <row r="12790" spans="2:24" x14ac:dyDescent="0.3">
      <c r="B12790" s="41"/>
      <c r="O12790" s="38"/>
      <c r="P12790" s="157"/>
      <c r="T12790" s="45"/>
      <c r="U12790" s="45"/>
      <c r="V12790" s="45"/>
      <c r="X12790" s="42"/>
    </row>
    <row r="12791" spans="2:24" x14ac:dyDescent="0.3">
      <c r="B12791" s="41"/>
      <c r="O12791" s="38"/>
      <c r="P12791" s="157"/>
      <c r="T12791" s="45"/>
      <c r="U12791" s="45"/>
      <c r="V12791" s="45"/>
      <c r="X12791" s="42"/>
    </row>
    <row r="12792" spans="2:24" x14ac:dyDescent="0.3">
      <c r="B12792" s="41"/>
      <c r="O12792" s="38"/>
      <c r="P12792" s="157"/>
      <c r="T12792" s="45"/>
      <c r="U12792" s="45"/>
      <c r="V12792" s="45"/>
      <c r="X12792" s="42"/>
    </row>
    <row r="12793" spans="2:24" x14ac:dyDescent="0.3">
      <c r="B12793" s="41"/>
      <c r="O12793" s="38"/>
      <c r="P12793" s="157"/>
      <c r="T12793" s="45"/>
      <c r="U12793" s="45"/>
      <c r="V12793" s="45"/>
      <c r="X12793" s="42"/>
    </row>
    <row r="12794" spans="2:24" x14ac:dyDescent="0.3">
      <c r="B12794" s="41"/>
      <c r="O12794" s="38"/>
      <c r="P12794" s="157"/>
      <c r="T12794" s="45"/>
      <c r="U12794" s="45"/>
      <c r="V12794" s="45"/>
      <c r="X12794" s="42"/>
    </row>
    <row r="12795" spans="2:24" x14ac:dyDescent="0.3">
      <c r="B12795" s="41"/>
      <c r="O12795" s="38"/>
      <c r="P12795" s="157"/>
      <c r="T12795" s="45"/>
      <c r="U12795" s="45"/>
      <c r="V12795" s="45"/>
      <c r="X12795" s="42"/>
    </row>
    <row r="12796" spans="2:24" x14ac:dyDescent="0.3">
      <c r="B12796" s="41"/>
      <c r="O12796" s="38"/>
      <c r="P12796" s="157"/>
      <c r="T12796" s="45"/>
      <c r="U12796" s="45"/>
      <c r="V12796" s="45"/>
      <c r="X12796" s="42"/>
    </row>
    <row r="12797" spans="2:24" x14ac:dyDescent="0.3">
      <c r="B12797" s="41"/>
      <c r="O12797" s="38"/>
      <c r="P12797" s="157"/>
      <c r="T12797" s="45"/>
      <c r="U12797" s="45"/>
      <c r="V12797" s="45"/>
      <c r="X12797" s="42"/>
    </row>
    <row r="12798" spans="2:24" x14ac:dyDescent="0.3">
      <c r="B12798" s="41"/>
      <c r="O12798" s="38"/>
      <c r="P12798" s="157"/>
      <c r="T12798" s="45"/>
      <c r="U12798" s="45"/>
      <c r="V12798" s="45"/>
      <c r="X12798" s="42"/>
    </row>
    <row r="12799" spans="2:24" x14ac:dyDescent="0.3">
      <c r="B12799" s="41"/>
      <c r="O12799" s="38"/>
      <c r="P12799" s="157"/>
      <c r="T12799" s="45"/>
      <c r="U12799" s="45"/>
      <c r="V12799" s="45"/>
      <c r="X12799" s="42"/>
    </row>
    <row r="12800" spans="2:24" x14ac:dyDescent="0.3">
      <c r="B12800" s="41"/>
      <c r="O12800" s="38"/>
      <c r="P12800" s="157"/>
      <c r="T12800" s="45"/>
      <c r="U12800" s="45"/>
      <c r="V12800" s="45"/>
      <c r="X12800" s="42"/>
    </row>
    <row r="12801" spans="2:24" x14ac:dyDescent="0.3">
      <c r="B12801" s="41"/>
      <c r="O12801" s="38"/>
      <c r="P12801" s="157"/>
      <c r="T12801" s="45"/>
      <c r="U12801" s="45"/>
      <c r="V12801" s="45"/>
      <c r="X12801" s="42"/>
    </row>
    <row r="12802" spans="2:24" x14ac:dyDescent="0.3">
      <c r="B12802" s="41"/>
      <c r="O12802" s="38"/>
      <c r="P12802" s="157"/>
      <c r="T12802" s="45"/>
      <c r="U12802" s="45"/>
      <c r="V12802" s="45"/>
      <c r="X12802" s="42"/>
    </row>
    <row r="12803" spans="2:24" x14ac:dyDescent="0.3">
      <c r="B12803" s="41"/>
      <c r="O12803" s="38"/>
      <c r="P12803" s="157"/>
      <c r="T12803" s="45"/>
      <c r="U12803" s="45"/>
      <c r="V12803" s="45"/>
      <c r="X12803" s="42"/>
    </row>
    <row r="12804" spans="2:24" x14ac:dyDescent="0.3">
      <c r="B12804" s="41"/>
      <c r="O12804" s="38"/>
      <c r="P12804" s="157"/>
      <c r="T12804" s="45"/>
      <c r="U12804" s="45"/>
      <c r="V12804" s="45"/>
      <c r="X12804" s="42"/>
    </row>
    <row r="12805" spans="2:24" x14ac:dyDescent="0.3">
      <c r="B12805" s="41"/>
      <c r="O12805" s="38"/>
      <c r="P12805" s="157"/>
      <c r="T12805" s="45"/>
      <c r="U12805" s="45"/>
      <c r="V12805" s="45"/>
      <c r="X12805" s="42"/>
    </row>
    <row r="12806" spans="2:24" x14ac:dyDescent="0.3">
      <c r="B12806" s="41"/>
      <c r="O12806" s="38"/>
      <c r="P12806" s="157"/>
      <c r="T12806" s="45"/>
      <c r="U12806" s="45"/>
      <c r="V12806" s="45"/>
      <c r="X12806" s="42"/>
    </row>
    <row r="12807" spans="2:24" x14ac:dyDescent="0.3">
      <c r="B12807" s="41"/>
      <c r="O12807" s="38"/>
      <c r="P12807" s="157"/>
      <c r="T12807" s="45"/>
      <c r="U12807" s="45"/>
      <c r="V12807" s="45"/>
      <c r="X12807" s="42"/>
    </row>
    <row r="12808" spans="2:24" x14ac:dyDescent="0.3">
      <c r="B12808" s="41"/>
      <c r="O12808" s="38"/>
      <c r="P12808" s="157"/>
      <c r="T12808" s="45"/>
      <c r="U12808" s="45"/>
      <c r="V12808" s="45"/>
      <c r="X12808" s="42"/>
    </row>
    <row r="12809" spans="2:24" x14ac:dyDescent="0.3">
      <c r="B12809" s="41"/>
      <c r="O12809" s="38"/>
      <c r="P12809" s="157"/>
      <c r="T12809" s="45"/>
      <c r="U12809" s="45"/>
      <c r="V12809" s="45"/>
      <c r="X12809" s="42"/>
    </row>
    <row r="12810" spans="2:24" x14ac:dyDescent="0.3">
      <c r="B12810" s="41"/>
      <c r="O12810" s="38"/>
      <c r="P12810" s="157"/>
      <c r="T12810" s="45"/>
      <c r="U12810" s="45"/>
      <c r="V12810" s="45"/>
      <c r="X12810" s="42"/>
    </row>
    <row r="12811" spans="2:24" x14ac:dyDescent="0.3">
      <c r="B12811" s="41"/>
      <c r="O12811" s="38"/>
      <c r="P12811" s="157"/>
      <c r="T12811" s="45"/>
      <c r="U12811" s="45"/>
      <c r="V12811" s="45"/>
      <c r="X12811" s="42"/>
    </row>
    <row r="12812" spans="2:24" x14ac:dyDescent="0.3">
      <c r="B12812" s="41"/>
      <c r="O12812" s="38"/>
      <c r="P12812" s="157"/>
      <c r="T12812" s="45"/>
      <c r="U12812" s="45"/>
      <c r="V12812" s="45"/>
      <c r="X12812" s="42"/>
    </row>
    <row r="12813" spans="2:24" x14ac:dyDescent="0.3">
      <c r="B12813" s="41"/>
      <c r="O12813" s="38"/>
      <c r="P12813" s="157"/>
      <c r="T12813" s="45"/>
      <c r="U12813" s="45"/>
      <c r="V12813" s="45"/>
      <c r="X12813" s="42"/>
    </row>
    <row r="12814" spans="2:24" x14ac:dyDescent="0.3">
      <c r="B12814" s="41"/>
      <c r="O12814" s="38"/>
      <c r="P12814" s="157"/>
      <c r="T12814" s="45"/>
      <c r="U12814" s="45"/>
      <c r="V12814" s="45"/>
      <c r="X12814" s="42"/>
    </row>
    <row r="12815" spans="2:24" x14ac:dyDescent="0.3">
      <c r="B12815" s="41"/>
      <c r="O12815" s="38"/>
      <c r="P12815" s="157"/>
      <c r="T12815" s="45"/>
      <c r="U12815" s="45"/>
      <c r="V12815" s="45"/>
      <c r="X12815" s="42"/>
    </row>
    <row r="12816" spans="2:24" x14ac:dyDescent="0.3">
      <c r="B12816" s="41"/>
      <c r="O12816" s="38"/>
      <c r="T12816" s="45"/>
      <c r="U12816" s="45"/>
      <c r="V12816" s="45"/>
      <c r="X12816" s="42"/>
    </row>
    <row r="12817" spans="2:24" x14ac:dyDescent="0.3">
      <c r="B12817" s="41"/>
      <c r="O12817" s="38"/>
      <c r="P12817" s="157"/>
      <c r="T12817" s="45"/>
      <c r="U12817" s="45"/>
      <c r="V12817" s="45"/>
      <c r="X12817" s="42"/>
    </row>
    <row r="12818" spans="2:24" x14ac:dyDescent="0.3">
      <c r="B12818" s="41"/>
      <c r="O12818" s="38"/>
      <c r="P12818" s="157"/>
      <c r="T12818" s="45"/>
      <c r="U12818" s="45"/>
      <c r="V12818" s="45"/>
      <c r="X12818" s="42"/>
    </row>
    <row r="12819" spans="2:24" x14ac:dyDescent="0.3">
      <c r="B12819" s="41"/>
      <c r="O12819" s="38"/>
      <c r="T12819" s="45"/>
      <c r="U12819" s="45"/>
      <c r="V12819" s="45"/>
      <c r="X12819" s="42"/>
    </row>
    <row r="12820" spans="2:24" x14ac:dyDescent="0.3">
      <c r="B12820" s="41"/>
      <c r="O12820" s="38"/>
      <c r="P12820" s="157"/>
      <c r="T12820" s="45"/>
      <c r="U12820" s="45"/>
      <c r="V12820" s="45"/>
      <c r="X12820" s="42"/>
    </row>
    <row r="12821" spans="2:24" x14ac:dyDescent="0.3">
      <c r="B12821" s="41"/>
      <c r="O12821" s="38"/>
      <c r="P12821" s="157"/>
      <c r="T12821" s="45"/>
      <c r="U12821" s="45"/>
      <c r="V12821" s="45"/>
      <c r="X12821" s="42"/>
    </row>
    <row r="12822" spans="2:24" x14ac:dyDescent="0.3">
      <c r="B12822" s="41"/>
      <c r="O12822" s="38"/>
      <c r="T12822" s="45"/>
      <c r="U12822" s="45"/>
      <c r="V12822" s="45"/>
      <c r="X12822" s="42"/>
    </row>
    <row r="12823" spans="2:24" x14ac:dyDescent="0.3">
      <c r="B12823" s="41"/>
      <c r="O12823" s="38"/>
      <c r="P12823" s="157"/>
      <c r="T12823" s="45"/>
      <c r="U12823" s="45"/>
      <c r="V12823" s="45"/>
      <c r="X12823" s="42"/>
    </row>
    <row r="12824" spans="2:24" x14ac:dyDescent="0.3">
      <c r="B12824" s="41"/>
      <c r="O12824" s="38"/>
      <c r="T12824" s="45"/>
      <c r="U12824" s="45"/>
      <c r="V12824" s="45"/>
      <c r="X12824" s="42"/>
    </row>
    <row r="12825" spans="2:24" x14ac:dyDescent="0.3">
      <c r="B12825" s="41"/>
      <c r="O12825" s="38"/>
      <c r="P12825" s="157"/>
      <c r="T12825" s="45"/>
      <c r="U12825" s="45"/>
      <c r="V12825" s="45"/>
      <c r="X12825" s="42"/>
    </row>
    <row r="12826" spans="2:24" x14ac:dyDescent="0.3">
      <c r="B12826" s="41"/>
      <c r="O12826" s="38"/>
      <c r="T12826" s="45"/>
      <c r="U12826" s="45"/>
      <c r="V12826" s="45"/>
      <c r="X12826" s="42"/>
    </row>
    <row r="12827" spans="2:24" x14ac:dyDescent="0.3">
      <c r="B12827" s="41"/>
      <c r="O12827" s="38"/>
      <c r="P12827" s="157"/>
      <c r="T12827" s="45"/>
      <c r="U12827" s="45"/>
      <c r="V12827" s="45"/>
      <c r="X12827" s="42"/>
    </row>
    <row r="12828" spans="2:24" x14ac:dyDescent="0.3">
      <c r="B12828" s="41"/>
      <c r="O12828" s="38"/>
      <c r="P12828" s="157"/>
      <c r="T12828" s="45"/>
      <c r="U12828" s="45"/>
      <c r="V12828" s="45"/>
      <c r="X12828" s="42"/>
    </row>
    <row r="12829" spans="2:24" x14ac:dyDescent="0.3">
      <c r="B12829" s="41"/>
      <c r="O12829" s="38"/>
      <c r="P12829" s="157"/>
      <c r="T12829" s="45"/>
      <c r="U12829" s="45"/>
      <c r="V12829" s="45"/>
      <c r="X12829" s="42"/>
    </row>
    <row r="12830" spans="2:24" x14ac:dyDescent="0.3">
      <c r="B12830" s="41"/>
      <c r="O12830" s="38"/>
      <c r="T12830" s="45"/>
      <c r="U12830" s="45"/>
      <c r="V12830" s="45"/>
      <c r="X12830" s="42"/>
    </row>
    <row r="12831" spans="2:24" x14ac:dyDescent="0.3">
      <c r="B12831" s="41"/>
      <c r="O12831" s="38"/>
      <c r="T12831" s="45"/>
      <c r="U12831" s="45"/>
      <c r="V12831" s="45"/>
      <c r="X12831" s="42"/>
    </row>
    <row r="12832" spans="2:24" x14ac:dyDescent="0.3">
      <c r="B12832" s="41"/>
      <c r="O12832" s="38"/>
      <c r="P12832" s="157"/>
      <c r="T12832" s="45"/>
      <c r="U12832" s="45"/>
      <c r="V12832" s="45"/>
      <c r="X12832" s="42"/>
    </row>
    <row r="12833" spans="2:24" x14ac:dyDescent="0.3">
      <c r="B12833" s="41"/>
      <c r="O12833" s="38"/>
      <c r="P12833" s="157"/>
      <c r="T12833" s="45"/>
      <c r="U12833" s="45"/>
      <c r="V12833" s="45"/>
      <c r="X12833" s="42"/>
    </row>
    <row r="12834" spans="2:24" x14ac:dyDescent="0.3">
      <c r="B12834" s="41"/>
      <c r="O12834" s="38"/>
      <c r="P12834" s="157"/>
      <c r="T12834" s="45"/>
      <c r="U12834" s="45"/>
      <c r="V12834" s="45"/>
      <c r="X12834" s="42"/>
    </row>
    <row r="12835" spans="2:24" x14ac:dyDescent="0.3">
      <c r="B12835" s="41"/>
      <c r="O12835" s="38"/>
      <c r="T12835" s="45"/>
      <c r="U12835" s="45"/>
      <c r="V12835" s="45"/>
      <c r="X12835" s="42"/>
    </row>
    <row r="12836" spans="2:24" x14ac:dyDescent="0.3">
      <c r="B12836" s="41"/>
      <c r="O12836" s="38"/>
      <c r="T12836" s="45"/>
      <c r="U12836" s="45"/>
      <c r="V12836" s="45"/>
      <c r="X12836" s="42"/>
    </row>
    <row r="12837" spans="2:24" x14ac:dyDescent="0.3">
      <c r="B12837" s="41"/>
      <c r="O12837" s="38"/>
      <c r="P12837" s="157"/>
      <c r="T12837" s="45"/>
      <c r="U12837" s="45"/>
      <c r="V12837" s="45"/>
      <c r="X12837" s="42"/>
    </row>
    <row r="12838" spans="2:24" x14ac:dyDescent="0.3">
      <c r="B12838" s="41"/>
      <c r="O12838" s="38"/>
      <c r="P12838" s="157"/>
      <c r="T12838" s="45"/>
      <c r="U12838" s="45"/>
      <c r="V12838" s="45"/>
      <c r="X12838" s="42"/>
    </row>
    <row r="12839" spans="2:24" x14ac:dyDescent="0.3">
      <c r="B12839" s="41"/>
      <c r="O12839" s="38"/>
      <c r="P12839" s="157"/>
      <c r="T12839" s="45"/>
      <c r="U12839" s="45"/>
      <c r="V12839" s="45"/>
      <c r="X12839" s="42"/>
    </row>
    <row r="12840" spans="2:24" x14ac:dyDescent="0.3">
      <c r="B12840" s="41"/>
      <c r="O12840" s="38"/>
      <c r="P12840" s="157"/>
      <c r="T12840" s="45"/>
      <c r="U12840" s="45"/>
      <c r="V12840" s="45"/>
      <c r="X12840" s="42"/>
    </row>
    <row r="12841" spans="2:24" x14ac:dyDescent="0.3">
      <c r="B12841" s="41"/>
      <c r="O12841" s="38"/>
      <c r="P12841" s="157"/>
      <c r="T12841" s="45"/>
      <c r="U12841" s="45"/>
      <c r="V12841" s="45"/>
      <c r="X12841" s="42"/>
    </row>
    <row r="12842" spans="2:24" x14ac:dyDescent="0.3">
      <c r="B12842" s="41"/>
      <c r="O12842" s="38"/>
      <c r="P12842" s="157"/>
      <c r="T12842" s="45"/>
      <c r="U12842" s="45"/>
      <c r="V12842" s="45"/>
      <c r="X12842" s="42"/>
    </row>
    <row r="12843" spans="2:24" x14ac:dyDescent="0.3">
      <c r="B12843" s="41"/>
      <c r="O12843" s="38"/>
      <c r="P12843" s="157"/>
      <c r="T12843" s="45"/>
      <c r="U12843" s="45"/>
      <c r="V12843" s="45"/>
      <c r="X12843" s="42"/>
    </row>
    <row r="12844" spans="2:24" x14ac:dyDescent="0.3">
      <c r="B12844" s="41"/>
      <c r="O12844" s="38"/>
      <c r="P12844" s="157"/>
      <c r="T12844" s="45"/>
      <c r="U12844" s="45"/>
      <c r="V12844" s="45"/>
      <c r="X12844" s="42"/>
    </row>
    <row r="12845" spans="2:24" x14ac:dyDescent="0.3">
      <c r="B12845" s="41"/>
      <c r="O12845" s="38"/>
      <c r="P12845" s="157"/>
      <c r="T12845" s="45"/>
      <c r="U12845" s="45"/>
      <c r="V12845" s="45"/>
      <c r="X12845" s="42"/>
    </row>
    <row r="12846" spans="2:24" x14ac:dyDescent="0.3">
      <c r="B12846" s="41"/>
      <c r="O12846" s="38"/>
      <c r="P12846" s="157"/>
      <c r="T12846" s="45"/>
      <c r="U12846" s="45"/>
      <c r="V12846" s="45"/>
      <c r="X12846" s="42"/>
    </row>
    <row r="12847" spans="2:24" x14ac:dyDescent="0.3">
      <c r="B12847" s="41"/>
      <c r="O12847" s="38"/>
      <c r="P12847" s="157"/>
      <c r="T12847" s="45"/>
      <c r="U12847" s="45"/>
      <c r="V12847" s="45"/>
      <c r="X12847" s="42"/>
    </row>
    <row r="12848" spans="2:24" x14ac:dyDescent="0.3">
      <c r="B12848" s="41"/>
      <c r="O12848" s="38"/>
      <c r="P12848" s="157"/>
      <c r="T12848" s="45"/>
      <c r="U12848" s="45"/>
      <c r="V12848" s="45"/>
      <c r="X12848" s="42"/>
    </row>
    <row r="12849" spans="2:24" x14ac:dyDescent="0.3">
      <c r="B12849" s="41"/>
      <c r="O12849" s="38"/>
      <c r="T12849" s="45"/>
      <c r="U12849" s="45"/>
      <c r="V12849" s="45"/>
      <c r="X12849" s="42"/>
    </row>
    <row r="12850" spans="2:24" x14ac:dyDescent="0.3">
      <c r="B12850" s="41"/>
      <c r="O12850" s="38"/>
      <c r="P12850" s="157"/>
      <c r="T12850" s="45"/>
      <c r="U12850" s="45"/>
      <c r="V12850" s="45"/>
      <c r="X12850" s="42"/>
    </row>
    <row r="12851" spans="2:24" x14ac:dyDescent="0.3">
      <c r="B12851" s="41"/>
      <c r="O12851" s="38"/>
      <c r="P12851" s="157"/>
      <c r="T12851" s="45"/>
      <c r="U12851" s="45"/>
      <c r="V12851" s="45"/>
      <c r="X12851" s="42"/>
    </row>
    <row r="12852" spans="2:24" x14ac:dyDescent="0.3">
      <c r="B12852" s="41"/>
      <c r="O12852" s="38"/>
      <c r="P12852" s="157"/>
      <c r="T12852" s="45"/>
      <c r="U12852" s="45"/>
      <c r="V12852" s="45"/>
      <c r="X12852" s="42"/>
    </row>
    <row r="12853" spans="2:24" x14ac:dyDescent="0.3">
      <c r="B12853" s="41"/>
      <c r="O12853" s="38"/>
      <c r="P12853" s="157"/>
      <c r="T12853" s="45"/>
      <c r="U12853" s="45"/>
      <c r="V12853" s="45"/>
      <c r="X12853" s="42"/>
    </row>
    <row r="12854" spans="2:24" x14ac:dyDescent="0.3">
      <c r="B12854" s="41"/>
      <c r="O12854" s="38"/>
      <c r="P12854" s="157"/>
      <c r="T12854" s="45"/>
      <c r="U12854" s="45"/>
      <c r="V12854" s="45"/>
      <c r="X12854" s="42"/>
    </row>
    <row r="12855" spans="2:24" x14ac:dyDescent="0.3">
      <c r="B12855" s="41"/>
      <c r="O12855" s="38"/>
      <c r="P12855" s="157"/>
      <c r="T12855" s="45"/>
      <c r="U12855" s="45"/>
      <c r="V12855" s="45"/>
      <c r="X12855" s="42"/>
    </row>
    <row r="12856" spans="2:24" x14ac:dyDescent="0.3">
      <c r="B12856" s="41"/>
      <c r="O12856" s="38"/>
      <c r="P12856" s="157"/>
      <c r="T12856" s="45"/>
      <c r="U12856" s="45"/>
      <c r="V12856" s="45"/>
      <c r="X12856" s="42"/>
    </row>
    <row r="12857" spans="2:24" x14ac:dyDescent="0.3">
      <c r="B12857" s="41"/>
      <c r="O12857" s="38"/>
      <c r="T12857" s="45"/>
      <c r="U12857" s="45"/>
      <c r="V12857" s="45"/>
      <c r="X12857" s="42"/>
    </row>
    <row r="12858" spans="2:24" x14ac:dyDescent="0.3">
      <c r="B12858" s="41"/>
      <c r="O12858" s="38"/>
      <c r="P12858" s="157"/>
      <c r="T12858" s="45"/>
      <c r="U12858" s="45"/>
      <c r="V12858" s="45"/>
      <c r="X12858" s="42"/>
    </row>
    <row r="12859" spans="2:24" x14ac:dyDescent="0.3">
      <c r="B12859" s="41"/>
      <c r="O12859" s="38"/>
      <c r="P12859" s="157"/>
      <c r="T12859" s="45"/>
      <c r="U12859" s="45"/>
      <c r="V12859" s="45"/>
      <c r="X12859" s="42"/>
    </row>
    <row r="12860" spans="2:24" x14ac:dyDescent="0.3">
      <c r="B12860" s="41"/>
      <c r="O12860" s="38"/>
      <c r="P12860" s="157"/>
      <c r="T12860" s="45"/>
      <c r="U12860" s="45"/>
      <c r="V12860" s="45"/>
      <c r="X12860" s="42"/>
    </row>
    <row r="12861" spans="2:24" x14ac:dyDescent="0.3">
      <c r="B12861" s="41"/>
      <c r="O12861" s="38"/>
      <c r="P12861" s="157"/>
      <c r="T12861" s="45"/>
      <c r="U12861" s="45"/>
      <c r="V12861" s="45"/>
      <c r="X12861" s="42"/>
    </row>
    <row r="12862" spans="2:24" x14ac:dyDescent="0.3">
      <c r="B12862" s="41"/>
      <c r="O12862" s="38"/>
      <c r="P12862" s="157"/>
      <c r="T12862" s="45"/>
      <c r="U12862" s="45"/>
      <c r="V12862" s="45"/>
      <c r="X12862" s="42"/>
    </row>
    <row r="12863" spans="2:24" x14ac:dyDescent="0.3">
      <c r="B12863" s="41"/>
      <c r="O12863" s="38"/>
      <c r="P12863" s="157"/>
      <c r="T12863" s="45"/>
      <c r="U12863" s="45"/>
      <c r="V12863" s="45"/>
      <c r="X12863" s="42"/>
    </row>
    <row r="12864" spans="2:24" x14ac:dyDescent="0.3">
      <c r="B12864" s="41"/>
      <c r="O12864" s="38"/>
      <c r="P12864" s="157"/>
      <c r="T12864" s="45"/>
      <c r="U12864" s="45"/>
      <c r="V12864" s="45"/>
      <c r="X12864" s="42"/>
    </row>
    <row r="12865" spans="2:24" x14ac:dyDescent="0.3">
      <c r="B12865" s="41"/>
      <c r="O12865" s="38"/>
      <c r="T12865" s="45"/>
      <c r="U12865" s="45"/>
      <c r="V12865" s="45"/>
      <c r="X12865" s="42"/>
    </row>
    <row r="12866" spans="2:24" x14ac:dyDescent="0.3">
      <c r="B12866" s="41"/>
      <c r="O12866" s="38"/>
      <c r="P12866" s="157"/>
      <c r="T12866" s="45"/>
      <c r="U12866" s="45"/>
      <c r="V12866" s="45"/>
      <c r="X12866" s="42"/>
    </row>
    <row r="12867" spans="2:24" x14ac:dyDescent="0.3">
      <c r="B12867" s="41"/>
      <c r="O12867" s="38"/>
      <c r="P12867" s="157"/>
      <c r="T12867" s="45"/>
      <c r="U12867" s="45"/>
      <c r="V12867" s="45"/>
      <c r="X12867" s="42"/>
    </row>
    <row r="12868" spans="2:24" x14ac:dyDescent="0.3">
      <c r="B12868" s="41"/>
      <c r="O12868" s="38"/>
      <c r="P12868" s="157"/>
      <c r="T12868" s="45"/>
      <c r="U12868" s="45"/>
      <c r="V12868" s="45"/>
      <c r="X12868" s="42"/>
    </row>
    <row r="12869" spans="2:24" x14ac:dyDescent="0.3">
      <c r="B12869" s="41"/>
      <c r="O12869" s="38"/>
      <c r="T12869" s="45"/>
      <c r="U12869" s="45"/>
      <c r="V12869" s="45"/>
      <c r="X12869" s="42"/>
    </row>
    <row r="12870" spans="2:24" x14ac:dyDescent="0.3">
      <c r="B12870" s="41"/>
      <c r="O12870" s="38"/>
      <c r="P12870" s="157"/>
      <c r="T12870" s="45"/>
      <c r="U12870" s="45"/>
      <c r="V12870" s="45"/>
      <c r="X12870" s="42"/>
    </row>
    <row r="12871" spans="2:24" x14ac:dyDescent="0.3">
      <c r="B12871" s="41"/>
      <c r="O12871" s="38"/>
      <c r="T12871" s="45"/>
      <c r="U12871" s="45"/>
      <c r="V12871" s="45"/>
      <c r="X12871" s="42"/>
    </row>
    <row r="12872" spans="2:24" x14ac:dyDescent="0.3">
      <c r="B12872" s="41"/>
      <c r="O12872" s="38"/>
      <c r="P12872" s="157"/>
      <c r="T12872" s="45"/>
      <c r="U12872" s="45"/>
      <c r="V12872" s="45"/>
      <c r="X12872" s="42"/>
    </row>
    <row r="12873" spans="2:24" x14ac:dyDescent="0.3">
      <c r="B12873" s="41"/>
      <c r="O12873" s="38"/>
      <c r="P12873" s="157"/>
      <c r="T12873" s="45"/>
      <c r="U12873" s="45"/>
      <c r="V12873" s="45"/>
      <c r="X12873" s="42"/>
    </row>
    <row r="12874" spans="2:24" x14ac:dyDescent="0.3">
      <c r="B12874" s="41"/>
      <c r="O12874" s="38"/>
      <c r="T12874" s="45"/>
      <c r="U12874" s="45"/>
      <c r="V12874" s="45"/>
      <c r="X12874" s="42"/>
    </row>
    <row r="12875" spans="2:24" x14ac:dyDescent="0.3">
      <c r="B12875" s="41"/>
      <c r="O12875" s="38"/>
      <c r="T12875" s="45"/>
      <c r="U12875" s="45"/>
      <c r="V12875" s="45"/>
      <c r="X12875" s="42"/>
    </row>
    <row r="12876" spans="2:24" x14ac:dyDescent="0.3">
      <c r="B12876" s="41"/>
      <c r="O12876" s="38"/>
      <c r="T12876" s="45"/>
      <c r="U12876" s="45"/>
      <c r="V12876" s="45"/>
      <c r="X12876" s="42"/>
    </row>
    <row r="12877" spans="2:24" x14ac:dyDescent="0.3">
      <c r="B12877" s="41"/>
      <c r="O12877" s="38"/>
      <c r="P12877" s="157"/>
      <c r="T12877" s="45"/>
      <c r="U12877" s="45"/>
      <c r="V12877" s="45"/>
      <c r="X12877" s="42"/>
    </row>
    <row r="12878" spans="2:24" x14ac:dyDescent="0.3">
      <c r="B12878" s="41"/>
      <c r="O12878" s="38"/>
      <c r="P12878" s="157"/>
      <c r="T12878" s="45"/>
      <c r="U12878" s="45"/>
      <c r="V12878" s="45"/>
      <c r="X12878" s="42"/>
    </row>
    <row r="12879" spans="2:24" x14ac:dyDescent="0.3">
      <c r="B12879" s="41"/>
      <c r="O12879" s="38"/>
      <c r="P12879" s="157"/>
      <c r="T12879" s="45"/>
      <c r="U12879" s="45"/>
      <c r="V12879" s="45"/>
      <c r="X12879" s="42"/>
    </row>
    <row r="12880" spans="2:24" x14ac:dyDescent="0.3">
      <c r="B12880" s="41"/>
      <c r="O12880" s="38"/>
      <c r="P12880" s="157"/>
      <c r="T12880" s="45"/>
      <c r="U12880" s="45"/>
      <c r="V12880" s="45"/>
      <c r="X12880" s="42"/>
    </row>
    <row r="12881" spans="2:24" x14ac:dyDescent="0.3">
      <c r="B12881" s="41"/>
      <c r="O12881" s="38"/>
      <c r="P12881" s="157"/>
      <c r="T12881" s="45"/>
      <c r="U12881" s="45"/>
      <c r="V12881" s="45"/>
      <c r="X12881" s="42"/>
    </row>
    <row r="12882" spans="2:24" x14ac:dyDescent="0.3">
      <c r="B12882" s="41"/>
      <c r="O12882" s="38"/>
      <c r="P12882" s="157"/>
      <c r="T12882" s="45"/>
      <c r="U12882" s="45"/>
      <c r="V12882" s="45"/>
      <c r="X12882" s="42"/>
    </row>
    <row r="12883" spans="2:24" x14ac:dyDescent="0.3">
      <c r="B12883" s="41"/>
      <c r="O12883" s="38"/>
      <c r="P12883" s="157"/>
      <c r="T12883" s="45"/>
      <c r="U12883" s="45"/>
      <c r="V12883" s="45"/>
      <c r="X12883" s="42"/>
    </row>
    <row r="12884" spans="2:24" x14ac:dyDescent="0.3">
      <c r="B12884" s="41"/>
      <c r="O12884" s="38"/>
      <c r="P12884" s="157"/>
      <c r="T12884" s="45"/>
      <c r="U12884" s="45"/>
      <c r="V12884" s="45"/>
      <c r="X12884" s="42"/>
    </row>
    <row r="12885" spans="2:24" x14ac:dyDescent="0.3">
      <c r="B12885" s="41"/>
      <c r="O12885" s="38"/>
      <c r="P12885" s="157"/>
      <c r="T12885" s="45"/>
      <c r="U12885" s="45"/>
      <c r="V12885" s="45"/>
      <c r="X12885" s="42"/>
    </row>
    <row r="12886" spans="2:24" x14ac:dyDescent="0.3">
      <c r="B12886" s="41"/>
      <c r="O12886" s="38"/>
      <c r="P12886" s="157"/>
      <c r="T12886" s="45"/>
      <c r="U12886" s="45"/>
      <c r="V12886" s="45"/>
      <c r="X12886" s="42"/>
    </row>
    <row r="12887" spans="2:24" x14ac:dyDescent="0.3">
      <c r="B12887" s="41"/>
      <c r="O12887" s="38"/>
      <c r="P12887" s="157"/>
      <c r="T12887" s="45"/>
      <c r="U12887" s="45"/>
      <c r="V12887" s="45"/>
      <c r="X12887" s="42"/>
    </row>
    <row r="12888" spans="2:24" x14ac:dyDescent="0.3">
      <c r="B12888" s="41"/>
      <c r="O12888" s="38"/>
      <c r="P12888" s="157"/>
      <c r="T12888" s="45"/>
      <c r="U12888" s="45"/>
      <c r="V12888" s="45"/>
      <c r="X12888" s="42"/>
    </row>
    <row r="12889" spans="2:24" x14ac:dyDescent="0.3">
      <c r="B12889" s="41"/>
      <c r="O12889" s="38"/>
      <c r="P12889" s="157"/>
      <c r="T12889" s="45"/>
      <c r="U12889" s="45"/>
      <c r="V12889" s="45"/>
      <c r="X12889" s="42"/>
    </row>
    <row r="12890" spans="2:24" x14ac:dyDescent="0.3">
      <c r="B12890" s="41"/>
      <c r="O12890" s="38"/>
      <c r="P12890" s="157"/>
      <c r="T12890" s="45"/>
      <c r="U12890" s="45"/>
      <c r="V12890" s="45"/>
      <c r="X12890" s="42"/>
    </row>
    <row r="12891" spans="2:24" x14ac:dyDescent="0.3">
      <c r="B12891" s="41"/>
      <c r="O12891" s="38"/>
      <c r="P12891" s="157"/>
      <c r="T12891" s="45"/>
      <c r="U12891" s="45"/>
      <c r="V12891" s="45"/>
      <c r="X12891" s="42"/>
    </row>
    <row r="12892" spans="2:24" x14ac:dyDescent="0.3">
      <c r="B12892" s="41"/>
      <c r="O12892" s="38"/>
      <c r="P12892" s="157"/>
      <c r="T12892" s="45"/>
      <c r="U12892" s="45"/>
      <c r="V12892" s="45"/>
      <c r="X12892" s="42"/>
    </row>
    <row r="12893" spans="2:24" x14ac:dyDescent="0.3">
      <c r="B12893" s="41"/>
      <c r="O12893" s="38"/>
      <c r="P12893" s="157"/>
      <c r="T12893" s="45"/>
      <c r="U12893" s="45"/>
      <c r="V12893" s="45"/>
      <c r="X12893" s="42"/>
    </row>
    <row r="12894" spans="2:24" x14ac:dyDescent="0.3">
      <c r="B12894" s="41"/>
      <c r="O12894" s="38"/>
      <c r="P12894" s="157"/>
      <c r="T12894" s="45"/>
      <c r="U12894" s="45"/>
      <c r="V12894" s="45"/>
      <c r="X12894" s="42"/>
    </row>
    <row r="12895" spans="2:24" x14ac:dyDescent="0.3">
      <c r="B12895" s="41"/>
      <c r="O12895" s="38"/>
      <c r="P12895" s="157"/>
      <c r="T12895" s="45"/>
      <c r="U12895" s="45"/>
      <c r="V12895" s="45"/>
      <c r="X12895" s="42"/>
    </row>
    <row r="12896" spans="2:24" x14ac:dyDescent="0.3">
      <c r="B12896" s="41"/>
      <c r="O12896" s="38"/>
      <c r="P12896" s="157"/>
      <c r="T12896" s="45"/>
      <c r="U12896" s="45"/>
      <c r="V12896" s="45"/>
      <c r="X12896" s="42"/>
    </row>
    <row r="12897" spans="2:24" x14ac:dyDescent="0.3">
      <c r="B12897" s="41"/>
      <c r="O12897" s="38"/>
      <c r="P12897" s="157"/>
      <c r="T12897" s="45"/>
      <c r="U12897" s="45"/>
      <c r="V12897" s="45"/>
      <c r="X12897" s="42"/>
    </row>
    <row r="12898" spans="2:24" x14ac:dyDescent="0.3">
      <c r="B12898" s="41"/>
      <c r="O12898" s="38"/>
      <c r="P12898" s="157"/>
      <c r="T12898" s="45"/>
      <c r="U12898" s="45"/>
      <c r="V12898" s="45"/>
      <c r="X12898" s="42"/>
    </row>
    <row r="12899" spans="2:24" x14ac:dyDescent="0.3">
      <c r="B12899" s="41"/>
      <c r="O12899" s="38"/>
      <c r="P12899" s="157"/>
      <c r="T12899" s="45"/>
      <c r="U12899" s="45"/>
      <c r="V12899" s="45"/>
      <c r="X12899" s="42"/>
    </row>
    <row r="12900" spans="2:24" x14ac:dyDescent="0.3">
      <c r="B12900" s="41"/>
      <c r="O12900" s="38"/>
      <c r="P12900" s="157"/>
      <c r="T12900" s="45"/>
      <c r="U12900" s="45"/>
      <c r="V12900" s="45"/>
      <c r="X12900" s="42"/>
    </row>
    <row r="12901" spans="2:24" x14ac:dyDescent="0.3">
      <c r="B12901" s="41"/>
      <c r="O12901" s="38"/>
      <c r="P12901" s="157"/>
      <c r="T12901" s="45"/>
      <c r="U12901" s="45"/>
      <c r="V12901" s="45"/>
      <c r="X12901" s="42"/>
    </row>
    <row r="12902" spans="2:24" x14ac:dyDescent="0.3">
      <c r="B12902" s="41"/>
      <c r="O12902" s="38"/>
      <c r="P12902" s="157"/>
      <c r="T12902" s="45"/>
      <c r="U12902" s="45"/>
      <c r="V12902" s="45"/>
      <c r="X12902" s="42"/>
    </row>
    <row r="12903" spans="2:24" x14ac:dyDescent="0.3">
      <c r="B12903" s="41"/>
      <c r="O12903" s="38"/>
      <c r="P12903" s="157"/>
      <c r="T12903" s="45"/>
      <c r="U12903" s="45"/>
      <c r="V12903" s="45"/>
      <c r="X12903" s="42"/>
    </row>
    <row r="12904" spans="2:24" x14ac:dyDescent="0.3">
      <c r="B12904" s="41"/>
      <c r="O12904" s="38"/>
      <c r="P12904" s="157"/>
      <c r="T12904" s="45"/>
      <c r="U12904" s="45"/>
      <c r="V12904" s="45"/>
      <c r="X12904" s="42"/>
    </row>
    <row r="12905" spans="2:24" x14ac:dyDescent="0.3">
      <c r="B12905" s="41"/>
      <c r="O12905" s="38"/>
      <c r="P12905" s="157"/>
      <c r="T12905" s="45"/>
      <c r="U12905" s="45"/>
      <c r="V12905" s="45"/>
      <c r="X12905" s="42"/>
    </row>
    <row r="12906" spans="2:24" x14ac:dyDescent="0.3">
      <c r="B12906" s="41"/>
      <c r="O12906" s="38"/>
      <c r="P12906" s="157"/>
      <c r="T12906" s="45"/>
      <c r="U12906" s="45"/>
      <c r="V12906" s="45"/>
      <c r="X12906" s="42"/>
    </row>
    <row r="12907" spans="2:24" x14ac:dyDescent="0.3">
      <c r="B12907" s="41"/>
      <c r="O12907" s="38"/>
      <c r="P12907" s="157"/>
      <c r="T12907" s="45"/>
      <c r="U12907" s="45"/>
      <c r="V12907" s="45"/>
      <c r="X12907" s="42"/>
    </row>
    <row r="12908" spans="2:24" x14ac:dyDescent="0.3">
      <c r="B12908" s="41"/>
      <c r="O12908" s="38"/>
      <c r="P12908" s="157"/>
      <c r="T12908" s="45"/>
      <c r="U12908" s="45"/>
      <c r="V12908" s="45"/>
      <c r="X12908" s="42"/>
    </row>
    <row r="12909" spans="2:24" x14ac:dyDescent="0.3">
      <c r="B12909" s="41"/>
      <c r="O12909" s="38"/>
      <c r="P12909" s="157"/>
      <c r="T12909" s="45"/>
      <c r="U12909" s="45"/>
      <c r="V12909" s="45"/>
      <c r="X12909" s="42"/>
    </row>
    <row r="12910" spans="2:24" x14ac:dyDescent="0.3">
      <c r="B12910" s="41"/>
      <c r="O12910" s="38"/>
      <c r="P12910" s="157"/>
      <c r="T12910" s="45"/>
      <c r="U12910" s="45"/>
      <c r="V12910" s="45"/>
      <c r="X12910" s="42"/>
    </row>
    <row r="12911" spans="2:24" x14ac:dyDescent="0.3">
      <c r="B12911" s="41"/>
      <c r="O12911" s="38"/>
      <c r="P12911" s="157"/>
      <c r="T12911" s="45"/>
      <c r="U12911" s="45"/>
      <c r="V12911" s="45"/>
      <c r="X12911" s="42"/>
    </row>
    <row r="12912" spans="2:24" x14ac:dyDescent="0.3">
      <c r="B12912" s="41"/>
      <c r="O12912" s="38"/>
      <c r="P12912" s="157"/>
      <c r="T12912" s="45"/>
      <c r="U12912" s="45"/>
      <c r="V12912" s="45"/>
      <c r="X12912" s="42"/>
    </row>
    <row r="12913" spans="2:24" x14ac:dyDescent="0.3">
      <c r="B12913" s="41"/>
      <c r="O12913" s="38"/>
      <c r="P12913" s="157"/>
      <c r="T12913" s="45"/>
      <c r="U12913" s="45"/>
      <c r="V12913" s="45"/>
      <c r="X12913" s="42"/>
    </row>
    <row r="12914" spans="2:24" x14ac:dyDescent="0.3">
      <c r="B12914" s="41"/>
      <c r="O12914" s="38"/>
      <c r="P12914" s="157"/>
      <c r="T12914" s="45"/>
      <c r="U12914" s="45"/>
      <c r="V12914" s="45"/>
      <c r="X12914" s="42"/>
    </row>
    <row r="12915" spans="2:24" x14ac:dyDescent="0.3">
      <c r="B12915" s="41"/>
      <c r="O12915" s="38"/>
      <c r="P12915" s="157"/>
      <c r="T12915" s="45"/>
      <c r="U12915" s="45"/>
      <c r="V12915" s="45"/>
      <c r="X12915" s="42"/>
    </row>
    <row r="12916" spans="2:24" x14ac:dyDescent="0.3">
      <c r="B12916" s="41"/>
      <c r="O12916" s="38"/>
      <c r="P12916" s="157"/>
      <c r="T12916" s="45"/>
      <c r="U12916" s="45"/>
      <c r="V12916" s="45"/>
      <c r="X12916" s="42"/>
    </row>
    <row r="12917" spans="2:24" x14ac:dyDescent="0.3">
      <c r="B12917" s="41"/>
      <c r="O12917" s="38"/>
      <c r="P12917" s="157"/>
      <c r="T12917" s="45"/>
      <c r="U12917" s="45"/>
      <c r="V12917" s="45"/>
      <c r="X12917" s="42"/>
    </row>
    <row r="12918" spans="2:24" x14ac:dyDescent="0.3">
      <c r="B12918" s="41"/>
      <c r="O12918" s="38"/>
      <c r="P12918" s="157"/>
      <c r="T12918" s="45"/>
      <c r="U12918" s="45"/>
      <c r="V12918" s="45"/>
      <c r="X12918" s="42"/>
    </row>
    <row r="12919" spans="2:24" x14ac:dyDescent="0.3">
      <c r="B12919" s="41"/>
      <c r="O12919" s="38"/>
      <c r="P12919" s="157"/>
      <c r="T12919" s="45"/>
      <c r="U12919" s="45"/>
      <c r="V12919" s="45"/>
      <c r="X12919" s="42"/>
    </row>
    <row r="12920" spans="2:24" x14ac:dyDescent="0.3">
      <c r="B12920" s="41"/>
      <c r="O12920" s="38"/>
      <c r="P12920" s="157"/>
      <c r="T12920" s="45"/>
      <c r="U12920" s="45"/>
      <c r="V12920" s="45"/>
      <c r="X12920" s="42"/>
    </row>
    <row r="12921" spans="2:24" x14ac:dyDescent="0.3">
      <c r="B12921" s="41"/>
      <c r="O12921" s="38"/>
      <c r="P12921" s="157"/>
      <c r="T12921" s="45"/>
      <c r="U12921" s="45"/>
      <c r="V12921" s="45"/>
      <c r="X12921" s="42"/>
    </row>
    <row r="12922" spans="2:24" x14ac:dyDescent="0.3">
      <c r="B12922" s="41"/>
      <c r="O12922" s="38"/>
      <c r="P12922" s="157"/>
      <c r="T12922" s="45"/>
      <c r="U12922" s="45"/>
      <c r="V12922" s="45"/>
      <c r="X12922" s="42"/>
    </row>
    <row r="12923" spans="2:24" x14ac:dyDescent="0.3">
      <c r="B12923" s="41"/>
      <c r="O12923" s="38"/>
      <c r="P12923" s="157"/>
      <c r="T12923" s="45"/>
      <c r="U12923" s="45"/>
      <c r="V12923" s="45"/>
      <c r="X12923" s="42"/>
    </row>
    <row r="12924" spans="2:24" x14ac:dyDescent="0.3">
      <c r="B12924" s="41"/>
      <c r="O12924" s="38"/>
      <c r="P12924" s="157"/>
      <c r="T12924" s="45"/>
      <c r="U12924" s="45"/>
      <c r="V12924" s="45"/>
      <c r="X12924" s="42"/>
    </row>
    <row r="12925" spans="2:24" x14ac:dyDescent="0.3">
      <c r="B12925" s="41"/>
      <c r="O12925" s="38"/>
      <c r="P12925" s="157"/>
      <c r="T12925" s="45"/>
      <c r="U12925" s="45"/>
      <c r="V12925" s="45"/>
      <c r="X12925" s="42"/>
    </row>
    <row r="12926" spans="2:24" x14ac:dyDescent="0.3">
      <c r="B12926" s="41"/>
      <c r="O12926" s="38"/>
      <c r="P12926" s="157"/>
      <c r="T12926" s="45"/>
      <c r="U12926" s="45"/>
      <c r="V12926" s="45"/>
      <c r="X12926" s="42"/>
    </row>
    <row r="12927" spans="2:24" x14ac:dyDescent="0.3">
      <c r="B12927" s="41"/>
      <c r="O12927" s="38"/>
      <c r="P12927" s="157"/>
      <c r="T12927" s="45"/>
      <c r="U12927" s="45"/>
      <c r="V12927" s="45"/>
      <c r="X12927" s="42"/>
    </row>
    <row r="12928" spans="2:24" x14ac:dyDescent="0.3">
      <c r="B12928" s="41"/>
      <c r="O12928" s="38"/>
      <c r="P12928" s="157"/>
      <c r="T12928" s="45"/>
      <c r="U12928" s="45"/>
      <c r="V12928" s="45"/>
      <c r="X12928" s="42"/>
    </row>
    <row r="12929" spans="2:24" x14ac:dyDescent="0.3">
      <c r="B12929" s="41"/>
      <c r="O12929" s="38"/>
      <c r="P12929" s="157"/>
      <c r="T12929" s="45"/>
      <c r="U12929" s="45"/>
      <c r="V12929" s="45"/>
      <c r="X12929" s="42"/>
    </row>
    <row r="12930" spans="2:24" x14ac:dyDescent="0.3">
      <c r="B12930" s="41"/>
      <c r="O12930" s="38"/>
      <c r="P12930" s="157"/>
      <c r="T12930" s="45"/>
      <c r="U12930" s="45"/>
      <c r="V12930" s="45"/>
      <c r="X12930" s="42"/>
    </row>
    <row r="12931" spans="2:24" x14ac:dyDescent="0.3">
      <c r="B12931" s="41"/>
      <c r="O12931" s="38"/>
      <c r="P12931" s="157"/>
      <c r="T12931" s="45"/>
      <c r="U12931" s="45"/>
      <c r="V12931" s="45"/>
      <c r="X12931" s="42"/>
    </row>
    <row r="12932" spans="2:24" x14ac:dyDescent="0.3">
      <c r="B12932" s="41"/>
      <c r="O12932" s="38"/>
      <c r="P12932" s="157"/>
      <c r="T12932" s="45"/>
      <c r="U12932" s="45"/>
      <c r="V12932" s="45"/>
      <c r="X12932" s="42"/>
    </row>
    <row r="12933" spans="2:24" x14ac:dyDescent="0.3">
      <c r="B12933" s="41"/>
      <c r="O12933" s="38"/>
      <c r="P12933" s="157"/>
      <c r="T12933" s="45"/>
      <c r="U12933" s="45"/>
      <c r="V12933" s="45"/>
      <c r="X12933" s="42"/>
    </row>
    <row r="12934" spans="2:24" x14ac:dyDescent="0.3">
      <c r="B12934" s="41"/>
      <c r="O12934" s="38"/>
      <c r="P12934" s="157"/>
      <c r="T12934" s="45"/>
      <c r="U12934" s="45"/>
      <c r="V12934" s="45"/>
      <c r="X12934" s="42"/>
    </row>
    <row r="12935" spans="2:24" x14ac:dyDescent="0.3">
      <c r="B12935" s="41"/>
      <c r="O12935" s="38"/>
      <c r="P12935" s="157"/>
      <c r="T12935" s="45"/>
      <c r="U12935" s="45"/>
      <c r="V12935" s="45"/>
      <c r="X12935" s="42"/>
    </row>
    <row r="12936" spans="2:24" x14ac:dyDescent="0.3">
      <c r="B12936" s="41"/>
      <c r="O12936" s="38"/>
      <c r="P12936" s="157"/>
      <c r="T12936" s="45"/>
      <c r="U12936" s="45"/>
      <c r="V12936" s="45"/>
      <c r="X12936" s="42"/>
    </row>
    <row r="12937" spans="2:24" x14ac:dyDescent="0.3">
      <c r="B12937" s="41"/>
      <c r="O12937" s="38"/>
      <c r="P12937" s="157"/>
      <c r="T12937" s="45"/>
      <c r="U12937" s="45"/>
      <c r="V12937" s="45"/>
      <c r="X12937" s="42"/>
    </row>
    <row r="12938" spans="2:24" x14ac:dyDescent="0.3">
      <c r="B12938" s="41"/>
      <c r="O12938" s="38"/>
      <c r="P12938" s="157"/>
      <c r="T12938" s="45"/>
      <c r="U12938" s="45"/>
      <c r="V12938" s="45"/>
      <c r="X12938" s="42"/>
    </row>
    <row r="12939" spans="2:24" x14ac:dyDescent="0.3">
      <c r="B12939" s="41"/>
      <c r="O12939" s="38"/>
      <c r="P12939" s="157"/>
      <c r="T12939" s="45"/>
      <c r="U12939" s="45"/>
      <c r="V12939" s="45"/>
      <c r="X12939" s="42"/>
    </row>
    <row r="12940" spans="2:24" x14ac:dyDescent="0.3">
      <c r="B12940" s="41"/>
      <c r="O12940" s="38"/>
      <c r="P12940" s="157"/>
      <c r="T12940" s="45"/>
      <c r="U12940" s="45"/>
      <c r="V12940" s="45"/>
      <c r="X12940" s="42"/>
    </row>
    <row r="12941" spans="2:24" x14ac:dyDescent="0.3">
      <c r="B12941" s="41"/>
      <c r="O12941" s="38"/>
      <c r="P12941" s="157"/>
      <c r="T12941" s="45"/>
      <c r="U12941" s="45"/>
      <c r="V12941" s="45"/>
      <c r="X12941" s="42"/>
    </row>
    <row r="12942" spans="2:24" x14ac:dyDescent="0.3">
      <c r="B12942" s="41"/>
      <c r="O12942" s="38"/>
      <c r="P12942" s="157"/>
      <c r="T12942" s="45"/>
      <c r="U12942" s="45"/>
      <c r="V12942" s="45"/>
      <c r="X12942" s="42"/>
    </row>
    <row r="12943" spans="2:24" x14ac:dyDescent="0.3">
      <c r="B12943" s="41"/>
      <c r="O12943" s="38"/>
      <c r="P12943" s="157"/>
      <c r="T12943" s="45"/>
      <c r="U12943" s="45"/>
      <c r="V12943" s="45"/>
      <c r="X12943" s="42"/>
    </row>
    <row r="12944" spans="2:24" x14ac:dyDescent="0.3">
      <c r="B12944" s="41"/>
      <c r="O12944" s="38"/>
      <c r="P12944" s="157"/>
      <c r="T12944" s="45"/>
      <c r="U12944" s="45"/>
      <c r="V12944" s="45"/>
      <c r="X12944" s="42"/>
    </row>
    <row r="12945" spans="2:24" x14ac:dyDescent="0.3">
      <c r="B12945" s="41"/>
      <c r="O12945" s="38"/>
      <c r="P12945" s="157"/>
      <c r="T12945" s="45"/>
      <c r="U12945" s="45"/>
      <c r="V12945" s="45"/>
      <c r="X12945" s="42"/>
    </row>
    <row r="12946" spans="2:24" x14ac:dyDescent="0.3">
      <c r="B12946" s="41"/>
      <c r="O12946" s="38"/>
      <c r="P12946" s="157"/>
      <c r="T12946" s="45"/>
      <c r="U12946" s="45"/>
      <c r="V12946" s="45"/>
      <c r="X12946" s="42"/>
    </row>
    <row r="12947" spans="2:24" x14ac:dyDescent="0.3">
      <c r="B12947" s="41"/>
      <c r="O12947" s="38"/>
      <c r="P12947" s="157"/>
      <c r="T12947" s="45"/>
      <c r="U12947" s="45"/>
      <c r="V12947" s="45"/>
      <c r="X12947" s="42"/>
    </row>
    <row r="12948" spans="2:24" x14ac:dyDescent="0.3">
      <c r="B12948" s="41"/>
      <c r="O12948" s="38"/>
      <c r="P12948" s="157"/>
      <c r="T12948" s="45"/>
      <c r="U12948" s="45"/>
      <c r="V12948" s="45"/>
      <c r="X12948" s="42"/>
    </row>
    <row r="12949" spans="2:24" x14ac:dyDescent="0.3">
      <c r="B12949" s="41"/>
      <c r="O12949" s="38"/>
      <c r="T12949" s="45"/>
      <c r="U12949" s="45"/>
      <c r="V12949" s="45"/>
      <c r="X12949" s="42"/>
    </row>
    <row r="12950" spans="2:24" x14ac:dyDescent="0.3">
      <c r="B12950" s="41"/>
      <c r="O12950" s="38"/>
      <c r="T12950" s="45"/>
      <c r="U12950" s="45"/>
      <c r="V12950" s="45"/>
      <c r="X12950" s="42"/>
    </row>
    <row r="12951" spans="2:24" x14ac:dyDescent="0.3">
      <c r="B12951" s="41"/>
      <c r="O12951" s="38"/>
      <c r="T12951" s="45"/>
      <c r="U12951" s="45"/>
      <c r="V12951" s="45"/>
      <c r="X12951" s="42"/>
    </row>
    <row r="12952" spans="2:24" x14ac:dyDescent="0.3">
      <c r="B12952" s="41"/>
      <c r="O12952" s="38"/>
      <c r="T12952" s="45"/>
      <c r="U12952" s="45"/>
      <c r="V12952" s="45"/>
      <c r="X12952" s="42"/>
    </row>
    <row r="12953" spans="2:24" x14ac:dyDescent="0.3">
      <c r="B12953" s="41"/>
      <c r="O12953" s="38"/>
      <c r="T12953" s="45"/>
      <c r="U12953" s="45"/>
      <c r="V12953" s="45"/>
      <c r="X12953" s="42"/>
    </row>
    <row r="12954" spans="2:24" x14ac:dyDescent="0.3">
      <c r="B12954" s="41"/>
      <c r="O12954" s="38"/>
      <c r="P12954" s="157"/>
      <c r="T12954" s="45"/>
      <c r="U12954" s="45"/>
      <c r="V12954" s="45"/>
      <c r="X12954" s="42"/>
    </row>
    <row r="12955" spans="2:24" x14ac:dyDescent="0.3">
      <c r="B12955" s="41"/>
      <c r="O12955" s="38"/>
      <c r="T12955" s="45"/>
      <c r="U12955" s="45"/>
      <c r="V12955" s="45"/>
      <c r="X12955" s="42"/>
    </row>
    <row r="12956" spans="2:24" x14ac:dyDescent="0.3">
      <c r="B12956" s="41"/>
      <c r="O12956" s="38"/>
      <c r="T12956" s="45"/>
      <c r="U12956" s="45"/>
      <c r="V12956" s="45"/>
      <c r="X12956" s="42"/>
    </row>
    <row r="12957" spans="2:24" x14ac:dyDescent="0.3">
      <c r="B12957" s="41"/>
      <c r="O12957" s="38"/>
      <c r="T12957" s="45"/>
      <c r="U12957" s="45"/>
      <c r="V12957" s="45"/>
      <c r="X12957" s="42"/>
    </row>
    <row r="12958" spans="2:24" x14ac:dyDescent="0.3">
      <c r="B12958" s="41"/>
      <c r="O12958" s="38"/>
      <c r="P12958" s="157"/>
      <c r="T12958" s="45"/>
      <c r="U12958" s="45"/>
      <c r="V12958" s="45"/>
      <c r="X12958" s="42"/>
    </row>
    <row r="12959" spans="2:24" x14ac:dyDescent="0.3">
      <c r="B12959" s="41"/>
      <c r="O12959" s="38"/>
      <c r="P12959" s="157"/>
      <c r="T12959" s="45"/>
      <c r="U12959" s="45"/>
      <c r="V12959" s="45"/>
      <c r="X12959" s="42"/>
    </row>
    <row r="12960" spans="2:24" x14ac:dyDescent="0.3">
      <c r="B12960" s="41"/>
      <c r="O12960" s="38"/>
      <c r="T12960" s="45"/>
      <c r="U12960" s="45"/>
      <c r="V12960" s="45"/>
      <c r="X12960" s="42"/>
    </row>
    <row r="12961" spans="2:24" x14ac:dyDescent="0.3">
      <c r="B12961" s="41"/>
      <c r="O12961" s="38"/>
      <c r="T12961" s="45"/>
      <c r="U12961" s="45"/>
      <c r="V12961" s="45"/>
      <c r="X12961" s="42"/>
    </row>
    <row r="12962" spans="2:24" x14ac:dyDescent="0.3">
      <c r="B12962" s="41"/>
      <c r="O12962" s="38"/>
      <c r="P12962" s="157"/>
      <c r="T12962" s="45"/>
      <c r="U12962" s="45"/>
      <c r="V12962" s="45"/>
      <c r="X12962" s="42"/>
    </row>
    <row r="12963" spans="2:24" x14ac:dyDescent="0.3">
      <c r="B12963" s="41"/>
      <c r="O12963" s="38"/>
      <c r="T12963" s="45"/>
      <c r="U12963" s="45"/>
      <c r="V12963" s="45"/>
      <c r="X12963" s="42"/>
    </row>
    <row r="12964" spans="2:24" x14ac:dyDescent="0.3">
      <c r="B12964" s="41"/>
      <c r="O12964" s="38"/>
      <c r="P12964" s="157"/>
      <c r="T12964" s="45"/>
      <c r="U12964" s="45"/>
      <c r="V12964" s="45"/>
      <c r="X12964" s="42"/>
    </row>
    <row r="12965" spans="2:24" x14ac:dyDescent="0.3">
      <c r="B12965" s="41"/>
      <c r="O12965" s="38"/>
      <c r="T12965" s="45"/>
      <c r="U12965" s="45"/>
      <c r="V12965" s="45"/>
      <c r="X12965" s="42"/>
    </row>
    <row r="12966" spans="2:24" x14ac:dyDescent="0.3">
      <c r="B12966" s="41"/>
      <c r="O12966" s="38"/>
      <c r="T12966" s="45"/>
      <c r="U12966" s="45"/>
      <c r="V12966" s="45"/>
      <c r="X12966" s="42"/>
    </row>
    <row r="12967" spans="2:24" x14ac:dyDescent="0.3">
      <c r="B12967" s="41"/>
      <c r="O12967" s="38"/>
      <c r="P12967" s="157"/>
      <c r="T12967" s="45"/>
      <c r="U12967" s="45"/>
      <c r="V12967" s="45"/>
      <c r="X12967" s="42"/>
    </row>
    <row r="12968" spans="2:24" x14ac:dyDescent="0.3">
      <c r="B12968" s="41"/>
      <c r="O12968" s="38"/>
      <c r="T12968" s="45"/>
      <c r="U12968" s="45"/>
      <c r="V12968" s="45"/>
      <c r="X12968" s="42"/>
    </row>
    <row r="12969" spans="2:24" x14ac:dyDescent="0.3">
      <c r="B12969" s="41"/>
      <c r="O12969" s="38"/>
      <c r="P12969" s="157"/>
      <c r="T12969" s="45"/>
      <c r="U12969" s="45"/>
      <c r="V12969" s="45"/>
      <c r="X12969" s="42"/>
    </row>
    <row r="12970" spans="2:24" x14ac:dyDescent="0.3">
      <c r="B12970" s="41"/>
      <c r="O12970" s="38"/>
      <c r="T12970" s="45"/>
      <c r="U12970" s="45"/>
      <c r="V12970" s="45"/>
      <c r="X12970" s="42"/>
    </row>
    <row r="12971" spans="2:24" x14ac:dyDescent="0.3">
      <c r="B12971" s="41"/>
      <c r="O12971" s="38"/>
      <c r="T12971" s="45"/>
      <c r="U12971" s="45"/>
      <c r="V12971" s="45"/>
      <c r="X12971" s="42"/>
    </row>
    <row r="12972" spans="2:24" x14ac:dyDescent="0.3">
      <c r="B12972" s="41"/>
      <c r="O12972" s="38"/>
      <c r="P12972" s="157"/>
      <c r="T12972" s="45"/>
      <c r="U12972" s="45"/>
      <c r="V12972" s="45"/>
      <c r="X12972" s="42"/>
    </row>
    <row r="12973" spans="2:24" x14ac:dyDescent="0.3">
      <c r="B12973" s="41"/>
      <c r="O12973" s="38"/>
      <c r="T12973" s="45"/>
      <c r="U12973" s="45"/>
      <c r="V12973" s="45"/>
      <c r="X12973" s="42"/>
    </row>
    <row r="12974" spans="2:24" x14ac:dyDescent="0.3">
      <c r="B12974" s="41"/>
      <c r="O12974" s="38"/>
      <c r="P12974" s="157"/>
      <c r="T12974" s="45"/>
      <c r="U12974" s="45"/>
      <c r="V12974" s="45"/>
      <c r="X12974" s="42"/>
    </row>
    <row r="12975" spans="2:24" x14ac:dyDescent="0.3">
      <c r="B12975" s="41"/>
      <c r="O12975" s="38"/>
      <c r="T12975" s="45"/>
      <c r="U12975" s="45"/>
      <c r="V12975" s="45"/>
      <c r="X12975" s="42"/>
    </row>
    <row r="12976" spans="2:24" x14ac:dyDescent="0.3">
      <c r="B12976" s="41"/>
      <c r="O12976" s="38"/>
      <c r="T12976" s="45"/>
      <c r="U12976" s="45"/>
      <c r="V12976" s="45"/>
      <c r="X12976" s="42"/>
    </row>
    <row r="12977" spans="2:24" x14ac:dyDescent="0.3">
      <c r="B12977" s="41"/>
      <c r="O12977" s="38"/>
      <c r="T12977" s="45"/>
      <c r="U12977" s="45"/>
      <c r="V12977" s="45"/>
      <c r="X12977" s="42"/>
    </row>
    <row r="12978" spans="2:24" x14ac:dyDescent="0.3">
      <c r="B12978" s="41"/>
      <c r="O12978" s="38"/>
      <c r="T12978" s="45"/>
      <c r="U12978" s="45"/>
      <c r="V12978" s="45"/>
      <c r="X12978" s="42"/>
    </row>
    <row r="12979" spans="2:24" x14ac:dyDescent="0.3">
      <c r="B12979" s="41"/>
      <c r="O12979" s="38"/>
      <c r="T12979" s="45"/>
      <c r="U12979" s="45"/>
      <c r="V12979" s="45"/>
      <c r="X12979" s="42"/>
    </row>
    <row r="12980" spans="2:24" x14ac:dyDescent="0.3">
      <c r="B12980" s="41"/>
      <c r="O12980" s="38"/>
      <c r="T12980" s="45"/>
      <c r="U12980" s="45"/>
      <c r="V12980" s="45"/>
      <c r="X12980" s="42"/>
    </row>
    <row r="12981" spans="2:24" x14ac:dyDescent="0.3">
      <c r="B12981" s="41"/>
      <c r="O12981" s="38"/>
      <c r="P12981" s="157"/>
      <c r="T12981" s="45"/>
      <c r="U12981" s="45"/>
      <c r="V12981" s="45"/>
      <c r="X12981" s="42"/>
    </row>
    <row r="12982" spans="2:24" x14ac:dyDescent="0.3">
      <c r="B12982" s="41"/>
      <c r="O12982" s="38"/>
      <c r="T12982" s="45"/>
      <c r="U12982" s="45"/>
      <c r="V12982" s="45"/>
      <c r="X12982" s="42"/>
    </row>
    <row r="12983" spans="2:24" x14ac:dyDescent="0.3">
      <c r="B12983" s="41"/>
      <c r="O12983" s="38"/>
      <c r="T12983" s="45"/>
      <c r="U12983" s="45"/>
      <c r="V12983" s="45"/>
      <c r="X12983" s="42"/>
    </row>
    <row r="12984" spans="2:24" x14ac:dyDescent="0.3">
      <c r="B12984" s="41"/>
      <c r="O12984" s="38"/>
      <c r="P12984" s="157"/>
      <c r="T12984" s="45"/>
      <c r="U12984" s="45"/>
      <c r="V12984" s="45"/>
      <c r="X12984" s="42"/>
    </row>
    <row r="12985" spans="2:24" x14ac:dyDescent="0.3">
      <c r="B12985" s="41"/>
      <c r="O12985" s="38"/>
      <c r="T12985" s="45"/>
      <c r="U12985" s="45"/>
      <c r="V12985" s="45"/>
      <c r="X12985" s="42"/>
    </row>
    <row r="12986" spans="2:24" x14ac:dyDescent="0.3">
      <c r="B12986" s="41"/>
      <c r="O12986" s="38"/>
      <c r="P12986" s="157"/>
      <c r="T12986" s="45"/>
      <c r="U12986" s="45"/>
      <c r="V12986" s="45"/>
      <c r="X12986" s="42"/>
    </row>
    <row r="12987" spans="2:24" x14ac:dyDescent="0.3">
      <c r="B12987" s="41"/>
      <c r="O12987" s="38"/>
      <c r="P12987" s="157"/>
      <c r="T12987" s="45"/>
      <c r="U12987" s="45"/>
      <c r="V12987" s="45"/>
      <c r="X12987" s="42"/>
    </row>
    <row r="12988" spans="2:24" x14ac:dyDescent="0.3">
      <c r="B12988" s="41"/>
      <c r="O12988" s="38"/>
      <c r="P12988" s="157"/>
      <c r="T12988" s="45"/>
      <c r="U12988" s="45"/>
      <c r="V12988" s="45"/>
      <c r="X12988" s="42"/>
    </row>
    <row r="12989" spans="2:24" x14ac:dyDescent="0.3">
      <c r="B12989" s="41"/>
      <c r="O12989" s="38"/>
      <c r="P12989" s="157"/>
      <c r="T12989" s="45"/>
      <c r="U12989" s="45"/>
      <c r="V12989" s="45"/>
      <c r="X12989" s="42"/>
    </row>
    <row r="12990" spans="2:24" x14ac:dyDescent="0.3">
      <c r="B12990" s="41"/>
      <c r="O12990" s="38"/>
      <c r="P12990" s="157"/>
      <c r="T12990" s="45"/>
      <c r="U12990" s="45"/>
      <c r="V12990" s="45"/>
      <c r="X12990" s="42"/>
    </row>
    <row r="12991" spans="2:24" x14ac:dyDescent="0.3">
      <c r="B12991" s="41"/>
      <c r="O12991" s="38"/>
      <c r="T12991" s="45"/>
      <c r="U12991" s="45"/>
      <c r="V12991" s="45"/>
      <c r="X12991" s="42"/>
    </row>
    <row r="12992" spans="2:24" x14ac:dyDescent="0.3">
      <c r="B12992" s="41"/>
      <c r="O12992" s="38"/>
      <c r="P12992" s="157"/>
      <c r="T12992" s="45"/>
      <c r="U12992" s="45"/>
      <c r="V12992" s="45"/>
      <c r="X12992" s="42"/>
    </row>
    <row r="12993" spans="2:24" x14ac:dyDescent="0.3">
      <c r="B12993" s="41"/>
      <c r="O12993" s="38"/>
      <c r="T12993" s="45"/>
      <c r="U12993" s="45"/>
      <c r="V12993" s="45"/>
      <c r="X12993" s="42"/>
    </row>
    <row r="12994" spans="2:24" x14ac:dyDescent="0.3">
      <c r="B12994" s="41"/>
      <c r="O12994" s="38"/>
      <c r="P12994" s="157"/>
      <c r="T12994" s="45"/>
      <c r="U12994" s="45"/>
      <c r="V12994" s="45"/>
      <c r="X12994" s="42"/>
    </row>
    <row r="12995" spans="2:24" x14ac:dyDescent="0.3">
      <c r="B12995" s="41"/>
      <c r="O12995" s="38"/>
      <c r="P12995" s="157"/>
      <c r="T12995" s="45"/>
      <c r="U12995" s="45"/>
      <c r="V12995" s="45"/>
      <c r="X12995" s="42"/>
    </row>
    <row r="12996" spans="2:24" x14ac:dyDescent="0.3">
      <c r="B12996" s="41"/>
      <c r="O12996" s="38"/>
      <c r="T12996" s="45"/>
      <c r="U12996" s="45"/>
      <c r="V12996" s="45"/>
      <c r="X12996" s="42"/>
    </row>
    <row r="12997" spans="2:24" x14ac:dyDescent="0.3">
      <c r="B12997" s="41"/>
      <c r="O12997" s="38"/>
      <c r="P12997" s="157"/>
      <c r="T12997" s="45"/>
      <c r="U12997" s="45"/>
      <c r="V12997" s="45"/>
      <c r="X12997" s="42"/>
    </row>
    <row r="12998" spans="2:24" x14ac:dyDescent="0.3">
      <c r="B12998" s="41"/>
      <c r="O12998" s="38"/>
      <c r="T12998" s="45"/>
      <c r="U12998" s="45"/>
      <c r="V12998" s="45"/>
      <c r="X12998" s="42"/>
    </row>
    <row r="12999" spans="2:24" x14ac:dyDescent="0.3">
      <c r="B12999" s="41"/>
      <c r="O12999" s="38"/>
      <c r="T12999" s="45"/>
      <c r="U12999" s="45"/>
      <c r="V12999" s="45"/>
      <c r="X12999" s="42"/>
    </row>
    <row r="13000" spans="2:24" x14ac:dyDescent="0.3">
      <c r="B13000" s="41"/>
      <c r="O13000" s="38"/>
      <c r="P13000" s="157"/>
      <c r="T13000" s="45"/>
      <c r="U13000" s="45"/>
      <c r="V13000" s="45"/>
      <c r="X13000" s="42"/>
    </row>
    <row r="13001" spans="2:24" x14ac:dyDescent="0.3">
      <c r="B13001" s="41"/>
      <c r="O13001" s="38"/>
      <c r="T13001" s="45"/>
      <c r="U13001" s="45"/>
      <c r="V13001" s="45"/>
      <c r="X13001" s="42"/>
    </row>
    <row r="13002" spans="2:24" x14ac:dyDescent="0.3">
      <c r="B13002" s="41"/>
      <c r="O13002" s="38"/>
      <c r="P13002" s="157"/>
      <c r="T13002" s="45"/>
      <c r="U13002" s="45"/>
      <c r="V13002" s="45"/>
      <c r="X13002" s="42"/>
    </row>
    <row r="13003" spans="2:24" x14ac:dyDescent="0.3">
      <c r="B13003" s="41"/>
      <c r="O13003" s="38"/>
      <c r="T13003" s="45"/>
      <c r="U13003" s="45"/>
      <c r="V13003" s="45"/>
      <c r="X13003" s="42"/>
    </row>
    <row r="13004" spans="2:24" x14ac:dyDescent="0.3">
      <c r="B13004" s="41"/>
      <c r="O13004" s="38"/>
      <c r="T13004" s="45"/>
      <c r="U13004" s="45"/>
      <c r="V13004" s="45"/>
      <c r="X13004" s="42"/>
    </row>
    <row r="13005" spans="2:24" x14ac:dyDescent="0.3">
      <c r="B13005" s="41"/>
      <c r="O13005" s="38"/>
      <c r="P13005" s="157"/>
      <c r="T13005" s="45"/>
      <c r="U13005" s="45"/>
      <c r="V13005" s="45"/>
      <c r="X13005" s="42"/>
    </row>
    <row r="13006" spans="2:24" x14ac:dyDescent="0.3">
      <c r="B13006" s="41"/>
      <c r="O13006" s="38"/>
      <c r="T13006" s="45"/>
      <c r="U13006" s="45"/>
      <c r="V13006" s="45"/>
      <c r="X13006" s="42"/>
    </row>
    <row r="13007" spans="2:24" x14ac:dyDescent="0.3">
      <c r="B13007" s="41"/>
      <c r="O13007" s="38"/>
      <c r="P13007" s="157"/>
      <c r="T13007" s="45"/>
      <c r="U13007" s="45"/>
      <c r="V13007" s="45"/>
      <c r="X13007" s="42"/>
    </row>
    <row r="13008" spans="2:24" x14ac:dyDescent="0.3">
      <c r="B13008" s="41"/>
      <c r="O13008" s="38"/>
      <c r="T13008" s="45"/>
      <c r="U13008" s="45"/>
      <c r="V13008" s="45"/>
      <c r="X13008" s="42"/>
    </row>
    <row r="13009" spans="2:24" x14ac:dyDescent="0.3">
      <c r="B13009" s="41"/>
      <c r="O13009" s="38"/>
      <c r="T13009" s="45"/>
      <c r="U13009" s="45"/>
      <c r="V13009" s="45"/>
      <c r="X13009" s="42"/>
    </row>
    <row r="13010" spans="2:24" x14ac:dyDescent="0.3">
      <c r="B13010" s="41"/>
      <c r="O13010" s="38"/>
      <c r="P13010" s="157"/>
      <c r="T13010" s="45"/>
      <c r="U13010" s="45"/>
      <c r="V13010" s="45"/>
      <c r="X13010" s="42"/>
    </row>
    <row r="13011" spans="2:24" x14ac:dyDescent="0.3">
      <c r="B13011" s="41"/>
      <c r="O13011" s="38"/>
      <c r="T13011" s="45"/>
      <c r="U13011" s="45"/>
      <c r="V13011" s="45"/>
      <c r="X13011" s="42"/>
    </row>
    <row r="13012" spans="2:24" x14ac:dyDescent="0.3">
      <c r="B13012" s="41"/>
      <c r="O13012" s="38"/>
      <c r="T13012" s="45"/>
      <c r="U13012" s="45"/>
      <c r="V13012" s="45"/>
      <c r="X13012" s="42"/>
    </row>
    <row r="13013" spans="2:24" x14ac:dyDescent="0.3">
      <c r="B13013" s="41"/>
      <c r="O13013" s="38"/>
      <c r="P13013" s="157"/>
      <c r="T13013" s="45"/>
      <c r="U13013" s="45"/>
      <c r="V13013" s="45"/>
      <c r="X13013" s="42"/>
    </row>
    <row r="13014" spans="2:24" x14ac:dyDescent="0.3">
      <c r="B13014" s="41"/>
      <c r="O13014" s="38"/>
      <c r="T13014" s="45"/>
      <c r="U13014" s="45"/>
      <c r="V13014" s="45"/>
      <c r="X13014" s="42"/>
    </row>
    <row r="13015" spans="2:24" x14ac:dyDescent="0.3">
      <c r="B13015" s="41"/>
      <c r="O13015" s="38"/>
      <c r="P13015" s="157"/>
      <c r="T13015" s="45"/>
      <c r="U13015" s="45"/>
      <c r="V13015" s="45"/>
      <c r="X13015" s="42"/>
    </row>
    <row r="13016" spans="2:24" x14ac:dyDescent="0.3">
      <c r="B13016" s="41"/>
      <c r="O13016" s="38"/>
      <c r="T13016" s="45"/>
      <c r="U13016" s="45"/>
      <c r="V13016" s="45"/>
      <c r="X13016" s="42"/>
    </row>
    <row r="13017" spans="2:24" x14ac:dyDescent="0.3">
      <c r="B13017" s="41"/>
      <c r="O13017" s="38"/>
      <c r="P13017" s="157"/>
      <c r="T13017" s="45"/>
      <c r="U13017" s="45"/>
      <c r="V13017" s="45"/>
      <c r="X13017" s="42"/>
    </row>
    <row r="13018" spans="2:24" x14ac:dyDescent="0.3">
      <c r="B13018" s="41"/>
      <c r="O13018" s="38"/>
      <c r="P13018" s="157"/>
      <c r="T13018" s="45"/>
      <c r="U13018" s="45"/>
      <c r="V13018" s="45"/>
      <c r="X13018" s="42"/>
    </row>
    <row r="13019" spans="2:24" x14ac:dyDescent="0.3">
      <c r="B13019" s="41"/>
      <c r="O13019" s="38"/>
      <c r="P13019" s="157"/>
      <c r="T13019" s="45"/>
      <c r="U13019" s="45"/>
      <c r="V13019" s="45"/>
      <c r="X13019" s="42"/>
    </row>
    <row r="13020" spans="2:24" x14ac:dyDescent="0.3">
      <c r="B13020" s="41"/>
      <c r="O13020" s="38"/>
      <c r="P13020" s="157"/>
      <c r="T13020" s="45"/>
      <c r="U13020" s="45"/>
      <c r="V13020" s="45"/>
      <c r="X13020" s="42"/>
    </row>
    <row r="13021" spans="2:24" x14ac:dyDescent="0.3">
      <c r="B13021" s="41"/>
      <c r="O13021" s="38"/>
      <c r="P13021" s="157"/>
      <c r="T13021" s="45"/>
      <c r="U13021" s="45"/>
      <c r="V13021" s="45"/>
      <c r="X13021" s="42"/>
    </row>
    <row r="13022" spans="2:24" x14ac:dyDescent="0.3">
      <c r="B13022" s="41"/>
      <c r="O13022" s="38"/>
      <c r="P13022" s="157"/>
      <c r="T13022" s="45"/>
      <c r="U13022" s="45"/>
      <c r="V13022" s="45"/>
      <c r="X13022" s="42"/>
    </row>
    <row r="13023" spans="2:24" x14ac:dyDescent="0.3">
      <c r="B13023" s="41"/>
      <c r="O13023" s="38"/>
      <c r="P13023" s="157"/>
      <c r="T13023" s="45"/>
      <c r="U13023" s="45"/>
      <c r="V13023" s="45"/>
      <c r="X13023" s="42"/>
    </row>
    <row r="13024" spans="2:24" x14ac:dyDescent="0.3">
      <c r="B13024" s="41"/>
      <c r="O13024" s="38"/>
      <c r="P13024" s="157"/>
      <c r="T13024" s="45"/>
      <c r="U13024" s="45"/>
      <c r="V13024" s="45"/>
      <c r="X13024" s="42"/>
    </row>
    <row r="13025" spans="2:24" x14ac:dyDescent="0.3">
      <c r="B13025" s="41"/>
      <c r="O13025" s="38"/>
      <c r="T13025" s="45"/>
      <c r="U13025" s="45"/>
      <c r="V13025" s="45"/>
      <c r="X13025" s="42"/>
    </row>
    <row r="13026" spans="2:24" x14ac:dyDescent="0.3">
      <c r="B13026" s="41"/>
      <c r="O13026" s="38"/>
      <c r="P13026" s="157"/>
      <c r="T13026" s="45"/>
      <c r="U13026" s="45"/>
      <c r="V13026" s="45"/>
      <c r="X13026" s="42"/>
    </row>
    <row r="13027" spans="2:24" x14ac:dyDescent="0.3">
      <c r="B13027" s="41"/>
      <c r="O13027" s="38"/>
      <c r="P13027" s="157"/>
      <c r="T13027" s="45"/>
      <c r="U13027" s="45"/>
      <c r="V13027" s="45"/>
      <c r="X13027" s="42"/>
    </row>
    <row r="13028" spans="2:24" x14ac:dyDescent="0.3">
      <c r="B13028" s="41"/>
      <c r="O13028" s="38"/>
      <c r="P13028" s="157"/>
      <c r="T13028" s="45"/>
      <c r="U13028" s="45"/>
      <c r="V13028" s="45"/>
      <c r="X13028" s="42"/>
    </row>
    <row r="13029" spans="2:24" x14ac:dyDescent="0.3">
      <c r="B13029" s="41"/>
      <c r="O13029" s="38"/>
      <c r="T13029" s="45"/>
      <c r="U13029" s="45"/>
      <c r="V13029" s="45"/>
      <c r="X13029" s="42"/>
    </row>
    <row r="13030" spans="2:24" x14ac:dyDescent="0.3">
      <c r="B13030" s="41"/>
      <c r="O13030" s="38"/>
      <c r="T13030" s="45"/>
      <c r="U13030" s="45"/>
      <c r="V13030" s="45"/>
      <c r="X13030" s="42"/>
    </row>
    <row r="13031" spans="2:24" x14ac:dyDescent="0.3">
      <c r="B13031" s="41"/>
      <c r="O13031" s="38"/>
      <c r="T13031" s="45"/>
      <c r="U13031" s="45"/>
      <c r="V13031" s="45"/>
      <c r="X13031" s="42"/>
    </row>
    <row r="13032" spans="2:24" x14ac:dyDescent="0.3">
      <c r="B13032" s="41"/>
      <c r="O13032" s="38"/>
      <c r="T13032" s="45"/>
      <c r="U13032" s="45"/>
      <c r="V13032" s="45"/>
      <c r="X13032" s="42"/>
    </row>
    <row r="13033" spans="2:24" x14ac:dyDescent="0.3">
      <c r="B13033" s="41"/>
      <c r="O13033" s="38"/>
      <c r="T13033" s="45"/>
      <c r="U13033" s="45"/>
      <c r="V13033" s="45"/>
      <c r="X13033" s="42"/>
    </row>
    <row r="13034" spans="2:24" x14ac:dyDescent="0.3">
      <c r="B13034" s="41"/>
      <c r="O13034" s="38"/>
      <c r="P13034" s="157"/>
      <c r="T13034" s="45"/>
      <c r="U13034" s="45"/>
      <c r="V13034" s="45"/>
      <c r="X13034" s="42"/>
    </row>
    <row r="13035" spans="2:24" x14ac:dyDescent="0.3">
      <c r="B13035" s="41"/>
      <c r="O13035" s="38"/>
      <c r="T13035" s="45"/>
      <c r="U13035" s="45"/>
      <c r="V13035" s="45"/>
      <c r="X13035" s="42"/>
    </row>
    <row r="13036" spans="2:24" x14ac:dyDescent="0.3">
      <c r="B13036" s="41"/>
      <c r="O13036" s="38"/>
      <c r="T13036" s="45"/>
      <c r="U13036" s="45"/>
      <c r="V13036" s="45"/>
      <c r="X13036" s="42"/>
    </row>
    <row r="13037" spans="2:24" x14ac:dyDescent="0.3">
      <c r="B13037" s="41"/>
      <c r="O13037" s="38"/>
      <c r="T13037" s="45"/>
      <c r="U13037" s="45"/>
      <c r="V13037" s="45"/>
      <c r="X13037" s="42"/>
    </row>
    <row r="13038" spans="2:24" x14ac:dyDescent="0.3">
      <c r="B13038" s="41"/>
      <c r="O13038" s="38"/>
      <c r="T13038" s="45"/>
      <c r="U13038" s="45"/>
      <c r="V13038" s="45"/>
      <c r="X13038" s="42"/>
    </row>
    <row r="13039" spans="2:24" x14ac:dyDescent="0.3">
      <c r="B13039" s="41"/>
      <c r="O13039" s="38"/>
      <c r="T13039" s="45"/>
      <c r="U13039" s="45"/>
      <c r="V13039" s="45"/>
      <c r="X13039" s="42"/>
    </row>
    <row r="13040" spans="2:24" x14ac:dyDescent="0.3">
      <c r="B13040" s="41"/>
      <c r="O13040" s="38"/>
      <c r="T13040" s="45"/>
      <c r="U13040" s="45"/>
      <c r="V13040" s="45"/>
      <c r="X13040" s="42"/>
    </row>
    <row r="13041" spans="2:24" x14ac:dyDescent="0.3">
      <c r="B13041" s="41"/>
      <c r="O13041" s="38"/>
      <c r="P13041" s="157"/>
      <c r="T13041" s="45"/>
      <c r="U13041" s="45"/>
      <c r="V13041" s="45"/>
      <c r="X13041" s="42"/>
    </row>
    <row r="13042" spans="2:24" x14ac:dyDescent="0.3">
      <c r="B13042" s="41"/>
      <c r="O13042" s="38"/>
      <c r="T13042" s="45"/>
      <c r="U13042" s="45"/>
      <c r="V13042" s="45"/>
      <c r="X13042" s="42"/>
    </row>
    <row r="13043" spans="2:24" x14ac:dyDescent="0.3">
      <c r="B13043" s="41"/>
      <c r="O13043" s="38"/>
      <c r="T13043" s="45"/>
      <c r="U13043" s="45"/>
      <c r="V13043" s="45"/>
      <c r="X13043" s="42"/>
    </row>
    <row r="13044" spans="2:24" x14ac:dyDescent="0.3">
      <c r="B13044" s="41"/>
      <c r="O13044" s="38"/>
      <c r="T13044" s="45"/>
      <c r="U13044" s="45"/>
      <c r="V13044" s="45"/>
      <c r="X13044" s="42"/>
    </row>
    <row r="13045" spans="2:24" x14ac:dyDescent="0.3">
      <c r="B13045" s="41"/>
      <c r="O13045" s="38"/>
      <c r="P13045" s="157"/>
      <c r="T13045" s="45"/>
      <c r="U13045" s="45"/>
      <c r="V13045" s="45"/>
      <c r="X13045" s="42"/>
    </row>
    <row r="13046" spans="2:24" x14ac:dyDescent="0.3">
      <c r="B13046" s="41"/>
      <c r="O13046" s="38"/>
      <c r="T13046" s="45"/>
      <c r="U13046" s="45"/>
      <c r="V13046" s="45"/>
      <c r="X13046" s="42"/>
    </row>
    <row r="13047" spans="2:24" x14ac:dyDescent="0.3">
      <c r="B13047" s="41"/>
      <c r="O13047" s="38"/>
      <c r="T13047" s="45"/>
      <c r="U13047" s="45"/>
      <c r="V13047" s="45"/>
      <c r="X13047" s="42"/>
    </row>
    <row r="13048" spans="2:24" x14ac:dyDescent="0.3">
      <c r="B13048" s="41"/>
      <c r="O13048" s="38"/>
      <c r="T13048" s="45"/>
      <c r="U13048" s="45"/>
      <c r="V13048" s="45"/>
      <c r="X13048" s="42"/>
    </row>
    <row r="13049" spans="2:24" x14ac:dyDescent="0.3">
      <c r="B13049" s="41"/>
      <c r="O13049" s="38"/>
      <c r="T13049" s="45"/>
      <c r="U13049" s="45"/>
      <c r="V13049" s="45"/>
      <c r="X13049" s="42"/>
    </row>
    <row r="13050" spans="2:24" x14ac:dyDescent="0.3">
      <c r="B13050" s="41"/>
      <c r="O13050" s="38"/>
      <c r="P13050" s="157"/>
      <c r="T13050" s="45"/>
      <c r="U13050" s="45"/>
      <c r="V13050" s="45"/>
      <c r="X13050" s="42"/>
    </row>
    <row r="13051" spans="2:24" x14ac:dyDescent="0.3">
      <c r="B13051" s="41"/>
      <c r="O13051" s="38"/>
      <c r="T13051" s="45"/>
      <c r="U13051" s="45"/>
      <c r="V13051" s="45"/>
      <c r="X13051" s="42"/>
    </row>
    <row r="13052" spans="2:24" x14ac:dyDescent="0.3">
      <c r="B13052" s="41"/>
      <c r="O13052" s="38"/>
      <c r="T13052" s="45"/>
      <c r="U13052" s="45"/>
      <c r="V13052" s="45"/>
      <c r="X13052" s="42"/>
    </row>
    <row r="13053" spans="2:24" x14ac:dyDescent="0.3">
      <c r="B13053" s="41"/>
      <c r="O13053" s="38"/>
      <c r="T13053" s="45"/>
      <c r="U13053" s="45"/>
      <c r="V13053" s="45"/>
      <c r="X13053" s="42"/>
    </row>
    <row r="13054" spans="2:24" x14ac:dyDescent="0.3">
      <c r="B13054" s="41"/>
      <c r="O13054" s="38"/>
      <c r="T13054" s="45"/>
      <c r="U13054" s="45"/>
      <c r="V13054" s="45"/>
      <c r="X13054" s="42"/>
    </row>
    <row r="13055" spans="2:24" x14ac:dyDescent="0.3">
      <c r="B13055" s="41"/>
      <c r="O13055" s="38"/>
      <c r="T13055" s="45"/>
      <c r="U13055" s="45"/>
      <c r="V13055" s="45"/>
      <c r="X13055" s="42"/>
    </row>
    <row r="13056" spans="2:24" x14ac:dyDescent="0.3">
      <c r="B13056" s="41"/>
      <c r="O13056" s="38"/>
      <c r="P13056" s="157"/>
      <c r="T13056" s="45"/>
      <c r="U13056" s="45"/>
      <c r="V13056" s="45"/>
      <c r="X13056" s="42"/>
    </row>
    <row r="13057" spans="2:24" x14ac:dyDescent="0.3">
      <c r="B13057" s="41"/>
      <c r="O13057" s="38"/>
      <c r="P13057" s="157"/>
      <c r="T13057" s="45"/>
      <c r="U13057" s="45"/>
      <c r="V13057" s="45"/>
      <c r="X13057" s="42"/>
    </row>
    <row r="13058" spans="2:24" x14ac:dyDescent="0.3">
      <c r="B13058" s="41"/>
      <c r="O13058" s="38"/>
      <c r="P13058" s="157"/>
      <c r="T13058" s="45"/>
      <c r="U13058" s="45"/>
      <c r="V13058" s="45"/>
      <c r="X13058" s="42"/>
    </row>
    <row r="13059" spans="2:24" x14ac:dyDescent="0.3">
      <c r="B13059" s="41"/>
      <c r="O13059" s="38"/>
      <c r="T13059" s="45"/>
      <c r="U13059" s="45"/>
      <c r="V13059" s="45"/>
      <c r="X13059" s="42"/>
    </row>
    <row r="13060" spans="2:24" x14ac:dyDescent="0.3">
      <c r="B13060" s="41"/>
      <c r="O13060" s="38"/>
      <c r="T13060" s="45"/>
      <c r="U13060" s="45"/>
      <c r="V13060" s="45"/>
      <c r="X13060" s="42"/>
    </row>
    <row r="13061" spans="2:24" x14ac:dyDescent="0.3">
      <c r="B13061" s="41"/>
      <c r="O13061" s="38"/>
      <c r="P13061" s="157"/>
      <c r="T13061" s="45"/>
      <c r="U13061" s="45"/>
      <c r="V13061" s="45"/>
      <c r="X13061" s="42"/>
    </row>
    <row r="13062" spans="2:24" x14ac:dyDescent="0.3">
      <c r="B13062" s="41"/>
      <c r="O13062" s="38"/>
      <c r="P13062" s="157"/>
      <c r="T13062" s="45"/>
      <c r="U13062" s="45"/>
      <c r="V13062" s="45"/>
      <c r="X13062" s="42"/>
    </row>
    <row r="13063" spans="2:24" x14ac:dyDescent="0.3">
      <c r="B13063" s="41"/>
      <c r="O13063" s="38"/>
      <c r="P13063" s="157"/>
      <c r="T13063" s="45"/>
      <c r="U13063" s="45"/>
      <c r="V13063" s="45"/>
      <c r="X13063" s="42"/>
    </row>
    <row r="13064" spans="2:24" x14ac:dyDescent="0.3">
      <c r="B13064" s="41"/>
      <c r="O13064" s="38"/>
      <c r="P13064" s="157"/>
      <c r="T13064" s="45"/>
      <c r="U13064" s="45"/>
      <c r="V13064" s="45"/>
      <c r="X13064" s="42"/>
    </row>
    <row r="13065" spans="2:24" x14ac:dyDescent="0.3">
      <c r="B13065" s="41"/>
      <c r="O13065" s="38"/>
      <c r="P13065" s="157"/>
      <c r="T13065" s="45"/>
      <c r="U13065" s="45"/>
      <c r="V13065" s="45"/>
      <c r="X13065" s="42"/>
    </row>
    <row r="13066" spans="2:24" x14ac:dyDescent="0.3">
      <c r="B13066" s="41"/>
      <c r="O13066" s="38"/>
      <c r="T13066" s="45"/>
      <c r="U13066" s="45"/>
      <c r="V13066" s="45"/>
      <c r="X13066" s="42"/>
    </row>
    <row r="13067" spans="2:24" x14ac:dyDescent="0.3">
      <c r="B13067" s="41"/>
      <c r="O13067" s="38"/>
      <c r="P13067" s="157"/>
      <c r="T13067" s="45"/>
      <c r="U13067" s="45"/>
      <c r="V13067" s="45"/>
      <c r="X13067" s="42"/>
    </row>
    <row r="13068" spans="2:24" x14ac:dyDescent="0.3">
      <c r="B13068" s="41"/>
      <c r="O13068" s="38"/>
      <c r="P13068" s="157"/>
      <c r="T13068" s="45"/>
      <c r="U13068" s="45"/>
      <c r="V13068" s="45"/>
      <c r="X13068" s="42"/>
    </row>
    <row r="13069" spans="2:24" x14ac:dyDescent="0.3">
      <c r="B13069" s="41"/>
      <c r="O13069" s="38"/>
      <c r="T13069" s="45"/>
      <c r="U13069" s="45"/>
      <c r="V13069" s="45"/>
      <c r="X13069" s="42"/>
    </row>
    <row r="13070" spans="2:24" x14ac:dyDescent="0.3">
      <c r="B13070" s="41"/>
      <c r="O13070" s="38"/>
      <c r="P13070" s="157"/>
      <c r="T13070" s="45"/>
      <c r="U13070" s="45"/>
      <c r="V13070" s="45"/>
      <c r="X13070" s="42"/>
    </row>
    <row r="13071" spans="2:24" x14ac:dyDescent="0.3">
      <c r="B13071" s="41"/>
      <c r="O13071" s="38"/>
      <c r="T13071" s="45"/>
      <c r="U13071" s="45"/>
      <c r="V13071" s="45"/>
      <c r="X13071" s="42"/>
    </row>
    <row r="13072" spans="2:24" x14ac:dyDescent="0.3">
      <c r="B13072" s="41"/>
      <c r="O13072" s="38"/>
      <c r="P13072" s="157"/>
      <c r="T13072" s="45"/>
      <c r="U13072" s="45"/>
      <c r="V13072" s="45"/>
      <c r="X13072" s="42"/>
    </row>
    <row r="13073" spans="2:24" x14ac:dyDescent="0.3">
      <c r="B13073" s="41"/>
      <c r="O13073" s="38"/>
      <c r="T13073" s="45"/>
      <c r="U13073" s="45"/>
      <c r="V13073" s="45"/>
      <c r="X13073" s="42"/>
    </row>
    <row r="13074" spans="2:24" x14ac:dyDescent="0.3">
      <c r="B13074" s="41"/>
      <c r="O13074" s="38"/>
      <c r="P13074" s="157"/>
      <c r="T13074" s="45"/>
      <c r="U13074" s="45"/>
      <c r="V13074" s="45"/>
      <c r="X13074" s="42"/>
    </row>
    <row r="13075" spans="2:24" x14ac:dyDescent="0.3">
      <c r="B13075" s="41"/>
      <c r="O13075" s="38"/>
      <c r="T13075" s="45"/>
      <c r="U13075" s="45"/>
      <c r="V13075" s="45"/>
      <c r="X13075" s="42"/>
    </row>
    <row r="13076" spans="2:24" x14ac:dyDescent="0.3">
      <c r="B13076" s="41"/>
      <c r="O13076" s="38"/>
      <c r="P13076" s="157"/>
      <c r="T13076" s="45"/>
      <c r="U13076" s="45"/>
      <c r="V13076" s="45"/>
      <c r="X13076" s="42"/>
    </row>
    <row r="13077" spans="2:24" x14ac:dyDescent="0.3">
      <c r="B13077" s="41"/>
      <c r="O13077" s="38"/>
      <c r="T13077" s="45"/>
      <c r="U13077" s="45"/>
      <c r="V13077" s="45"/>
      <c r="X13077" s="42"/>
    </row>
    <row r="13078" spans="2:24" x14ac:dyDescent="0.3">
      <c r="B13078" s="41"/>
      <c r="O13078" s="38"/>
      <c r="P13078" s="157"/>
      <c r="T13078" s="45"/>
      <c r="U13078" s="45"/>
      <c r="V13078" s="45"/>
      <c r="X13078" s="42"/>
    </row>
    <row r="13079" spans="2:24" x14ac:dyDescent="0.3">
      <c r="B13079" s="41"/>
      <c r="O13079" s="38"/>
      <c r="T13079" s="45"/>
      <c r="U13079" s="45"/>
      <c r="V13079" s="45"/>
      <c r="X13079" s="42"/>
    </row>
    <row r="13080" spans="2:24" x14ac:dyDescent="0.3">
      <c r="B13080" s="41"/>
      <c r="O13080" s="38"/>
      <c r="T13080" s="45"/>
      <c r="U13080" s="45"/>
      <c r="V13080" s="45"/>
      <c r="X13080" s="42"/>
    </row>
    <row r="13081" spans="2:24" x14ac:dyDescent="0.3">
      <c r="B13081" s="41"/>
      <c r="O13081" s="38"/>
      <c r="T13081" s="45"/>
      <c r="U13081" s="45"/>
      <c r="V13081" s="45"/>
      <c r="X13081" s="42"/>
    </row>
    <row r="13082" spans="2:24" x14ac:dyDescent="0.3">
      <c r="B13082" s="41"/>
      <c r="O13082" s="38"/>
      <c r="P13082" s="157"/>
      <c r="T13082" s="45"/>
      <c r="U13082" s="45"/>
      <c r="V13082" s="45"/>
      <c r="X13082" s="42"/>
    </row>
    <row r="13083" spans="2:24" x14ac:dyDescent="0.3">
      <c r="B13083" s="41"/>
      <c r="O13083" s="38"/>
      <c r="T13083" s="45"/>
      <c r="U13083" s="45"/>
      <c r="V13083" s="45"/>
      <c r="X13083" s="42"/>
    </row>
    <row r="13084" spans="2:24" x14ac:dyDescent="0.3">
      <c r="B13084" s="41"/>
      <c r="O13084" s="38"/>
      <c r="T13084" s="45"/>
      <c r="U13084" s="45"/>
      <c r="V13084" s="45"/>
      <c r="X13084" s="42"/>
    </row>
    <row r="13085" spans="2:24" x14ac:dyDescent="0.3">
      <c r="B13085" s="41"/>
      <c r="O13085" s="38"/>
      <c r="T13085" s="45"/>
      <c r="U13085" s="45"/>
      <c r="V13085" s="45"/>
      <c r="X13085" s="42"/>
    </row>
    <row r="13086" spans="2:24" x14ac:dyDescent="0.3">
      <c r="B13086" s="41"/>
      <c r="O13086" s="38"/>
      <c r="T13086" s="45"/>
      <c r="U13086" s="45"/>
      <c r="V13086" s="45"/>
      <c r="X13086" s="42"/>
    </row>
    <row r="13087" spans="2:24" x14ac:dyDescent="0.3">
      <c r="B13087" s="41"/>
      <c r="O13087" s="38"/>
      <c r="P13087" s="157"/>
      <c r="T13087" s="45"/>
      <c r="U13087" s="45"/>
      <c r="V13087" s="45"/>
      <c r="X13087" s="42"/>
    </row>
    <row r="13088" spans="2:24" x14ac:dyDescent="0.3">
      <c r="B13088" s="41"/>
      <c r="O13088" s="38"/>
      <c r="T13088" s="45"/>
      <c r="U13088" s="45"/>
      <c r="V13088" s="45"/>
      <c r="X13088" s="42"/>
    </row>
    <row r="13089" spans="2:24" x14ac:dyDescent="0.3">
      <c r="B13089" s="41"/>
      <c r="O13089" s="38"/>
      <c r="T13089" s="45"/>
      <c r="U13089" s="45"/>
      <c r="V13089" s="45"/>
      <c r="X13089" s="42"/>
    </row>
    <row r="13090" spans="2:24" x14ac:dyDescent="0.3">
      <c r="B13090" s="41"/>
      <c r="O13090" s="38"/>
      <c r="T13090" s="45"/>
      <c r="U13090" s="45"/>
      <c r="V13090" s="45"/>
      <c r="X13090" s="42"/>
    </row>
    <row r="13091" spans="2:24" x14ac:dyDescent="0.3">
      <c r="B13091" s="41"/>
      <c r="O13091" s="38"/>
      <c r="T13091" s="45"/>
      <c r="U13091" s="45"/>
      <c r="V13091" s="45"/>
      <c r="X13091" s="42"/>
    </row>
    <row r="13092" spans="2:24" x14ac:dyDescent="0.3">
      <c r="B13092" s="41"/>
      <c r="O13092" s="38"/>
      <c r="T13092" s="45"/>
      <c r="U13092" s="45"/>
      <c r="V13092" s="45"/>
      <c r="X13092" s="42"/>
    </row>
    <row r="13093" spans="2:24" x14ac:dyDescent="0.3">
      <c r="B13093" s="41"/>
      <c r="O13093" s="38"/>
      <c r="T13093" s="45"/>
      <c r="U13093" s="45"/>
      <c r="V13093" s="45"/>
      <c r="X13093" s="42"/>
    </row>
    <row r="13094" spans="2:24" x14ac:dyDescent="0.3">
      <c r="B13094" s="41"/>
      <c r="O13094" s="38"/>
      <c r="T13094" s="45"/>
      <c r="U13094" s="45"/>
      <c r="V13094" s="45"/>
      <c r="X13094" s="42"/>
    </row>
    <row r="13095" spans="2:24" x14ac:dyDescent="0.3">
      <c r="B13095" s="41"/>
      <c r="O13095" s="38"/>
      <c r="P13095" s="157"/>
      <c r="T13095" s="45"/>
      <c r="U13095" s="45"/>
      <c r="V13095" s="45"/>
      <c r="X13095" s="42"/>
    </row>
    <row r="13096" spans="2:24" x14ac:dyDescent="0.3">
      <c r="B13096" s="41"/>
      <c r="O13096" s="38"/>
      <c r="P13096" s="157"/>
      <c r="T13096" s="45"/>
      <c r="U13096" s="45"/>
      <c r="V13096" s="45"/>
      <c r="X13096" s="42"/>
    </row>
    <row r="13097" spans="2:24" x14ac:dyDescent="0.3">
      <c r="B13097" s="41"/>
      <c r="O13097" s="38"/>
      <c r="P13097" s="157"/>
      <c r="T13097" s="45"/>
      <c r="U13097" s="45"/>
      <c r="V13097" s="45"/>
      <c r="X13097" s="42"/>
    </row>
    <row r="13098" spans="2:24" x14ac:dyDescent="0.3">
      <c r="B13098" s="41"/>
      <c r="O13098" s="38"/>
      <c r="T13098" s="45"/>
      <c r="U13098" s="45"/>
      <c r="V13098" s="45"/>
      <c r="X13098" s="42"/>
    </row>
    <row r="13099" spans="2:24" x14ac:dyDescent="0.3">
      <c r="B13099" s="41"/>
      <c r="O13099" s="38"/>
      <c r="T13099" s="45"/>
      <c r="U13099" s="45"/>
      <c r="V13099" s="45"/>
      <c r="X13099" s="42"/>
    </row>
    <row r="13100" spans="2:24" x14ac:dyDescent="0.3">
      <c r="B13100" s="41"/>
      <c r="O13100" s="38"/>
      <c r="T13100" s="45"/>
      <c r="U13100" s="45"/>
      <c r="V13100" s="45"/>
      <c r="X13100" s="42"/>
    </row>
    <row r="13101" spans="2:24" x14ac:dyDescent="0.3">
      <c r="B13101" s="41"/>
      <c r="O13101" s="38"/>
      <c r="P13101" s="157"/>
      <c r="T13101" s="45"/>
      <c r="U13101" s="45"/>
      <c r="V13101" s="45"/>
      <c r="X13101" s="42"/>
    </row>
    <row r="13102" spans="2:24" x14ac:dyDescent="0.3">
      <c r="B13102" s="41"/>
      <c r="O13102" s="38"/>
      <c r="P13102" s="157"/>
      <c r="T13102" s="45"/>
      <c r="U13102" s="45"/>
      <c r="V13102" s="45"/>
      <c r="X13102" s="42"/>
    </row>
    <row r="13103" spans="2:24" x14ac:dyDescent="0.3">
      <c r="B13103" s="41"/>
      <c r="O13103" s="38"/>
      <c r="P13103" s="157"/>
      <c r="T13103" s="45"/>
      <c r="U13103" s="45"/>
      <c r="V13103" s="45"/>
      <c r="X13103" s="42"/>
    </row>
    <row r="13104" spans="2:24" x14ac:dyDescent="0.3">
      <c r="B13104" s="41"/>
      <c r="O13104" s="38"/>
      <c r="T13104" s="45"/>
      <c r="U13104" s="45"/>
      <c r="V13104" s="45"/>
      <c r="X13104" s="42"/>
    </row>
    <row r="13105" spans="2:24" x14ac:dyDescent="0.3">
      <c r="B13105" s="41"/>
      <c r="O13105" s="38"/>
      <c r="T13105" s="45"/>
      <c r="U13105" s="45"/>
      <c r="V13105" s="45"/>
      <c r="X13105" s="42"/>
    </row>
    <row r="13106" spans="2:24" x14ac:dyDescent="0.3">
      <c r="B13106" s="41"/>
      <c r="O13106" s="38"/>
      <c r="T13106" s="45"/>
      <c r="U13106" s="45"/>
      <c r="V13106" s="45"/>
      <c r="X13106" s="42"/>
    </row>
    <row r="13107" spans="2:24" x14ac:dyDescent="0.3">
      <c r="B13107" s="41"/>
      <c r="O13107" s="38"/>
      <c r="T13107" s="45"/>
      <c r="U13107" s="45"/>
      <c r="V13107" s="45"/>
      <c r="X13107" s="42"/>
    </row>
    <row r="13108" spans="2:24" x14ac:dyDescent="0.3">
      <c r="B13108" s="41"/>
      <c r="O13108" s="38"/>
      <c r="T13108" s="45"/>
      <c r="U13108" s="45"/>
      <c r="V13108" s="45"/>
      <c r="X13108" s="42"/>
    </row>
    <row r="13109" spans="2:24" x14ac:dyDescent="0.3">
      <c r="B13109" s="41"/>
      <c r="O13109" s="38"/>
      <c r="T13109" s="45"/>
      <c r="U13109" s="45"/>
      <c r="V13109" s="45"/>
      <c r="X13109" s="42"/>
    </row>
    <row r="13110" spans="2:24" x14ac:dyDescent="0.3">
      <c r="B13110" s="41"/>
      <c r="O13110" s="38"/>
      <c r="T13110" s="45"/>
      <c r="U13110" s="45"/>
      <c r="V13110" s="45"/>
      <c r="X13110" s="42"/>
    </row>
    <row r="13111" spans="2:24" x14ac:dyDescent="0.3">
      <c r="B13111" s="41"/>
      <c r="O13111" s="38"/>
      <c r="T13111" s="45"/>
      <c r="U13111" s="45"/>
      <c r="V13111" s="45"/>
      <c r="X13111" s="42"/>
    </row>
    <row r="13112" spans="2:24" x14ac:dyDescent="0.3">
      <c r="B13112" s="41"/>
      <c r="O13112" s="38"/>
      <c r="P13112" s="157"/>
      <c r="T13112" s="45"/>
      <c r="U13112" s="45"/>
      <c r="V13112" s="45"/>
      <c r="X13112" s="42"/>
    </row>
    <row r="13113" spans="2:24" x14ac:dyDescent="0.3">
      <c r="B13113" s="41"/>
      <c r="O13113" s="38"/>
      <c r="T13113" s="45"/>
      <c r="U13113" s="45"/>
      <c r="V13113" s="45"/>
      <c r="X13113" s="42"/>
    </row>
    <row r="13114" spans="2:24" x14ac:dyDescent="0.3">
      <c r="B13114" s="41"/>
      <c r="O13114" s="38"/>
      <c r="P13114" s="157"/>
      <c r="T13114" s="45"/>
      <c r="U13114" s="45"/>
      <c r="V13114" s="45"/>
      <c r="X13114" s="42"/>
    </row>
    <row r="13115" spans="2:24" x14ac:dyDescent="0.3">
      <c r="B13115" s="41"/>
      <c r="O13115" s="38"/>
      <c r="P13115" s="157"/>
      <c r="T13115" s="45"/>
      <c r="U13115" s="45"/>
      <c r="V13115" s="45"/>
      <c r="X13115" s="42"/>
    </row>
    <row r="13116" spans="2:24" x14ac:dyDescent="0.3">
      <c r="B13116" s="41"/>
      <c r="O13116" s="38"/>
      <c r="P13116" s="157"/>
      <c r="T13116" s="45"/>
      <c r="U13116" s="45"/>
      <c r="V13116" s="45"/>
      <c r="X13116" s="42"/>
    </row>
    <row r="13117" spans="2:24" x14ac:dyDescent="0.3">
      <c r="B13117" s="41"/>
      <c r="O13117" s="38"/>
      <c r="P13117" s="157"/>
      <c r="T13117" s="45"/>
      <c r="U13117" s="45"/>
      <c r="V13117" s="45"/>
      <c r="X13117" s="42"/>
    </row>
    <row r="13118" spans="2:24" x14ac:dyDescent="0.3">
      <c r="B13118" s="41"/>
      <c r="O13118" s="38"/>
      <c r="P13118" s="157"/>
      <c r="T13118" s="45"/>
      <c r="U13118" s="45"/>
      <c r="V13118" s="45"/>
      <c r="X13118" s="42"/>
    </row>
    <row r="13119" spans="2:24" x14ac:dyDescent="0.3">
      <c r="B13119" s="41"/>
      <c r="O13119" s="38"/>
      <c r="P13119" s="157"/>
      <c r="T13119" s="45"/>
      <c r="U13119" s="45"/>
      <c r="V13119" s="45"/>
      <c r="X13119" s="42"/>
    </row>
    <row r="13120" spans="2:24" x14ac:dyDescent="0.3">
      <c r="B13120" s="41"/>
      <c r="O13120" s="38"/>
      <c r="T13120" s="45"/>
      <c r="U13120" s="45"/>
      <c r="V13120" s="45"/>
      <c r="X13120" s="42"/>
    </row>
    <row r="13121" spans="2:24" x14ac:dyDescent="0.3">
      <c r="B13121" s="41"/>
      <c r="O13121" s="38"/>
      <c r="P13121" s="157"/>
      <c r="T13121" s="45"/>
      <c r="U13121" s="45"/>
      <c r="V13121" s="45"/>
      <c r="X13121" s="42"/>
    </row>
    <row r="13122" spans="2:24" x14ac:dyDescent="0.3">
      <c r="B13122" s="41"/>
      <c r="O13122" s="38"/>
      <c r="P13122" s="157"/>
      <c r="T13122" s="45"/>
      <c r="U13122" s="45"/>
      <c r="V13122" s="45"/>
      <c r="X13122" s="42"/>
    </row>
    <row r="13123" spans="2:24" x14ac:dyDescent="0.3">
      <c r="B13123" s="41"/>
      <c r="O13123" s="38"/>
      <c r="P13123" s="157"/>
      <c r="T13123" s="45"/>
      <c r="U13123" s="45"/>
      <c r="V13123" s="45"/>
      <c r="X13123" s="42"/>
    </row>
    <row r="13124" spans="2:24" x14ac:dyDescent="0.3">
      <c r="B13124" s="41"/>
      <c r="O13124" s="38"/>
      <c r="P13124" s="157"/>
      <c r="T13124" s="45"/>
      <c r="U13124" s="45"/>
      <c r="V13124" s="45"/>
      <c r="X13124" s="42"/>
    </row>
    <row r="13125" spans="2:24" x14ac:dyDescent="0.3">
      <c r="B13125" s="41"/>
      <c r="O13125" s="38"/>
      <c r="P13125" s="157"/>
      <c r="T13125" s="45"/>
      <c r="U13125" s="45"/>
      <c r="V13125" s="45"/>
      <c r="X13125" s="42"/>
    </row>
    <row r="13126" spans="2:24" x14ac:dyDescent="0.3">
      <c r="B13126" s="41"/>
      <c r="O13126" s="38"/>
      <c r="P13126" s="157"/>
      <c r="T13126" s="45"/>
      <c r="U13126" s="45"/>
      <c r="V13126" s="45"/>
      <c r="X13126" s="42"/>
    </row>
    <row r="13127" spans="2:24" x14ac:dyDescent="0.3">
      <c r="B13127" s="41"/>
      <c r="O13127" s="38"/>
      <c r="P13127" s="157"/>
      <c r="T13127" s="45"/>
      <c r="U13127" s="45"/>
      <c r="V13127" s="45"/>
      <c r="X13127" s="42"/>
    </row>
    <row r="13128" spans="2:24" x14ac:dyDescent="0.3">
      <c r="B13128" s="41"/>
      <c r="O13128" s="38"/>
      <c r="P13128" s="157"/>
      <c r="T13128" s="45"/>
      <c r="U13128" s="45"/>
      <c r="V13128" s="45"/>
      <c r="X13128" s="42"/>
    </row>
    <row r="13129" spans="2:24" x14ac:dyDescent="0.3">
      <c r="B13129" s="41"/>
      <c r="O13129" s="38"/>
      <c r="P13129" s="157"/>
      <c r="T13129" s="45"/>
      <c r="U13129" s="45"/>
      <c r="V13129" s="45"/>
      <c r="X13129" s="42"/>
    </row>
    <row r="13130" spans="2:24" x14ac:dyDescent="0.3">
      <c r="B13130" s="41"/>
      <c r="O13130" s="38"/>
      <c r="P13130" s="157"/>
      <c r="T13130" s="45"/>
      <c r="U13130" s="45"/>
      <c r="V13130" s="45"/>
      <c r="X13130" s="42"/>
    </row>
    <row r="13131" spans="2:24" x14ac:dyDescent="0.3">
      <c r="B13131" s="41"/>
      <c r="O13131" s="38"/>
      <c r="P13131" s="157"/>
      <c r="T13131" s="45"/>
      <c r="U13131" s="45"/>
      <c r="V13131" s="45"/>
      <c r="X13131" s="42"/>
    </row>
    <row r="13132" spans="2:24" x14ac:dyDescent="0.3">
      <c r="B13132" s="41"/>
      <c r="O13132" s="38"/>
      <c r="P13132" s="157"/>
      <c r="T13132" s="45"/>
      <c r="U13132" s="45"/>
      <c r="V13132" s="45"/>
      <c r="X13132" s="42"/>
    </row>
    <row r="13133" spans="2:24" x14ac:dyDescent="0.3">
      <c r="B13133" s="41"/>
      <c r="O13133" s="38"/>
      <c r="P13133" s="157"/>
      <c r="T13133" s="45"/>
      <c r="U13133" s="45"/>
      <c r="V13133" s="45"/>
      <c r="X13133" s="42"/>
    </row>
    <row r="13134" spans="2:24" x14ac:dyDescent="0.3">
      <c r="B13134" s="41"/>
      <c r="O13134" s="38"/>
      <c r="P13134" s="157"/>
      <c r="T13134" s="45"/>
      <c r="U13134" s="45"/>
      <c r="V13134" s="45"/>
      <c r="X13134" s="42"/>
    </row>
    <row r="13135" spans="2:24" x14ac:dyDescent="0.3">
      <c r="B13135" s="41"/>
      <c r="O13135" s="38"/>
      <c r="P13135" s="157"/>
      <c r="T13135" s="45"/>
      <c r="U13135" s="45"/>
      <c r="V13135" s="45"/>
      <c r="X13135" s="42"/>
    </row>
    <row r="13136" spans="2:24" x14ac:dyDescent="0.3">
      <c r="B13136" s="41"/>
      <c r="O13136" s="38"/>
      <c r="P13136" s="157"/>
      <c r="T13136" s="45"/>
      <c r="U13136" s="45"/>
      <c r="V13136" s="45"/>
      <c r="X13136" s="42"/>
    </row>
    <row r="13137" spans="2:24" x14ac:dyDescent="0.3">
      <c r="B13137" s="41"/>
      <c r="O13137" s="38"/>
      <c r="P13137" s="157"/>
      <c r="T13137" s="45"/>
      <c r="U13137" s="45"/>
      <c r="V13137" s="45"/>
      <c r="X13137" s="42"/>
    </row>
    <row r="13138" spans="2:24" x14ac:dyDescent="0.3">
      <c r="B13138" s="41"/>
      <c r="O13138" s="38"/>
      <c r="P13138" s="157"/>
      <c r="T13138" s="45"/>
      <c r="U13138" s="45"/>
      <c r="V13138" s="45"/>
      <c r="X13138" s="42"/>
    </row>
    <row r="13139" spans="2:24" x14ac:dyDescent="0.3">
      <c r="B13139" s="41"/>
      <c r="O13139" s="38"/>
      <c r="P13139" s="157"/>
      <c r="T13139" s="45"/>
      <c r="U13139" s="45"/>
      <c r="V13139" s="45"/>
      <c r="X13139" s="42"/>
    </row>
    <row r="13140" spans="2:24" x14ac:dyDescent="0.3">
      <c r="B13140" s="41"/>
      <c r="O13140" s="38"/>
      <c r="P13140" s="157"/>
      <c r="T13140" s="45"/>
      <c r="U13140" s="45"/>
      <c r="V13140" s="45"/>
      <c r="X13140" s="42"/>
    </row>
    <row r="13141" spans="2:24" x14ac:dyDescent="0.3">
      <c r="B13141" s="41"/>
      <c r="O13141" s="38"/>
      <c r="P13141" s="157"/>
      <c r="T13141" s="45"/>
      <c r="U13141" s="45"/>
      <c r="V13141" s="45"/>
      <c r="X13141" s="42"/>
    </row>
    <row r="13142" spans="2:24" x14ac:dyDescent="0.3">
      <c r="B13142" s="41"/>
      <c r="O13142" s="38"/>
      <c r="P13142" s="157"/>
      <c r="T13142" s="45"/>
      <c r="U13142" s="45"/>
      <c r="V13142" s="45"/>
      <c r="X13142" s="42"/>
    </row>
    <row r="13143" spans="2:24" x14ac:dyDescent="0.3">
      <c r="B13143" s="41"/>
      <c r="O13143" s="38"/>
      <c r="P13143" s="157"/>
      <c r="T13143" s="45"/>
      <c r="U13143" s="45"/>
      <c r="V13143" s="45"/>
      <c r="X13143" s="42"/>
    </row>
    <row r="13144" spans="2:24" x14ac:dyDescent="0.3">
      <c r="B13144" s="41"/>
      <c r="O13144" s="38"/>
      <c r="P13144" s="157"/>
      <c r="T13144" s="45"/>
      <c r="U13144" s="45"/>
      <c r="V13144" s="45"/>
      <c r="X13144" s="42"/>
    </row>
    <row r="13145" spans="2:24" x14ac:dyDescent="0.3">
      <c r="B13145" s="41"/>
      <c r="O13145" s="38"/>
      <c r="P13145" s="157"/>
      <c r="T13145" s="45"/>
      <c r="U13145" s="45"/>
      <c r="V13145" s="45"/>
      <c r="X13145" s="42"/>
    </row>
    <row r="13146" spans="2:24" x14ac:dyDescent="0.3">
      <c r="B13146" s="41"/>
      <c r="O13146" s="38"/>
      <c r="P13146" s="157"/>
      <c r="T13146" s="45"/>
      <c r="U13146" s="45"/>
      <c r="V13146" s="45"/>
      <c r="X13146" s="42"/>
    </row>
    <row r="13147" spans="2:24" x14ac:dyDescent="0.3">
      <c r="B13147" s="41"/>
      <c r="O13147" s="38"/>
      <c r="P13147" s="157"/>
      <c r="T13147" s="45"/>
      <c r="U13147" s="45"/>
      <c r="V13147" s="45"/>
      <c r="X13147" s="42"/>
    </row>
    <row r="13148" spans="2:24" x14ac:dyDescent="0.3">
      <c r="B13148" s="41"/>
      <c r="O13148" s="38"/>
      <c r="P13148" s="157"/>
      <c r="T13148" s="45"/>
      <c r="U13148" s="45"/>
      <c r="V13148" s="45"/>
      <c r="X13148" s="42"/>
    </row>
    <row r="13149" spans="2:24" x14ac:dyDescent="0.3">
      <c r="B13149" s="41"/>
      <c r="O13149" s="38"/>
      <c r="P13149" s="157"/>
      <c r="T13149" s="45"/>
      <c r="U13149" s="45"/>
      <c r="V13149" s="45"/>
      <c r="X13149" s="42"/>
    </row>
    <row r="13150" spans="2:24" x14ac:dyDescent="0.3">
      <c r="B13150" s="41"/>
      <c r="O13150" s="38"/>
      <c r="P13150" s="157"/>
      <c r="T13150" s="45"/>
      <c r="U13150" s="45"/>
      <c r="V13150" s="45"/>
      <c r="X13150" s="42"/>
    </row>
    <row r="13151" spans="2:24" x14ac:dyDescent="0.3">
      <c r="B13151" s="41"/>
      <c r="O13151" s="38"/>
      <c r="P13151" s="157"/>
      <c r="T13151" s="45"/>
      <c r="U13151" s="45"/>
      <c r="V13151" s="45"/>
      <c r="X13151" s="42"/>
    </row>
    <row r="13152" spans="2:24" x14ac:dyDescent="0.3">
      <c r="B13152" s="41"/>
      <c r="O13152" s="38"/>
      <c r="P13152" s="157"/>
      <c r="T13152" s="45"/>
      <c r="U13152" s="45"/>
      <c r="V13152" s="45"/>
      <c r="X13152" s="42"/>
    </row>
    <row r="13153" spans="2:24" x14ac:dyDescent="0.3">
      <c r="B13153" s="41"/>
      <c r="O13153" s="38"/>
      <c r="P13153" s="157"/>
      <c r="T13153" s="45"/>
      <c r="U13153" s="45"/>
      <c r="V13153" s="45"/>
      <c r="X13153" s="42"/>
    </row>
    <row r="13154" spans="2:24" x14ac:dyDescent="0.3">
      <c r="B13154" s="41"/>
      <c r="O13154" s="38"/>
      <c r="P13154" s="157"/>
      <c r="T13154" s="45"/>
      <c r="U13154" s="45"/>
      <c r="V13154" s="45"/>
      <c r="X13154" s="42"/>
    </row>
    <row r="13155" spans="2:24" x14ac:dyDescent="0.3">
      <c r="B13155" s="41"/>
      <c r="O13155" s="38"/>
      <c r="P13155" s="157"/>
      <c r="T13155" s="45"/>
      <c r="U13155" s="45"/>
      <c r="V13155" s="45"/>
      <c r="X13155" s="42"/>
    </row>
    <row r="13156" spans="2:24" x14ac:dyDescent="0.3">
      <c r="B13156" s="41"/>
      <c r="O13156" s="38"/>
      <c r="P13156" s="157"/>
      <c r="T13156" s="45"/>
      <c r="U13156" s="45"/>
      <c r="V13156" s="45"/>
      <c r="X13156" s="42"/>
    </row>
    <row r="13157" spans="2:24" x14ac:dyDescent="0.3">
      <c r="B13157" s="41"/>
      <c r="O13157" s="38"/>
      <c r="P13157" s="157"/>
      <c r="T13157" s="45"/>
      <c r="U13157" s="45"/>
      <c r="V13157" s="45"/>
      <c r="X13157" s="42"/>
    </row>
    <row r="13158" spans="2:24" x14ac:dyDescent="0.3">
      <c r="B13158" s="41"/>
      <c r="O13158" s="38"/>
      <c r="P13158" s="157"/>
      <c r="T13158" s="45"/>
      <c r="U13158" s="45"/>
      <c r="V13158" s="45"/>
      <c r="X13158" s="42"/>
    </row>
    <row r="13159" spans="2:24" x14ac:dyDescent="0.3">
      <c r="B13159" s="41"/>
      <c r="O13159" s="38"/>
      <c r="P13159" s="157"/>
      <c r="T13159" s="45"/>
      <c r="U13159" s="45"/>
      <c r="V13159" s="45"/>
      <c r="X13159" s="42"/>
    </row>
    <row r="13160" spans="2:24" x14ac:dyDescent="0.3">
      <c r="B13160" s="41"/>
      <c r="O13160" s="38"/>
      <c r="P13160" s="157"/>
      <c r="T13160" s="45"/>
      <c r="U13160" s="45"/>
      <c r="V13160" s="45"/>
      <c r="X13160" s="42"/>
    </row>
    <row r="13161" spans="2:24" x14ac:dyDescent="0.3">
      <c r="B13161" s="41"/>
      <c r="O13161" s="38"/>
      <c r="P13161" s="157"/>
      <c r="T13161" s="45"/>
      <c r="U13161" s="45"/>
      <c r="V13161" s="45"/>
      <c r="X13161" s="42"/>
    </row>
    <row r="13162" spans="2:24" x14ac:dyDescent="0.3">
      <c r="B13162" s="41"/>
      <c r="O13162" s="38"/>
      <c r="P13162" s="157"/>
      <c r="T13162" s="45"/>
      <c r="U13162" s="45"/>
      <c r="V13162" s="45"/>
      <c r="X13162" s="42"/>
    </row>
    <row r="13163" spans="2:24" x14ac:dyDescent="0.3">
      <c r="B13163" s="41"/>
      <c r="O13163" s="38"/>
      <c r="P13163" s="157"/>
      <c r="T13163" s="45"/>
      <c r="U13163" s="45"/>
      <c r="V13163" s="45"/>
      <c r="X13163" s="42"/>
    </row>
    <row r="13164" spans="2:24" x14ac:dyDescent="0.3">
      <c r="B13164" s="41"/>
      <c r="O13164" s="38"/>
      <c r="P13164" s="157"/>
      <c r="T13164" s="45"/>
      <c r="U13164" s="45"/>
      <c r="V13164" s="45"/>
      <c r="X13164" s="42"/>
    </row>
    <row r="13165" spans="2:24" x14ac:dyDescent="0.3">
      <c r="B13165" s="41"/>
      <c r="O13165" s="38"/>
      <c r="P13165" s="157"/>
      <c r="T13165" s="45"/>
      <c r="U13165" s="45"/>
      <c r="V13165" s="45"/>
      <c r="X13165" s="42"/>
    </row>
    <row r="13166" spans="2:24" x14ac:dyDescent="0.3">
      <c r="B13166" s="41"/>
      <c r="O13166" s="38"/>
      <c r="P13166" s="157"/>
      <c r="T13166" s="45"/>
      <c r="U13166" s="45"/>
      <c r="V13166" s="45"/>
      <c r="X13166" s="42"/>
    </row>
    <row r="13167" spans="2:24" x14ac:dyDescent="0.3">
      <c r="B13167" s="41"/>
      <c r="O13167" s="38"/>
      <c r="P13167" s="157"/>
      <c r="T13167" s="45"/>
      <c r="U13167" s="45"/>
      <c r="V13167" s="45"/>
      <c r="X13167" s="42"/>
    </row>
    <row r="13168" spans="2:24" x14ac:dyDescent="0.3">
      <c r="B13168" s="41"/>
      <c r="O13168" s="38"/>
      <c r="P13168" s="157"/>
      <c r="T13168" s="45"/>
      <c r="U13168" s="45"/>
      <c r="V13168" s="45"/>
      <c r="X13168" s="42"/>
    </row>
    <row r="13169" spans="2:24" x14ac:dyDescent="0.3">
      <c r="B13169" s="41"/>
      <c r="O13169" s="38"/>
      <c r="P13169" s="157"/>
      <c r="T13169" s="45"/>
      <c r="U13169" s="45"/>
      <c r="V13169" s="45"/>
      <c r="X13169" s="42"/>
    </row>
    <row r="13170" spans="2:24" x14ac:dyDescent="0.3">
      <c r="B13170" s="41"/>
      <c r="O13170" s="38"/>
      <c r="P13170" s="157"/>
      <c r="T13170" s="45"/>
      <c r="U13170" s="45"/>
      <c r="V13170" s="45"/>
      <c r="X13170" s="42"/>
    </row>
    <row r="13171" spans="2:24" x14ac:dyDescent="0.3">
      <c r="B13171" s="41"/>
      <c r="O13171" s="38"/>
      <c r="P13171" s="157"/>
      <c r="T13171" s="45"/>
      <c r="U13171" s="45"/>
      <c r="V13171" s="45"/>
      <c r="X13171" s="42"/>
    </row>
    <row r="13172" spans="2:24" x14ac:dyDescent="0.3">
      <c r="B13172" s="41"/>
      <c r="O13172" s="38"/>
      <c r="P13172" s="157"/>
      <c r="T13172" s="45"/>
      <c r="U13172" s="45"/>
      <c r="V13172" s="45"/>
      <c r="X13172" s="42"/>
    </row>
    <row r="13173" spans="2:24" x14ac:dyDescent="0.3">
      <c r="B13173" s="41"/>
      <c r="O13173" s="38"/>
      <c r="P13173" s="157"/>
      <c r="T13173" s="45"/>
      <c r="U13173" s="45"/>
      <c r="V13173" s="45"/>
      <c r="X13173" s="42"/>
    </row>
    <row r="13174" spans="2:24" x14ac:dyDescent="0.3">
      <c r="B13174" s="41"/>
      <c r="O13174" s="38"/>
      <c r="P13174" s="157"/>
      <c r="T13174" s="45"/>
      <c r="U13174" s="45"/>
      <c r="V13174" s="45"/>
      <c r="X13174" s="42"/>
    </row>
    <row r="13175" spans="2:24" x14ac:dyDescent="0.3">
      <c r="B13175" s="41"/>
      <c r="O13175" s="38"/>
      <c r="P13175" s="157"/>
      <c r="T13175" s="45"/>
      <c r="U13175" s="45"/>
      <c r="V13175" s="45"/>
      <c r="X13175" s="42"/>
    </row>
    <row r="13176" spans="2:24" x14ac:dyDescent="0.3">
      <c r="B13176" s="41"/>
      <c r="O13176" s="38"/>
      <c r="P13176" s="157"/>
      <c r="T13176" s="45"/>
      <c r="U13176" s="45"/>
      <c r="V13176" s="45"/>
      <c r="X13176" s="42"/>
    </row>
    <row r="13177" spans="2:24" x14ac:dyDescent="0.3">
      <c r="B13177" s="41"/>
      <c r="O13177" s="38"/>
      <c r="P13177" s="157"/>
      <c r="T13177" s="45"/>
      <c r="U13177" s="45"/>
      <c r="V13177" s="45"/>
      <c r="X13177" s="42"/>
    </row>
    <row r="13178" spans="2:24" x14ac:dyDescent="0.3">
      <c r="B13178" s="41"/>
      <c r="O13178" s="38"/>
      <c r="P13178" s="157"/>
      <c r="T13178" s="45"/>
      <c r="U13178" s="45"/>
      <c r="V13178" s="45"/>
      <c r="X13178" s="42"/>
    </row>
    <row r="13179" spans="2:24" x14ac:dyDescent="0.3">
      <c r="B13179" s="41"/>
      <c r="O13179" s="38"/>
      <c r="P13179" s="157"/>
      <c r="T13179" s="45"/>
      <c r="U13179" s="45"/>
      <c r="V13179" s="45"/>
      <c r="X13179" s="42"/>
    </row>
    <row r="13180" spans="2:24" x14ac:dyDescent="0.3">
      <c r="B13180" s="41"/>
      <c r="O13180" s="38"/>
      <c r="P13180" s="157"/>
      <c r="T13180" s="45"/>
      <c r="U13180" s="45"/>
      <c r="V13180" s="45"/>
      <c r="X13180" s="42"/>
    </row>
    <row r="13181" spans="2:24" x14ac:dyDescent="0.3">
      <c r="B13181" s="41"/>
      <c r="O13181" s="38"/>
      <c r="P13181" s="157"/>
      <c r="T13181" s="45"/>
      <c r="U13181" s="45"/>
      <c r="V13181" s="45"/>
      <c r="X13181" s="42"/>
    </row>
    <row r="13182" spans="2:24" x14ac:dyDescent="0.3">
      <c r="B13182" s="41"/>
      <c r="O13182" s="38"/>
      <c r="P13182" s="157"/>
      <c r="T13182" s="45"/>
      <c r="U13182" s="45"/>
      <c r="V13182" s="45"/>
      <c r="X13182" s="42"/>
    </row>
    <row r="13183" spans="2:24" x14ac:dyDescent="0.3">
      <c r="B13183" s="41"/>
      <c r="O13183" s="38"/>
      <c r="P13183" s="157"/>
      <c r="T13183" s="45"/>
      <c r="U13183" s="45"/>
      <c r="V13183" s="45"/>
      <c r="X13183" s="42"/>
    </row>
    <row r="13184" spans="2:24" x14ac:dyDescent="0.3">
      <c r="B13184" s="41"/>
      <c r="O13184" s="38"/>
      <c r="P13184" s="157"/>
      <c r="T13184" s="45"/>
      <c r="U13184" s="45"/>
      <c r="V13184" s="45"/>
      <c r="X13184" s="42"/>
    </row>
    <row r="13185" spans="2:24" x14ac:dyDescent="0.3">
      <c r="B13185" s="41"/>
      <c r="O13185" s="38"/>
      <c r="P13185" s="157"/>
      <c r="T13185" s="45"/>
      <c r="U13185" s="45"/>
      <c r="V13185" s="45"/>
      <c r="X13185" s="42"/>
    </row>
    <row r="13186" spans="2:24" x14ac:dyDescent="0.3">
      <c r="B13186" s="41"/>
      <c r="O13186" s="38"/>
      <c r="P13186" s="157"/>
      <c r="T13186" s="45"/>
      <c r="U13186" s="45"/>
      <c r="V13186" s="45"/>
      <c r="X13186" s="42"/>
    </row>
    <row r="13187" spans="2:24" x14ac:dyDescent="0.3">
      <c r="B13187" s="41"/>
      <c r="O13187" s="38"/>
      <c r="P13187" s="157"/>
      <c r="T13187" s="45"/>
      <c r="U13187" s="45"/>
      <c r="V13187" s="45"/>
      <c r="X13187" s="42"/>
    </row>
    <row r="13188" spans="2:24" x14ac:dyDescent="0.3">
      <c r="B13188" s="41"/>
      <c r="O13188" s="38"/>
      <c r="P13188" s="157"/>
      <c r="T13188" s="45"/>
      <c r="U13188" s="45"/>
      <c r="V13188" s="45"/>
      <c r="X13188" s="42"/>
    </row>
    <row r="13189" spans="2:24" x14ac:dyDescent="0.3">
      <c r="B13189" s="41"/>
      <c r="O13189" s="38"/>
      <c r="P13189" s="157"/>
      <c r="T13189" s="45"/>
      <c r="U13189" s="45"/>
      <c r="V13189" s="45"/>
      <c r="X13189" s="42"/>
    </row>
    <row r="13190" spans="2:24" x14ac:dyDescent="0.3">
      <c r="B13190" s="41"/>
      <c r="O13190" s="38"/>
      <c r="P13190" s="157"/>
      <c r="T13190" s="45"/>
      <c r="U13190" s="45"/>
      <c r="V13190" s="45"/>
      <c r="X13190" s="42"/>
    </row>
    <row r="13191" spans="2:24" x14ac:dyDescent="0.3">
      <c r="B13191" s="41"/>
      <c r="O13191" s="38"/>
      <c r="T13191" s="45"/>
      <c r="U13191" s="45"/>
      <c r="V13191" s="45"/>
      <c r="X13191" s="42"/>
    </row>
    <row r="13192" spans="2:24" x14ac:dyDescent="0.3">
      <c r="B13192" s="41"/>
      <c r="O13192" s="38"/>
      <c r="P13192" s="157"/>
      <c r="T13192" s="45"/>
      <c r="U13192" s="45"/>
      <c r="V13192" s="45"/>
      <c r="X13192" s="42"/>
    </row>
    <row r="13193" spans="2:24" x14ac:dyDescent="0.3">
      <c r="B13193" s="41"/>
      <c r="O13193" s="38"/>
      <c r="T13193" s="45"/>
      <c r="U13193" s="45"/>
      <c r="V13193" s="45"/>
      <c r="X13193" s="42"/>
    </row>
    <row r="13194" spans="2:24" x14ac:dyDescent="0.3">
      <c r="B13194" s="41"/>
      <c r="O13194" s="38"/>
      <c r="T13194" s="45"/>
      <c r="U13194" s="45"/>
      <c r="V13194" s="45"/>
      <c r="X13194" s="42"/>
    </row>
    <row r="13195" spans="2:24" x14ac:dyDescent="0.3">
      <c r="B13195" s="41"/>
      <c r="O13195" s="38"/>
      <c r="T13195" s="45"/>
      <c r="U13195" s="45"/>
      <c r="V13195" s="45"/>
      <c r="X13195" s="42"/>
    </row>
    <row r="13196" spans="2:24" x14ac:dyDescent="0.3">
      <c r="B13196" s="41"/>
      <c r="O13196" s="38"/>
      <c r="T13196" s="45"/>
      <c r="U13196" s="45"/>
      <c r="V13196" s="45"/>
      <c r="X13196" s="42"/>
    </row>
    <row r="13197" spans="2:24" x14ac:dyDescent="0.3">
      <c r="B13197" s="41"/>
      <c r="O13197" s="38"/>
      <c r="T13197" s="45"/>
      <c r="U13197" s="45"/>
      <c r="V13197" s="45"/>
      <c r="X13197" s="42"/>
    </row>
    <row r="13198" spans="2:24" x14ac:dyDescent="0.3">
      <c r="B13198" s="41"/>
      <c r="O13198" s="38"/>
      <c r="T13198" s="45"/>
      <c r="U13198" s="45"/>
      <c r="V13198" s="45"/>
      <c r="X13198" s="42"/>
    </row>
    <row r="13199" spans="2:24" x14ac:dyDescent="0.3">
      <c r="B13199" s="41"/>
      <c r="O13199" s="38"/>
      <c r="P13199" s="157"/>
      <c r="T13199" s="45"/>
      <c r="U13199" s="45"/>
      <c r="V13199" s="45"/>
      <c r="X13199" s="42"/>
    </row>
    <row r="13200" spans="2:24" x14ac:dyDescent="0.3">
      <c r="B13200" s="41"/>
      <c r="O13200" s="38"/>
      <c r="T13200" s="45"/>
      <c r="U13200" s="45"/>
      <c r="V13200" s="45"/>
      <c r="X13200" s="42"/>
    </row>
    <row r="13201" spans="2:24" x14ac:dyDescent="0.3">
      <c r="B13201" s="41"/>
      <c r="O13201" s="38"/>
      <c r="P13201" s="157"/>
      <c r="T13201" s="45"/>
      <c r="U13201" s="45"/>
      <c r="V13201" s="45"/>
      <c r="X13201" s="42"/>
    </row>
    <row r="13202" spans="2:24" x14ac:dyDescent="0.3">
      <c r="B13202" s="41"/>
      <c r="O13202" s="38"/>
      <c r="P13202" s="157"/>
      <c r="T13202" s="45"/>
      <c r="U13202" s="45"/>
      <c r="V13202" s="45"/>
      <c r="X13202" s="42"/>
    </row>
    <row r="13203" spans="2:24" x14ac:dyDescent="0.3">
      <c r="B13203" s="41"/>
      <c r="O13203" s="38"/>
      <c r="P13203" s="157"/>
      <c r="T13203" s="45"/>
      <c r="U13203" s="45"/>
      <c r="V13203" s="45"/>
      <c r="X13203" s="42"/>
    </row>
    <row r="13204" spans="2:24" x14ac:dyDescent="0.3">
      <c r="B13204" s="41"/>
      <c r="O13204" s="38"/>
      <c r="T13204" s="45"/>
      <c r="U13204" s="45"/>
      <c r="V13204" s="45"/>
      <c r="X13204" s="42"/>
    </row>
    <row r="13205" spans="2:24" x14ac:dyDescent="0.3">
      <c r="B13205" s="41"/>
      <c r="O13205" s="38"/>
      <c r="T13205" s="45"/>
      <c r="U13205" s="45"/>
      <c r="V13205" s="45"/>
      <c r="X13205" s="42"/>
    </row>
    <row r="13206" spans="2:24" x14ac:dyDescent="0.3">
      <c r="B13206" s="41"/>
      <c r="O13206" s="38"/>
      <c r="T13206" s="45"/>
      <c r="U13206" s="45"/>
      <c r="V13206" s="45"/>
      <c r="X13206" s="42"/>
    </row>
    <row r="13207" spans="2:24" x14ac:dyDescent="0.3">
      <c r="B13207" s="41"/>
      <c r="O13207" s="38"/>
      <c r="T13207" s="45"/>
      <c r="U13207" s="45"/>
      <c r="V13207" s="45"/>
      <c r="X13207" s="42"/>
    </row>
    <row r="13208" spans="2:24" x14ac:dyDescent="0.3">
      <c r="B13208" s="41"/>
      <c r="O13208" s="38"/>
      <c r="P13208" s="157"/>
      <c r="T13208" s="45"/>
      <c r="U13208" s="45"/>
      <c r="V13208" s="45"/>
      <c r="X13208" s="42"/>
    </row>
    <row r="13209" spans="2:24" x14ac:dyDescent="0.3">
      <c r="B13209" s="41"/>
      <c r="O13209" s="38"/>
      <c r="T13209" s="45"/>
      <c r="U13209" s="45"/>
      <c r="V13209" s="45"/>
      <c r="X13209" s="42"/>
    </row>
    <row r="13210" spans="2:24" x14ac:dyDescent="0.3">
      <c r="B13210" s="41"/>
      <c r="O13210" s="38"/>
      <c r="T13210" s="45"/>
      <c r="U13210" s="45"/>
      <c r="V13210" s="45"/>
      <c r="X13210" s="42"/>
    </row>
    <row r="13211" spans="2:24" x14ac:dyDescent="0.3">
      <c r="B13211" s="41"/>
      <c r="O13211" s="38"/>
      <c r="T13211" s="45"/>
      <c r="U13211" s="45"/>
      <c r="V13211" s="45"/>
      <c r="X13211" s="42"/>
    </row>
    <row r="13212" spans="2:24" x14ac:dyDescent="0.3">
      <c r="B13212" s="41"/>
      <c r="O13212" s="38"/>
      <c r="T13212" s="45"/>
      <c r="U13212" s="45"/>
      <c r="V13212" s="45"/>
      <c r="X13212" s="42"/>
    </row>
    <row r="13213" spans="2:24" x14ac:dyDescent="0.3">
      <c r="B13213" s="41"/>
      <c r="O13213" s="38"/>
      <c r="T13213" s="45"/>
      <c r="U13213" s="45"/>
      <c r="V13213" s="45"/>
      <c r="X13213" s="42"/>
    </row>
    <row r="13214" spans="2:24" x14ac:dyDescent="0.3">
      <c r="B13214" s="41"/>
      <c r="O13214" s="38"/>
      <c r="P13214" s="157"/>
      <c r="T13214" s="45"/>
      <c r="U13214" s="45"/>
      <c r="V13214" s="45"/>
      <c r="X13214" s="42"/>
    </row>
    <row r="13215" spans="2:24" x14ac:dyDescent="0.3">
      <c r="B13215" s="41"/>
      <c r="O13215" s="38"/>
      <c r="P13215" s="157"/>
      <c r="T13215" s="45"/>
      <c r="U13215" s="45"/>
      <c r="V13215" s="45"/>
      <c r="X13215" s="42"/>
    </row>
    <row r="13216" spans="2:24" x14ac:dyDescent="0.3">
      <c r="B13216" s="41"/>
      <c r="O13216" s="38"/>
      <c r="T13216" s="45"/>
      <c r="U13216" s="45"/>
      <c r="V13216" s="45"/>
      <c r="X13216" s="42"/>
    </row>
    <row r="13217" spans="2:24" x14ac:dyDescent="0.3">
      <c r="B13217" s="41"/>
      <c r="O13217" s="38"/>
      <c r="T13217" s="45"/>
      <c r="U13217" s="45"/>
      <c r="V13217" s="45"/>
      <c r="X13217" s="42"/>
    </row>
    <row r="13218" spans="2:24" x14ac:dyDescent="0.3">
      <c r="B13218" s="41"/>
      <c r="O13218" s="38"/>
      <c r="T13218" s="45"/>
      <c r="U13218" s="45"/>
      <c r="V13218" s="45"/>
      <c r="X13218" s="42"/>
    </row>
    <row r="13219" spans="2:24" x14ac:dyDescent="0.3">
      <c r="B13219" s="41"/>
      <c r="O13219" s="38"/>
      <c r="T13219" s="45"/>
      <c r="U13219" s="45"/>
      <c r="V13219" s="45"/>
      <c r="X13219" s="42"/>
    </row>
    <row r="13220" spans="2:24" x14ac:dyDescent="0.3">
      <c r="B13220" s="41"/>
      <c r="O13220" s="38"/>
      <c r="T13220" s="45"/>
      <c r="U13220" s="45"/>
      <c r="V13220" s="45"/>
      <c r="X13220" s="42"/>
    </row>
    <row r="13221" spans="2:24" x14ac:dyDescent="0.3">
      <c r="B13221" s="41"/>
      <c r="O13221" s="38"/>
      <c r="P13221" s="157"/>
      <c r="T13221" s="45"/>
      <c r="U13221" s="45"/>
      <c r="V13221" s="45"/>
      <c r="X13221" s="42"/>
    </row>
    <row r="13222" spans="2:24" x14ac:dyDescent="0.3">
      <c r="B13222" s="41"/>
      <c r="O13222" s="38"/>
      <c r="T13222" s="45"/>
      <c r="U13222" s="45"/>
      <c r="V13222" s="45"/>
      <c r="X13222" s="42"/>
    </row>
    <row r="13223" spans="2:24" x14ac:dyDescent="0.3">
      <c r="B13223" s="41"/>
      <c r="O13223" s="38"/>
      <c r="P13223" s="157"/>
      <c r="T13223" s="45"/>
      <c r="U13223" s="45"/>
      <c r="V13223" s="45"/>
      <c r="X13223" s="42"/>
    </row>
    <row r="13224" spans="2:24" x14ac:dyDescent="0.3">
      <c r="B13224" s="41"/>
      <c r="O13224" s="38"/>
      <c r="T13224" s="45"/>
      <c r="U13224" s="45"/>
      <c r="V13224" s="45"/>
      <c r="X13224" s="42"/>
    </row>
    <row r="13225" spans="2:24" x14ac:dyDescent="0.3">
      <c r="B13225" s="41"/>
      <c r="O13225" s="38"/>
      <c r="P13225" s="157"/>
      <c r="T13225" s="45"/>
      <c r="U13225" s="45"/>
      <c r="V13225" s="45"/>
      <c r="X13225" s="42"/>
    </row>
    <row r="13226" spans="2:24" x14ac:dyDescent="0.3">
      <c r="B13226" s="41"/>
      <c r="O13226" s="38"/>
      <c r="P13226" s="157"/>
      <c r="T13226" s="45"/>
      <c r="U13226" s="45"/>
      <c r="V13226" s="45"/>
      <c r="X13226" s="42"/>
    </row>
    <row r="13227" spans="2:24" x14ac:dyDescent="0.3">
      <c r="B13227" s="41"/>
      <c r="O13227" s="38"/>
      <c r="T13227" s="45"/>
      <c r="U13227" s="45"/>
      <c r="V13227" s="45"/>
      <c r="X13227" s="42"/>
    </row>
    <row r="13228" spans="2:24" x14ac:dyDescent="0.3">
      <c r="B13228" s="41"/>
      <c r="O13228" s="38"/>
      <c r="P13228" s="157"/>
      <c r="T13228" s="45"/>
      <c r="U13228" s="45"/>
      <c r="V13228" s="45"/>
      <c r="X13228" s="42"/>
    </row>
    <row r="13229" spans="2:24" x14ac:dyDescent="0.3">
      <c r="B13229" s="41"/>
      <c r="O13229" s="38"/>
      <c r="P13229" s="157"/>
      <c r="T13229" s="45"/>
      <c r="U13229" s="45"/>
      <c r="V13229" s="45"/>
      <c r="X13229" s="42"/>
    </row>
    <row r="13230" spans="2:24" x14ac:dyDescent="0.3">
      <c r="B13230" s="41"/>
      <c r="O13230" s="38"/>
      <c r="T13230" s="45"/>
      <c r="U13230" s="45"/>
      <c r="V13230" s="45"/>
      <c r="X13230" s="42"/>
    </row>
    <row r="13231" spans="2:24" x14ac:dyDescent="0.3">
      <c r="B13231" s="41"/>
      <c r="O13231" s="38"/>
      <c r="P13231" s="157"/>
      <c r="T13231" s="45"/>
      <c r="U13231" s="45"/>
      <c r="V13231" s="45"/>
      <c r="X13231" s="42"/>
    </row>
    <row r="13232" spans="2:24" x14ac:dyDescent="0.3">
      <c r="B13232" s="41"/>
      <c r="O13232" s="38"/>
      <c r="P13232" s="157"/>
      <c r="T13232" s="45"/>
      <c r="U13232" s="45"/>
      <c r="V13232" s="45"/>
      <c r="X13232" s="42"/>
    </row>
    <row r="13233" spans="2:24" x14ac:dyDescent="0.3">
      <c r="B13233" s="41"/>
      <c r="O13233" s="38"/>
      <c r="T13233" s="45"/>
      <c r="U13233" s="45"/>
      <c r="V13233" s="45"/>
      <c r="X13233" s="42"/>
    </row>
    <row r="13234" spans="2:24" x14ac:dyDescent="0.3">
      <c r="B13234" s="41"/>
      <c r="O13234" s="38"/>
      <c r="P13234" s="157"/>
      <c r="T13234" s="45"/>
      <c r="U13234" s="45"/>
      <c r="V13234" s="45"/>
      <c r="X13234" s="42"/>
    </row>
    <row r="13235" spans="2:24" x14ac:dyDescent="0.3">
      <c r="B13235" s="41"/>
      <c r="O13235" s="38"/>
      <c r="P13235" s="157"/>
      <c r="T13235" s="45"/>
      <c r="U13235" s="45"/>
      <c r="V13235" s="45"/>
      <c r="X13235" s="42"/>
    </row>
    <row r="13236" spans="2:24" x14ac:dyDescent="0.3">
      <c r="B13236" s="41"/>
      <c r="O13236" s="38"/>
      <c r="P13236" s="157"/>
      <c r="T13236" s="45"/>
      <c r="U13236" s="45"/>
      <c r="V13236" s="45"/>
      <c r="X13236" s="42"/>
    </row>
    <row r="13237" spans="2:24" x14ac:dyDescent="0.3">
      <c r="B13237" s="41"/>
      <c r="O13237" s="38"/>
      <c r="P13237" s="157"/>
      <c r="T13237" s="45"/>
      <c r="U13237" s="45"/>
      <c r="V13237" s="45"/>
      <c r="X13237" s="42"/>
    </row>
    <row r="13238" spans="2:24" x14ac:dyDescent="0.3">
      <c r="B13238" s="41"/>
      <c r="O13238" s="38"/>
      <c r="P13238" s="157"/>
      <c r="T13238" s="45"/>
      <c r="U13238" s="45"/>
      <c r="V13238" s="45"/>
      <c r="X13238" s="42"/>
    </row>
    <row r="13239" spans="2:24" x14ac:dyDescent="0.3">
      <c r="B13239" s="41"/>
      <c r="O13239" s="38"/>
      <c r="P13239" s="157"/>
      <c r="T13239" s="45"/>
      <c r="U13239" s="45"/>
      <c r="V13239" s="45"/>
      <c r="X13239" s="42"/>
    </row>
    <row r="13240" spans="2:24" x14ac:dyDescent="0.3">
      <c r="B13240" s="41"/>
      <c r="O13240" s="38"/>
      <c r="P13240" s="157"/>
      <c r="T13240" s="45"/>
      <c r="U13240" s="45"/>
      <c r="V13240" s="45"/>
      <c r="X13240" s="42"/>
    </row>
    <row r="13241" spans="2:24" x14ac:dyDescent="0.3">
      <c r="B13241" s="41"/>
      <c r="O13241" s="38"/>
      <c r="P13241" s="157"/>
      <c r="T13241" s="45"/>
      <c r="U13241" s="45"/>
      <c r="V13241" s="45"/>
      <c r="X13241" s="42"/>
    </row>
    <row r="13242" spans="2:24" x14ac:dyDescent="0.3">
      <c r="B13242" s="41"/>
      <c r="O13242" s="38"/>
      <c r="P13242" s="157"/>
      <c r="T13242" s="45"/>
      <c r="U13242" s="45"/>
      <c r="V13242" s="45"/>
      <c r="X13242" s="42"/>
    </row>
    <row r="13243" spans="2:24" x14ac:dyDescent="0.3">
      <c r="B13243" s="41"/>
      <c r="O13243" s="38"/>
      <c r="P13243" s="157"/>
      <c r="T13243" s="45"/>
      <c r="U13243" s="45"/>
      <c r="V13243" s="45"/>
      <c r="X13243" s="42"/>
    </row>
    <row r="13244" spans="2:24" x14ac:dyDescent="0.3">
      <c r="B13244" s="41"/>
      <c r="O13244" s="38"/>
      <c r="P13244" s="157"/>
      <c r="T13244" s="45"/>
      <c r="U13244" s="45"/>
      <c r="V13244" s="45"/>
      <c r="X13244" s="42"/>
    </row>
    <row r="13245" spans="2:24" x14ac:dyDescent="0.3">
      <c r="B13245" s="41"/>
      <c r="O13245" s="38"/>
      <c r="P13245" s="157"/>
      <c r="T13245" s="45"/>
      <c r="U13245" s="45"/>
      <c r="V13245" s="45"/>
      <c r="X13245" s="42"/>
    </row>
    <row r="13246" spans="2:24" x14ac:dyDescent="0.3">
      <c r="B13246" s="41"/>
      <c r="O13246" s="38"/>
      <c r="P13246" s="157"/>
      <c r="T13246" s="45"/>
      <c r="U13246" s="45"/>
      <c r="V13246" s="45"/>
      <c r="X13246" s="42"/>
    </row>
    <row r="13247" spans="2:24" x14ac:dyDescent="0.3">
      <c r="B13247" s="41"/>
      <c r="O13247" s="38"/>
      <c r="P13247" s="157"/>
      <c r="T13247" s="45"/>
      <c r="U13247" s="45"/>
      <c r="V13247" s="45"/>
      <c r="X13247" s="42"/>
    </row>
    <row r="13248" spans="2:24" x14ac:dyDescent="0.3">
      <c r="B13248" s="41"/>
      <c r="O13248" s="38"/>
      <c r="P13248" s="157"/>
      <c r="T13248" s="45"/>
      <c r="U13248" s="45"/>
      <c r="V13248" s="45"/>
      <c r="X13248" s="42"/>
    </row>
    <row r="13249" spans="2:24" x14ac:dyDescent="0.3">
      <c r="B13249" s="41"/>
      <c r="O13249" s="38"/>
      <c r="P13249" s="157"/>
      <c r="T13249" s="45"/>
      <c r="U13249" s="45"/>
      <c r="V13249" s="45"/>
      <c r="X13249" s="42"/>
    </row>
    <row r="13250" spans="2:24" x14ac:dyDescent="0.3">
      <c r="B13250" s="41"/>
      <c r="O13250" s="38"/>
      <c r="P13250" s="157"/>
      <c r="T13250" s="45"/>
      <c r="U13250" s="45"/>
      <c r="V13250" s="45"/>
      <c r="X13250" s="42"/>
    </row>
    <row r="13251" spans="2:24" x14ac:dyDescent="0.3">
      <c r="B13251" s="41"/>
      <c r="O13251" s="38"/>
      <c r="P13251" s="157"/>
      <c r="T13251" s="45"/>
      <c r="U13251" s="45"/>
      <c r="V13251" s="45"/>
      <c r="X13251" s="42"/>
    </row>
    <row r="13252" spans="2:24" x14ac:dyDescent="0.3">
      <c r="B13252" s="41"/>
      <c r="O13252" s="38"/>
      <c r="P13252" s="157"/>
      <c r="T13252" s="45"/>
      <c r="U13252" s="45"/>
      <c r="V13252" s="45"/>
      <c r="X13252" s="42"/>
    </row>
    <row r="13253" spans="2:24" x14ac:dyDescent="0.3">
      <c r="B13253" s="41"/>
      <c r="O13253" s="38"/>
      <c r="P13253" s="157"/>
      <c r="T13253" s="45"/>
      <c r="U13253" s="45"/>
      <c r="V13253" s="45"/>
      <c r="X13253" s="42"/>
    </row>
    <row r="13254" spans="2:24" x14ac:dyDescent="0.3">
      <c r="B13254" s="41"/>
      <c r="O13254" s="38"/>
      <c r="T13254" s="45"/>
      <c r="U13254" s="45"/>
      <c r="V13254" s="45"/>
      <c r="X13254" s="42"/>
    </row>
    <row r="13255" spans="2:24" x14ac:dyDescent="0.3">
      <c r="B13255" s="41"/>
      <c r="O13255" s="38"/>
      <c r="T13255" s="45"/>
      <c r="U13255" s="45"/>
      <c r="V13255" s="45"/>
      <c r="X13255" s="42"/>
    </row>
    <row r="13256" spans="2:24" x14ac:dyDescent="0.3">
      <c r="B13256" s="41"/>
      <c r="O13256" s="38"/>
      <c r="T13256" s="45"/>
      <c r="U13256" s="45"/>
      <c r="V13256" s="45"/>
      <c r="X13256" s="42"/>
    </row>
    <row r="13257" spans="2:24" x14ac:dyDescent="0.3">
      <c r="B13257" s="41"/>
      <c r="O13257" s="38"/>
      <c r="T13257" s="45"/>
      <c r="U13257" s="45"/>
      <c r="V13257" s="45"/>
      <c r="X13257" s="42"/>
    </row>
    <row r="13258" spans="2:24" x14ac:dyDescent="0.3">
      <c r="B13258" s="41"/>
      <c r="O13258" s="38"/>
      <c r="P13258" s="157"/>
      <c r="T13258" s="45"/>
      <c r="U13258" s="45"/>
      <c r="V13258" s="45"/>
      <c r="X13258" s="42"/>
    </row>
    <row r="13259" spans="2:24" x14ac:dyDescent="0.3">
      <c r="B13259" s="41"/>
      <c r="O13259" s="38"/>
      <c r="P13259" s="157"/>
      <c r="T13259" s="45"/>
      <c r="U13259" s="45"/>
      <c r="V13259" s="45"/>
      <c r="X13259" s="42"/>
    </row>
    <row r="13260" spans="2:24" x14ac:dyDescent="0.3">
      <c r="B13260" s="41"/>
      <c r="O13260" s="38"/>
      <c r="P13260" s="157"/>
      <c r="T13260" s="45"/>
      <c r="U13260" s="45"/>
      <c r="V13260" s="45"/>
      <c r="X13260" s="42"/>
    </row>
    <row r="13261" spans="2:24" x14ac:dyDescent="0.3">
      <c r="B13261" s="41"/>
      <c r="O13261" s="38"/>
      <c r="P13261" s="157"/>
      <c r="T13261" s="45"/>
      <c r="U13261" s="45"/>
      <c r="V13261" s="45"/>
      <c r="X13261" s="42"/>
    </row>
    <row r="13262" spans="2:24" x14ac:dyDescent="0.3">
      <c r="B13262" s="41"/>
      <c r="O13262" s="38"/>
      <c r="P13262" s="157"/>
      <c r="T13262" s="45"/>
      <c r="U13262" s="45"/>
      <c r="V13262" s="45"/>
      <c r="X13262" s="42"/>
    </row>
    <row r="13263" spans="2:24" x14ac:dyDescent="0.3">
      <c r="B13263" s="41"/>
      <c r="O13263" s="38"/>
      <c r="P13263" s="157"/>
      <c r="T13263" s="45"/>
      <c r="U13263" s="45"/>
      <c r="V13263" s="45"/>
      <c r="X13263" s="42"/>
    </row>
    <row r="13264" spans="2:24" x14ac:dyDescent="0.3">
      <c r="B13264" s="41"/>
      <c r="O13264" s="38"/>
      <c r="P13264" s="157"/>
      <c r="T13264" s="45"/>
      <c r="U13264" s="45"/>
      <c r="V13264" s="45"/>
      <c r="X13264" s="42"/>
    </row>
    <row r="13265" spans="2:24" x14ac:dyDescent="0.3">
      <c r="B13265" s="41"/>
      <c r="O13265" s="38"/>
      <c r="P13265" s="157"/>
      <c r="T13265" s="45"/>
      <c r="U13265" s="45"/>
      <c r="V13265" s="45"/>
      <c r="X13265" s="42"/>
    </row>
    <row r="13266" spans="2:24" x14ac:dyDescent="0.3">
      <c r="B13266" s="41"/>
      <c r="O13266" s="38"/>
      <c r="P13266" s="157"/>
      <c r="T13266" s="45"/>
      <c r="U13266" s="45"/>
      <c r="V13266" s="45"/>
      <c r="X13266" s="42"/>
    </row>
    <row r="13267" spans="2:24" x14ac:dyDescent="0.3">
      <c r="B13267" s="41"/>
      <c r="O13267" s="38"/>
      <c r="P13267" s="157"/>
      <c r="T13267" s="45"/>
      <c r="U13267" s="45"/>
      <c r="V13267" s="45"/>
      <c r="X13267" s="42"/>
    </row>
    <row r="13268" spans="2:24" x14ac:dyDescent="0.3">
      <c r="B13268" s="41"/>
      <c r="O13268" s="38"/>
      <c r="P13268" s="157"/>
      <c r="T13268" s="45"/>
      <c r="U13268" s="45"/>
      <c r="V13268" s="45"/>
      <c r="X13268" s="42"/>
    </row>
    <row r="13269" spans="2:24" x14ac:dyDescent="0.3">
      <c r="B13269" s="41"/>
      <c r="O13269" s="38"/>
      <c r="T13269" s="45"/>
      <c r="U13269" s="45"/>
      <c r="V13269" s="45"/>
      <c r="X13269" s="42"/>
    </row>
    <row r="13270" spans="2:24" x14ac:dyDescent="0.3">
      <c r="B13270" s="41"/>
      <c r="O13270" s="38"/>
      <c r="P13270" s="157"/>
      <c r="T13270" s="45"/>
      <c r="U13270" s="45"/>
      <c r="V13270" s="45"/>
      <c r="X13270" s="42"/>
    </row>
    <row r="13271" spans="2:24" x14ac:dyDescent="0.3">
      <c r="B13271" s="41"/>
      <c r="O13271" s="38"/>
      <c r="P13271" s="157"/>
      <c r="T13271" s="45"/>
      <c r="U13271" s="45"/>
      <c r="V13271" s="45"/>
      <c r="X13271" s="42"/>
    </row>
    <row r="13272" spans="2:24" x14ac:dyDescent="0.3">
      <c r="B13272" s="41"/>
      <c r="O13272" s="38"/>
      <c r="P13272" s="157"/>
      <c r="T13272" s="45"/>
      <c r="U13272" s="45"/>
      <c r="V13272" s="45"/>
      <c r="X13272" s="42"/>
    </row>
    <row r="13273" spans="2:24" x14ac:dyDescent="0.3">
      <c r="B13273" s="41"/>
      <c r="O13273" s="38"/>
      <c r="P13273" s="157"/>
      <c r="T13273" s="45"/>
      <c r="U13273" s="45"/>
      <c r="V13273" s="45"/>
      <c r="X13273" s="42"/>
    </row>
    <row r="13274" spans="2:24" x14ac:dyDescent="0.3">
      <c r="B13274" s="41"/>
      <c r="O13274" s="38"/>
      <c r="P13274" s="157"/>
      <c r="T13274" s="45"/>
      <c r="U13274" s="45"/>
      <c r="V13274" s="45"/>
      <c r="X13274" s="42"/>
    </row>
    <row r="13275" spans="2:24" x14ac:dyDescent="0.3">
      <c r="B13275" s="41"/>
      <c r="O13275" s="38"/>
      <c r="P13275" s="157"/>
      <c r="T13275" s="45"/>
      <c r="U13275" s="45"/>
      <c r="V13275" s="45"/>
      <c r="X13275" s="42"/>
    </row>
    <row r="13276" spans="2:24" x14ac:dyDescent="0.3">
      <c r="B13276" s="41"/>
      <c r="O13276" s="38"/>
      <c r="P13276" s="157"/>
      <c r="T13276" s="45"/>
      <c r="U13276" s="45"/>
      <c r="V13276" s="45"/>
      <c r="X13276" s="42"/>
    </row>
    <row r="13277" spans="2:24" x14ac:dyDescent="0.3">
      <c r="B13277" s="41"/>
      <c r="O13277" s="38"/>
      <c r="P13277" s="157"/>
      <c r="T13277" s="45"/>
      <c r="U13277" s="45"/>
      <c r="V13277" s="45"/>
      <c r="X13277" s="42"/>
    </row>
    <row r="13278" spans="2:24" x14ac:dyDescent="0.3">
      <c r="B13278" s="41"/>
      <c r="O13278" s="38"/>
      <c r="P13278" s="157"/>
      <c r="T13278" s="45"/>
      <c r="U13278" s="45"/>
      <c r="V13278" s="45"/>
      <c r="X13278" s="42"/>
    </row>
    <row r="13279" spans="2:24" x14ac:dyDescent="0.3">
      <c r="B13279" s="41"/>
      <c r="O13279" s="38"/>
      <c r="T13279" s="45"/>
      <c r="U13279" s="45"/>
      <c r="V13279" s="45"/>
      <c r="X13279" s="42"/>
    </row>
    <row r="13280" spans="2:24" x14ac:dyDescent="0.3">
      <c r="B13280" s="41"/>
      <c r="O13280" s="38"/>
      <c r="P13280" s="157"/>
      <c r="T13280" s="45"/>
      <c r="U13280" s="45"/>
      <c r="V13280" s="45"/>
      <c r="X13280" s="42"/>
    </row>
    <row r="13281" spans="2:24" x14ac:dyDescent="0.3">
      <c r="B13281" s="41"/>
      <c r="O13281" s="38"/>
      <c r="P13281" s="157"/>
      <c r="T13281" s="45"/>
      <c r="U13281" s="45"/>
      <c r="V13281" s="45"/>
      <c r="X13281" s="42"/>
    </row>
    <row r="13282" spans="2:24" x14ac:dyDescent="0.3">
      <c r="B13282" s="41"/>
      <c r="O13282" s="38"/>
      <c r="P13282" s="157"/>
      <c r="T13282" s="45"/>
      <c r="U13282" s="45"/>
      <c r="V13282" s="45"/>
      <c r="X13282" s="42"/>
    </row>
    <row r="13283" spans="2:24" x14ac:dyDescent="0.3">
      <c r="B13283" s="41"/>
      <c r="O13283" s="38"/>
      <c r="P13283" s="157"/>
      <c r="T13283" s="45"/>
      <c r="U13283" s="45"/>
      <c r="V13283" s="45"/>
      <c r="X13283" s="42"/>
    </row>
    <row r="13284" spans="2:24" x14ac:dyDescent="0.3">
      <c r="B13284" s="41"/>
      <c r="O13284" s="38"/>
      <c r="P13284" s="157"/>
      <c r="T13284" s="45"/>
      <c r="U13284" s="45"/>
      <c r="V13284" s="45"/>
      <c r="X13284" s="42"/>
    </row>
    <row r="13285" spans="2:24" x14ac:dyDescent="0.3">
      <c r="B13285" s="41"/>
      <c r="O13285" s="38"/>
      <c r="T13285" s="45"/>
      <c r="U13285" s="45"/>
      <c r="V13285" s="45"/>
      <c r="X13285" s="42"/>
    </row>
    <row r="13286" spans="2:24" x14ac:dyDescent="0.3">
      <c r="B13286" s="41"/>
      <c r="O13286" s="38"/>
      <c r="T13286" s="45"/>
      <c r="U13286" s="45"/>
      <c r="V13286" s="45"/>
      <c r="X13286" s="42"/>
    </row>
    <row r="13287" spans="2:24" x14ac:dyDescent="0.3">
      <c r="B13287" s="41"/>
      <c r="O13287" s="38"/>
      <c r="T13287" s="45"/>
      <c r="U13287" s="45"/>
      <c r="V13287" s="45"/>
      <c r="X13287" s="42"/>
    </row>
    <row r="13288" spans="2:24" x14ac:dyDescent="0.3">
      <c r="B13288" s="41"/>
      <c r="O13288" s="38"/>
      <c r="P13288" s="157"/>
      <c r="T13288" s="45"/>
      <c r="U13288" s="45"/>
      <c r="V13288" s="45"/>
      <c r="X13288" s="42"/>
    </row>
    <row r="13289" spans="2:24" x14ac:dyDescent="0.3">
      <c r="B13289" s="41"/>
      <c r="O13289" s="38"/>
      <c r="P13289" s="157"/>
      <c r="T13289" s="45"/>
      <c r="U13289" s="45"/>
      <c r="V13289" s="45"/>
      <c r="X13289" s="42"/>
    </row>
    <row r="13290" spans="2:24" x14ac:dyDescent="0.3">
      <c r="B13290" s="41"/>
      <c r="O13290" s="38"/>
      <c r="T13290" s="45"/>
      <c r="U13290" s="45"/>
      <c r="V13290" s="45"/>
      <c r="X13290" s="42"/>
    </row>
    <row r="13291" spans="2:24" x14ac:dyDescent="0.3">
      <c r="B13291" s="41"/>
      <c r="O13291" s="38"/>
      <c r="T13291" s="45"/>
      <c r="U13291" s="45"/>
      <c r="V13291" s="45"/>
      <c r="X13291" s="42"/>
    </row>
    <row r="13292" spans="2:24" x14ac:dyDescent="0.3">
      <c r="B13292" s="41"/>
      <c r="O13292" s="38"/>
      <c r="T13292" s="45"/>
      <c r="U13292" s="45"/>
      <c r="V13292" s="45"/>
      <c r="X13292" s="42"/>
    </row>
    <row r="13293" spans="2:24" x14ac:dyDescent="0.3">
      <c r="B13293" s="41"/>
      <c r="O13293" s="38"/>
      <c r="P13293" s="157"/>
      <c r="T13293" s="45"/>
      <c r="U13293" s="45"/>
      <c r="V13293" s="45"/>
      <c r="X13293" s="42"/>
    </row>
    <row r="13294" spans="2:24" x14ac:dyDescent="0.3">
      <c r="B13294" s="41"/>
      <c r="O13294" s="38"/>
      <c r="T13294" s="45"/>
      <c r="U13294" s="45"/>
      <c r="V13294" s="45"/>
      <c r="X13294" s="42"/>
    </row>
    <row r="13295" spans="2:24" x14ac:dyDescent="0.3">
      <c r="B13295" s="41"/>
      <c r="O13295" s="38"/>
      <c r="P13295" s="157"/>
      <c r="T13295" s="45"/>
      <c r="U13295" s="45"/>
      <c r="V13295" s="45"/>
      <c r="X13295" s="42"/>
    </row>
    <row r="13296" spans="2:24" x14ac:dyDescent="0.3">
      <c r="B13296" s="41"/>
      <c r="O13296" s="38"/>
      <c r="P13296" s="157"/>
      <c r="T13296" s="45"/>
      <c r="U13296" s="45"/>
      <c r="V13296" s="45"/>
      <c r="X13296" s="42"/>
    </row>
    <row r="13297" spans="2:24" x14ac:dyDescent="0.3">
      <c r="B13297" s="41"/>
      <c r="O13297" s="38"/>
      <c r="T13297" s="45"/>
      <c r="U13297" s="45"/>
      <c r="V13297" s="45"/>
      <c r="X13297" s="42"/>
    </row>
    <row r="13298" spans="2:24" x14ac:dyDescent="0.3">
      <c r="B13298" s="41"/>
      <c r="O13298" s="38"/>
      <c r="P13298" s="157"/>
      <c r="T13298" s="45"/>
      <c r="U13298" s="45"/>
      <c r="V13298" s="45"/>
      <c r="X13298" s="42"/>
    </row>
    <row r="13299" spans="2:24" x14ac:dyDescent="0.3">
      <c r="B13299" s="41"/>
      <c r="O13299" s="38"/>
      <c r="P13299" s="157"/>
      <c r="T13299" s="45"/>
      <c r="U13299" s="45"/>
      <c r="V13299" s="45"/>
      <c r="X13299" s="42"/>
    </row>
    <row r="13300" spans="2:24" x14ac:dyDescent="0.3">
      <c r="B13300" s="41"/>
      <c r="O13300" s="38"/>
      <c r="P13300" s="157"/>
      <c r="T13300" s="45"/>
      <c r="U13300" s="45"/>
      <c r="V13300" s="45"/>
      <c r="X13300" s="42"/>
    </row>
    <row r="13301" spans="2:24" x14ac:dyDescent="0.3">
      <c r="B13301" s="41"/>
      <c r="O13301" s="38"/>
      <c r="T13301" s="45"/>
      <c r="U13301" s="45"/>
      <c r="V13301" s="45"/>
      <c r="X13301" s="42"/>
    </row>
    <row r="13302" spans="2:24" x14ac:dyDescent="0.3">
      <c r="B13302" s="41"/>
      <c r="O13302" s="38"/>
      <c r="T13302" s="45"/>
      <c r="U13302" s="45"/>
      <c r="V13302" s="45"/>
      <c r="X13302" s="42"/>
    </row>
    <row r="13303" spans="2:24" x14ac:dyDescent="0.3">
      <c r="B13303" s="41"/>
      <c r="O13303" s="38"/>
      <c r="T13303" s="45"/>
      <c r="U13303" s="45"/>
      <c r="V13303" s="45"/>
      <c r="X13303" s="42"/>
    </row>
    <row r="13304" spans="2:24" x14ac:dyDescent="0.3">
      <c r="B13304" s="41"/>
      <c r="O13304" s="38"/>
      <c r="T13304" s="45"/>
      <c r="U13304" s="45"/>
      <c r="V13304" s="45"/>
      <c r="X13304" s="42"/>
    </row>
    <row r="13305" spans="2:24" x14ac:dyDescent="0.3">
      <c r="B13305" s="41"/>
      <c r="O13305" s="38"/>
      <c r="T13305" s="45"/>
      <c r="U13305" s="45"/>
      <c r="V13305" s="45"/>
      <c r="X13305" s="42"/>
    </row>
    <row r="13306" spans="2:24" x14ac:dyDescent="0.3">
      <c r="B13306" s="41"/>
      <c r="O13306" s="38"/>
      <c r="T13306" s="45"/>
      <c r="U13306" s="45"/>
      <c r="V13306" s="45"/>
      <c r="X13306" s="42"/>
    </row>
    <row r="13307" spans="2:24" x14ac:dyDescent="0.3">
      <c r="B13307" s="41"/>
      <c r="O13307" s="38"/>
      <c r="P13307" s="157"/>
      <c r="T13307" s="45"/>
      <c r="U13307" s="45"/>
      <c r="V13307" s="45"/>
      <c r="X13307" s="42"/>
    </row>
    <row r="13308" spans="2:24" x14ac:dyDescent="0.3">
      <c r="B13308" s="41"/>
      <c r="O13308" s="38"/>
      <c r="T13308" s="45"/>
      <c r="U13308" s="45"/>
      <c r="V13308" s="45"/>
      <c r="X13308" s="42"/>
    </row>
    <row r="13309" spans="2:24" x14ac:dyDescent="0.3">
      <c r="B13309" s="41"/>
      <c r="O13309" s="38"/>
      <c r="P13309" s="157"/>
      <c r="T13309" s="45"/>
      <c r="U13309" s="45"/>
      <c r="V13309" s="45"/>
      <c r="X13309" s="42"/>
    </row>
    <row r="13310" spans="2:24" x14ac:dyDescent="0.3">
      <c r="B13310" s="41"/>
      <c r="O13310" s="38"/>
      <c r="P13310" s="157"/>
      <c r="T13310" s="45"/>
      <c r="U13310" s="45"/>
      <c r="V13310" s="45"/>
      <c r="X13310" s="42"/>
    </row>
    <row r="13311" spans="2:24" x14ac:dyDescent="0.3">
      <c r="B13311" s="41"/>
      <c r="O13311" s="38"/>
      <c r="P13311" s="157"/>
      <c r="T13311" s="45"/>
      <c r="U13311" s="45"/>
      <c r="V13311" s="45"/>
      <c r="X13311" s="42"/>
    </row>
    <row r="13312" spans="2:24" x14ac:dyDescent="0.3">
      <c r="B13312" s="41"/>
      <c r="O13312" s="38"/>
      <c r="P13312" s="157"/>
      <c r="T13312" s="45"/>
      <c r="U13312" s="45"/>
      <c r="V13312" s="45"/>
      <c r="X13312" s="42"/>
    </row>
    <row r="13313" spans="2:24" x14ac:dyDescent="0.3">
      <c r="B13313" s="41"/>
      <c r="O13313" s="38"/>
      <c r="P13313" s="157"/>
      <c r="T13313" s="45"/>
      <c r="U13313" s="45"/>
      <c r="V13313" s="45"/>
      <c r="X13313" s="42"/>
    </row>
    <row r="13314" spans="2:24" x14ac:dyDescent="0.3">
      <c r="B13314" s="41"/>
      <c r="O13314" s="38"/>
      <c r="P13314" s="157"/>
      <c r="T13314" s="45"/>
      <c r="U13314" s="45"/>
      <c r="V13314" s="45"/>
      <c r="X13314" s="42"/>
    </row>
    <row r="13315" spans="2:24" x14ac:dyDescent="0.3">
      <c r="B13315" s="41"/>
      <c r="O13315" s="38"/>
      <c r="P13315" s="157"/>
      <c r="T13315" s="45"/>
      <c r="U13315" s="45"/>
      <c r="V13315" s="45"/>
      <c r="X13315" s="42"/>
    </row>
    <row r="13316" spans="2:24" x14ac:dyDescent="0.3">
      <c r="B13316" s="41"/>
      <c r="O13316" s="38"/>
      <c r="P13316" s="157"/>
      <c r="T13316" s="45"/>
      <c r="U13316" s="45"/>
      <c r="V13316" s="45"/>
      <c r="X13316" s="42"/>
    </row>
    <row r="13317" spans="2:24" x14ac:dyDescent="0.3">
      <c r="B13317" s="41"/>
      <c r="O13317" s="38"/>
      <c r="P13317" s="157"/>
      <c r="T13317" s="45"/>
      <c r="U13317" s="45"/>
      <c r="V13317" s="45"/>
      <c r="X13317" s="42"/>
    </row>
    <row r="13318" spans="2:24" x14ac:dyDescent="0.3">
      <c r="B13318" s="41"/>
      <c r="O13318" s="38"/>
      <c r="P13318" s="157"/>
      <c r="T13318" s="45"/>
      <c r="U13318" s="45"/>
      <c r="V13318" s="45"/>
      <c r="X13318" s="42"/>
    </row>
    <row r="13319" spans="2:24" x14ac:dyDescent="0.3">
      <c r="B13319" s="41"/>
      <c r="O13319" s="38"/>
      <c r="P13319" s="157"/>
      <c r="T13319" s="45"/>
      <c r="U13319" s="45"/>
      <c r="V13319" s="45"/>
      <c r="X13319" s="42"/>
    </row>
    <row r="13320" spans="2:24" x14ac:dyDescent="0.3">
      <c r="B13320" s="41"/>
      <c r="O13320" s="38"/>
      <c r="P13320" s="157"/>
      <c r="T13320" s="45"/>
      <c r="U13320" s="45"/>
      <c r="V13320" s="45"/>
      <c r="X13320" s="42"/>
    </row>
    <row r="13321" spans="2:24" x14ac:dyDescent="0.3">
      <c r="B13321" s="41"/>
      <c r="O13321" s="38"/>
      <c r="P13321" s="157"/>
      <c r="T13321" s="45"/>
      <c r="U13321" s="45"/>
      <c r="V13321" s="45"/>
      <c r="X13321" s="42"/>
    </row>
    <row r="13322" spans="2:24" x14ac:dyDescent="0.3">
      <c r="B13322" s="41"/>
      <c r="O13322" s="38"/>
      <c r="P13322" s="157"/>
      <c r="T13322" s="45"/>
      <c r="U13322" s="45"/>
      <c r="V13322" s="45"/>
      <c r="X13322" s="42"/>
    </row>
    <row r="13323" spans="2:24" x14ac:dyDescent="0.3">
      <c r="B13323" s="41"/>
      <c r="O13323" s="38"/>
      <c r="P13323" s="157"/>
      <c r="T13323" s="45"/>
      <c r="U13323" s="45"/>
      <c r="V13323" s="45"/>
      <c r="X13323" s="42"/>
    </row>
    <row r="13324" spans="2:24" x14ac:dyDescent="0.3">
      <c r="B13324" s="41"/>
      <c r="O13324" s="38"/>
      <c r="P13324" s="157"/>
      <c r="T13324" s="45"/>
      <c r="U13324" s="45"/>
      <c r="V13324" s="45"/>
      <c r="X13324" s="42"/>
    </row>
    <row r="13325" spans="2:24" x14ac:dyDescent="0.3">
      <c r="B13325" s="41"/>
      <c r="O13325" s="38"/>
      <c r="P13325" s="157"/>
      <c r="T13325" s="45"/>
      <c r="U13325" s="45"/>
      <c r="V13325" s="45"/>
      <c r="X13325" s="42"/>
    </row>
    <row r="13326" spans="2:24" x14ac:dyDescent="0.3">
      <c r="B13326" s="41"/>
      <c r="O13326" s="38"/>
      <c r="P13326" s="157"/>
      <c r="T13326" s="45"/>
      <c r="U13326" s="45"/>
      <c r="V13326" s="45"/>
      <c r="X13326" s="42"/>
    </row>
    <row r="13327" spans="2:24" x14ac:dyDescent="0.3">
      <c r="B13327" s="41"/>
      <c r="O13327" s="38"/>
      <c r="P13327" s="157"/>
      <c r="T13327" s="45"/>
      <c r="U13327" s="45"/>
      <c r="V13327" s="45"/>
      <c r="X13327" s="42"/>
    </row>
    <row r="13328" spans="2:24" x14ac:dyDescent="0.3">
      <c r="B13328" s="41"/>
      <c r="O13328" s="38"/>
      <c r="T13328" s="45"/>
      <c r="U13328" s="45"/>
      <c r="V13328" s="45"/>
      <c r="X13328" s="42"/>
    </row>
    <row r="13329" spans="2:24" x14ac:dyDescent="0.3">
      <c r="B13329" s="41"/>
      <c r="O13329" s="38"/>
      <c r="P13329" s="157"/>
      <c r="T13329" s="45"/>
      <c r="U13329" s="45"/>
      <c r="V13329" s="45"/>
      <c r="X13329" s="42"/>
    </row>
    <row r="13330" spans="2:24" x14ac:dyDescent="0.3">
      <c r="B13330" s="41"/>
      <c r="O13330" s="38"/>
      <c r="P13330" s="157"/>
      <c r="T13330" s="45"/>
      <c r="U13330" s="45"/>
      <c r="V13330" s="45"/>
      <c r="X13330" s="42"/>
    </row>
    <row r="13331" spans="2:24" x14ac:dyDescent="0.3">
      <c r="B13331" s="41"/>
      <c r="O13331" s="38"/>
      <c r="P13331" s="157"/>
      <c r="T13331" s="45"/>
      <c r="U13331" s="45"/>
      <c r="V13331" s="45"/>
      <c r="X13331" s="42"/>
    </row>
    <row r="13332" spans="2:24" x14ac:dyDescent="0.3">
      <c r="B13332" s="41"/>
      <c r="O13332" s="38"/>
      <c r="P13332" s="157"/>
      <c r="T13332" s="45"/>
      <c r="U13332" s="45"/>
      <c r="V13332" s="45"/>
      <c r="X13332" s="42"/>
    </row>
    <row r="13333" spans="2:24" x14ac:dyDescent="0.3">
      <c r="B13333" s="41"/>
      <c r="O13333" s="38"/>
      <c r="P13333" s="157"/>
      <c r="T13333" s="45"/>
      <c r="U13333" s="45"/>
      <c r="V13333" s="45"/>
      <c r="X13333" s="42"/>
    </row>
    <row r="13334" spans="2:24" x14ac:dyDescent="0.3">
      <c r="B13334" s="41"/>
      <c r="O13334" s="38"/>
      <c r="P13334" s="157"/>
      <c r="T13334" s="45"/>
      <c r="U13334" s="45"/>
      <c r="V13334" s="45"/>
      <c r="X13334" s="42"/>
    </row>
    <row r="13335" spans="2:24" x14ac:dyDescent="0.3">
      <c r="B13335" s="41"/>
      <c r="O13335" s="38"/>
      <c r="P13335" s="157"/>
      <c r="T13335" s="45"/>
      <c r="U13335" s="45"/>
      <c r="V13335" s="45"/>
      <c r="X13335" s="42"/>
    </row>
    <row r="13336" spans="2:24" x14ac:dyDescent="0.3">
      <c r="B13336" s="41"/>
      <c r="O13336" s="38"/>
      <c r="P13336" s="157"/>
      <c r="T13336" s="45"/>
      <c r="U13336" s="45"/>
      <c r="V13336" s="45"/>
      <c r="X13336" s="42"/>
    </row>
    <row r="13337" spans="2:24" x14ac:dyDescent="0.3">
      <c r="B13337" s="41"/>
      <c r="O13337" s="38"/>
      <c r="T13337" s="45"/>
      <c r="U13337" s="45"/>
      <c r="V13337" s="45"/>
      <c r="X13337" s="42"/>
    </row>
    <row r="13338" spans="2:24" x14ac:dyDescent="0.3">
      <c r="B13338" s="41"/>
      <c r="O13338" s="38"/>
      <c r="P13338" s="157"/>
      <c r="T13338" s="45"/>
      <c r="U13338" s="45"/>
      <c r="V13338" s="45"/>
      <c r="X13338" s="42"/>
    </row>
    <row r="13339" spans="2:24" x14ac:dyDescent="0.3">
      <c r="B13339" s="41"/>
      <c r="O13339" s="38"/>
      <c r="P13339" s="157"/>
      <c r="T13339" s="45"/>
      <c r="U13339" s="45"/>
      <c r="V13339" s="45"/>
      <c r="X13339" s="42"/>
    </row>
    <row r="13340" spans="2:24" x14ac:dyDescent="0.3">
      <c r="B13340" s="41"/>
      <c r="O13340" s="38"/>
      <c r="P13340" s="157"/>
      <c r="T13340" s="45"/>
      <c r="U13340" s="45"/>
      <c r="V13340" s="45"/>
      <c r="X13340" s="42"/>
    </row>
    <row r="13341" spans="2:24" x14ac:dyDescent="0.3">
      <c r="B13341" s="41"/>
      <c r="O13341" s="38"/>
      <c r="T13341" s="45"/>
      <c r="U13341" s="45"/>
      <c r="V13341" s="45"/>
      <c r="X13341" s="42"/>
    </row>
    <row r="13342" spans="2:24" x14ac:dyDescent="0.3">
      <c r="B13342" s="41"/>
      <c r="O13342" s="38"/>
      <c r="P13342" s="157"/>
      <c r="T13342" s="45"/>
      <c r="U13342" s="45"/>
      <c r="V13342" s="45"/>
      <c r="X13342" s="42"/>
    </row>
    <row r="13343" spans="2:24" x14ac:dyDescent="0.3">
      <c r="B13343" s="41"/>
      <c r="O13343" s="38"/>
      <c r="T13343" s="45"/>
      <c r="U13343" s="45"/>
      <c r="V13343" s="45"/>
      <c r="X13343" s="42"/>
    </row>
    <row r="13344" spans="2:24" x14ac:dyDescent="0.3">
      <c r="B13344" s="41"/>
      <c r="O13344" s="38"/>
      <c r="P13344" s="157"/>
      <c r="T13344" s="45"/>
      <c r="U13344" s="45"/>
      <c r="V13344" s="45"/>
      <c r="X13344" s="42"/>
    </row>
    <row r="13345" spans="2:24" x14ac:dyDescent="0.3">
      <c r="B13345" s="41"/>
      <c r="O13345" s="38"/>
      <c r="P13345" s="157"/>
      <c r="T13345" s="45"/>
      <c r="U13345" s="45"/>
      <c r="V13345" s="45"/>
      <c r="X13345" s="42"/>
    </row>
    <row r="13346" spans="2:24" x14ac:dyDescent="0.3">
      <c r="B13346" s="41"/>
      <c r="O13346" s="38"/>
      <c r="P13346" s="157"/>
      <c r="T13346" s="45"/>
      <c r="U13346" s="45"/>
      <c r="V13346" s="45"/>
      <c r="X13346" s="42"/>
    </row>
    <row r="13347" spans="2:24" x14ac:dyDescent="0.3">
      <c r="B13347" s="41"/>
      <c r="O13347" s="38"/>
      <c r="P13347" s="157"/>
      <c r="T13347" s="45"/>
      <c r="U13347" s="45"/>
      <c r="V13347" s="45"/>
      <c r="X13347" s="42"/>
    </row>
    <row r="13348" spans="2:24" x14ac:dyDescent="0.3">
      <c r="B13348" s="41"/>
      <c r="O13348" s="38"/>
      <c r="P13348" s="157"/>
      <c r="T13348" s="45"/>
      <c r="U13348" s="45"/>
      <c r="V13348" s="45"/>
      <c r="X13348" s="42"/>
    </row>
    <row r="13349" spans="2:24" x14ac:dyDescent="0.3">
      <c r="B13349" s="41"/>
      <c r="O13349" s="38"/>
      <c r="P13349" s="157"/>
      <c r="T13349" s="45"/>
      <c r="U13349" s="45"/>
      <c r="V13349" s="45"/>
      <c r="X13349" s="42"/>
    </row>
    <row r="13350" spans="2:24" x14ac:dyDescent="0.3">
      <c r="B13350" s="41"/>
      <c r="O13350" s="38"/>
      <c r="P13350" s="157"/>
      <c r="T13350" s="45"/>
      <c r="U13350" s="45"/>
      <c r="V13350" s="45"/>
      <c r="X13350" s="42"/>
    </row>
    <row r="13351" spans="2:24" x14ac:dyDescent="0.3">
      <c r="B13351" s="41"/>
      <c r="O13351" s="38"/>
      <c r="P13351" s="157"/>
      <c r="T13351" s="45"/>
      <c r="U13351" s="45"/>
      <c r="V13351" s="45"/>
      <c r="X13351" s="42"/>
    </row>
    <row r="13352" spans="2:24" x14ac:dyDescent="0.3">
      <c r="B13352" s="41"/>
      <c r="O13352" s="38"/>
      <c r="P13352" s="157"/>
      <c r="T13352" s="45"/>
      <c r="U13352" s="45"/>
      <c r="V13352" s="45"/>
      <c r="X13352" s="42"/>
    </row>
    <row r="13353" spans="2:24" x14ac:dyDescent="0.3">
      <c r="B13353" s="41"/>
      <c r="O13353" s="38"/>
      <c r="T13353" s="45"/>
      <c r="U13353" s="45"/>
      <c r="V13353" s="45"/>
      <c r="X13353" s="42"/>
    </row>
    <row r="13354" spans="2:24" x14ac:dyDescent="0.3">
      <c r="B13354" s="41"/>
      <c r="O13354" s="38"/>
      <c r="P13354" s="157"/>
      <c r="T13354" s="45"/>
      <c r="U13354" s="45"/>
      <c r="V13354" s="45"/>
      <c r="X13354" s="42"/>
    </row>
    <row r="13355" spans="2:24" x14ac:dyDescent="0.3">
      <c r="B13355" s="41"/>
      <c r="O13355" s="38"/>
      <c r="P13355" s="157"/>
      <c r="T13355" s="45"/>
      <c r="U13355" s="45"/>
      <c r="V13355" s="45"/>
      <c r="X13355" s="42"/>
    </row>
    <row r="13356" spans="2:24" x14ac:dyDescent="0.3">
      <c r="B13356" s="41"/>
      <c r="O13356" s="38"/>
      <c r="P13356" s="157"/>
      <c r="T13356" s="45"/>
      <c r="U13356" s="45"/>
      <c r="V13356" s="45"/>
      <c r="X13356" s="42"/>
    </row>
    <row r="13357" spans="2:24" x14ac:dyDescent="0.3">
      <c r="B13357" s="41"/>
      <c r="O13357" s="38"/>
      <c r="P13357" s="157"/>
      <c r="T13357" s="45"/>
      <c r="U13357" s="45"/>
      <c r="V13357" s="45"/>
      <c r="X13357" s="42"/>
    </row>
    <row r="13358" spans="2:24" x14ac:dyDescent="0.3">
      <c r="B13358" s="41"/>
      <c r="O13358" s="38"/>
      <c r="P13358" s="157"/>
      <c r="T13358" s="45"/>
      <c r="U13358" s="45"/>
      <c r="V13358" s="45"/>
      <c r="X13358" s="42"/>
    </row>
    <row r="13359" spans="2:24" x14ac:dyDescent="0.3">
      <c r="B13359" s="41"/>
      <c r="O13359" s="38"/>
      <c r="P13359" s="157"/>
      <c r="T13359" s="45"/>
      <c r="U13359" s="45"/>
      <c r="V13359" s="45"/>
      <c r="X13359" s="42"/>
    </row>
    <row r="13360" spans="2:24" x14ac:dyDescent="0.3">
      <c r="B13360" s="41"/>
      <c r="O13360" s="38"/>
      <c r="P13360" s="157"/>
      <c r="T13360" s="45"/>
      <c r="U13360" s="45"/>
      <c r="V13360" s="45"/>
      <c r="X13360" s="42"/>
    </row>
    <row r="13361" spans="2:24" x14ac:dyDescent="0.3">
      <c r="B13361" s="41"/>
      <c r="O13361" s="38"/>
      <c r="P13361" s="157"/>
      <c r="T13361" s="45"/>
      <c r="U13361" s="45"/>
      <c r="V13361" s="45"/>
      <c r="X13361" s="42"/>
    </row>
    <row r="13362" spans="2:24" x14ac:dyDescent="0.3">
      <c r="B13362" s="41"/>
      <c r="O13362" s="38"/>
      <c r="P13362" s="157"/>
      <c r="T13362" s="45"/>
      <c r="U13362" s="45"/>
      <c r="V13362" s="45"/>
      <c r="X13362" s="42"/>
    </row>
    <row r="13363" spans="2:24" x14ac:dyDescent="0.3">
      <c r="B13363" s="41"/>
      <c r="O13363" s="38"/>
      <c r="P13363" s="157"/>
      <c r="T13363" s="45"/>
      <c r="U13363" s="45"/>
      <c r="V13363" s="45"/>
      <c r="X13363" s="42"/>
    </row>
    <row r="13364" spans="2:24" x14ac:dyDescent="0.3">
      <c r="B13364" s="41"/>
      <c r="O13364" s="38"/>
      <c r="T13364" s="45"/>
      <c r="U13364" s="45"/>
      <c r="V13364" s="45"/>
      <c r="X13364" s="42"/>
    </row>
    <row r="13365" spans="2:24" x14ac:dyDescent="0.3">
      <c r="B13365" s="41"/>
      <c r="O13365" s="38"/>
      <c r="P13365" s="157"/>
      <c r="T13365" s="45"/>
      <c r="U13365" s="45"/>
      <c r="V13365" s="45"/>
      <c r="X13365" s="42"/>
    </row>
    <row r="13366" spans="2:24" x14ac:dyDescent="0.3">
      <c r="B13366" s="41"/>
      <c r="O13366" s="38"/>
      <c r="P13366" s="157"/>
      <c r="T13366" s="45"/>
      <c r="U13366" s="45"/>
      <c r="V13366" s="45"/>
      <c r="X13366" s="42"/>
    </row>
    <row r="13367" spans="2:24" x14ac:dyDescent="0.3">
      <c r="B13367" s="41"/>
      <c r="O13367" s="38"/>
      <c r="P13367" s="157"/>
      <c r="T13367" s="45"/>
      <c r="U13367" s="45"/>
      <c r="V13367" s="45"/>
      <c r="X13367" s="42"/>
    </row>
    <row r="13368" spans="2:24" x14ac:dyDescent="0.3">
      <c r="B13368" s="41"/>
      <c r="O13368" s="38"/>
      <c r="P13368" s="157"/>
      <c r="T13368" s="45"/>
      <c r="U13368" s="45"/>
      <c r="V13368" s="45"/>
      <c r="X13368" s="42"/>
    </row>
    <row r="13369" spans="2:24" x14ac:dyDescent="0.3">
      <c r="B13369" s="41"/>
      <c r="O13369" s="38"/>
      <c r="P13369" s="157"/>
      <c r="T13369" s="45"/>
      <c r="U13369" s="45"/>
      <c r="V13369" s="45"/>
      <c r="X13369" s="42"/>
    </row>
    <row r="13370" spans="2:24" x14ac:dyDescent="0.3">
      <c r="B13370" s="41"/>
      <c r="O13370" s="38"/>
      <c r="P13370" s="157"/>
      <c r="T13370" s="45"/>
      <c r="U13370" s="45"/>
      <c r="V13370" s="45"/>
      <c r="X13370" s="42"/>
    </row>
    <row r="13371" spans="2:24" x14ac:dyDescent="0.3">
      <c r="B13371" s="41"/>
      <c r="O13371" s="38"/>
      <c r="T13371" s="45"/>
      <c r="U13371" s="45"/>
      <c r="V13371" s="45"/>
      <c r="X13371" s="42"/>
    </row>
    <row r="13372" spans="2:24" x14ac:dyDescent="0.3">
      <c r="B13372" s="41"/>
      <c r="O13372" s="38"/>
      <c r="P13372" s="157"/>
      <c r="T13372" s="45"/>
      <c r="U13372" s="45"/>
      <c r="V13372" s="45"/>
      <c r="X13372" s="42"/>
    </row>
    <row r="13373" spans="2:24" x14ac:dyDescent="0.3">
      <c r="B13373" s="41"/>
      <c r="O13373" s="38"/>
      <c r="P13373" s="157"/>
      <c r="T13373" s="45"/>
      <c r="U13373" s="45"/>
      <c r="V13373" s="45"/>
      <c r="X13373" s="42"/>
    </row>
    <row r="13374" spans="2:24" x14ac:dyDescent="0.3">
      <c r="B13374" s="41"/>
      <c r="O13374" s="38"/>
      <c r="T13374" s="45"/>
      <c r="U13374" s="45"/>
      <c r="V13374" s="45"/>
      <c r="X13374" s="42"/>
    </row>
    <row r="13375" spans="2:24" x14ac:dyDescent="0.3">
      <c r="B13375" s="41"/>
      <c r="O13375" s="38"/>
      <c r="P13375" s="157"/>
      <c r="T13375" s="45"/>
      <c r="U13375" s="45"/>
      <c r="V13375" s="45"/>
      <c r="X13375" s="42"/>
    </row>
    <row r="13376" spans="2:24" x14ac:dyDescent="0.3">
      <c r="B13376" s="41"/>
      <c r="O13376" s="38"/>
      <c r="P13376" s="157"/>
      <c r="T13376" s="45"/>
      <c r="U13376" s="45"/>
      <c r="V13376" s="45"/>
      <c r="X13376" s="42"/>
    </row>
    <row r="13377" spans="2:24" x14ac:dyDescent="0.3">
      <c r="B13377" s="41"/>
      <c r="O13377" s="38"/>
      <c r="P13377" s="157"/>
      <c r="T13377" s="45"/>
      <c r="U13377" s="45"/>
      <c r="V13377" s="45"/>
      <c r="X13377" s="42"/>
    </row>
    <row r="13378" spans="2:24" x14ac:dyDescent="0.3">
      <c r="B13378" s="41"/>
      <c r="O13378" s="38"/>
      <c r="P13378" s="157"/>
      <c r="T13378" s="45"/>
      <c r="U13378" s="45"/>
      <c r="V13378" s="45"/>
      <c r="X13378" s="42"/>
    </row>
    <row r="13379" spans="2:24" x14ac:dyDescent="0.3">
      <c r="B13379" s="41"/>
      <c r="O13379" s="38"/>
      <c r="P13379" s="157"/>
      <c r="T13379" s="45"/>
      <c r="U13379" s="45"/>
      <c r="V13379" s="45"/>
      <c r="X13379" s="42"/>
    </row>
    <row r="13380" spans="2:24" x14ac:dyDescent="0.3">
      <c r="B13380" s="41"/>
      <c r="O13380" s="38"/>
      <c r="P13380" s="157"/>
      <c r="T13380" s="45"/>
      <c r="U13380" s="45"/>
      <c r="V13380" s="45"/>
      <c r="X13380" s="42"/>
    </row>
    <row r="13381" spans="2:24" x14ac:dyDescent="0.3">
      <c r="B13381" s="41"/>
      <c r="O13381" s="38"/>
      <c r="P13381" s="157"/>
      <c r="T13381" s="45"/>
      <c r="U13381" s="45"/>
      <c r="V13381" s="45"/>
      <c r="X13381" s="42"/>
    </row>
    <row r="13382" spans="2:24" x14ac:dyDescent="0.3">
      <c r="B13382" s="41"/>
      <c r="O13382" s="38"/>
      <c r="P13382" s="157"/>
      <c r="T13382" s="45"/>
      <c r="U13382" s="45"/>
      <c r="V13382" s="45"/>
      <c r="X13382" s="42"/>
    </row>
    <row r="13383" spans="2:24" x14ac:dyDescent="0.3">
      <c r="B13383" s="41"/>
      <c r="O13383" s="38"/>
      <c r="P13383" s="157"/>
      <c r="T13383" s="45"/>
      <c r="U13383" s="45"/>
      <c r="V13383" s="45"/>
      <c r="X13383" s="42"/>
    </row>
    <row r="13384" spans="2:24" x14ac:dyDescent="0.3">
      <c r="B13384" s="41"/>
      <c r="O13384" s="38"/>
      <c r="P13384" s="157"/>
      <c r="T13384" s="45"/>
      <c r="U13384" s="45"/>
      <c r="V13384" s="45"/>
      <c r="X13384" s="42"/>
    </row>
    <row r="13385" spans="2:24" x14ac:dyDescent="0.3">
      <c r="B13385" s="41"/>
      <c r="O13385" s="38"/>
      <c r="P13385" s="157"/>
      <c r="T13385" s="45"/>
      <c r="U13385" s="45"/>
      <c r="V13385" s="45"/>
      <c r="X13385" s="42"/>
    </row>
    <row r="13386" spans="2:24" x14ac:dyDescent="0.3">
      <c r="B13386" s="41"/>
      <c r="O13386" s="38"/>
      <c r="P13386" s="157"/>
      <c r="T13386" s="45"/>
      <c r="U13386" s="45"/>
      <c r="V13386" s="45"/>
      <c r="X13386" s="42"/>
    </row>
    <row r="13387" spans="2:24" x14ac:dyDescent="0.3">
      <c r="B13387" s="41"/>
      <c r="O13387" s="38"/>
      <c r="P13387" s="157"/>
      <c r="T13387" s="45"/>
      <c r="U13387" s="45"/>
      <c r="V13387" s="45"/>
      <c r="X13387" s="42"/>
    </row>
    <row r="13388" spans="2:24" x14ac:dyDescent="0.3">
      <c r="B13388" s="41"/>
      <c r="O13388" s="38"/>
      <c r="P13388" s="157"/>
      <c r="T13388" s="45"/>
      <c r="U13388" s="45"/>
      <c r="V13388" s="45"/>
      <c r="X13388" s="42"/>
    </row>
    <row r="13389" spans="2:24" x14ac:dyDescent="0.3">
      <c r="B13389" s="41"/>
      <c r="O13389" s="38"/>
      <c r="P13389" s="157"/>
      <c r="T13389" s="45"/>
      <c r="U13389" s="45"/>
      <c r="V13389" s="45"/>
      <c r="X13389" s="42"/>
    </row>
    <row r="13390" spans="2:24" x14ac:dyDescent="0.3">
      <c r="B13390" s="41"/>
      <c r="O13390" s="38"/>
      <c r="P13390" s="157"/>
      <c r="T13390" s="45"/>
      <c r="U13390" s="45"/>
      <c r="V13390" s="45"/>
      <c r="X13390" s="42"/>
    </row>
    <row r="13391" spans="2:24" x14ac:dyDescent="0.3">
      <c r="B13391" s="41"/>
      <c r="O13391" s="38"/>
      <c r="P13391" s="157"/>
      <c r="T13391" s="45"/>
      <c r="U13391" s="45"/>
      <c r="V13391" s="45"/>
      <c r="X13391" s="42"/>
    </row>
    <row r="13392" spans="2:24" x14ac:dyDescent="0.3">
      <c r="B13392" s="41"/>
      <c r="O13392" s="38"/>
      <c r="P13392" s="157"/>
      <c r="T13392" s="45"/>
      <c r="U13392" s="45"/>
      <c r="V13392" s="45"/>
      <c r="X13392" s="42"/>
    </row>
    <row r="13393" spans="2:24" x14ac:dyDescent="0.3">
      <c r="B13393" s="41"/>
      <c r="O13393" s="38"/>
      <c r="T13393" s="45"/>
      <c r="U13393" s="45"/>
      <c r="V13393" s="45"/>
      <c r="X13393" s="42"/>
    </row>
    <row r="13394" spans="2:24" x14ac:dyDescent="0.3">
      <c r="B13394" s="41"/>
      <c r="O13394" s="38"/>
      <c r="P13394" s="157"/>
      <c r="T13394" s="45"/>
      <c r="U13394" s="45"/>
      <c r="V13394" s="45"/>
      <c r="X13394" s="42"/>
    </row>
    <row r="13395" spans="2:24" x14ac:dyDescent="0.3">
      <c r="B13395" s="41"/>
      <c r="O13395" s="38"/>
      <c r="P13395" s="157"/>
      <c r="T13395" s="45"/>
      <c r="U13395" s="45"/>
      <c r="V13395" s="45"/>
      <c r="X13395" s="42"/>
    </row>
    <row r="13396" spans="2:24" x14ac:dyDescent="0.3">
      <c r="B13396" s="41"/>
      <c r="O13396" s="38"/>
      <c r="P13396" s="157"/>
      <c r="T13396" s="45"/>
      <c r="U13396" s="45"/>
      <c r="V13396" s="45"/>
      <c r="X13396" s="42"/>
    </row>
    <row r="13397" spans="2:24" x14ac:dyDescent="0.3">
      <c r="B13397" s="41"/>
      <c r="O13397" s="38"/>
      <c r="P13397" s="157"/>
      <c r="T13397" s="45"/>
      <c r="U13397" s="45"/>
      <c r="V13397" s="45"/>
      <c r="X13397" s="42"/>
    </row>
    <row r="13398" spans="2:24" x14ac:dyDescent="0.3">
      <c r="B13398" s="41"/>
      <c r="O13398" s="38"/>
      <c r="P13398" s="157"/>
      <c r="T13398" s="45"/>
      <c r="U13398" s="45"/>
      <c r="V13398" s="45"/>
      <c r="X13398" s="42"/>
    </row>
    <row r="13399" spans="2:24" x14ac:dyDescent="0.3">
      <c r="B13399" s="41"/>
      <c r="O13399" s="38"/>
      <c r="P13399" s="157"/>
      <c r="T13399" s="45"/>
      <c r="U13399" s="45"/>
      <c r="V13399" s="45"/>
      <c r="X13399" s="42"/>
    </row>
    <row r="13400" spans="2:24" x14ac:dyDescent="0.3">
      <c r="B13400" s="41"/>
      <c r="O13400" s="38"/>
      <c r="T13400" s="45"/>
      <c r="U13400" s="45"/>
      <c r="V13400" s="45"/>
      <c r="X13400" s="42"/>
    </row>
    <row r="13401" spans="2:24" x14ac:dyDescent="0.3">
      <c r="B13401" s="41"/>
      <c r="O13401" s="38"/>
      <c r="P13401" s="157"/>
      <c r="T13401" s="45"/>
      <c r="U13401" s="45"/>
      <c r="V13401" s="45"/>
      <c r="X13401" s="42"/>
    </row>
    <row r="13402" spans="2:24" x14ac:dyDescent="0.3">
      <c r="B13402" s="41"/>
      <c r="O13402" s="38"/>
      <c r="P13402" s="157"/>
      <c r="T13402" s="45"/>
      <c r="U13402" s="45"/>
      <c r="V13402" s="45"/>
      <c r="X13402" s="42"/>
    </row>
    <row r="13403" spans="2:24" x14ac:dyDescent="0.3">
      <c r="B13403" s="41"/>
      <c r="O13403" s="38"/>
      <c r="P13403" s="157"/>
      <c r="T13403" s="45"/>
      <c r="U13403" s="45"/>
      <c r="V13403" s="45"/>
      <c r="X13403" s="42"/>
    </row>
    <row r="13404" spans="2:24" x14ac:dyDescent="0.3">
      <c r="B13404" s="41"/>
      <c r="O13404" s="38"/>
      <c r="P13404" s="157"/>
      <c r="T13404" s="45"/>
      <c r="U13404" s="45"/>
      <c r="V13404" s="45"/>
      <c r="X13404" s="42"/>
    </row>
    <row r="13405" spans="2:24" x14ac:dyDescent="0.3">
      <c r="B13405" s="41"/>
      <c r="O13405" s="38"/>
      <c r="T13405" s="45"/>
      <c r="U13405" s="45"/>
      <c r="V13405" s="45"/>
      <c r="X13405" s="42"/>
    </row>
    <row r="13406" spans="2:24" x14ac:dyDescent="0.3">
      <c r="B13406" s="41"/>
      <c r="O13406" s="38"/>
      <c r="P13406" s="157"/>
      <c r="T13406" s="45"/>
      <c r="U13406" s="45"/>
      <c r="V13406" s="45"/>
      <c r="X13406" s="42"/>
    </row>
    <row r="13407" spans="2:24" x14ac:dyDescent="0.3">
      <c r="B13407" s="41"/>
      <c r="O13407" s="38"/>
      <c r="P13407" s="157"/>
      <c r="T13407" s="45"/>
      <c r="U13407" s="45"/>
      <c r="V13407" s="45"/>
      <c r="X13407" s="42"/>
    </row>
    <row r="13408" spans="2:24" x14ac:dyDescent="0.3">
      <c r="B13408" s="41"/>
      <c r="O13408" s="38"/>
      <c r="P13408" s="157"/>
      <c r="T13408" s="45"/>
      <c r="U13408" s="45"/>
      <c r="V13408" s="45"/>
      <c r="X13408" s="42"/>
    </row>
    <row r="13409" spans="2:24" x14ac:dyDescent="0.3">
      <c r="B13409" s="41"/>
      <c r="O13409" s="38"/>
      <c r="P13409" s="157"/>
      <c r="T13409" s="45"/>
      <c r="U13409" s="45"/>
      <c r="V13409" s="45"/>
      <c r="X13409" s="42"/>
    </row>
    <row r="13410" spans="2:24" x14ac:dyDescent="0.3">
      <c r="B13410" s="41"/>
      <c r="O13410" s="38"/>
      <c r="T13410" s="45"/>
      <c r="U13410" s="45"/>
      <c r="V13410" s="45"/>
      <c r="X13410" s="42"/>
    </row>
    <row r="13411" spans="2:24" x14ac:dyDescent="0.3">
      <c r="B13411" s="41"/>
      <c r="O13411" s="38"/>
      <c r="T13411" s="45"/>
      <c r="U13411" s="45"/>
      <c r="V13411" s="45"/>
      <c r="X13411" s="42"/>
    </row>
    <row r="13412" spans="2:24" x14ac:dyDescent="0.3">
      <c r="B13412" s="41"/>
      <c r="O13412" s="38"/>
      <c r="P13412" s="157"/>
      <c r="T13412" s="45"/>
      <c r="U13412" s="45"/>
      <c r="V13412" s="45"/>
      <c r="X13412" s="42"/>
    </row>
    <row r="13413" spans="2:24" x14ac:dyDescent="0.3">
      <c r="B13413" s="41"/>
      <c r="O13413" s="38"/>
      <c r="P13413" s="157"/>
      <c r="T13413" s="45"/>
      <c r="U13413" s="45"/>
      <c r="V13413" s="45"/>
      <c r="X13413" s="42"/>
    </row>
    <row r="13414" spans="2:24" x14ac:dyDescent="0.3">
      <c r="B13414" s="41"/>
      <c r="O13414" s="38"/>
      <c r="P13414" s="157"/>
      <c r="T13414" s="45"/>
      <c r="U13414" s="45"/>
      <c r="V13414" s="45"/>
      <c r="X13414" s="42"/>
    </row>
    <row r="13415" spans="2:24" x14ac:dyDescent="0.3">
      <c r="B13415" s="41"/>
      <c r="O13415" s="38"/>
      <c r="P13415" s="157"/>
      <c r="T13415" s="45"/>
      <c r="U13415" s="45"/>
      <c r="V13415" s="45"/>
      <c r="X13415" s="42"/>
    </row>
    <row r="13416" spans="2:24" x14ac:dyDescent="0.3">
      <c r="B13416" s="41"/>
      <c r="O13416" s="38"/>
      <c r="P13416" s="157"/>
      <c r="T13416" s="45"/>
      <c r="U13416" s="45"/>
      <c r="V13416" s="45"/>
      <c r="X13416" s="42"/>
    </row>
    <row r="13417" spans="2:24" x14ac:dyDescent="0.3">
      <c r="B13417" s="41"/>
      <c r="O13417" s="38"/>
      <c r="P13417" s="157"/>
      <c r="T13417" s="45"/>
      <c r="U13417" s="45"/>
      <c r="V13417" s="45"/>
      <c r="X13417" s="42"/>
    </row>
    <row r="13418" spans="2:24" x14ac:dyDescent="0.3">
      <c r="B13418" s="41"/>
      <c r="O13418" s="38"/>
      <c r="P13418" s="157"/>
      <c r="T13418" s="45"/>
      <c r="U13418" s="45"/>
      <c r="V13418" s="45"/>
      <c r="X13418" s="42"/>
    </row>
    <row r="13419" spans="2:24" x14ac:dyDescent="0.3">
      <c r="B13419" s="41"/>
      <c r="O13419" s="38"/>
      <c r="P13419" s="157"/>
      <c r="T13419" s="45"/>
      <c r="U13419" s="45"/>
      <c r="V13419" s="45"/>
      <c r="X13419" s="42"/>
    </row>
    <row r="13420" spans="2:24" x14ac:dyDescent="0.3">
      <c r="B13420" s="41"/>
      <c r="O13420" s="38"/>
      <c r="P13420" s="157"/>
      <c r="T13420" s="45"/>
      <c r="U13420" s="45"/>
      <c r="V13420" s="45"/>
      <c r="X13420" s="42"/>
    </row>
    <row r="13421" spans="2:24" x14ac:dyDescent="0.3">
      <c r="B13421" s="41"/>
      <c r="O13421" s="38"/>
      <c r="P13421" s="157"/>
      <c r="T13421" s="45"/>
      <c r="U13421" s="45"/>
      <c r="V13421" s="45"/>
      <c r="X13421" s="42"/>
    </row>
    <row r="13422" spans="2:24" x14ac:dyDescent="0.3">
      <c r="B13422" s="41"/>
      <c r="O13422" s="38"/>
      <c r="P13422" s="157"/>
      <c r="T13422" s="45"/>
      <c r="U13422" s="45"/>
      <c r="V13422" s="45"/>
      <c r="X13422" s="42"/>
    </row>
    <row r="13423" spans="2:24" x14ac:dyDescent="0.3">
      <c r="B13423" s="41"/>
      <c r="O13423" s="38"/>
      <c r="P13423" s="157"/>
      <c r="T13423" s="45"/>
      <c r="U13423" s="45"/>
      <c r="V13423" s="45"/>
      <c r="X13423" s="42"/>
    </row>
    <row r="13424" spans="2:24" x14ac:dyDescent="0.3">
      <c r="B13424" s="41"/>
      <c r="O13424" s="38"/>
      <c r="P13424" s="157"/>
      <c r="T13424" s="45"/>
      <c r="U13424" s="45"/>
      <c r="V13424" s="45"/>
      <c r="X13424" s="42"/>
    </row>
    <row r="13425" spans="2:24" x14ac:dyDescent="0.3">
      <c r="B13425" s="41"/>
      <c r="O13425" s="38"/>
      <c r="P13425" s="157"/>
      <c r="T13425" s="45"/>
      <c r="U13425" s="45"/>
      <c r="V13425" s="45"/>
      <c r="X13425" s="42"/>
    </row>
    <row r="13426" spans="2:24" x14ac:dyDescent="0.3">
      <c r="B13426" s="41"/>
      <c r="O13426" s="38"/>
      <c r="P13426" s="157"/>
      <c r="T13426" s="45"/>
      <c r="U13426" s="45"/>
      <c r="V13426" s="45"/>
      <c r="X13426" s="42"/>
    </row>
    <row r="13427" spans="2:24" x14ac:dyDescent="0.3">
      <c r="B13427" s="41"/>
      <c r="O13427" s="38"/>
      <c r="P13427" s="157"/>
      <c r="T13427" s="45"/>
      <c r="U13427" s="45"/>
      <c r="V13427" s="45"/>
      <c r="X13427" s="42"/>
    </row>
    <row r="13428" spans="2:24" x14ac:dyDescent="0.3">
      <c r="B13428" s="41"/>
      <c r="O13428" s="38"/>
      <c r="P13428" s="157"/>
      <c r="T13428" s="45"/>
      <c r="U13428" s="45"/>
      <c r="V13428" s="45"/>
      <c r="X13428" s="42"/>
    </row>
    <row r="13429" spans="2:24" x14ac:dyDescent="0.3">
      <c r="B13429" s="41"/>
      <c r="O13429" s="38"/>
      <c r="P13429" s="157"/>
      <c r="T13429" s="45"/>
      <c r="U13429" s="45"/>
      <c r="V13429" s="45"/>
      <c r="X13429" s="42"/>
    </row>
    <row r="13430" spans="2:24" x14ac:dyDescent="0.3">
      <c r="B13430" s="41"/>
      <c r="O13430" s="38"/>
      <c r="P13430" s="157"/>
      <c r="T13430" s="45"/>
      <c r="U13430" s="45"/>
      <c r="V13430" s="45"/>
      <c r="X13430" s="42"/>
    </row>
    <row r="13431" spans="2:24" x14ac:dyDescent="0.3">
      <c r="B13431" s="41"/>
      <c r="O13431" s="38"/>
      <c r="P13431" s="157"/>
      <c r="T13431" s="45"/>
      <c r="U13431" s="45"/>
      <c r="V13431" s="45"/>
      <c r="X13431" s="42"/>
    </row>
    <row r="13432" spans="2:24" x14ac:dyDescent="0.3">
      <c r="B13432" s="41"/>
      <c r="O13432" s="38"/>
      <c r="P13432" s="157"/>
      <c r="T13432" s="45"/>
      <c r="U13432" s="45"/>
      <c r="V13432" s="45"/>
      <c r="X13432" s="42"/>
    </row>
    <row r="13433" spans="2:24" x14ac:dyDescent="0.3">
      <c r="B13433" s="41"/>
      <c r="O13433" s="38"/>
      <c r="P13433" s="157"/>
      <c r="T13433" s="45"/>
      <c r="U13433" s="45"/>
      <c r="V13433" s="45"/>
      <c r="X13433" s="42"/>
    </row>
    <row r="13434" spans="2:24" x14ac:dyDescent="0.3">
      <c r="B13434" s="41"/>
      <c r="O13434" s="38"/>
      <c r="P13434" s="157"/>
      <c r="T13434" s="45"/>
      <c r="U13434" s="45"/>
      <c r="V13434" s="45"/>
      <c r="X13434" s="42"/>
    </row>
    <row r="13435" spans="2:24" x14ac:dyDescent="0.3">
      <c r="B13435" s="41"/>
      <c r="O13435" s="38"/>
      <c r="P13435" s="157"/>
      <c r="T13435" s="45"/>
      <c r="U13435" s="45"/>
      <c r="V13435" s="45"/>
      <c r="X13435" s="42"/>
    </row>
    <row r="13436" spans="2:24" x14ac:dyDescent="0.3">
      <c r="B13436" s="41"/>
      <c r="O13436" s="38"/>
      <c r="P13436" s="157"/>
      <c r="T13436" s="45"/>
      <c r="U13436" s="45"/>
      <c r="V13436" s="45"/>
      <c r="X13436" s="42"/>
    </row>
    <row r="13437" spans="2:24" x14ac:dyDescent="0.3">
      <c r="B13437" s="41"/>
      <c r="O13437" s="38"/>
      <c r="P13437" s="157"/>
      <c r="T13437" s="45"/>
      <c r="U13437" s="45"/>
      <c r="V13437" s="45"/>
      <c r="X13437" s="42"/>
    </row>
    <row r="13438" spans="2:24" x14ac:dyDescent="0.3">
      <c r="B13438" s="41"/>
      <c r="O13438" s="38"/>
      <c r="P13438" s="157"/>
      <c r="T13438" s="45"/>
      <c r="U13438" s="45"/>
      <c r="V13438" s="45"/>
      <c r="X13438" s="42"/>
    </row>
    <row r="13439" spans="2:24" x14ac:dyDescent="0.3">
      <c r="B13439" s="41"/>
      <c r="O13439" s="38"/>
      <c r="P13439" s="157"/>
      <c r="T13439" s="45"/>
      <c r="U13439" s="45"/>
      <c r="V13439" s="45"/>
      <c r="X13439" s="42"/>
    </row>
    <row r="13440" spans="2:24" x14ac:dyDescent="0.3">
      <c r="B13440" s="41"/>
      <c r="O13440" s="38"/>
      <c r="P13440" s="157"/>
      <c r="T13440" s="45"/>
      <c r="U13440" s="45"/>
      <c r="V13440" s="45"/>
      <c r="X13440" s="42"/>
    </row>
    <row r="13441" spans="2:24" x14ac:dyDescent="0.3">
      <c r="B13441" s="41"/>
      <c r="O13441" s="38"/>
      <c r="P13441" s="157"/>
      <c r="T13441" s="45"/>
      <c r="U13441" s="45"/>
      <c r="V13441" s="45"/>
      <c r="X13441" s="42"/>
    </row>
    <row r="13442" spans="2:24" x14ac:dyDescent="0.3">
      <c r="B13442" s="41"/>
      <c r="O13442" s="38"/>
      <c r="P13442" s="157"/>
      <c r="T13442" s="45"/>
      <c r="U13442" s="45"/>
      <c r="V13442" s="45"/>
      <c r="X13442" s="42"/>
    </row>
    <row r="13443" spans="2:24" x14ac:dyDescent="0.3">
      <c r="B13443" s="41"/>
      <c r="O13443" s="38"/>
      <c r="P13443" s="157"/>
      <c r="T13443" s="45"/>
      <c r="U13443" s="45"/>
      <c r="V13443" s="45"/>
      <c r="X13443" s="42"/>
    </row>
    <row r="13444" spans="2:24" x14ac:dyDescent="0.3">
      <c r="B13444" s="41"/>
      <c r="O13444" s="38"/>
      <c r="P13444" s="157"/>
      <c r="T13444" s="45"/>
      <c r="U13444" s="45"/>
      <c r="V13444" s="45"/>
      <c r="X13444" s="42"/>
    </row>
    <row r="13445" spans="2:24" x14ac:dyDescent="0.3">
      <c r="B13445" s="41"/>
      <c r="O13445" s="38"/>
      <c r="P13445" s="157"/>
      <c r="T13445" s="45"/>
      <c r="U13445" s="45"/>
      <c r="V13445" s="45"/>
      <c r="X13445" s="42"/>
    </row>
    <row r="13446" spans="2:24" x14ac:dyDescent="0.3">
      <c r="B13446" s="41"/>
      <c r="O13446" s="38"/>
      <c r="P13446" s="157"/>
      <c r="T13446" s="45"/>
      <c r="U13446" s="45"/>
      <c r="V13446" s="45"/>
      <c r="X13446" s="42"/>
    </row>
    <row r="13447" spans="2:24" x14ac:dyDescent="0.3">
      <c r="B13447" s="41"/>
      <c r="O13447" s="38"/>
      <c r="P13447" s="157"/>
      <c r="T13447" s="45"/>
      <c r="U13447" s="45"/>
      <c r="V13447" s="45"/>
      <c r="X13447" s="42"/>
    </row>
    <row r="13448" spans="2:24" x14ac:dyDescent="0.3">
      <c r="B13448" s="41"/>
      <c r="O13448" s="38"/>
      <c r="P13448" s="157"/>
      <c r="T13448" s="45"/>
      <c r="U13448" s="45"/>
      <c r="V13448" s="45"/>
      <c r="X13448" s="42"/>
    </row>
    <row r="13449" spans="2:24" x14ac:dyDescent="0.3">
      <c r="B13449" s="41"/>
      <c r="O13449" s="38"/>
      <c r="P13449" s="157"/>
      <c r="T13449" s="45"/>
      <c r="U13449" s="45"/>
      <c r="V13449" s="45"/>
      <c r="X13449" s="42"/>
    </row>
    <row r="13450" spans="2:24" x14ac:dyDescent="0.3">
      <c r="B13450" s="41"/>
      <c r="O13450" s="38"/>
      <c r="P13450" s="157"/>
      <c r="T13450" s="45"/>
      <c r="U13450" s="45"/>
      <c r="V13450" s="45"/>
      <c r="X13450" s="42"/>
    </row>
    <row r="13451" spans="2:24" x14ac:dyDescent="0.3">
      <c r="B13451" s="41"/>
      <c r="O13451" s="38"/>
      <c r="P13451" s="157"/>
      <c r="T13451" s="45"/>
      <c r="U13451" s="45"/>
      <c r="V13451" s="45"/>
      <c r="X13451" s="42"/>
    </row>
    <row r="13452" spans="2:24" x14ac:dyDescent="0.3">
      <c r="B13452" s="41"/>
      <c r="O13452" s="38"/>
      <c r="P13452" s="157"/>
      <c r="T13452" s="45"/>
      <c r="U13452" s="45"/>
      <c r="V13452" s="45"/>
      <c r="X13452" s="42"/>
    </row>
    <row r="13453" spans="2:24" x14ac:dyDescent="0.3">
      <c r="B13453" s="41"/>
      <c r="O13453" s="38"/>
      <c r="P13453" s="157"/>
      <c r="T13453" s="45"/>
      <c r="U13453" s="45"/>
      <c r="V13453" s="45"/>
      <c r="X13453" s="42"/>
    </row>
    <row r="13454" spans="2:24" x14ac:dyDescent="0.3">
      <c r="B13454" s="41"/>
      <c r="O13454" s="38"/>
      <c r="P13454" s="157"/>
      <c r="T13454" s="45"/>
      <c r="U13454" s="45"/>
      <c r="V13454" s="45"/>
      <c r="X13454" s="42"/>
    </row>
    <row r="13455" spans="2:24" x14ac:dyDescent="0.3">
      <c r="B13455" s="41"/>
      <c r="O13455" s="38"/>
      <c r="P13455" s="157"/>
      <c r="T13455" s="45"/>
      <c r="U13455" s="45"/>
      <c r="V13455" s="45"/>
      <c r="X13455" s="42"/>
    </row>
    <row r="13456" spans="2:24" x14ac:dyDescent="0.3">
      <c r="B13456" s="41"/>
      <c r="O13456" s="38"/>
      <c r="P13456" s="157"/>
      <c r="T13456" s="45"/>
      <c r="U13456" s="45"/>
      <c r="V13456" s="45"/>
      <c r="X13456" s="42"/>
    </row>
    <row r="13457" spans="2:24" x14ac:dyDescent="0.3">
      <c r="B13457" s="41"/>
      <c r="O13457" s="38"/>
      <c r="P13457" s="157"/>
      <c r="T13457" s="45"/>
      <c r="U13457" s="45"/>
      <c r="V13457" s="45"/>
      <c r="X13457" s="42"/>
    </row>
    <row r="13458" spans="2:24" x14ac:dyDescent="0.3">
      <c r="B13458" s="41"/>
      <c r="O13458" s="38"/>
      <c r="P13458" s="157"/>
      <c r="T13458" s="45"/>
      <c r="U13458" s="45"/>
      <c r="V13458" s="45"/>
      <c r="X13458" s="42"/>
    </row>
    <row r="13459" spans="2:24" x14ac:dyDescent="0.3">
      <c r="B13459" s="41"/>
      <c r="O13459" s="38"/>
      <c r="P13459" s="157"/>
      <c r="T13459" s="45"/>
      <c r="U13459" s="45"/>
      <c r="V13459" s="45"/>
      <c r="X13459" s="42"/>
    </row>
    <row r="13460" spans="2:24" x14ac:dyDescent="0.3">
      <c r="B13460" s="41"/>
      <c r="O13460" s="38"/>
      <c r="P13460" s="157"/>
      <c r="T13460" s="45"/>
      <c r="U13460" s="45"/>
      <c r="V13460" s="45"/>
      <c r="X13460" s="42"/>
    </row>
    <row r="13461" spans="2:24" x14ac:dyDescent="0.3">
      <c r="B13461" s="41"/>
      <c r="O13461" s="38"/>
      <c r="P13461" s="157"/>
      <c r="T13461" s="45"/>
      <c r="U13461" s="45"/>
      <c r="V13461" s="45"/>
      <c r="X13461" s="42"/>
    </row>
    <row r="13462" spans="2:24" x14ac:dyDescent="0.3">
      <c r="B13462" s="41"/>
      <c r="O13462" s="38"/>
      <c r="P13462" s="157"/>
      <c r="T13462" s="45"/>
      <c r="U13462" s="45"/>
      <c r="V13462" s="45"/>
      <c r="X13462" s="42"/>
    </row>
    <row r="13463" spans="2:24" x14ac:dyDescent="0.3">
      <c r="B13463" s="41"/>
      <c r="O13463" s="38"/>
      <c r="P13463" s="157"/>
      <c r="T13463" s="45"/>
      <c r="U13463" s="45"/>
      <c r="V13463" s="45"/>
      <c r="X13463" s="42"/>
    </row>
    <row r="13464" spans="2:24" x14ac:dyDescent="0.3">
      <c r="B13464" s="41"/>
      <c r="O13464" s="38"/>
      <c r="P13464" s="157"/>
      <c r="T13464" s="45"/>
      <c r="U13464" s="45"/>
      <c r="V13464" s="45"/>
      <c r="X13464" s="42"/>
    </row>
    <row r="13465" spans="2:24" x14ac:dyDescent="0.3">
      <c r="B13465" s="41"/>
      <c r="O13465" s="38"/>
      <c r="P13465" s="157"/>
      <c r="T13465" s="45"/>
      <c r="U13465" s="45"/>
      <c r="V13465" s="45"/>
      <c r="X13465" s="42"/>
    </row>
    <row r="13466" spans="2:24" x14ac:dyDescent="0.3">
      <c r="B13466" s="41"/>
      <c r="O13466" s="38"/>
      <c r="P13466" s="157"/>
      <c r="T13466" s="45"/>
      <c r="U13466" s="45"/>
      <c r="V13466" s="45"/>
      <c r="X13466" s="42"/>
    </row>
    <row r="13467" spans="2:24" x14ac:dyDescent="0.3">
      <c r="B13467" s="41"/>
      <c r="O13467" s="38"/>
      <c r="P13467" s="157"/>
      <c r="T13467" s="45"/>
      <c r="U13467" s="45"/>
      <c r="V13467" s="45"/>
      <c r="X13467" s="42"/>
    </row>
    <row r="13468" spans="2:24" x14ac:dyDescent="0.3">
      <c r="B13468" s="41"/>
      <c r="O13468" s="38"/>
      <c r="P13468" s="157"/>
      <c r="T13468" s="45"/>
      <c r="U13468" s="45"/>
      <c r="V13468" s="45"/>
      <c r="X13468" s="42"/>
    </row>
    <row r="13469" spans="2:24" x14ac:dyDescent="0.3">
      <c r="B13469" s="41"/>
      <c r="O13469" s="38"/>
      <c r="P13469" s="157"/>
      <c r="T13469" s="45"/>
      <c r="U13469" s="45"/>
      <c r="V13469" s="45"/>
      <c r="X13469" s="42"/>
    </row>
    <row r="13470" spans="2:24" x14ac:dyDescent="0.3">
      <c r="B13470" s="41"/>
      <c r="O13470" s="38"/>
      <c r="P13470" s="157"/>
      <c r="T13470" s="45"/>
      <c r="U13470" s="45"/>
      <c r="V13470" s="45"/>
      <c r="X13470" s="42"/>
    </row>
    <row r="13471" spans="2:24" x14ac:dyDescent="0.3">
      <c r="B13471" s="41"/>
      <c r="O13471" s="38"/>
      <c r="P13471" s="157"/>
      <c r="T13471" s="45"/>
      <c r="U13471" s="45"/>
      <c r="V13471" s="45"/>
      <c r="X13471" s="42"/>
    </row>
    <row r="13472" spans="2:24" x14ac:dyDescent="0.3">
      <c r="B13472" s="41"/>
      <c r="O13472" s="38"/>
      <c r="P13472" s="157"/>
      <c r="T13472" s="45"/>
      <c r="U13472" s="45"/>
      <c r="V13472" s="45"/>
      <c r="X13472" s="42"/>
    </row>
    <row r="13473" spans="2:24" x14ac:dyDescent="0.3">
      <c r="B13473" s="41"/>
      <c r="O13473" s="38"/>
      <c r="P13473" s="157"/>
      <c r="T13473" s="45"/>
      <c r="U13473" s="45"/>
      <c r="V13473" s="45"/>
      <c r="X13473" s="42"/>
    </row>
    <row r="13474" spans="2:24" x14ac:dyDescent="0.3">
      <c r="B13474" s="41"/>
      <c r="O13474" s="38"/>
      <c r="P13474" s="157"/>
      <c r="T13474" s="45"/>
      <c r="U13474" s="45"/>
      <c r="V13474" s="45"/>
      <c r="X13474" s="42"/>
    </row>
    <row r="13475" spans="2:24" x14ac:dyDescent="0.3">
      <c r="B13475" s="41"/>
      <c r="O13475" s="38"/>
      <c r="P13475" s="157"/>
      <c r="T13475" s="45"/>
      <c r="U13475" s="45"/>
      <c r="V13475" s="45"/>
      <c r="X13475" s="42"/>
    </row>
    <row r="13476" spans="2:24" x14ac:dyDescent="0.3">
      <c r="B13476" s="41"/>
      <c r="O13476" s="38"/>
      <c r="P13476" s="157"/>
      <c r="T13476" s="45"/>
      <c r="U13476" s="45"/>
      <c r="V13476" s="45"/>
      <c r="X13476" s="42"/>
    </row>
    <row r="13477" spans="2:24" x14ac:dyDescent="0.3">
      <c r="B13477" s="41"/>
      <c r="O13477" s="38"/>
      <c r="P13477" s="157"/>
      <c r="T13477" s="45"/>
      <c r="U13477" s="45"/>
      <c r="V13477" s="45"/>
      <c r="X13477" s="42"/>
    </row>
    <row r="13478" spans="2:24" x14ac:dyDescent="0.3">
      <c r="B13478" s="41"/>
      <c r="O13478" s="38"/>
      <c r="P13478" s="157"/>
      <c r="T13478" s="45"/>
      <c r="U13478" s="45"/>
      <c r="V13478" s="45"/>
      <c r="X13478" s="42"/>
    </row>
    <row r="13479" spans="2:24" x14ac:dyDescent="0.3">
      <c r="B13479" s="41"/>
      <c r="O13479" s="38"/>
      <c r="P13479" s="157"/>
      <c r="T13479" s="45"/>
      <c r="U13479" s="45"/>
      <c r="V13479" s="45"/>
      <c r="X13479" s="42"/>
    </row>
    <row r="13480" spans="2:24" x14ac:dyDescent="0.3">
      <c r="B13480" s="41"/>
      <c r="O13480" s="38"/>
      <c r="P13480" s="157"/>
      <c r="T13480" s="45"/>
      <c r="U13480" s="45"/>
      <c r="V13480" s="45"/>
      <c r="X13480" s="42"/>
    </row>
    <row r="13481" spans="2:24" x14ac:dyDescent="0.3">
      <c r="B13481" s="41"/>
      <c r="O13481" s="38"/>
      <c r="P13481" s="157"/>
      <c r="T13481" s="45"/>
      <c r="U13481" s="45"/>
      <c r="V13481" s="45"/>
      <c r="X13481" s="42"/>
    </row>
    <row r="13482" spans="2:24" x14ac:dyDescent="0.3">
      <c r="B13482" s="41"/>
      <c r="O13482" s="38"/>
      <c r="P13482" s="157"/>
      <c r="T13482" s="45"/>
      <c r="U13482" s="45"/>
      <c r="V13482" s="45"/>
      <c r="X13482" s="42"/>
    </row>
    <row r="13483" spans="2:24" x14ac:dyDescent="0.3">
      <c r="B13483" s="41"/>
      <c r="O13483" s="38"/>
      <c r="P13483" s="157"/>
      <c r="T13483" s="45"/>
      <c r="U13483" s="45"/>
      <c r="V13483" s="45"/>
      <c r="X13483" s="42"/>
    </row>
    <row r="13484" spans="2:24" x14ac:dyDescent="0.3">
      <c r="B13484" s="41"/>
      <c r="O13484" s="38"/>
      <c r="P13484" s="157"/>
      <c r="T13484" s="45"/>
      <c r="U13484" s="45"/>
      <c r="V13484" s="45"/>
      <c r="X13484" s="42"/>
    </row>
    <row r="13485" spans="2:24" x14ac:dyDescent="0.3">
      <c r="B13485" s="41"/>
      <c r="O13485" s="38"/>
      <c r="P13485" s="157"/>
      <c r="T13485" s="45"/>
      <c r="U13485" s="45"/>
      <c r="V13485" s="45"/>
      <c r="X13485" s="42"/>
    </row>
    <row r="13486" spans="2:24" x14ac:dyDescent="0.3">
      <c r="B13486" s="41"/>
      <c r="O13486" s="38"/>
      <c r="P13486" s="157"/>
      <c r="T13486" s="45"/>
      <c r="U13486" s="45"/>
      <c r="V13486" s="45"/>
      <c r="X13486" s="42"/>
    </row>
    <row r="13487" spans="2:24" x14ac:dyDescent="0.3">
      <c r="B13487" s="41"/>
      <c r="O13487" s="38"/>
      <c r="P13487" s="157"/>
      <c r="T13487" s="45"/>
      <c r="U13487" s="45"/>
      <c r="V13487" s="45"/>
      <c r="X13487" s="42"/>
    </row>
    <row r="13488" spans="2:24" x14ac:dyDescent="0.3">
      <c r="B13488" s="41"/>
      <c r="O13488" s="38"/>
      <c r="P13488" s="157"/>
      <c r="T13488" s="45"/>
      <c r="U13488" s="45"/>
      <c r="V13488" s="45"/>
      <c r="X13488" s="42"/>
    </row>
    <row r="13489" spans="2:24" x14ac:dyDescent="0.3">
      <c r="B13489" s="41"/>
      <c r="O13489" s="38"/>
      <c r="P13489" s="157"/>
      <c r="T13489" s="45"/>
      <c r="U13489" s="45"/>
      <c r="V13489" s="45"/>
      <c r="X13489" s="42"/>
    </row>
    <row r="13490" spans="2:24" x14ac:dyDescent="0.3">
      <c r="B13490" s="41"/>
      <c r="O13490" s="38"/>
      <c r="P13490" s="157"/>
      <c r="T13490" s="45"/>
      <c r="U13490" s="45"/>
      <c r="V13490" s="45"/>
      <c r="X13490" s="42"/>
    </row>
    <row r="13491" spans="2:24" x14ac:dyDescent="0.3">
      <c r="B13491" s="41"/>
      <c r="O13491" s="38"/>
      <c r="P13491" s="157"/>
      <c r="T13491" s="45"/>
      <c r="U13491" s="45"/>
      <c r="V13491" s="45"/>
      <c r="X13491" s="42"/>
    </row>
    <row r="13492" spans="2:24" x14ac:dyDescent="0.3">
      <c r="B13492" s="41"/>
      <c r="O13492" s="38"/>
      <c r="P13492" s="157"/>
      <c r="T13492" s="45"/>
      <c r="U13492" s="45"/>
      <c r="V13492" s="45"/>
      <c r="X13492" s="42"/>
    </row>
    <row r="13493" spans="2:24" x14ac:dyDescent="0.3">
      <c r="B13493" s="41"/>
      <c r="O13493" s="38"/>
      <c r="P13493" s="157"/>
      <c r="T13493" s="45"/>
      <c r="U13493" s="45"/>
      <c r="V13493" s="45"/>
      <c r="X13493" s="42"/>
    </row>
    <row r="13494" spans="2:24" x14ac:dyDescent="0.3">
      <c r="B13494" s="41"/>
      <c r="O13494" s="38"/>
      <c r="P13494" s="157"/>
      <c r="T13494" s="45"/>
      <c r="U13494" s="45"/>
      <c r="V13494" s="45"/>
      <c r="X13494" s="42"/>
    </row>
    <row r="13495" spans="2:24" x14ac:dyDescent="0.3">
      <c r="B13495" s="41"/>
      <c r="O13495" s="38"/>
      <c r="P13495" s="157"/>
      <c r="T13495" s="45"/>
      <c r="U13495" s="45"/>
      <c r="V13495" s="45"/>
      <c r="X13495" s="42"/>
    </row>
    <row r="13496" spans="2:24" x14ac:dyDescent="0.3">
      <c r="B13496" s="41"/>
      <c r="O13496" s="38"/>
      <c r="P13496" s="157"/>
      <c r="T13496" s="45"/>
      <c r="U13496" s="45"/>
      <c r="V13496" s="45"/>
      <c r="X13496" s="42"/>
    </row>
    <row r="13497" spans="2:24" x14ac:dyDescent="0.3">
      <c r="B13497" s="41"/>
      <c r="O13497" s="38"/>
      <c r="P13497" s="157"/>
      <c r="T13497" s="45"/>
      <c r="U13497" s="45"/>
      <c r="V13497" s="45"/>
      <c r="X13497" s="42"/>
    </row>
    <row r="13498" spans="2:24" x14ac:dyDescent="0.3">
      <c r="B13498" s="41"/>
      <c r="O13498" s="38"/>
      <c r="P13498" s="157"/>
      <c r="T13498" s="45"/>
      <c r="U13498" s="45"/>
      <c r="V13498" s="45"/>
      <c r="X13498" s="42"/>
    </row>
    <row r="13499" spans="2:24" x14ac:dyDescent="0.3">
      <c r="B13499" s="41"/>
      <c r="O13499" s="38"/>
      <c r="P13499" s="157"/>
      <c r="T13499" s="45"/>
      <c r="U13499" s="45"/>
      <c r="V13499" s="45"/>
      <c r="X13499" s="42"/>
    </row>
    <row r="13500" spans="2:24" x14ac:dyDescent="0.3">
      <c r="B13500" s="41"/>
      <c r="O13500" s="38"/>
      <c r="P13500" s="157"/>
      <c r="T13500" s="45"/>
      <c r="U13500" s="45"/>
      <c r="V13500" s="45"/>
      <c r="X13500" s="42"/>
    </row>
    <row r="13501" spans="2:24" x14ac:dyDescent="0.3">
      <c r="B13501" s="41"/>
      <c r="O13501" s="38"/>
      <c r="P13501" s="157"/>
      <c r="T13501" s="45"/>
      <c r="U13501" s="45"/>
      <c r="V13501" s="45"/>
      <c r="X13501" s="42"/>
    </row>
    <row r="13502" spans="2:24" x14ac:dyDescent="0.3">
      <c r="B13502" s="41"/>
      <c r="O13502" s="38"/>
      <c r="P13502" s="157"/>
      <c r="T13502" s="45"/>
      <c r="U13502" s="45"/>
      <c r="V13502" s="45"/>
      <c r="X13502" s="42"/>
    </row>
    <row r="13503" spans="2:24" x14ac:dyDescent="0.3">
      <c r="B13503" s="41"/>
      <c r="O13503" s="38"/>
      <c r="P13503" s="157"/>
      <c r="T13503" s="45"/>
      <c r="U13503" s="45"/>
      <c r="V13503" s="45"/>
      <c r="X13503" s="42"/>
    </row>
    <row r="13504" spans="2:24" x14ac:dyDescent="0.3">
      <c r="B13504" s="41"/>
      <c r="O13504" s="38"/>
      <c r="P13504" s="157"/>
      <c r="T13504" s="45"/>
      <c r="U13504" s="45"/>
      <c r="V13504" s="45"/>
      <c r="X13504" s="42"/>
    </row>
    <row r="13505" spans="2:24" x14ac:dyDescent="0.3">
      <c r="B13505" s="41"/>
      <c r="O13505" s="38"/>
      <c r="P13505" s="157"/>
      <c r="T13505" s="45"/>
      <c r="U13505" s="45"/>
      <c r="V13505" s="45"/>
      <c r="X13505" s="42"/>
    </row>
    <row r="13506" spans="2:24" x14ac:dyDescent="0.3">
      <c r="B13506" s="41"/>
      <c r="O13506" s="38"/>
      <c r="P13506" s="157"/>
      <c r="T13506" s="45"/>
      <c r="U13506" s="45"/>
      <c r="V13506" s="45"/>
      <c r="X13506" s="42"/>
    </row>
    <row r="13507" spans="2:24" x14ac:dyDescent="0.3">
      <c r="B13507" s="41"/>
      <c r="O13507" s="38"/>
      <c r="P13507" s="157"/>
      <c r="T13507" s="45"/>
      <c r="U13507" s="45"/>
      <c r="V13507" s="45"/>
      <c r="X13507" s="42"/>
    </row>
    <row r="13508" spans="2:24" x14ac:dyDescent="0.3">
      <c r="B13508" s="41"/>
      <c r="O13508" s="38"/>
      <c r="P13508" s="157"/>
      <c r="T13508" s="45"/>
      <c r="U13508" s="45"/>
      <c r="V13508" s="45"/>
      <c r="X13508" s="42"/>
    </row>
    <row r="13509" spans="2:24" x14ac:dyDescent="0.3">
      <c r="B13509" s="41"/>
      <c r="O13509" s="38"/>
      <c r="T13509" s="45"/>
      <c r="U13509" s="45"/>
      <c r="V13509" s="45"/>
      <c r="X13509" s="42"/>
    </row>
    <row r="13510" spans="2:24" x14ac:dyDescent="0.3">
      <c r="B13510" s="41"/>
      <c r="O13510" s="38"/>
      <c r="P13510" s="157"/>
      <c r="T13510" s="45"/>
      <c r="U13510" s="45"/>
      <c r="V13510" s="45"/>
      <c r="X13510" s="42"/>
    </row>
    <row r="13511" spans="2:24" x14ac:dyDescent="0.3">
      <c r="B13511" s="41"/>
      <c r="O13511" s="38"/>
      <c r="P13511" s="157"/>
      <c r="T13511" s="45"/>
      <c r="U13511" s="45"/>
      <c r="V13511" s="45"/>
      <c r="X13511" s="42"/>
    </row>
    <row r="13512" spans="2:24" x14ac:dyDescent="0.3">
      <c r="B13512" s="41"/>
      <c r="O13512" s="38"/>
      <c r="P13512" s="157"/>
      <c r="T13512" s="45"/>
      <c r="U13512" s="45"/>
      <c r="V13512" s="45"/>
      <c r="X13512" s="42"/>
    </row>
    <row r="13513" spans="2:24" x14ac:dyDescent="0.3">
      <c r="B13513" s="41"/>
      <c r="O13513" s="38"/>
      <c r="P13513" s="157"/>
      <c r="T13513" s="45"/>
      <c r="U13513" s="45"/>
      <c r="V13513" s="45"/>
      <c r="X13513" s="42"/>
    </row>
    <row r="13514" spans="2:24" x14ac:dyDescent="0.3">
      <c r="B13514" s="41"/>
      <c r="O13514" s="38"/>
      <c r="P13514" s="157"/>
      <c r="T13514" s="45"/>
      <c r="U13514" s="45"/>
      <c r="V13514" s="45"/>
      <c r="X13514" s="42"/>
    </row>
    <row r="13515" spans="2:24" x14ac:dyDescent="0.3">
      <c r="B13515" s="41"/>
      <c r="O13515" s="38"/>
      <c r="P13515" s="157"/>
      <c r="T13515" s="45"/>
      <c r="U13515" s="45"/>
      <c r="V13515" s="45"/>
      <c r="X13515" s="42"/>
    </row>
    <row r="13516" spans="2:24" x14ac:dyDescent="0.3">
      <c r="B13516" s="41"/>
      <c r="O13516" s="38"/>
      <c r="T13516" s="45"/>
      <c r="U13516" s="45"/>
      <c r="V13516" s="45"/>
      <c r="X13516" s="42"/>
    </row>
    <row r="13517" spans="2:24" x14ac:dyDescent="0.3">
      <c r="B13517" s="41"/>
      <c r="O13517" s="38"/>
      <c r="P13517" s="157"/>
      <c r="T13517" s="45"/>
      <c r="U13517" s="45"/>
      <c r="V13517" s="45"/>
      <c r="X13517" s="42"/>
    </row>
    <row r="13518" spans="2:24" x14ac:dyDescent="0.3">
      <c r="B13518" s="41"/>
      <c r="O13518" s="38"/>
      <c r="P13518" s="157"/>
      <c r="T13518" s="45"/>
      <c r="U13518" s="45"/>
      <c r="V13518" s="45"/>
      <c r="X13518" s="42"/>
    </row>
    <row r="13519" spans="2:24" x14ac:dyDescent="0.3">
      <c r="B13519" s="41"/>
      <c r="O13519" s="38"/>
      <c r="P13519" s="157"/>
      <c r="T13519" s="45"/>
      <c r="U13519" s="45"/>
      <c r="V13519" s="45"/>
      <c r="X13519" s="42"/>
    </row>
    <row r="13520" spans="2:24" x14ac:dyDescent="0.3">
      <c r="B13520" s="41"/>
      <c r="O13520" s="38"/>
      <c r="P13520" s="157"/>
      <c r="T13520" s="45"/>
      <c r="U13520" s="45"/>
      <c r="V13520" s="45"/>
      <c r="X13520" s="42"/>
    </row>
    <row r="13521" spans="2:24" x14ac:dyDescent="0.3">
      <c r="B13521" s="41"/>
      <c r="O13521" s="38"/>
      <c r="P13521" s="157"/>
      <c r="T13521" s="45"/>
      <c r="U13521" s="45"/>
      <c r="V13521" s="45"/>
      <c r="X13521" s="42"/>
    </row>
    <row r="13522" spans="2:24" x14ac:dyDescent="0.3">
      <c r="B13522" s="41"/>
      <c r="O13522" s="38"/>
      <c r="T13522" s="45"/>
      <c r="U13522" s="45"/>
      <c r="V13522" s="45"/>
      <c r="X13522" s="42"/>
    </row>
    <row r="13523" spans="2:24" x14ac:dyDescent="0.3">
      <c r="B13523" s="41"/>
      <c r="O13523" s="38"/>
      <c r="P13523" s="157"/>
      <c r="T13523" s="45"/>
      <c r="U13523" s="45"/>
      <c r="V13523" s="45"/>
      <c r="X13523" s="42"/>
    </row>
    <row r="13524" spans="2:24" x14ac:dyDescent="0.3">
      <c r="B13524" s="41"/>
      <c r="O13524" s="38"/>
      <c r="T13524" s="45"/>
      <c r="U13524" s="45"/>
      <c r="V13524" s="45"/>
      <c r="X13524" s="42"/>
    </row>
    <row r="13525" spans="2:24" x14ac:dyDescent="0.3">
      <c r="B13525" s="41"/>
      <c r="O13525" s="38"/>
      <c r="P13525" s="157"/>
      <c r="T13525" s="45"/>
      <c r="U13525" s="45"/>
      <c r="V13525" s="45"/>
      <c r="X13525" s="42"/>
    </row>
    <row r="13526" spans="2:24" x14ac:dyDescent="0.3">
      <c r="B13526" s="41"/>
      <c r="O13526" s="38"/>
      <c r="P13526" s="157"/>
      <c r="T13526" s="45"/>
      <c r="U13526" s="45"/>
      <c r="V13526" s="45"/>
      <c r="X13526" s="42"/>
    </row>
    <row r="13527" spans="2:24" x14ac:dyDescent="0.3">
      <c r="B13527" s="41"/>
      <c r="O13527" s="38"/>
      <c r="P13527" s="157"/>
      <c r="T13527" s="45"/>
      <c r="U13527" s="45"/>
      <c r="V13527" s="45"/>
      <c r="X13527" s="42"/>
    </row>
    <row r="13528" spans="2:24" x14ac:dyDescent="0.3">
      <c r="B13528" s="41"/>
      <c r="O13528" s="38"/>
      <c r="P13528" s="157"/>
      <c r="T13528" s="45"/>
      <c r="U13528" s="45"/>
      <c r="V13528" s="45"/>
      <c r="X13528" s="42"/>
    </row>
    <row r="13529" spans="2:24" x14ac:dyDescent="0.3">
      <c r="B13529" s="41"/>
      <c r="O13529" s="38"/>
      <c r="P13529" s="157"/>
      <c r="T13529" s="45"/>
      <c r="U13529" s="45"/>
      <c r="V13529" s="45"/>
      <c r="X13529" s="42"/>
    </row>
    <row r="13530" spans="2:24" x14ac:dyDescent="0.3">
      <c r="B13530" s="41"/>
      <c r="O13530" s="38"/>
      <c r="T13530" s="45"/>
      <c r="U13530" s="45"/>
      <c r="V13530" s="45"/>
      <c r="X13530" s="42"/>
    </row>
    <row r="13531" spans="2:24" x14ac:dyDescent="0.3">
      <c r="B13531" s="41"/>
      <c r="O13531" s="38"/>
      <c r="P13531" s="157"/>
      <c r="T13531" s="45"/>
      <c r="U13531" s="45"/>
      <c r="V13531" s="45"/>
      <c r="X13531" s="42"/>
    </row>
    <row r="13532" spans="2:24" x14ac:dyDescent="0.3">
      <c r="B13532" s="41"/>
      <c r="O13532" s="38"/>
      <c r="P13532" s="157"/>
      <c r="T13532" s="45"/>
      <c r="U13532" s="45"/>
      <c r="V13532" s="45"/>
      <c r="X13532" s="42"/>
    </row>
    <row r="13533" spans="2:24" x14ac:dyDescent="0.3">
      <c r="B13533" s="41"/>
      <c r="O13533" s="38"/>
      <c r="P13533" s="157"/>
      <c r="T13533" s="45"/>
      <c r="U13533" s="45"/>
      <c r="V13533" s="45"/>
      <c r="X13533" s="42"/>
    </row>
    <row r="13534" spans="2:24" x14ac:dyDescent="0.3">
      <c r="B13534" s="41"/>
      <c r="O13534" s="38"/>
      <c r="P13534" s="157"/>
      <c r="T13534" s="45"/>
      <c r="U13534" s="45"/>
      <c r="V13534" s="45"/>
      <c r="X13534" s="42"/>
    </row>
    <row r="13535" spans="2:24" x14ac:dyDescent="0.3">
      <c r="B13535" s="41"/>
      <c r="O13535" s="38"/>
      <c r="P13535" s="157"/>
      <c r="T13535" s="45"/>
      <c r="U13535" s="45"/>
      <c r="V13535" s="45"/>
      <c r="X13535" s="42"/>
    </row>
    <row r="13536" spans="2:24" x14ac:dyDescent="0.3">
      <c r="B13536" s="41"/>
      <c r="O13536" s="38"/>
      <c r="P13536" s="157"/>
      <c r="T13536" s="45"/>
      <c r="U13536" s="45"/>
      <c r="V13536" s="45"/>
      <c r="X13536" s="42"/>
    </row>
    <row r="13537" spans="2:24" x14ac:dyDescent="0.3">
      <c r="B13537" s="41"/>
      <c r="O13537" s="38"/>
      <c r="P13537" s="157"/>
      <c r="T13537" s="45"/>
      <c r="U13537" s="45"/>
      <c r="V13537" s="45"/>
      <c r="X13537" s="42"/>
    </row>
    <row r="13538" spans="2:24" x14ac:dyDescent="0.3">
      <c r="B13538" s="41"/>
      <c r="O13538" s="38"/>
      <c r="P13538" s="157"/>
      <c r="T13538" s="45"/>
      <c r="U13538" s="45"/>
      <c r="V13538" s="45"/>
      <c r="X13538" s="42"/>
    </row>
    <row r="13539" spans="2:24" x14ac:dyDescent="0.3">
      <c r="B13539" s="41"/>
      <c r="O13539" s="38"/>
      <c r="P13539" s="157"/>
      <c r="T13539" s="45"/>
      <c r="U13539" s="45"/>
      <c r="V13539" s="45"/>
      <c r="X13539" s="42"/>
    </row>
    <row r="13540" spans="2:24" x14ac:dyDescent="0.3">
      <c r="B13540" s="41"/>
      <c r="O13540" s="38"/>
      <c r="P13540" s="157"/>
      <c r="T13540" s="45"/>
      <c r="U13540" s="45"/>
      <c r="V13540" s="45"/>
      <c r="X13540" s="42"/>
    </row>
    <row r="13541" spans="2:24" x14ac:dyDescent="0.3">
      <c r="B13541" s="41"/>
      <c r="O13541" s="38"/>
      <c r="P13541" s="157"/>
      <c r="T13541" s="45"/>
      <c r="U13541" s="45"/>
      <c r="V13541" s="45"/>
      <c r="X13541" s="42"/>
    </row>
    <row r="13542" spans="2:24" x14ac:dyDescent="0.3">
      <c r="B13542" s="41"/>
      <c r="O13542" s="38"/>
      <c r="P13542" s="157"/>
      <c r="T13542" s="45"/>
      <c r="U13542" s="45"/>
      <c r="V13542" s="45"/>
      <c r="X13542" s="42"/>
    </row>
    <row r="13543" spans="2:24" x14ac:dyDescent="0.3">
      <c r="B13543" s="41"/>
      <c r="O13543" s="38"/>
      <c r="P13543" s="157"/>
      <c r="T13543" s="45"/>
      <c r="U13543" s="45"/>
      <c r="V13543" s="45"/>
      <c r="X13543" s="42"/>
    </row>
    <row r="13544" spans="2:24" x14ac:dyDescent="0.3">
      <c r="B13544" s="41"/>
      <c r="O13544" s="38"/>
      <c r="P13544" s="157"/>
      <c r="T13544" s="45"/>
      <c r="U13544" s="45"/>
      <c r="V13544" s="45"/>
      <c r="X13544" s="42"/>
    </row>
    <row r="13545" spans="2:24" x14ac:dyDescent="0.3">
      <c r="B13545" s="41"/>
      <c r="O13545" s="38"/>
      <c r="P13545" s="157"/>
      <c r="T13545" s="45"/>
      <c r="U13545" s="45"/>
      <c r="V13545" s="45"/>
      <c r="X13545" s="42"/>
    </row>
    <row r="13546" spans="2:24" x14ac:dyDescent="0.3">
      <c r="B13546" s="41"/>
      <c r="O13546" s="38"/>
      <c r="P13546" s="157"/>
      <c r="T13546" s="45"/>
      <c r="U13546" s="45"/>
      <c r="V13546" s="45"/>
      <c r="X13546" s="42"/>
    </row>
    <row r="13547" spans="2:24" x14ac:dyDescent="0.3">
      <c r="B13547" s="41"/>
      <c r="O13547" s="38"/>
      <c r="P13547" s="157"/>
      <c r="T13547" s="45"/>
      <c r="U13547" s="45"/>
      <c r="V13547" s="45"/>
      <c r="X13547" s="42"/>
    </row>
    <row r="13548" spans="2:24" x14ac:dyDescent="0.3">
      <c r="B13548" s="41"/>
      <c r="O13548" s="38"/>
      <c r="P13548" s="157"/>
      <c r="T13548" s="45"/>
      <c r="U13548" s="45"/>
      <c r="V13548" s="45"/>
      <c r="X13548" s="42"/>
    </row>
    <row r="13549" spans="2:24" x14ac:dyDescent="0.3">
      <c r="B13549" s="41"/>
      <c r="O13549" s="38"/>
      <c r="P13549" s="157"/>
      <c r="T13549" s="45"/>
      <c r="U13549" s="45"/>
      <c r="V13549" s="45"/>
      <c r="X13549" s="42"/>
    </row>
    <row r="13550" spans="2:24" x14ac:dyDescent="0.3">
      <c r="B13550" s="41"/>
      <c r="O13550" s="38"/>
      <c r="P13550" s="157"/>
      <c r="T13550" s="45"/>
      <c r="U13550" s="45"/>
      <c r="V13550" s="45"/>
      <c r="X13550" s="42"/>
    </row>
    <row r="13551" spans="2:24" x14ac:dyDescent="0.3">
      <c r="B13551" s="41"/>
      <c r="O13551" s="38"/>
      <c r="P13551" s="157"/>
      <c r="T13551" s="45"/>
      <c r="U13551" s="45"/>
      <c r="V13551" s="45"/>
      <c r="X13551" s="42"/>
    </row>
    <row r="13552" spans="2:24" x14ac:dyDescent="0.3">
      <c r="B13552" s="41"/>
      <c r="O13552" s="38"/>
      <c r="P13552" s="157"/>
      <c r="T13552" s="45"/>
      <c r="U13552" s="45"/>
      <c r="V13552" s="45"/>
      <c r="X13552" s="42"/>
    </row>
    <row r="13553" spans="2:24" x14ac:dyDescent="0.3">
      <c r="B13553" s="41"/>
      <c r="O13553" s="38"/>
      <c r="P13553" s="157"/>
      <c r="T13553" s="45"/>
      <c r="U13553" s="45"/>
      <c r="V13553" s="45"/>
      <c r="X13553" s="42"/>
    </row>
    <row r="13554" spans="2:24" x14ac:dyDescent="0.3">
      <c r="B13554" s="41"/>
      <c r="O13554" s="38"/>
      <c r="P13554" s="157"/>
      <c r="T13554" s="45"/>
      <c r="U13554" s="45"/>
      <c r="V13554" s="45"/>
      <c r="X13554" s="42"/>
    </row>
    <row r="13555" spans="2:24" x14ac:dyDescent="0.3">
      <c r="B13555" s="41"/>
      <c r="O13555" s="38"/>
      <c r="P13555" s="157"/>
      <c r="T13555" s="45"/>
      <c r="U13555" s="45"/>
      <c r="V13555" s="45"/>
      <c r="X13555" s="42"/>
    </row>
    <row r="13556" spans="2:24" x14ac:dyDescent="0.3">
      <c r="B13556" s="41"/>
      <c r="O13556" s="38"/>
      <c r="P13556" s="157"/>
      <c r="T13556" s="45"/>
      <c r="U13556" s="45"/>
      <c r="V13556" s="45"/>
      <c r="X13556" s="42"/>
    </row>
    <row r="13557" spans="2:24" x14ac:dyDescent="0.3">
      <c r="B13557" s="41"/>
      <c r="O13557" s="38"/>
      <c r="P13557" s="157"/>
      <c r="T13557" s="45"/>
      <c r="U13557" s="45"/>
      <c r="V13557" s="45"/>
      <c r="X13557" s="42"/>
    </row>
    <row r="13558" spans="2:24" x14ac:dyDescent="0.3">
      <c r="B13558" s="41"/>
      <c r="O13558" s="38"/>
      <c r="P13558" s="157"/>
      <c r="T13558" s="45"/>
      <c r="U13558" s="45"/>
      <c r="V13558" s="45"/>
      <c r="X13558" s="42"/>
    </row>
    <row r="13559" spans="2:24" x14ac:dyDescent="0.3">
      <c r="B13559" s="41"/>
      <c r="O13559" s="38"/>
      <c r="P13559" s="157"/>
      <c r="T13559" s="45"/>
      <c r="U13559" s="45"/>
      <c r="V13559" s="45"/>
      <c r="X13559" s="42"/>
    </row>
    <row r="13560" spans="2:24" x14ac:dyDescent="0.3">
      <c r="B13560" s="41"/>
      <c r="O13560" s="38"/>
      <c r="P13560" s="157"/>
      <c r="T13560" s="45"/>
      <c r="U13560" s="45"/>
      <c r="V13560" s="45"/>
      <c r="X13560" s="42"/>
    </row>
    <row r="13561" spans="2:24" x14ac:dyDescent="0.3">
      <c r="B13561" s="41"/>
      <c r="O13561" s="38"/>
      <c r="P13561" s="157"/>
      <c r="T13561" s="45"/>
      <c r="U13561" s="45"/>
      <c r="V13561" s="45"/>
      <c r="X13561" s="42"/>
    </row>
    <row r="13562" spans="2:24" x14ac:dyDescent="0.3">
      <c r="B13562" s="41"/>
      <c r="O13562" s="38"/>
      <c r="P13562" s="157"/>
      <c r="T13562" s="45"/>
      <c r="U13562" s="45"/>
      <c r="V13562" s="45"/>
      <c r="X13562" s="42"/>
    </row>
    <row r="13563" spans="2:24" x14ac:dyDescent="0.3">
      <c r="B13563" s="41"/>
      <c r="O13563" s="38"/>
      <c r="P13563" s="157"/>
      <c r="T13563" s="45"/>
      <c r="U13563" s="45"/>
      <c r="V13563" s="45"/>
      <c r="X13563" s="42"/>
    </row>
    <row r="13564" spans="2:24" x14ac:dyDescent="0.3">
      <c r="B13564" s="41"/>
      <c r="O13564" s="38"/>
      <c r="P13564" s="157"/>
      <c r="T13564" s="45"/>
      <c r="U13564" s="45"/>
      <c r="V13564" s="45"/>
      <c r="X13564" s="42"/>
    </row>
    <row r="13565" spans="2:24" x14ac:dyDescent="0.3">
      <c r="B13565" s="41"/>
      <c r="O13565" s="38"/>
      <c r="P13565" s="157"/>
      <c r="T13565" s="45"/>
      <c r="U13565" s="45"/>
      <c r="V13565" s="45"/>
      <c r="X13565" s="42"/>
    </row>
    <row r="13566" spans="2:24" x14ac:dyDescent="0.3">
      <c r="B13566" s="41"/>
      <c r="O13566" s="38"/>
      <c r="P13566" s="157"/>
      <c r="T13566" s="45"/>
      <c r="U13566" s="45"/>
      <c r="V13566" s="45"/>
      <c r="X13566" s="42"/>
    </row>
    <row r="13567" spans="2:24" x14ac:dyDescent="0.3">
      <c r="B13567" s="41"/>
      <c r="O13567" s="38"/>
      <c r="P13567" s="157"/>
      <c r="T13567" s="45"/>
      <c r="U13567" s="45"/>
      <c r="V13567" s="45"/>
      <c r="X13567" s="42"/>
    </row>
    <row r="13568" spans="2:24" x14ac:dyDescent="0.3">
      <c r="B13568" s="41"/>
      <c r="O13568" s="38"/>
      <c r="P13568" s="157"/>
      <c r="T13568" s="45"/>
      <c r="U13568" s="45"/>
      <c r="V13568" s="45"/>
      <c r="X13568" s="42"/>
    </row>
    <row r="13569" spans="2:24" x14ac:dyDescent="0.3">
      <c r="B13569" s="41"/>
      <c r="O13569" s="38"/>
      <c r="T13569" s="45"/>
      <c r="U13569" s="45"/>
      <c r="V13569" s="45"/>
      <c r="X13569" s="42"/>
    </row>
    <row r="13570" spans="2:24" x14ac:dyDescent="0.3">
      <c r="B13570" s="41"/>
      <c r="O13570" s="38"/>
      <c r="P13570" s="157"/>
      <c r="T13570" s="45"/>
      <c r="U13570" s="45"/>
      <c r="V13570" s="45"/>
      <c r="X13570" s="42"/>
    </row>
    <row r="13571" spans="2:24" x14ac:dyDescent="0.3">
      <c r="B13571" s="41"/>
      <c r="O13571" s="38"/>
      <c r="P13571" s="157"/>
      <c r="T13571" s="45"/>
      <c r="U13571" s="45"/>
      <c r="V13571" s="45"/>
      <c r="X13571" s="42"/>
    </row>
    <row r="13572" spans="2:24" x14ac:dyDescent="0.3">
      <c r="B13572" s="41"/>
      <c r="O13572" s="38"/>
      <c r="P13572" s="157"/>
      <c r="T13572" s="45"/>
      <c r="U13572" s="45"/>
      <c r="V13572" s="45"/>
      <c r="X13572" s="42"/>
    </row>
    <row r="13573" spans="2:24" x14ac:dyDescent="0.3">
      <c r="B13573" s="41"/>
      <c r="O13573" s="38"/>
      <c r="T13573" s="45"/>
      <c r="U13573" s="45"/>
      <c r="V13573" s="45"/>
      <c r="X13573" s="42"/>
    </row>
    <row r="13574" spans="2:24" x14ac:dyDescent="0.3">
      <c r="B13574" s="41"/>
      <c r="O13574" s="38"/>
      <c r="T13574" s="45"/>
      <c r="U13574" s="45"/>
      <c r="V13574" s="45"/>
      <c r="X13574" s="42"/>
    </row>
    <row r="13575" spans="2:24" x14ac:dyDescent="0.3">
      <c r="B13575" s="41"/>
      <c r="O13575" s="38"/>
      <c r="P13575" s="157"/>
      <c r="T13575" s="45"/>
      <c r="U13575" s="45"/>
      <c r="V13575" s="45"/>
      <c r="X13575" s="42"/>
    </row>
    <row r="13576" spans="2:24" x14ac:dyDescent="0.3">
      <c r="B13576" s="41"/>
      <c r="O13576" s="38"/>
      <c r="P13576" s="157"/>
      <c r="T13576" s="45"/>
      <c r="U13576" s="45"/>
      <c r="V13576" s="45"/>
      <c r="X13576" s="42"/>
    </row>
    <row r="13577" spans="2:24" x14ac:dyDescent="0.3">
      <c r="B13577" s="41"/>
      <c r="O13577" s="38"/>
      <c r="P13577" s="157"/>
      <c r="T13577" s="45"/>
      <c r="U13577" s="45"/>
      <c r="V13577" s="45"/>
      <c r="X13577" s="42"/>
    </row>
    <row r="13578" spans="2:24" x14ac:dyDescent="0.3">
      <c r="B13578" s="41"/>
      <c r="O13578" s="38"/>
      <c r="T13578" s="45"/>
      <c r="U13578" s="45"/>
      <c r="V13578" s="45"/>
      <c r="X13578" s="42"/>
    </row>
    <row r="13579" spans="2:24" x14ac:dyDescent="0.3">
      <c r="B13579" s="41"/>
      <c r="O13579" s="38"/>
      <c r="P13579" s="157"/>
      <c r="T13579" s="45"/>
      <c r="U13579" s="45"/>
      <c r="V13579" s="45"/>
      <c r="X13579" s="42"/>
    </row>
    <row r="13580" spans="2:24" x14ac:dyDescent="0.3">
      <c r="B13580" s="41"/>
      <c r="O13580" s="38"/>
      <c r="T13580" s="45"/>
      <c r="U13580" s="45"/>
      <c r="V13580" s="45"/>
      <c r="X13580" s="42"/>
    </row>
    <row r="13581" spans="2:24" x14ac:dyDescent="0.3">
      <c r="B13581" s="41"/>
      <c r="O13581" s="38"/>
      <c r="P13581" s="157"/>
      <c r="T13581" s="45"/>
      <c r="U13581" s="45"/>
      <c r="V13581" s="45"/>
      <c r="X13581" s="42"/>
    </row>
    <row r="13582" spans="2:24" x14ac:dyDescent="0.3">
      <c r="B13582" s="41"/>
      <c r="O13582" s="38"/>
      <c r="P13582" s="157"/>
      <c r="T13582" s="45"/>
      <c r="U13582" s="45"/>
      <c r="V13582" s="45"/>
      <c r="X13582" s="42"/>
    </row>
    <row r="13583" spans="2:24" x14ac:dyDescent="0.3">
      <c r="B13583" s="41"/>
      <c r="O13583" s="38"/>
      <c r="P13583" s="157"/>
      <c r="T13583" s="45"/>
      <c r="U13583" s="45"/>
      <c r="V13583" s="45"/>
      <c r="X13583" s="42"/>
    </row>
    <row r="13584" spans="2:24" x14ac:dyDescent="0.3">
      <c r="B13584" s="41"/>
      <c r="O13584" s="38"/>
      <c r="T13584" s="45"/>
      <c r="U13584" s="45"/>
      <c r="V13584" s="45"/>
      <c r="X13584" s="42"/>
    </row>
    <row r="13585" spans="2:24" x14ac:dyDescent="0.3">
      <c r="B13585" s="41"/>
      <c r="O13585" s="38"/>
      <c r="T13585" s="45"/>
      <c r="U13585" s="45"/>
      <c r="V13585" s="45"/>
      <c r="X13585" s="42"/>
    </row>
    <row r="13586" spans="2:24" x14ac:dyDescent="0.3">
      <c r="B13586" s="41"/>
      <c r="O13586" s="38"/>
      <c r="P13586" s="157"/>
      <c r="T13586" s="45"/>
      <c r="U13586" s="45"/>
      <c r="V13586" s="45"/>
      <c r="X13586" s="42"/>
    </row>
    <row r="13587" spans="2:24" x14ac:dyDescent="0.3">
      <c r="B13587" s="41"/>
      <c r="O13587" s="38"/>
      <c r="P13587" s="157"/>
      <c r="T13587" s="45"/>
      <c r="U13587" s="45"/>
      <c r="V13587" s="45"/>
      <c r="X13587" s="42"/>
    </row>
    <row r="13588" spans="2:24" x14ac:dyDescent="0.3">
      <c r="B13588" s="41"/>
      <c r="O13588" s="38"/>
      <c r="P13588" s="157"/>
      <c r="T13588" s="45"/>
      <c r="U13588" s="45"/>
      <c r="V13588" s="45"/>
      <c r="X13588" s="42"/>
    </row>
    <row r="13589" spans="2:24" x14ac:dyDescent="0.3">
      <c r="B13589" s="41"/>
      <c r="O13589" s="38"/>
      <c r="P13589" s="157"/>
      <c r="T13589" s="45"/>
      <c r="U13589" s="45"/>
      <c r="V13589" s="45"/>
      <c r="X13589" s="42"/>
    </row>
    <row r="13590" spans="2:24" x14ac:dyDescent="0.3">
      <c r="B13590" s="41"/>
      <c r="O13590" s="38"/>
      <c r="P13590" s="157"/>
      <c r="T13590" s="45"/>
      <c r="U13590" s="45"/>
      <c r="V13590" s="45"/>
      <c r="X13590" s="42"/>
    </row>
    <row r="13591" spans="2:24" x14ac:dyDescent="0.3">
      <c r="B13591" s="41"/>
      <c r="O13591" s="38"/>
      <c r="P13591" s="157"/>
      <c r="T13591" s="45"/>
      <c r="U13591" s="45"/>
      <c r="V13591" s="45"/>
      <c r="X13591" s="42"/>
    </row>
    <row r="13592" spans="2:24" x14ac:dyDescent="0.3">
      <c r="B13592" s="41"/>
      <c r="O13592" s="38"/>
      <c r="P13592" s="157"/>
      <c r="T13592" s="45"/>
      <c r="U13592" s="45"/>
      <c r="V13592" s="45"/>
      <c r="X13592" s="42"/>
    </row>
    <row r="13593" spans="2:24" x14ac:dyDescent="0.3">
      <c r="B13593" s="41"/>
      <c r="O13593" s="38"/>
      <c r="P13593" s="157"/>
      <c r="T13593" s="45"/>
      <c r="U13593" s="45"/>
      <c r="V13593" s="45"/>
      <c r="X13593" s="42"/>
    </row>
    <row r="13594" spans="2:24" x14ac:dyDescent="0.3">
      <c r="B13594" s="41"/>
      <c r="O13594" s="38"/>
      <c r="P13594" s="157"/>
      <c r="T13594" s="45"/>
      <c r="U13594" s="45"/>
      <c r="V13594" s="45"/>
      <c r="X13594" s="42"/>
    </row>
    <row r="13595" spans="2:24" x14ac:dyDescent="0.3">
      <c r="B13595" s="41"/>
      <c r="O13595" s="38"/>
      <c r="P13595" s="157"/>
      <c r="T13595" s="45"/>
      <c r="U13595" s="45"/>
      <c r="V13595" s="45"/>
      <c r="X13595" s="42"/>
    </row>
    <row r="13596" spans="2:24" x14ac:dyDescent="0.3">
      <c r="B13596" s="41"/>
      <c r="O13596" s="38"/>
      <c r="P13596" s="157"/>
      <c r="T13596" s="45"/>
      <c r="U13596" s="45"/>
      <c r="V13596" s="45"/>
      <c r="X13596" s="42"/>
    </row>
    <row r="13597" spans="2:24" x14ac:dyDescent="0.3">
      <c r="B13597" s="41"/>
      <c r="O13597" s="38"/>
      <c r="P13597" s="157"/>
      <c r="T13597" s="45"/>
      <c r="U13597" s="45"/>
      <c r="V13597" s="45"/>
      <c r="X13597" s="42"/>
    </row>
    <row r="13598" spans="2:24" x14ac:dyDescent="0.3">
      <c r="B13598" s="41"/>
      <c r="O13598" s="38"/>
      <c r="P13598" s="157"/>
      <c r="T13598" s="45"/>
      <c r="U13598" s="45"/>
      <c r="V13598" s="45"/>
      <c r="X13598" s="42"/>
    </row>
    <row r="13599" spans="2:24" x14ac:dyDescent="0.3">
      <c r="B13599" s="41"/>
      <c r="O13599" s="38"/>
      <c r="P13599" s="157"/>
      <c r="T13599" s="45"/>
      <c r="U13599" s="45"/>
      <c r="V13599" s="45"/>
      <c r="X13599" s="42"/>
    </row>
    <row r="13600" spans="2:24" x14ac:dyDescent="0.3">
      <c r="B13600" s="41"/>
      <c r="O13600" s="38"/>
      <c r="P13600" s="157"/>
      <c r="T13600" s="45"/>
      <c r="U13600" s="45"/>
      <c r="V13600" s="45"/>
      <c r="X13600" s="42"/>
    </row>
    <row r="13601" spans="2:24" x14ac:dyDescent="0.3">
      <c r="B13601" s="41"/>
      <c r="O13601" s="38"/>
      <c r="P13601" s="157"/>
      <c r="T13601" s="45"/>
      <c r="U13601" s="45"/>
      <c r="V13601" s="45"/>
      <c r="X13601" s="42"/>
    </row>
    <row r="13602" spans="2:24" x14ac:dyDescent="0.3">
      <c r="B13602" s="41"/>
      <c r="O13602" s="38"/>
      <c r="P13602" s="157"/>
      <c r="T13602" s="45"/>
      <c r="U13602" s="45"/>
      <c r="V13602" s="45"/>
      <c r="X13602" s="42"/>
    </row>
    <row r="13603" spans="2:24" x14ac:dyDescent="0.3">
      <c r="B13603" s="41"/>
      <c r="O13603" s="38"/>
      <c r="P13603" s="157"/>
      <c r="T13603" s="45"/>
      <c r="U13603" s="45"/>
      <c r="V13603" s="45"/>
      <c r="X13603" s="42"/>
    </row>
    <row r="13604" spans="2:24" x14ac:dyDescent="0.3">
      <c r="B13604" s="41"/>
      <c r="O13604" s="38"/>
      <c r="P13604" s="157"/>
      <c r="T13604" s="45"/>
      <c r="U13604" s="45"/>
      <c r="V13604" s="45"/>
      <c r="X13604" s="42"/>
    </row>
    <row r="13605" spans="2:24" x14ac:dyDescent="0.3">
      <c r="B13605" s="41"/>
      <c r="O13605" s="38"/>
      <c r="P13605" s="157"/>
      <c r="T13605" s="45"/>
      <c r="U13605" s="45"/>
      <c r="V13605" s="45"/>
      <c r="X13605" s="42"/>
    </row>
    <row r="13606" spans="2:24" x14ac:dyDescent="0.3">
      <c r="B13606" s="41"/>
      <c r="O13606" s="38"/>
      <c r="P13606" s="157"/>
      <c r="T13606" s="45"/>
      <c r="U13606" s="45"/>
      <c r="V13606" s="45"/>
      <c r="X13606" s="42"/>
    </row>
    <row r="13607" spans="2:24" x14ac:dyDescent="0.3">
      <c r="B13607" s="41"/>
      <c r="O13607" s="38"/>
      <c r="P13607" s="157"/>
      <c r="T13607" s="45"/>
      <c r="U13607" s="45"/>
      <c r="V13607" s="45"/>
      <c r="X13607" s="42"/>
    </row>
    <row r="13608" spans="2:24" x14ac:dyDescent="0.3">
      <c r="B13608" s="41"/>
      <c r="O13608" s="38"/>
      <c r="P13608" s="157"/>
      <c r="T13608" s="45"/>
      <c r="U13608" s="45"/>
      <c r="V13608" s="45"/>
      <c r="X13608" s="42"/>
    </row>
    <row r="13609" spans="2:24" x14ac:dyDescent="0.3">
      <c r="B13609" s="41"/>
      <c r="O13609" s="38"/>
      <c r="P13609" s="157"/>
      <c r="T13609" s="45"/>
      <c r="U13609" s="45"/>
      <c r="V13609" s="45"/>
      <c r="X13609" s="42"/>
    </row>
    <row r="13610" spans="2:24" x14ac:dyDescent="0.3">
      <c r="B13610" s="41"/>
      <c r="O13610" s="38"/>
      <c r="P13610" s="157"/>
      <c r="T13610" s="45"/>
      <c r="U13610" s="45"/>
      <c r="V13610" s="45"/>
      <c r="X13610" s="42"/>
    </row>
    <row r="13611" spans="2:24" x14ac:dyDescent="0.3">
      <c r="B13611" s="41"/>
      <c r="O13611" s="38"/>
      <c r="P13611" s="157"/>
      <c r="T13611" s="45"/>
      <c r="U13611" s="45"/>
      <c r="V13611" s="45"/>
      <c r="X13611" s="42"/>
    </row>
    <row r="13612" spans="2:24" x14ac:dyDescent="0.3">
      <c r="B13612" s="41"/>
      <c r="O13612" s="38"/>
      <c r="P13612" s="157"/>
      <c r="T13612" s="45"/>
      <c r="U13612" s="45"/>
      <c r="V13612" s="45"/>
      <c r="X13612" s="42"/>
    </row>
    <row r="13613" spans="2:24" x14ac:dyDescent="0.3">
      <c r="B13613" s="41"/>
      <c r="O13613" s="38"/>
      <c r="P13613" s="157"/>
      <c r="T13613" s="45"/>
      <c r="U13613" s="45"/>
      <c r="V13613" s="45"/>
      <c r="X13613" s="42"/>
    </row>
    <row r="13614" spans="2:24" x14ac:dyDescent="0.3">
      <c r="B13614" s="41"/>
      <c r="O13614" s="38"/>
      <c r="P13614" s="157"/>
      <c r="T13614" s="45"/>
      <c r="U13614" s="45"/>
      <c r="V13614" s="45"/>
      <c r="X13614" s="42"/>
    </row>
    <row r="13615" spans="2:24" x14ac:dyDescent="0.3">
      <c r="B13615" s="41"/>
      <c r="O13615" s="38"/>
      <c r="P13615" s="157"/>
      <c r="T13615" s="45"/>
      <c r="U13615" s="45"/>
      <c r="V13615" s="45"/>
      <c r="X13615" s="42"/>
    </row>
    <row r="13616" spans="2:24" x14ac:dyDescent="0.3">
      <c r="B13616" s="41"/>
      <c r="O13616" s="38"/>
      <c r="P13616" s="157"/>
      <c r="T13616" s="45"/>
      <c r="U13616" s="45"/>
      <c r="V13616" s="45"/>
      <c r="X13616" s="42"/>
    </row>
    <row r="13617" spans="2:24" x14ac:dyDescent="0.3">
      <c r="B13617" s="41"/>
      <c r="O13617" s="38"/>
      <c r="P13617" s="157"/>
      <c r="T13617" s="45"/>
      <c r="U13617" s="45"/>
      <c r="V13617" s="45"/>
      <c r="X13617" s="42"/>
    </row>
    <row r="13618" spans="2:24" x14ac:dyDescent="0.3">
      <c r="B13618" s="41"/>
      <c r="O13618" s="38"/>
      <c r="P13618" s="157"/>
      <c r="T13618" s="45"/>
      <c r="U13618" s="45"/>
      <c r="V13618" s="45"/>
      <c r="X13618" s="42"/>
    </row>
    <row r="13619" spans="2:24" x14ac:dyDescent="0.3">
      <c r="B13619" s="41"/>
      <c r="O13619" s="38"/>
      <c r="P13619" s="157"/>
      <c r="T13619" s="45"/>
      <c r="U13619" s="45"/>
      <c r="V13619" s="45"/>
      <c r="X13619" s="42"/>
    </row>
    <row r="13620" spans="2:24" x14ac:dyDescent="0.3">
      <c r="B13620" s="41"/>
      <c r="O13620" s="38"/>
      <c r="P13620" s="157"/>
      <c r="T13620" s="45"/>
      <c r="U13620" s="45"/>
      <c r="V13620" s="45"/>
      <c r="X13620" s="42"/>
    </row>
    <row r="13621" spans="2:24" x14ac:dyDescent="0.3">
      <c r="B13621" s="41"/>
      <c r="O13621" s="38"/>
      <c r="T13621" s="45"/>
      <c r="U13621" s="45"/>
      <c r="V13621" s="45"/>
      <c r="X13621" s="42"/>
    </row>
    <row r="13622" spans="2:24" x14ac:dyDescent="0.3">
      <c r="B13622" s="41"/>
      <c r="O13622" s="38"/>
      <c r="P13622" s="157"/>
      <c r="T13622" s="45"/>
      <c r="U13622" s="45"/>
      <c r="V13622" s="45"/>
      <c r="X13622" s="42"/>
    </row>
    <row r="13623" spans="2:24" x14ac:dyDescent="0.3">
      <c r="B13623" s="41"/>
      <c r="O13623" s="38"/>
      <c r="T13623" s="45"/>
      <c r="U13623" s="45"/>
      <c r="V13623" s="45"/>
      <c r="X13623" s="42"/>
    </row>
    <row r="13624" spans="2:24" x14ac:dyDescent="0.3">
      <c r="B13624" s="41"/>
      <c r="O13624" s="38"/>
      <c r="T13624" s="45"/>
      <c r="U13624" s="45"/>
      <c r="V13624" s="45"/>
      <c r="X13624" s="42"/>
    </row>
    <row r="13625" spans="2:24" x14ac:dyDescent="0.3">
      <c r="B13625" s="41"/>
      <c r="O13625" s="38"/>
      <c r="T13625" s="45"/>
      <c r="U13625" s="45"/>
      <c r="V13625" s="45"/>
      <c r="X13625" s="42"/>
    </row>
    <row r="13626" spans="2:24" x14ac:dyDescent="0.3">
      <c r="B13626" s="41"/>
      <c r="O13626" s="38"/>
      <c r="P13626" s="157"/>
      <c r="T13626" s="45"/>
      <c r="U13626" s="45"/>
      <c r="V13626" s="45"/>
      <c r="X13626" s="42"/>
    </row>
    <row r="13627" spans="2:24" x14ac:dyDescent="0.3">
      <c r="B13627" s="41"/>
      <c r="O13627" s="38"/>
      <c r="T13627" s="45"/>
      <c r="U13627" s="45"/>
      <c r="V13627" s="45"/>
      <c r="X13627" s="42"/>
    </row>
    <row r="13628" spans="2:24" x14ac:dyDescent="0.3">
      <c r="B13628" s="41"/>
      <c r="O13628" s="38"/>
      <c r="T13628" s="45"/>
      <c r="U13628" s="45"/>
      <c r="V13628" s="45"/>
      <c r="X13628" s="42"/>
    </row>
    <row r="13629" spans="2:24" x14ac:dyDescent="0.3">
      <c r="B13629" s="41"/>
      <c r="O13629" s="38"/>
      <c r="P13629" s="157"/>
      <c r="T13629" s="45"/>
      <c r="U13629" s="45"/>
      <c r="V13629" s="45"/>
      <c r="X13629" s="42"/>
    </row>
    <row r="13630" spans="2:24" x14ac:dyDescent="0.3">
      <c r="B13630" s="41"/>
      <c r="O13630" s="38"/>
      <c r="P13630" s="157"/>
      <c r="T13630" s="45"/>
      <c r="U13630" s="45"/>
      <c r="V13630" s="45"/>
      <c r="X13630" s="42"/>
    </row>
    <row r="13631" spans="2:24" x14ac:dyDescent="0.3">
      <c r="B13631" s="41"/>
      <c r="O13631" s="38"/>
      <c r="P13631" s="157"/>
      <c r="T13631" s="45"/>
      <c r="U13631" s="45"/>
      <c r="V13631" s="45"/>
      <c r="X13631" s="42"/>
    </row>
    <row r="13632" spans="2:24" x14ac:dyDescent="0.3">
      <c r="B13632" s="41"/>
      <c r="O13632" s="38"/>
      <c r="P13632" s="157"/>
      <c r="T13632" s="45"/>
      <c r="U13632" s="45"/>
      <c r="V13632" s="45"/>
      <c r="X13632" s="42"/>
    </row>
    <row r="13633" spans="2:24" x14ac:dyDescent="0.3">
      <c r="B13633" s="41"/>
      <c r="O13633" s="38"/>
      <c r="P13633" s="157"/>
      <c r="T13633" s="45"/>
      <c r="U13633" s="45"/>
      <c r="V13633" s="45"/>
      <c r="X13633" s="42"/>
    </row>
    <row r="13634" spans="2:24" x14ac:dyDescent="0.3">
      <c r="B13634" s="41"/>
      <c r="O13634" s="38"/>
      <c r="P13634" s="157"/>
      <c r="T13634" s="45"/>
      <c r="U13634" s="45"/>
      <c r="V13634" s="45"/>
      <c r="X13634" s="42"/>
    </row>
    <row r="13635" spans="2:24" x14ac:dyDescent="0.3">
      <c r="B13635" s="41"/>
      <c r="O13635" s="38"/>
      <c r="P13635" s="157"/>
      <c r="T13635" s="45"/>
      <c r="U13635" s="45"/>
      <c r="V13635" s="45"/>
      <c r="X13635" s="42"/>
    </row>
    <row r="13636" spans="2:24" x14ac:dyDescent="0.3">
      <c r="B13636" s="41"/>
      <c r="O13636" s="38"/>
      <c r="P13636" s="157"/>
      <c r="T13636" s="45"/>
      <c r="U13636" s="45"/>
      <c r="V13636" s="45"/>
      <c r="X13636" s="42"/>
    </row>
    <row r="13637" spans="2:24" x14ac:dyDescent="0.3">
      <c r="B13637" s="41"/>
      <c r="O13637" s="38"/>
      <c r="P13637" s="157"/>
      <c r="T13637" s="45"/>
      <c r="U13637" s="45"/>
      <c r="V13637" s="45"/>
      <c r="X13637" s="42"/>
    </row>
    <row r="13638" spans="2:24" x14ac:dyDescent="0.3">
      <c r="B13638" s="41"/>
      <c r="O13638" s="38"/>
      <c r="P13638" s="157"/>
      <c r="T13638" s="45"/>
      <c r="U13638" s="45"/>
      <c r="V13638" s="45"/>
      <c r="X13638" s="42"/>
    </row>
    <row r="13639" spans="2:24" x14ac:dyDescent="0.3">
      <c r="B13639" s="41"/>
      <c r="O13639" s="38"/>
      <c r="P13639" s="157"/>
      <c r="T13639" s="45"/>
      <c r="U13639" s="45"/>
      <c r="V13639" s="45"/>
      <c r="X13639" s="42"/>
    </row>
    <row r="13640" spans="2:24" x14ac:dyDescent="0.3">
      <c r="B13640" s="41"/>
      <c r="O13640" s="38"/>
      <c r="P13640" s="157"/>
      <c r="T13640" s="45"/>
      <c r="U13640" s="45"/>
      <c r="V13640" s="45"/>
      <c r="X13640" s="42"/>
    </row>
    <row r="13641" spans="2:24" x14ac:dyDescent="0.3">
      <c r="B13641" s="41"/>
      <c r="O13641" s="38"/>
      <c r="P13641" s="157"/>
      <c r="T13641" s="45"/>
      <c r="U13641" s="45"/>
      <c r="V13641" s="45"/>
      <c r="X13641" s="42"/>
    </row>
    <row r="13642" spans="2:24" x14ac:dyDescent="0.3">
      <c r="B13642" s="41"/>
      <c r="O13642" s="38"/>
      <c r="P13642" s="157"/>
      <c r="T13642" s="45"/>
      <c r="U13642" s="45"/>
      <c r="V13642" s="45"/>
      <c r="X13642" s="42"/>
    </row>
    <row r="13643" spans="2:24" x14ac:dyDescent="0.3">
      <c r="B13643" s="41"/>
      <c r="O13643" s="38"/>
      <c r="P13643" s="157"/>
      <c r="T13643" s="45"/>
      <c r="U13643" s="45"/>
      <c r="V13643" s="45"/>
      <c r="X13643" s="42"/>
    </row>
    <row r="13644" spans="2:24" x14ac:dyDescent="0.3">
      <c r="B13644" s="41"/>
      <c r="O13644" s="38"/>
      <c r="P13644" s="157"/>
      <c r="T13644" s="45"/>
      <c r="U13644" s="45"/>
      <c r="V13644" s="45"/>
      <c r="X13644" s="42"/>
    </row>
    <row r="13645" spans="2:24" x14ac:dyDescent="0.3">
      <c r="B13645" s="41"/>
      <c r="O13645" s="38"/>
      <c r="P13645" s="157"/>
      <c r="T13645" s="45"/>
      <c r="U13645" s="45"/>
      <c r="V13645" s="45"/>
      <c r="X13645" s="42"/>
    </row>
    <row r="13646" spans="2:24" x14ac:dyDescent="0.3">
      <c r="B13646" s="41"/>
      <c r="O13646" s="38"/>
      <c r="P13646" s="157"/>
      <c r="T13646" s="45"/>
      <c r="U13646" s="45"/>
      <c r="V13646" s="45"/>
      <c r="X13646" s="42"/>
    </row>
    <row r="13647" spans="2:24" x14ac:dyDescent="0.3">
      <c r="B13647" s="41"/>
      <c r="O13647" s="38"/>
      <c r="P13647" s="157"/>
      <c r="T13647" s="45"/>
      <c r="U13647" s="45"/>
      <c r="V13647" s="45"/>
      <c r="X13647" s="42"/>
    </row>
    <row r="13648" spans="2:24" x14ac:dyDescent="0.3">
      <c r="B13648" s="41"/>
      <c r="O13648" s="38"/>
      <c r="P13648" s="157"/>
      <c r="T13648" s="45"/>
      <c r="U13648" s="45"/>
      <c r="V13648" s="45"/>
      <c r="X13648" s="42"/>
    </row>
    <row r="13649" spans="2:24" x14ac:dyDescent="0.3">
      <c r="B13649" s="41"/>
      <c r="O13649" s="38"/>
      <c r="P13649" s="157"/>
      <c r="T13649" s="45"/>
      <c r="U13649" s="45"/>
      <c r="V13649" s="45"/>
      <c r="X13649" s="42"/>
    </row>
    <row r="13650" spans="2:24" x14ac:dyDescent="0.3">
      <c r="B13650" s="41"/>
      <c r="O13650" s="38"/>
      <c r="P13650" s="157"/>
      <c r="T13650" s="45"/>
      <c r="U13650" s="45"/>
      <c r="V13650" s="45"/>
      <c r="X13650" s="42"/>
    </row>
    <row r="13651" spans="2:24" x14ac:dyDescent="0.3">
      <c r="B13651" s="41"/>
      <c r="O13651" s="38"/>
      <c r="P13651" s="157"/>
      <c r="T13651" s="45"/>
      <c r="U13651" s="45"/>
      <c r="V13651" s="45"/>
      <c r="X13651" s="42"/>
    </row>
    <row r="13652" spans="2:24" x14ac:dyDescent="0.3">
      <c r="B13652" s="41"/>
      <c r="O13652" s="38"/>
      <c r="P13652" s="157"/>
      <c r="T13652" s="45"/>
      <c r="U13652" s="45"/>
      <c r="V13652" s="45"/>
      <c r="X13652" s="42"/>
    </row>
    <row r="13653" spans="2:24" x14ac:dyDescent="0.3">
      <c r="B13653" s="41"/>
      <c r="O13653" s="38"/>
      <c r="P13653" s="157"/>
      <c r="T13653" s="45"/>
      <c r="U13653" s="45"/>
      <c r="V13653" s="45"/>
      <c r="X13653" s="42"/>
    </row>
    <row r="13654" spans="2:24" x14ac:dyDescent="0.3">
      <c r="B13654" s="41"/>
      <c r="O13654" s="38"/>
      <c r="P13654" s="157"/>
      <c r="T13654" s="45"/>
      <c r="U13654" s="45"/>
      <c r="V13654" s="45"/>
      <c r="X13654" s="42"/>
    </row>
    <row r="13655" spans="2:24" x14ac:dyDescent="0.3">
      <c r="B13655" s="41"/>
      <c r="O13655" s="38"/>
      <c r="P13655" s="157"/>
      <c r="T13655" s="45"/>
      <c r="U13655" s="45"/>
      <c r="V13655" s="45"/>
      <c r="X13655" s="42"/>
    </row>
    <row r="13656" spans="2:24" x14ac:dyDescent="0.3">
      <c r="B13656" s="41"/>
      <c r="O13656" s="38"/>
      <c r="T13656" s="45"/>
      <c r="U13656" s="45"/>
      <c r="V13656" s="45"/>
      <c r="X13656" s="42"/>
    </row>
    <row r="13657" spans="2:24" x14ac:dyDescent="0.3">
      <c r="B13657" s="41"/>
      <c r="O13657" s="38"/>
      <c r="P13657" s="157"/>
      <c r="T13657" s="45"/>
      <c r="U13657" s="45"/>
      <c r="V13657" s="45"/>
      <c r="X13657" s="42"/>
    </row>
    <row r="13658" spans="2:24" x14ac:dyDescent="0.3">
      <c r="B13658" s="41"/>
      <c r="O13658" s="38"/>
      <c r="P13658" s="157"/>
      <c r="T13658" s="45"/>
      <c r="U13658" s="45"/>
      <c r="V13658" s="45"/>
      <c r="X13658" s="42"/>
    </row>
    <row r="13659" spans="2:24" x14ac:dyDescent="0.3">
      <c r="B13659" s="41"/>
      <c r="O13659" s="38"/>
      <c r="P13659" s="157"/>
      <c r="T13659" s="45"/>
      <c r="U13659" s="45"/>
      <c r="V13659" s="45"/>
      <c r="X13659" s="42"/>
    </row>
    <row r="13660" spans="2:24" x14ac:dyDescent="0.3">
      <c r="B13660" s="41"/>
      <c r="O13660" s="38"/>
      <c r="P13660" s="157"/>
      <c r="T13660" s="45"/>
      <c r="U13660" s="45"/>
      <c r="V13660" s="45"/>
      <c r="X13660" s="42"/>
    </row>
    <row r="13661" spans="2:24" x14ac:dyDescent="0.3">
      <c r="B13661" s="41"/>
      <c r="O13661" s="38"/>
      <c r="P13661" s="157"/>
      <c r="T13661" s="45"/>
      <c r="U13661" s="45"/>
      <c r="V13661" s="45"/>
      <c r="X13661" s="42"/>
    </row>
    <row r="13662" spans="2:24" x14ac:dyDescent="0.3">
      <c r="B13662" s="41"/>
      <c r="O13662" s="38"/>
      <c r="P13662" s="157"/>
      <c r="T13662" s="45"/>
      <c r="U13662" s="45"/>
      <c r="V13662" s="45"/>
      <c r="X13662" s="42"/>
    </row>
    <row r="13663" spans="2:24" x14ac:dyDescent="0.3">
      <c r="B13663" s="41"/>
      <c r="O13663" s="38"/>
      <c r="P13663" s="157"/>
      <c r="T13663" s="45"/>
      <c r="U13663" s="45"/>
      <c r="V13663" s="45"/>
      <c r="X13663" s="42"/>
    </row>
    <row r="13664" spans="2:24" x14ac:dyDescent="0.3">
      <c r="B13664" s="41"/>
      <c r="O13664" s="38"/>
      <c r="T13664" s="45"/>
      <c r="U13664" s="45"/>
      <c r="V13664" s="45"/>
      <c r="X13664" s="42"/>
    </row>
    <row r="13665" spans="2:24" x14ac:dyDescent="0.3">
      <c r="B13665" s="41"/>
      <c r="O13665" s="38"/>
      <c r="T13665" s="45"/>
      <c r="U13665" s="45"/>
      <c r="V13665" s="45"/>
      <c r="X13665" s="42"/>
    </row>
    <row r="13666" spans="2:24" x14ac:dyDescent="0.3">
      <c r="B13666" s="41"/>
      <c r="O13666" s="38"/>
      <c r="P13666" s="157"/>
      <c r="T13666" s="45"/>
      <c r="U13666" s="45"/>
      <c r="V13666" s="45"/>
      <c r="X13666" s="42"/>
    </row>
    <row r="13667" spans="2:24" x14ac:dyDescent="0.3">
      <c r="B13667" s="41"/>
      <c r="O13667" s="38"/>
      <c r="P13667" s="157"/>
      <c r="T13667" s="45"/>
      <c r="U13667" s="45"/>
      <c r="V13667" s="45"/>
      <c r="X13667" s="42"/>
    </row>
    <row r="13668" spans="2:24" x14ac:dyDescent="0.3">
      <c r="B13668" s="41"/>
      <c r="O13668" s="38"/>
      <c r="P13668" s="157"/>
      <c r="T13668" s="45"/>
      <c r="U13668" s="45"/>
      <c r="V13668" s="45"/>
      <c r="X13668" s="42"/>
    </row>
    <row r="13669" spans="2:24" x14ac:dyDescent="0.3">
      <c r="B13669" s="41"/>
      <c r="O13669" s="38"/>
      <c r="T13669" s="45"/>
      <c r="U13669" s="45"/>
      <c r="V13669" s="45"/>
      <c r="X13669" s="42"/>
    </row>
    <row r="13670" spans="2:24" x14ac:dyDescent="0.3">
      <c r="B13670" s="41"/>
      <c r="O13670" s="38"/>
      <c r="T13670" s="45"/>
      <c r="U13670" s="45"/>
      <c r="V13670" s="45"/>
      <c r="X13670" s="42"/>
    </row>
    <row r="13671" spans="2:24" x14ac:dyDescent="0.3">
      <c r="B13671" s="41"/>
      <c r="O13671" s="38"/>
      <c r="P13671" s="157"/>
      <c r="T13671" s="45"/>
      <c r="U13671" s="45"/>
      <c r="V13671" s="45"/>
      <c r="X13671" s="42"/>
    </row>
    <row r="13672" spans="2:24" x14ac:dyDescent="0.3">
      <c r="B13672" s="41"/>
      <c r="O13672" s="38"/>
      <c r="P13672" s="157"/>
      <c r="T13672" s="45"/>
      <c r="U13672" s="45"/>
      <c r="V13672" s="45"/>
      <c r="X13672" s="42"/>
    </row>
    <row r="13673" spans="2:24" x14ac:dyDescent="0.3">
      <c r="B13673" s="41"/>
      <c r="O13673" s="38"/>
      <c r="T13673" s="45"/>
      <c r="U13673" s="45"/>
      <c r="V13673" s="45"/>
      <c r="X13673" s="42"/>
    </row>
    <row r="13674" spans="2:24" x14ac:dyDescent="0.3">
      <c r="B13674" s="41"/>
      <c r="O13674" s="38"/>
      <c r="P13674" s="157"/>
      <c r="T13674" s="45"/>
      <c r="U13674" s="45"/>
      <c r="V13674" s="45"/>
      <c r="X13674" s="42"/>
    </row>
    <row r="13675" spans="2:24" x14ac:dyDescent="0.3">
      <c r="B13675" s="41"/>
      <c r="O13675" s="38"/>
      <c r="P13675" s="157"/>
      <c r="T13675" s="45"/>
      <c r="U13675" s="45"/>
      <c r="V13675" s="45"/>
      <c r="X13675" s="42"/>
    </row>
    <row r="13676" spans="2:24" x14ac:dyDescent="0.3">
      <c r="B13676" s="41"/>
      <c r="O13676" s="38"/>
      <c r="T13676" s="45"/>
      <c r="U13676" s="45"/>
      <c r="V13676" s="45"/>
      <c r="X13676" s="42"/>
    </row>
    <row r="13677" spans="2:24" x14ac:dyDescent="0.3">
      <c r="B13677" s="41"/>
      <c r="O13677" s="38"/>
      <c r="T13677" s="45"/>
      <c r="U13677" s="45"/>
      <c r="V13677" s="45"/>
      <c r="X13677" s="42"/>
    </row>
    <row r="13678" spans="2:24" x14ac:dyDescent="0.3">
      <c r="B13678" s="41"/>
      <c r="O13678" s="38"/>
      <c r="P13678" s="157"/>
      <c r="T13678" s="45"/>
      <c r="U13678" s="45"/>
      <c r="V13678" s="45"/>
      <c r="X13678" s="42"/>
    </row>
    <row r="13679" spans="2:24" x14ac:dyDescent="0.3">
      <c r="B13679" s="41"/>
      <c r="O13679" s="38"/>
      <c r="T13679" s="45"/>
      <c r="U13679" s="45"/>
      <c r="V13679" s="45"/>
      <c r="X13679" s="42"/>
    </row>
    <row r="13680" spans="2:24" x14ac:dyDescent="0.3">
      <c r="B13680" s="41"/>
      <c r="O13680" s="38"/>
      <c r="T13680" s="45"/>
      <c r="U13680" s="45"/>
      <c r="V13680" s="45"/>
      <c r="X13680" s="42"/>
    </row>
    <row r="13681" spans="2:24" x14ac:dyDescent="0.3">
      <c r="B13681" s="41"/>
      <c r="O13681" s="38"/>
      <c r="P13681" s="157"/>
      <c r="T13681" s="45"/>
      <c r="U13681" s="45"/>
      <c r="V13681" s="45"/>
      <c r="X13681" s="42"/>
    </row>
    <row r="13682" spans="2:24" x14ac:dyDescent="0.3">
      <c r="B13682" s="41"/>
      <c r="O13682" s="38"/>
      <c r="P13682" s="157"/>
      <c r="T13682" s="45"/>
      <c r="U13682" s="45"/>
      <c r="V13682" s="45"/>
      <c r="X13682" s="42"/>
    </row>
    <row r="13683" spans="2:24" x14ac:dyDescent="0.3">
      <c r="B13683" s="41"/>
      <c r="O13683" s="38"/>
      <c r="T13683" s="45"/>
      <c r="U13683" s="45"/>
      <c r="V13683" s="45"/>
      <c r="X13683" s="42"/>
    </row>
    <row r="13684" spans="2:24" x14ac:dyDescent="0.3">
      <c r="B13684" s="41"/>
      <c r="O13684" s="38"/>
      <c r="P13684" s="157"/>
      <c r="T13684" s="45"/>
      <c r="U13684" s="45"/>
      <c r="V13684" s="45"/>
      <c r="X13684" s="42"/>
    </row>
    <row r="13685" spans="2:24" x14ac:dyDescent="0.3">
      <c r="B13685" s="41"/>
      <c r="O13685" s="38"/>
      <c r="P13685" s="157"/>
      <c r="T13685" s="45"/>
      <c r="U13685" s="45"/>
      <c r="V13685" s="45"/>
      <c r="X13685" s="42"/>
    </row>
    <row r="13686" spans="2:24" x14ac:dyDescent="0.3">
      <c r="B13686" s="41"/>
      <c r="O13686" s="38"/>
      <c r="P13686" s="157"/>
      <c r="T13686" s="45"/>
      <c r="U13686" s="45"/>
      <c r="V13686" s="45"/>
      <c r="X13686" s="42"/>
    </row>
    <row r="13687" spans="2:24" x14ac:dyDescent="0.3">
      <c r="B13687" s="41"/>
      <c r="O13687" s="38"/>
      <c r="P13687" s="157"/>
      <c r="T13687" s="45"/>
      <c r="U13687" s="45"/>
      <c r="V13687" s="45"/>
      <c r="X13687" s="42"/>
    </row>
    <row r="13688" spans="2:24" x14ac:dyDescent="0.3">
      <c r="B13688" s="41"/>
      <c r="O13688" s="38"/>
      <c r="P13688" s="157"/>
      <c r="T13688" s="45"/>
      <c r="U13688" s="45"/>
      <c r="V13688" s="45"/>
      <c r="X13688" s="42"/>
    </row>
    <row r="13689" spans="2:24" x14ac:dyDescent="0.3">
      <c r="B13689" s="41"/>
      <c r="O13689" s="38"/>
      <c r="T13689" s="45"/>
      <c r="U13689" s="45"/>
      <c r="V13689" s="45"/>
      <c r="X13689" s="42"/>
    </row>
    <row r="13690" spans="2:24" x14ac:dyDescent="0.3">
      <c r="B13690" s="41"/>
      <c r="O13690" s="38"/>
      <c r="P13690" s="157"/>
      <c r="T13690" s="45"/>
      <c r="U13690" s="45"/>
      <c r="V13690" s="45"/>
      <c r="X13690" s="42"/>
    </row>
    <row r="13691" spans="2:24" x14ac:dyDescent="0.3">
      <c r="B13691" s="41"/>
      <c r="O13691" s="38"/>
      <c r="P13691" s="157"/>
      <c r="T13691" s="45"/>
      <c r="U13691" s="45"/>
      <c r="V13691" s="45"/>
      <c r="X13691" s="42"/>
    </row>
    <row r="13692" spans="2:24" x14ac:dyDescent="0.3">
      <c r="B13692" s="41"/>
      <c r="O13692" s="38"/>
      <c r="P13692" s="157"/>
      <c r="T13692" s="45"/>
      <c r="U13692" s="45"/>
      <c r="V13692" s="45"/>
      <c r="X13692" s="42"/>
    </row>
    <row r="13693" spans="2:24" x14ac:dyDescent="0.3">
      <c r="B13693" s="41"/>
      <c r="O13693" s="38"/>
      <c r="T13693" s="45"/>
      <c r="U13693" s="45"/>
      <c r="V13693" s="45"/>
      <c r="X13693" s="42"/>
    </row>
    <row r="13694" spans="2:24" x14ac:dyDescent="0.3">
      <c r="B13694" s="41"/>
      <c r="O13694" s="38"/>
      <c r="P13694" s="157"/>
      <c r="T13694" s="45"/>
      <c r="U13694" s="45"/>
      <c r="V13694" s="45"/>
      <c r="X13694" s="42"/>
    </row>
    <row r="13695" spans="2:24" x14ac:dyDescent="0.3">
      <c r="B13695" s="41"/>
      <c r="O13695" s="38"/>
      <c r="T13695" s="45"/>
      <c r="U13695" s="45"/>
      <c r="V13695" s="45"/>
      <c r="X13695" s="42"/>
    </row>
    <row r="13696" spans="2:24" x14ac:dyDescent="0.3">
      <c r="B13696" s="41"/>
      <c r="O13696" s="38"/>
      <c r="P13696" s="157"/>
      <c r="T13696" s="45"/>
      <c r="U13696" s="45"/>
      <c r="V13696" s="45"/>
      <c r="X13696" s="42"/>
    </row>
    <row r="13697" spans="2:24" x14ac:dyDescent="0.3">
      <c r="B13697" s="41"/>
      <c r="O13697" s="38"/>
      <c r="T13697" s="45"/>
      <c r="U13697" s="45"/>
      <c r="V13697" s="45"/>
      <c r="X13697" s="42"/>
    </row>
    <row r="13698" spans="2:24" x14ac:dyDescent="0.3">
      <c r="B13698" s="41"/>
      <c r="O13698" s="38"/>
      <c r="P13698" s="157"/>
      <c r="T13698" s="45"/>
      <c r="U13698" s="45"/>
      <c r="V13698" s="45"/>
      <c r="X13698" s="42"/>
    </row>
    <row r="13699" spans="2:24" x14ac:dyDescent="0.3">
      <c r="B13699" s="41"/>
      <c r="O13699" s="38"/>
      <c r="T13699" s="45"/>
      <c r="U13699" s="45"/>
      <c r="V13699" s="45"/>
      <c r="X13699" s="42"/>
    </row>
    <row r="13700" spans="2:24" x14ac:dyDescent="0.3">
      <c r="B13700" s="41"/>
      <c r="O13700" s="38"/>
      <c r="P13700" s="157"/>
      <c r="T13700" s="45"/>
      <c r="U13700" s="45"/>
      <c r="V13700" s="45"/>
      <c r="X13700" s="42"/>
    </row>
    <row r="13701" spans="2:24" x14ac:dyDescent="0.3">
      <c r="B13701" s="41"/>
      <c r="O13701" s="38"/>
      <c r="P13701" s="157"/>
      <c r="T13701" s="45"/>
      <c r="U13701" s="45"/>
      <c r="V13701" s="45"/>
      <c r="X13701" s="42"/>
    </row>
    <row r="13702" spans="2:24" x14ac:dyDescent="0.3">
      <c r="B13702" s="41"/>
      <c r="O13702" s="38"/>
      <c r="T13702" s="45"/>
      <c r="U13702" s="45"/>
      <c r="V13702" s="45"/>
      <c r="X13702" s="42"/>
    </row>
    <row r="13703" spans="2:24" x14ac:dyDescent="0.3">
      <c r="B13703" s="41"/>
      <c r="O13703" s="38"/>
      <c r="T13703" s="45"/>
      <c r="U13703" s="45"/>
      <c r="V13703" s="45"/>
      <c r="X13703" s="42"/>
    </row>
    <row r="13704" spans="2:24" x14ac:dyDescent="0.3">
      <c r="B13704" s="41"/>
      <c r="O13704" s="38"/>
      <c r="P13704" s="157"/>
      <c r="T13704" s="45"/>
      <c r="U13704" s="45"/>
      <c r="V13704" s="45"/>
      <c r="X13704" s="42"/>
    </row>
    <row r="13705" spans="2:24" x14ac:dyDescent="0.3">
      <c r="B13705" s="41"/>
      <c r="O13705" s="38"/>
      <c r="T13705" s="45"/>
      <c r="U13705" s="45"/>
      <c r="V13705" s="45"/>
      <c r="X13705" s="42"/>
    </row>
    <row r="13706" spans="2:24" x14ac:dyDescent="0.3">
      <c r="B13706" s="41"/>
      <c r="O13706" s="38"/>
      <c r="T13706" s="45"/>
      <c r="U13706" s="45"/>
      <c r="V13706" s="45"/>
      <c r="X13706" s="42"/>
    </row>
    <row r="13707" spans="2:24" x14ac:dyDescent="0.3">
      <c r="B13707" s="41"/>
      <c r="O13707" s="38"/>
      <c r="T13707" s="45"/>
      <c r="U13707" s="45"/>
      <c r="V13707" s="45"/>
      <c r="X13707" s="42"/>
    </row>
    <row r="13708" spans="2:24" x14ac:dyDescent="0.3">
      <c r="B13708" s="41"/>
      <c r="O13708" s="38"/>
      <c r="T13708" s="45"/>
      <c r="U13708" s="45"/>
      <c r="V13708" s="45"/>
      <c r="X13708" s="42"/>
    </row>
    <row r="13709" spans="2:24" x14ac:dyDescent="0.3">
      <c r="B13709" s="41"/>
      <c r="O13709" s="38"/>
      <c r="P13709" s="157"/>
      <c r="T13709" s="45"/>
      <c r="U13709" s="45"/>
      <c r="V13709" s="45"/>
      <c r="X13709" s="42"/>
    </row>
    <row r="13710" spans="2:24" x14ac:dyDescent="0.3">
      <c r="B13710" s="41"/>
      <c r="O13710" s="38"/>
      <c r="P13710" s="157"/>
      <c r="T13710" s="45"/>
      <c r="U13710" s="45"/>
      <c r="V13710" s="45"/>
      <c r="X13710" s="42"/>
    </row>
    <row r="13711" spans="2:24" x14ac:dyDescent="0.3">
      <c r="B13711" s="41"/>
      <c r="O13711" s="38"/>
      <c r="P13711" s="157"/>
      <c r="T13711" s="45"/>
      <c r="U13711" s="45"/>
      <c r="V13711" s="45"/>
      <c r="X13711" s="42"/>
    </row>
    <row r="13712" spans="2:24" x14ac:dyDescent="0.3">
      <c r="B13712" s="41"/>
      <c r="O13712" s="38"/>
      <c r="T13712" s="45"/>
      <c r="U13712" s="45"/>
      <c r="V13712" s="45"/>
      <c r="X13712" s="42"/>
    </row>
    <row r="13713" spans="2:24" x14ac:dyDescent="0.3">
      <c r="B13713" s="41"/>
      <c r="O13713" s="38"/>
      <c r="P13713" s="157"/>
      <c r="T13713" s="45"/>
      <c r="U13713" s="45"/>
      <c r="V13713" s="45"/>
      <c r="X13713" s="42"/>
    </row>
    <row r="13714" spans="2:24" x14ac:dyDescent="0.3">
      <c r="B13714" s="41"/>
      <c r="O13714" s="38"/>
      <c r="P13714" s="157"/>
      <c r="T13714" s="45"/>
      <c r="U13714" s="45"/>
      <c r="V13714" s="45"/>
      <c r="X13714" s="42"/>
    </row>
    <row r="13715" spans="2:24" x14ac:dyDescent="0.3">
      <c r="B13715" s="41"/>
      <c r="O13715" s="38"/>
      <c r="P13715" s="157"/>
      <c r="T13715" s="45"/>
      <c r="U13715" s="45"/>
      <c r="V13715" s="45"/>
      <c r="X13715" s="42"/>
    </row>
    <row r="13716" spans="2:24" x14ac:dyDescent="0.3">
      <c r="B13716" s="41"/>
      <c r="O13716" s="38"/>
      <c r="T13716" s="45"/>
      <c r="U13716" s="45"/>
      <c r="V13716" s="45"/>
      <c r="X13716" s="42"/>
    </row>
    <row r="13717" spans="2:24" x14ac:dyDescent="0.3">
      <c r="B13717" s="41"/>
      <c r="O13717" s="38"/>
      <c r="P13717" s="157"/>
      <c r="T13717" s="45"/>
      <c r="U13717" s="45"/>
      <c r="V13717" s="45"/>
      <c r="X13717" s="42"/>
    </row>
    <row r="13718" spans="2:24" x14ac:dyDescent="0.3">
      <c r="B13718" s="41"/>
      <c r="O13718" s="38"/>
      <c r="P13718" s="157"/>
      <c r="T13718" s="45"/>
      <c r="U13718" s="45"/>
      <c r="V13718" s="45"/>
      <c r="X13718" s="42"/>
    </row>
    <row r="13719" spans="2:24" x14ac:dyDescent="0.3">
      <c r="B13719" s="41"/>
      <c r="O13719" s="38"/>
      <c r="T13719" s="45"/>
      <c r="U13719" s="45"/>
      <c r="V13719" s="45"/>
      <c r="X13719" s="42"/>
    </row>
    <row r="13720" spans="2:24" x14ac:dyDescent="0.3">
      <c r="B13720" s="41"/>
      <c r="O13720" s="38"/>
      <c r="P13720" s="157"/>
      <c r="T13720" s="45"/>
      <c r="U13720" s="45"/>
      <c r="V13720" s="45"/>
      <c r="X13720" s="42"/>
    </row>
    <row r="13721" spans="2:24" x14ac:dyDescent="0.3">
      <c r="B13721" s="41"/>
      <c r="O13721" s="38"/>
      <c r="P13721" s="157"/>
      <c r="T13721" s="45"/>
      <c r="U13721" s="45"/>
      <c r="V13721" s="45"/>
      <c r="X13721" s="42"/>
    </row>
    <row r="13722" spans="2:24" x14ac:dyDescent="0.3">
      <c r="B13722" s="41"/>
      <c r="O13722" s="38"/>
      <c r="P13722" s="157"/>
      <c r="T13722" s="45"/>
      <c r="U13722" s="45"/>
      <c r="V13722" s="45"/>
      <c r="X13722" s="42"/>
    </row>
    <row r="13723" spans="2:24" x14ac:dyDescent="0.3">
      <c r="B13723" s="41"/>
      <c r="O13723" s="38"/>
      <c r="P13723" s="157"/>
      <c r="T13723" s="45"/>
      <c r="U13723" s="45"/>
      <c r="V13723" s="45"/>
      <c r="X13723" s="42"/>
    </row>
    <row r="13724" spans="2:24" x14ac:dyDescent="0.3">
      <c r="B13724" s="41"/>
      <c r="O13724" s="38"/>
      <c r="P13724" s="157"/>
      <c r="T13724" s="45"/>
      <c r="U13724" s="45"/>
      <c r="V13724" s="45"/>
      <c r="X13724" s="42"/>
    </row>
    <row r="13725" spans="2:24" x14ac:dyDescent="0.3">
      <c r="B13725" s="41"/>
      <c r="O13725" s="38"/>
      <c r="T13725" s="45"/>
      <c r="U13725" s="45"/>
      <c r="V13725" s="45"/>
      <c r="X13725" s="42"/>
    </row>
    <row r="13726" spans="2:24" x14ac:dyDescent="0.3">
      <c r="B13726" s="41"/>
      <c r="O13726" s="38"/>
      <c r="P13726" s="157"/>
      <c r="T13726" s="45"/>
      <c r="U13726" s="45"/>
      <c r="V13726" s="45"/>
      <c r="X13726" s="42"/>
    </row>
    <row r="13727" spans="2:24" x14ac:dyDescent="0.3">
      <c r="B13727" s="41"/>
      <c r="O13727" s="38"/>
      <c r="P13727" s="157"/>
      <c r="T13727" s="45"/>
      <c r="U13727" s="45"/>
      <c r="V13727" s="45"/>
      <c r="X13727" s="42"/>
    </row>
    <row r="13728" spans="2:24" x14ac:dyDescent="0.3">
      <c r="B13728" s="41"/>
      <c r="O13728" s="38"/>
      <c r="T13728" s="45"/>
      <c r="U13728" s="45"/>
      <c r="V13728" s="45"/>
      <c r="X13728" s="42"/>
    </row>
    <row r="13729" spans="2:24" x14ac:dyDescent="0.3">
      <c r="B13729" s="41"/>
      <c r="O13729" s="38"/>
      <c r="P13729" s="157"/>
      <c r="T13729" s="45"/>
      <c r="U13729" s="45"/>
      <c r="V13729" s="45"/>
      <c r="X13729" s="42"/>
    </row>
    <row r="13730" spans="2:24" x14ac:dyDescent="0.3">
      <c r="B13730" s="41"/>
      <c r="O13730" s="38"/>
      <c r="T13730" s="45"/>
      <c r="U13730" s="45"/>
      <c r="V13730" s="45"/>
      <c r="X13730" s="42"/>
    </row>
    <row r="13731" spans="2:24" x14ac:dyDescent="0.3">
      <c r="B13731" s="41"/>
      <c r="O13731" s="38"/>
      <c r="P13731" s="157"/>
      <c r="T13731" s="45"/>
      <c r="U13731" s="45"/>
      <c r="V13731" s="45"/>
      <c r="X13731" s="42"/>
    </row>
    <row r="13732" spans="2:24" x14ac:dyDescent="0.3">
      <c r="B13732" s="41"/>
      <c r="O13732" s="38"/>
      <c r="P13732" s="157"/>
      <c r="T13732" s="45"/>
      <c r="U13732" s="45"/>
      <c r="V13732" s="45"/>
      <c r="X13732" s="42"/>
    </row>
    <row r="13733" spans="2:24" x14ac:dyDescent="0.3">
      <c r="B13733" s="41"/>
      <c r="O13733" s="38"/>
      <c r="P13733" s="157"/>
      <c r="T13733" s="45"/>
      <c r="U13733" s="45"/>
      <c r="V13733" s="45"/>
      <c r="X13733" s="42"/>
    </row>
    <row r="13734" spans="2:24" x14ac:dyDescent="0.3">
      <c r="B13734" s="41"/>
      <c r="O13734" s="38"/>
      <c r="P13734" s="157"/>
      <c r="T13734" s="45"/>
      <c r="U13734" s="45"/>
      <c r="V13734" s="45"/>
      <c r="X13734" s="42"/>
    </row>
    <row r="13735" spans="2:24" x14ac:dyDescent="0.3">
      <c r="B13735" s="41"/>
      <c r="O13735" s="38"/>
      <c r="T13735" s="45"/>
      <c r="U13735" s="45"/>
      <c r="V13735" s="45"/>
      <c r="X13735" s="42"/>
    </row>
    <row r="13736" spans="2:24" x14ac:dyDescent="0.3">
      <c r="B13736" s="41"/>
      <c r="O13736" s="38"/>
      <c r="P13736" s="157"/>
      <c r="T13736" s="45"/>
      <c r="U13736" s="45"/>
      <c r="V13736" s="45"/>
      <c r="X13736" s="42"/>
    </row>
    <row r="13737" spans="2:24" x14ac:dyDescent="0.3">
      <c r="B13737" s="41"/>
      <c r="O13737" s="38"/>
      <c r="P13737" s="157"/>
      <c r="T13737" s="45"/>
      <c r="U13737" s="45"/>
      <c r="V13737" s="45"/>
      <c r="X13737" s="42"/>
    </row>
    <row r="13738" spans="2:24" x14ac:dyDescent="0.3">
      <c r="B13738" s="41"/>
      <c r="O13738" s="38"/>
      <c r="P13738" s="157"/>
      <c r="T13738" s="45"/>
      <c r="U13738" s="45"/>
      <c r="V13738" s="45"/>
      <c r="X13738" s="42"/>
    </row>
    <row r="13739" spans="2:24" x14ac:dyDescent="0.3">
      <c r="B13739" s="41"/>
      <c r="O13739" s="38"/>
      <c r="P13739" s="157"/>
      <c r="T13739" s="45"/>
      <c r="U13739" s="45"/>
      <c r="V13739" s="45"/>
      <c r="X13739" s="42"/>
    </row>
    <row r="13740" spans="2:24" x14ac:dyDescent="0.3">
      <c r="B13740" s="41"/>
      <c r="O13740" s="38"/>
      <c r="T13740" s="45"/>
      <c r="U13740" s="45"/>
      <c r="V13740" s="45"/>
      <c r="X13740" s="42"/>
    </row>
    <row r="13741" spans="2:24" x14ac:dyDescent="0.3">
      <c r="B13741" s="41"/>
      <c r="O13741" s="38"/>
      <c r="T13741" s="45"/>
      <c r="U13741" s="45"/>
      <c r="V13741" s="45"/>
      <c r="X13741" s="42"/>
    </row>
    <row r="13742" spans="2:24" x14ac:dyDescent="0.3">
      <c r="B13742" s="41"/>
      <c r="O13742" s="38"/>
      <c r="T13742" s="45"/>
      <c r="U13742" s="45"/>
      <c r="V13742" s="45"/>
      <c r="X13742" s="42"/>
    </row>
    <row r="13743" spans="2:24" x14ac:dyDescent="0.3">
      <c r="B13743" s="41"/>
      <c r="O13743" s="38"/>
      <c r="T13743" s="45"/>
      <c r="U13743" s="45"/>
      <c r="V13743" s="45"/>
      <c r="X13743" s="42"/>
    </row>
    <row r="13744" spans="2:24" x14ac:dyDescent="0.3">
      <c r="B13744" s="41"/>
      <c r="O13744" s="38"/>
      <c r="P13744" s="157"/>
      <c r="T13744" s="45"/>
      <c r="U13744" s="45"/>
      <c r="V13744" s="45"/>
      <c r="X13744" s="42"/>
    </row>
    <row r="13745" spans="2:24" x14ac:dyDescent="0.3">
      <c r="B13745" s="41"/>
      <c r="O13745" s="38"/>
      <c r="P13745" s="157"/>
      <c r="T13745" s="45"/>
      <c r="U13745" s="45"/>
      <c r="V13745" s="45"/>
      <c r="X13745" s="42"/>
    </row>
    <row r="13746" spans="2:24" x14ac:dyDescent="0.3">
      <c r="B13746" s="41"/>
      <c r="O13746" s="38"/>
      <c r="T13746" s="45"/>
      <c r="U13746" s="45"/>
      <c r="V13746" s="45"/>
      <c r="X13746" s="42"/>
    </row>
    <row r="13747" spans="2:24" x14ac:dyDescent="0.3">
      <c r="B13747" s="41"/>
      <c r="O13747" s="38"/>
      <c r="P13747" s="157"/>
      <c r="T13747" s="45"/>
      <c r="U13747" s="45"/>
      <c r="V13747" s="45"/>
      <c r="X13747" s="42"/>
    </row>
    <row r="13748" spans="2:24" x14ac:dyDescent="0.3">
      <c r="B13748" s="41"/>
      <c r="O13748" s="38"/>
      <c r="P13748" s="157"/>
      <c r="T13748" s="45"/>
      <c r="U13748" s="45"/>
      <c r="V13748" s="45"/>
      <c r="X13748" s="42"/>
    </row>
    <row r="13749" spans="2:24" x14ac:dyDescent="0.3">
      <c r="B13749" s="41"/>
      <c r="O13749" s="38"/>
      <c r="P13749" s="157"/>
      <c r="T13749" s="45"/>
      <c r="U13749" s="45"/>
      <c r="V13749" s="45"/>
      <c r="X13749" s="42"/>
    </row>
    <row r="13750" spans="2:24" x14ac:dyDescent="0.3">
      <c r="B13750" s="41"/>
      <c r="O13750" s="38"/>
      <c r="P13750" s="157"/>
      <c r="T13750" s="45"/>
      <c r="U13750" s="45"/>
      <c r="V13750" s="45"/>
      <c r="X13750" s="42"/>
    </row>
    <row r="13751" spans="2:24" x14ac:dyDescent="0.3">
      <c r="B13751" s="41"/>
      <c r="O13751" s="38"/>
      <c r="P13751" s="157"/>
      <c r="T13751" s="45"/>
      <c r="U13751" s="45"/>
      <c r="V13751" s="45"/>
      <c r="X13751" s="42"/>
    </row>
    <row r="13752" spans="2:24" x14ac:dyDescent="0.3">
      <c r="B13752" s="41"/>
      <c r="O13752" s="38"/>
      <c r="P13752" s="157"/>
      <c r="T13752" s="45"/>
      <c r="U13752" s="45"/>
      <c r="V13752" s="45"/>
      <c r="X13752" s="42"/>
    </row>
    <row r="13753" spans="2:24" x14ac:dyDescent="0.3">
      <c r="B13753" s="41"/>
      <c r="O13753" s="38"/>
      <c r="P13753" s="157"/>
      <c r="T13753" s="45"/>
      <c r="U13753" s="45"/>
      <c r="V13753" s="45"/>
      <c r="X13753" s="42"/>
    </row>
    <row r="13754" spans="2:24" x14ac:dyDescent="0.3">
      <c r="B13754" s="41"/>
      <c r="O13754" s="38"/>
      <c r="P13754" s="157"/>
      <c r="T13754" s="45"/>
      <c r="U13754" s="45"/>
      <c r="V13754" s="45"/>
      <c r="X13754" s="42"/>
    </row>
    <row r="13755" spans="2:24" x14ac:dyDescent="0.3">
      <c r="B13755" s="41"/>
      <c r="O13755" s="38"/>
      <c r="T13755" s="45"/>
      <c r="U13755" s="45"/>
      <c r="V13755" s="45"/>
      <c r="X13755" s="42"/>
    </row>
    <row r="13756" spans="2:24" x14ac:dyDescent="0.3">
      <c r="B13756" s="41"/>
      <c r="O13756" s="38"/>
      <c r="P13756" s="157"/>
      <c r="T13756" s="45"/>
      <c r="U13756" s="45"/>
      <c r="V13756" s="45"/>
      <c r="X13756" s="42"/>
    </row>
    <row r="13757" spans="2:24" x14ac:dyDescent="0.3">
      <c r="B13757" s="41"/>
      <c r="O13757" s="38"/>
      <c r="P13757" s="157"/>
      <c r="T13757" s="45"/>
      <c r="U13757" s="45"/>
      <c r="V13757" s="45"/>
      <c r="X13757" s="42"/>
    </row>
    <row r="13758" spans="2:24" x14ac:dyDescent="0.3">
      <c r="B13758" s="41"/>
      <c r="O13758" s="38"/>
      <c r="P13758" s="157"/>
      <c r="T13758" s="45"/>
      <c r="U13758" s="45"/>
      <c r="V13758" s="45"/>
      <c r="X13758" s="42"/>
    </row>
    <row r="13759" spans="2:24" x14ac:dyDescent="0.3">
      <c r="B13759" s="41"/>
      <c r="O13759" s="38"/>
      <c r="P13759" s="157"/>
      <c r="T13759" s="45"/>
      <c r="U13759" s="45"/>
      <c r="V13759" s="45"/>
      <c r="X13759" s="42"/>
    </row>
    <row r="13760" spans="2:24" x14ac:dyDescent="0.3">
      <c r="B13760" s="41"/>
      <c r="O13760" s="38"/>
      <c r="P13760" s="157"/>
      <c r="T13760" s="45"/>
      <c r="U13760" s="45"/>
      <c r="V13760" s="45"/>
      <c r="X13760" s="42"/>
    </row>
    <row r="13761" spans="2:24" x14ac:dyDescent="0.3">
      <c r="B13761" s="41"/>
      <c r="O13761" s="38"/>
      <c r="P13761" s="157"/>
      <c r="T13761" s="45"/>
      <c r="U13761" s="45"/>
      <c r="V13761" s="45"/>
      <c r="X13761" s="42"/>
    </row>
    <row r="13762" spans="2:24" x14ac:dyDescent="0.3">
      <c r="B13762" s="41"/>
      <c r="O13762" s="38"/>
      <c r="P13762" s="157"/>
      <c r="T13762" s="45"/>
      <c r="U13762" s="45"/>
      <c r="V13762" s="45"/>
      <c r="X13762" s="42"/>
    </row>
    <row r="13763" spans="2:24" x14ac:dyDescent="0.3">
      <c r="B13763" s="41"/>
      <c r="O13763" s="38"/>
      <c r="P13763" s="157"/>
      <c r="T13763" s="45"/>
      <c r="U13763" s="45"/>
      <c r="V13763" s="45"/>
      <c r="X13763" s="42"/>
    </row>
    <row r="13764" spans="2:24" x14ac:dyDescent="0.3">
      <c r="B13764" s="41"/>
      <c r="O13764" s="38"/>
      <c r="P13764" s="157"/>
      <c r="T13764" s="45"/>
      <c r="U13764" s="45"/>
      <c r="V13764" s="45"/>
      <c r="X13764" s="42"/>
    </row>
    <row r="13765" spans="2:24" x14ac:dyDescent="0.3">
      <c r="B13765" s="41"/>
      <c r="O13765" s="38"/>
      <c r="P13765" s="157"/>
      <c r="T13765" s="45"/>
      <c r="U13765" s="45"/>
      <c r="V13765" s="45"/>
      <c r="X13765" s="42"/>
    </row>
    <row r="13766" spans="2:24" x14ac:dyDescent="0.3">
      <c r="B13766" s="41"/>
      <c r="O13766" s="38"/>
      <c r="P13766" s="157"/>
      <c r="T13766" s="45"/>
      <c r="U13766" s="45"/>
      <c r="V13766" s="45"/>
      <c r="X13766" s="42"/>
    </row>
    <row r="13767" spans="2:24" x14ac:dyDescent="0.3">
      <c r="B13767" s="41"/>
      <c r="O13767" s="38"/>
      <c r="P13767" s="157"/>
      <c r="T13767" s="45"/>
      <c r="U13767" s="45"/>
      <c r="V13767" s="45"/>
      <c r="X13767" s="42"/>
    </row>
    <row r="13768" spans="2:24" x14ac:dyDescent="0.3">
      <c r="B13768" s="41"/>
      <c r="O13768" s="38"/>
      <c r="P13768" s="157"/>
      <c r="T13768" s="45"/>
      <c r="U13768" s="45"/>
      <c r="V13768" s="45"/>
      <c r="X13768" s="42"/>
    </row>
    <row r="13769" spans="2:24" x14ac:dyDescent="0.3">
      <c r="B13769" s="41"/>
      <c r="O13769" s="38"/>
      <c r="P13769" s="157"/>
      <c r="T13769" s="45"/>
      <c r="U13769" s="45"/>
      <c r="V13769" s="45"/>
      <c r="X13769" s="42"/>
    </row>
    <row r="13770" spans="2:24" x14ac:dyDescent="0.3">
      <c r="B13770" s="41"/>
      <c r="O13770" s="38"/>
      <c r="P13770" s="157"/>
      <c r="T13770" s="45"/>
      <c r="U13770" s="45"/>
      <c r="V13770" s="45"/>
      <c r="X13770" s="42"/>
    </row>
    <row r="13771" spans="2:24" x14ac:dyDescent="0.3">
      <c r="B13771" s="41"/>
      <c r="O13771" s="38"/>
      <c r="P13771" s="157"/>
      <c r="T13771" s="45"/>
      <c r="U13771" s="45"/>
      <c r="V13771" s="45"/>
      <c r="X13771" s="42"/>
    </row>
    <row r="13772" spans="2:24" x14ac:dyDescent="0.3">
      <c r="B13772" s="41"/>
      <c r="O13772" s="38"/>
      <c r="P13772" s="157"/>
      <c r="T13772" s="45"/>
      <c r="U13772" s="45"/>
      <c r="V13772" s="45"/>
      <c r="X13772" s="42"/>
    </row>
    <row r="13773" spans="2:24" x14ac:dyDescent="0.3">
      <c r="B13773" s="41"/>
      <c r="O13773" s="38"/>
      <c r="P13773" s="157"/>
      <c r="T13773" s="45"/>
      <c r="U13773" s="45"/>
      <c r="V13773" s="45"/>
      <c r="X13773" s="42"/>
    </row>
    <row r="13774" spans="2:24" x14ac:dyDescent="0.3">
      <c r="B13774" s="41"/>
      <c r="O13774" s="38"/>
      <c r="P13774" s="157"/>
      <c r="T13774" s="45"/>
      <c r="U13774" s="45"/>
      <c r="V13774" s="45"/>
      <c r="X13774" s="42"/>
    </row>
    <row r="13775" spans="2:24" x14ac:dyDescent="0.3">
      <c r="B13775" s="41"/>
      <c r="O13775" s="38"/>
      <c r="P13775" s="157"/>
      <c r="T13775" s="45"/>
      <c r="U13775" s="45"/>
      <c r="V13775" s="45"/>
      <c r="X13775" s="42"/>
    </row>
    <row r="13776" spans="2:24" x14ac:dyDescent="0.3">
      <c r="B13776" s="41"/>
      <c r="O13776" s="38"/>
      <c r="P13776" s="157"/>
      <c r="T13776" s="45"/>
      <c r="U13776" s="45"/>
      <c r="V13776" s="45"/>
      <c r="X13776" s="42"/>
    </row>
    <row r="13777" spans="2:24" x14ac:dyDescent="0.3">
      <c r="B13777" s="41"/>
      <c r="O13777" s="38"/>
      <c r="P13777" s="157"/>
      <c r="T13777" s="45"/>
      <c r="U13777" s="45"/>
      <c r="V13777" s="45"/>
      <c r="X13777" s="42"/>
    </row>
    <row r="13778" spans="2:24" x14ac:dyDescent="0.3">
      <c r="B13778" s="41"/>
      <c r="O13778" s="38"/>
      <c r="P13778" s="157"/>
      <c r="T13778" s="45"/>
      <c r="U13778" s="45"/>
      <c r="V13778" s="45"/>
      <c r="X13778" s="42"/>
    </row>
    <row r="13779" spans="2:24" x14ac:dyDescent="0.3">
      <c r="B13779" s="41"/>
      <c r="O13779" s="38"/>
      <c r="T13779" s="45"/>
      <c r="U13779" s="45"/>
      <c r="V13779" s="45"/>
      <c r="X13779" s="42"/>
    </row>
    <row r="13780" spans="2:24" x14ac:dyDescent="0.3">
      <c r="B13780" s="41"/>
      <c r="O13780" s="38"/>
      <c r="P13780" s="157"/>
      <c r="T13780" s="45"/>
      <c r="U13780" s="45"/>
      <c r="V13780" s="45"/>
      <c r="X13780" s="42"/>
    </row>
    <row r="13781" spans="2:24" x14ac:dyDescent="0.3">
      <c r="B13781" s="41"/>
      <c r="O13781" s="38"/>
      <c r="T13781" s="45"/>
      <c r="U13781" s="45"/>
      <c r="V13781" s="45"/>
      <c r="X13781" s="42"/>
    </row>
    <row r="13782" spans="2:24" x14ac:dyDescent="0.3">
      <c r="B13782" s="41"/>
      <c r="O13782" s="38"/>
      <c r="P13782" s="157"/>
      <c r="T13782" s="45"/>
      <c r="U13782" s="45"/>
      <c r="V13782" s="45"/>
      <c r="X13782" s="42"/>
    </row>
    <row r="13783" spans="2:24" x14ac:dyDescent="0.3">
      <c r="B13783" s="41"/>
      <c r="O13783" s="38"/>
      <c r="T13783" s="45"/>
      <c r="U13783" s="45"/>
      <c r="V13783" s="45"/>
      <c r="X13783" s="42"/>
    </row>
    <row r="13784" spans="2:24" x14ac:dyDescent="0.3">
      <c r="B13784" s="41"/>
      <c r="O13784" s="38"/>
      <c r="P13784" s="157"/>
      <c r="T13784" s="45"/>
      <c r="U13784" s="45"/>
      <c r="V13784" s="45"/>
      <c r="X13784" s="42"/>
    </row>
    <row r="13785" spans="2:24" x14ac:dyDescent="0.3">
      <c r="B13785" s="41"/>
      <c r="O13785" s="38"/>
      <c r="T13785" s="45"/>
      <c r="U13785" s="45"/>
      <c r="V13785" s="45"/>
      <c r="X13785" s="42"/>
    </row>
    <row r="13786" spans="2:24" x14ac:dyDescent="0.3">
      <c r="B13786" s="41"/>
      <c r="O13786" s="38"/>
      <c r="P13786" s="157"/>
      <c r="T13786" s="45"/>
      <c r="U13786" s="45"/>
      <c r="V13786" s="45"/>
      <c r="X13786" s="42"/>
    </row>
    <row r="13787" spans="2:24" x14ac:dyDescent="0.3">
      <c r="B13787" s="41"/>
      <c r="O13787" s="38"/>
      <c r="P13787" s="157"/>
      <c r="T13787" s="45"/>
      <c r="U13787" s="45"/>
      <c r="V13787" s="45"/>
      <c r="X13787" s="42"/>
    </row>
    <row r="13788" spans="2:24" x14ac:dyDescent="0.3">
      <c r="B13788" s="41"/>
      <c r="O13788" s="38"/>
      <c r="P13788" s="157"/>
      <c r="T13788" s="45"/>
      <c r="U13788" s="45"/>
      <c r="V13788" s="45"/>
      <c r="X13788" s="42"/>
    </row>
    <row r="13789" spans="2:24" x14ac:dyDescent="0.3">
      <c r="B13789" s="41"/>
      <c r="O13789" s="38"/>
      <c r="T13789" s="45"/>
      <c r="U13789" s="45"/>
      <c r="V13789" s="45"/>
      <c r="X13789" s="42"/>
    </row>
    <row r="13790" spans="2:24" x14ac:dyDescent="0.3">
      <c r="B13790" s="41"/>
      <c r="O13790" s="38"/>
      <c r="P13790" s="157"/>
      <c r="T13790" s="45"/>
      <c r="U13790" s="45"/>
      <c r="V13790" s="45"/>
      <c r="X13790" s="42"/>
    </row>
    <row r="13791" spans="2:24" x14ac:dyDescent="0.3">
      <c r="B13791" s="41"/>
      <c r="O13791" s="38"/>
      <c r="P13791" s="157"/>
      <c r="T13791" s="45"/>
      <c r="U13791" s="45"/>
      <c r="V13791" s="45"/>
      <c r="X13791" s="42"/>
    </row>
    <row r="13792" spans="2:24" x14ac:dyDescent="0.3">
      <c r="B13792" s="41"/>
      <c r="O13792" s="38"/>
      <c r="T13792" s="45"/>
      <c r="U13792" s="45"/>
      <c r="V13792" s="45"/>
      <c r="X13792" s="42"/>
    </row>
    <row r="13793" spans="2:24" x14ac:dyDescent="0.3">
      <c r="B13793" s="41"/>
      <c r="O13793" s="38"/>
      <c r="T13793" s="45"/>
      <c r="U13793" s="45"/>
      <c r="V13793" s="45"/>
      <c r="X13793" s="42"/>
    </row>
    <row r="13794" spans="2:24" x14ac:dyDescent="0.3">
      <c r="B13794" s="41"/>
      <c r="O13794" s="38"/>
      <c r="P13794" s="157"/>
      <c r="T13794" s="45"/>
      <c r="U13794" s="45"/>
      <c r="V13794" s="45"/>
      <c r="X13794" s="42"/>
    </row>
    <row r="13795" spans="2:24" x14ac:dyDescent="0.3">
      <c r="B13795" s="41"/>
      <c r="O13795" s="38"/>
      <c r="P13795" s="157"/>
      <c r="T13795" s="45"/>
      <c r="U13795" s="45"/>
      <c r="V13795" s="45"/>
      <c r="X13795" s="42"/>
    </row>
    <row r="13796" spans="2:24" x14ac:dyDescent="0.3">
      <c r="B13796" s="41"/>
      <c r="O13796" s="38"/>
      <c r="P13796" s="157"/>
      <c r="T13796" s="45"/>
      <c r="U13796" s="45"/>
      <c r="V13796" s="45"/>
      <c r="X13796" s="42"/>
    </row>
    <row r="13797" spans="2:24" x14ac:dyDescent="0.3">
      <c r="B13797" s="41"/>
      <c r="O13797" s="38"/>
      <c r="P13797" s="157"/>
      <c r="T13797" s="45"/>
      <c r="U13797" s="45"/>
      <c r="V13797" s="45"/>
      <c r="X13797" s="42"/>
    </row>
    <row r="13798" spans="2:24" x14ac:dyDescent="0.3">
      <c r="B13798" s="41"/>
      <c r="O13798" s="38"/>
      <c r="P13798" s="157"/>
      <c r="T13798" s="45"/>
      <c r="U13798" s="45"/>
      <c r="V13798" s="45"/>
      <c r="X13798" s="42"/>
    </row>
    <row r="13799" spans="2:24" x14ac:dyDescent="0.3">
      <c r="B13799" s="41"/>
      <c r="O13799" s="38"/>
      <c r="P13799" s="157"/>
      <c r="T13799" s="45"/>
      <c r="U13799" s="45"/>
      <c r="V13799" s="45"/>
      <c r="X13799" s="42"/>
    </row>
    <row r="13800" spans="2:24" x14ac:dyDescent="0.3">
      <c r="B13800" s="41"/>
      <c r="O13800" s="38"/>
      <c r="P13800" s="157"/>
      <c r="T13800" s="45"/>
      <c r="U13800" s="45"/>
      <c r="V13800" s="45"/>
      <c r="X13800" s="42"/>
    </row>
    <row r="13801" spans="2:24" x14ac:dyDescent="0.3">
      <c r="B13801" s="41"/>
      <c r="O13801" s="38"/>
      <c r="P13801" s="157"/>
      <c r="T13801" s="45"/>
      <c r="U13801" s="45"/>
      <c r="V13801" s="45"/>
      <c r="X13801" s="42"/>
    </row>
    <row r="13802" spans="2:24" x14ac:dyDescent="0.3">
      <c r="B13802" s="41"/>
      <c r="O13802" s="38"/>
      <c r="P13802" s="157"/>
      <c r="T13802" s="45"/>
      <c r="U13802" s="45"/>
      <c r="V13802" s="45"/>
      <c r="X13802" s="42"/>
    </row>
    <row r="13803" spans="2:24" x14ac:dyDescent="0.3">
      <c r="B13803" s="41"/>
      <c r="O13803" s="38"/>
      <c r="P13803" s="157"/>
      <c r="T13803" s="45"/>
      <c r="U13803" s="45"/>
      <c r="V13803" s="45"/>
      <c r="X13803" s="42"/>
    </row>
    <row r="13804" spans="2:24" x14ac:dyDescent="0.3">
      <c r="B13804" s="41"/>
      <c r="O13804" s="38"/>
      <c r="P13804" s="157"/>
      <c r="T13804" s="45"/>
      <c r="U13804" s="45"/>
      <c r="V13804" s="45"/>
      <c r="X13804" s="42"/>
    </row>
    <row r="13805" spans="2:24" x14ac:dyDescent="0.3">
      <c r="B13805" s="41"/>
      <c r="O13805" s="38"/>
      <c r="P13805" s="157"/>
      <c r="T13805" s="45"/>
      <c r="U13805" s="45"/>
      <c r="V13805" s="45"/>
      <c r="X13805" s="42"/>
    </row>
    <row r="13806" spans="2:24" x14ac:dyDescent="0.3">
      <c r="B13806" s="41"/>
      <c r="O13806" s="38"/>
      <c r="P13806" s="157"/>
      <c r="T13806" s="45"/>
      <c r="U13806" s="45"/>
      <c r="V13806" s="45"/>
      <c r="X13806" s="42"/>
    </row>
    <row r="13807" spans="2:24" x14ac:dyDescent="0.3">
      <c r="B13807" s="41"/>
      <c r="O13807" s="38"/>
      <c r="P13807" s="157"/>
      <c r="T13807" s="45"/>
      <c r="U13807" s="45"/>
      <c r="V13807" s="45"/>
      <c r="X13807" s="42"/>
    </row>
    <row r="13808" spans="2:24" x14ac:dyDescent="0.3">
      <c r="B13808" s="41"/>
      <c r="O13808" s="38"/>
      <c r="P13808" s="157"/>
      <c r="T13808" s="45"/>
      <c r="U13808" s="45"/>
      <c r="V13808" s="45"/>
      <c r="X13808" s="42"/>
    </row>
    <row r="13809" spans="2:24" x14ac:dyDescent="0.3">
      <c r="B13809" s="41"/>
      <c r="O13809" s="38"/>
      <c r="P13809" s="157"/>
      <c r="T13809" s="45"/>
      <c r="U13809" s="45"/>
      <c r="V13809" s="45"/>
      <c r="X13809" s="42"/>
    </row>
    <row r="13810" spans="2:24" x14ac:dyDescent="0.3">
      <c r="B13810" s="41"/>
      <c r="O13810" s="38"/>
      <c r="P13810" s="157"/>
      <c r="T13810" s="45"/>
      <c r="U13810" s="45"/>
      <c r="V13810" s="45"/>
      <c r="X13810" s="42"/>
    </row>
    <row r="13811" spans="2:24" x14ac:dyDescent="0.3">
      <c r="B13811" s="41"/>
      <c r="O13811" s="38"/>
      <c r="P13811" s="157"/>
      <c r="T13811" s="45"/>
      <c r="U13811" s="45"/>
      <c r="V13811" s="45"/>
      <c r="X13811" s="42"/>
    </row>
    <row r="13812" spans="2:24" x14ac:dyDescent="0.3">
      <c r="B13812" s="41"/>
      <c r="O13812" s="38"/>
      <c r="P13812" s="157"/>
      <c r="T13812" s="45"/>
      <c r="U13812" s="45"/>
      <c r="V13812" s="45"/>
      <c r="X13812" s="42"/>
    </row>
    <row r="13813" spans="2:24" x14ac:dyDescent="0.3">
      <c r="B13813" s="41"/>
      <c r="O13813" s="38"/>
      <c r="P13813" s="157"/>
      <c r="T13813" s="45"/>
      <c r="U13813" s="45"/>
      <c r="V13813" s="45"/>
      <c r="X13813" s="42"/>
    </row>
    <row r="13814" spans="2:24" x14ac:dyDescent="0.3">
      <c r="B13814" s="41"/>
      <c r="O13814" s="38"/>
      <c r="T13814" s="45"/>
      <c r="U13814" s="45"/>
      <c r="V13814" s="45"/>
      <c r="X13814" s="42"/>
    </row>
    <row r="13815" spans="2:24" x14ac:dyDescent="0.3">
      <c r="B13815" s="41"/>
      <c r="O13815" s="38"/>
      <c r="T13815" s="45"/>
      <c r="U13815" s="45"/>
      <c r="V13815" s="45"/>
      <c r="X13815" s="42"/>
    </row>
    <row r="13816" spans="2:24" x14ac:dyDescent="0.3">
      <c r="B13816" s="41"/>
      <c r="O13816" s="38"/>
      <c r="P13816" s="157"/>
      <c r="T13816" s="45"/>
      <c r="U13816" s="45"/>
      <c r="V13816" s="45"/>
      <c r="X13816" s="42"/>
    </row>
    <row r="13817" spans="2:24" x14ac:dyDescent="0.3">
      <c r="B13817" s="41"/>
      <c r="O13817" s="38"/>
      <c r="P13817" s="157"/>
      <c r="T13817" s="45"/>
      <c r="U13817" s="45"/>
      <c r="V13817" s="45"/>
      <c r="X13817" s="42"/>
    </row>
    <row r="13818" spans="2:24" x14ac:dyDescent="0.3">
      <c r="B13818" s="41"/>
      <c r="O13818" s="38"/>
      <c r="T13818" s="45"/>
      <c r="U13818" s="45"/>
      <c r="V13818" s="45"/>
      <c r="X13818" s="42"/>
    </row>
    <row r="13819" spans="2:24" x14ac:dyDescent="0.3">
      <c r="B13819" s="41"/>
      <c r="O13819" s="38"/>
      <c r="T13819" s="45"/>
      <c r="U13819" s="45"/>
      <c r="V13819" s="45"/>
      <c r="X13819" s="42"/>
    </row>
    <row r="13820" spans="2:24" x14ac:dyDescent="0.3">
      <c r="B13820" s="41"/>
      <c r="O13820" s="38"/>
      <c r="P13820" s="157"/>
      <c r="T13820" s="45"/>
      <c r="U13820" s="45"/>
      <c r="V13820" s="45"/>
      <c r="X13820" s="42"/>
    </row>
    <row r="13821" spans="2:24" x14ac:dyDescent="0.3">
      <c r="B13821" s="41"/>
      <c r="O13821" s="38"/>
      <c r="P13821" s="157"/>
      <c r="T13821" s="45"/>
      <c r="U13821" s="45"/>
      <c r="V13821" s="45"/>
      <c r="X13821" s="42"/>
    </row>
    <row r="13822" spans="2:24" x14ac:dyDescent="0.3">
      <c r="B13822" s="41"/>
      <c r="O13822" s="38"/>
      <c r="P13822" s="157"/>
      <c r="T13822" s="45"/>
      <c r="U13822" s="45"/>
      <c r="V13822" s="45"/>
      <c r="X13822" s="42"/>
    </row>
    <row r="13823" spans="2:24" x14ac:dyDescent="0.3">
      <c r="B13823" s="41"/>
      <c r="O13823" s="38"/>
      <c r="P13823" s="157"/>
      <c r="T13823" s="45"/>
      <c r="U13823" s="45"/>
      <c r="V13823" s="45"/>
      <c r="X13823" s="42"/>
    </row>
    <row r="13824" spans="2:24" x14ac:dyDescent="0.3">
      <c r="B13824" s="41"/>
      <c r="O13824" s="38"/>
      <c r="T13824" s="45"/>
      <c r="U13824" s="45"/>
      <c r="V13824" s="45"/>
      <c r="X13824" s="42"/>
    </row>
    <row r="13825" spans="2:24" x14ac:dyDescent="0.3">
      <c r="B13825" s="41"/>
      <c r="O13825" s="38"/>
      <c r="P13825" s="157"/>
      <c r="T13825" s="45"/>
      <c r="U13825" s="45"/>
      <c r="V13825" s="45"/>
      <c r="X13825" s="42"/>
    </row>
    <row r="13826" spans="2:24" x14ac:dyDescent="0.3">
      <c r="B13826" s="41"/>
      <c r="O13826" s="38"/>
      <c r="P13826" s="157"/>
      <c r="T13826" s="45"/>
      <c r="U13826" s="45"/>
      <c r="V13826" s="45"/>
      <c r="X13826" s="42"/>
    </row>
    <row r="13827" spans="2:24" x14ac:dyDescent="0.3">
      <c r="B13827" s="41"/>
      <c r="O13827" s="38"/>
      <c r="P13827" s="157"/>
      <c r="T13827" s="45"/>
      <c r="U13827" s="45"/>
      <c r="V13827" s="45"/>
      <c r="X13827" s="42"/>
    </row>
    <row r="13828" spans="2:24" x14ac:dyDescent="0.3">
      <c r="B13828" s="41"/>
      <c r="O13828" s="38"/>
      <c r="T13828" s="45"/>
      <c r="U13828" s="45"/>
      <c r="V13828" s="45"/>
      <c r="X13828" s="42"/>
    </row>
    <row r="13829" spans="2:24" x14ac:dyDescent="0.3">
      <c r="B13829" s="41"/>
      <c r="O13829" s="38"/>
      <c r="P13829" s="157"/>
      <c r="T13829" s="45"/>
      <c r="U13829" s="45"/>
      <c r="V13829" s="45"/>
      <c r="X13829" s="42"/>
    </row>
    <row r="13830" spans="2:24" x14ac:dyDescent="0.3">
      <c r="B13830" s="41"/>
      <c r="O13830" s="38"/>
      <c r="T13830" s="45"/>
      <c r="U13830" s="45"/>
      <c r="V13830" s="45"/>
      <c r="X13830" s="42"/>
    </row>
    <row r="13831" spans="2:24" x14ac:dyDescent="0.3">
      <c r="B13831" s="41"/>
      <c r="O13831" s="38"/>
      <c r="P13831" s="157"/>
      <c r="T13831" s="45"/>
      <c r="U13831" s="45"/>
      <c r="V13831" s="45"/>
      <c r="X13831" s="42"/>
    </row>
    <row r="13832" spans="2:24" x14ac:dyDescent="0.3">
      <c r="B13832" s="41"/>
      <c r="O13832" s="38"/>
      <c r="P13832" s="157"/>
      <c r="T13832" s="45"/>
      <c r="U13832" s="45"/>
      <c r="V13832" s="45"/>
      <c r="X13832" s="42"/>
    </row>
    <row r="13833" spans="2:24" x14ac:dyDescent="0.3">
      <c r="B13833" s="41"/>
      <c r="O13833" s="38"/>
      <c r="P13833" s="157"/>
      <c r="T13833" s="45"/>
      <c r="U13833" s="45"/>
      <c r="V13833" s="45"/>
      <c r="X13833" s="42"/>
    </row>
    <row r="13834" spans="2:24" x14ac:dyDescent="0.3">
      <c r="B13834" s="41"/>
      <c r="O13834" s="38"/>
      <c r="P13834" s="157"/>
      <c r="T13834" s="45"/>
      <c r="U13834" s="45"/>
      <c r="V13834" s="45"/>
      <c r="X13834" s="42"/>
    </row>
    <row r="13835" spans="2:24" x14ac:dyDescent="0.3">
      <c r="B13835" s="41"/>
      <c r="O13835" s="38"/>
      <c r="T13835" s="45"/>
      <c r="U13835" s="45"/>
      <c r="V13835" s="45"/>
      <c r="X13835" s="42"/>
    </row>
    <row r="13836" spans="2:24" x14ac:dyDescent="0.3">
      <c r="B13836" s="41"/>
      <c r="O13836" s="38"/>
      <c r="T13836" s="45"/>
      <c r="U13836" s="45"/>
      <c r="V13836" s="45"/>
      <c r="X13836" s="42"/>
    </row>
    <row r="13837" spans="2:24" x14ac:dyDescent="0.3">
      <c r="B13837" s="41"/>
      <c r="O13837" s="38"/>
      <c r="T13837" s="45"/>
      <c r="U13837" s="45"/>
      <c r="V13837" s="45"/>
      <c r="X13837" s="42"/>
    </row>
    <row r="13838" spans="2:24" x14ac:dyDescent="0.3">
      <c r="B13838" s="41"/>
      <c r="O13838" s="38"/>
      <c r="T13838" s="45"/>
      <c r="U13838" s="45"/>
      <c r="V13838" s="45"/>
      <c r="X13838" s="42"/>
    </row>
    <row r="13839" spans="2:24" x14ac:dyDescent="0.3">
      <c r="B13839" s="41"/>
      <c r="O13839" s="38"/>
      <c r="T13839" s="45"/>
      <c r="U13839" s="45"/>
      <c r="V13839" s="45"/>
      <c r="X13839" s="42"/>
    </row>
    <row r="13840" spans="2:24" x14ac:dyDescent="0.3">
      <c r="B13840" s="41"/>
      <c r="O13840" s="38"/>
      <c r="T13840" s="45"/>
      <c r="U13840" s="45"/>
      <c r="V13840" s="45"/>
      <c r="X13840" s="42"/>
    </row>
    <row r="13841" spans="2:24" x14ac:dyDescent="0.3">
      <c r="B13841" s="41"/>
      <c r="O13841" s="38"/>
      <c r="T13841" s="45"/>
      <c r="U13841" s="45"/>
      <c r="V13841" s="45"/>
      <c r="X13841" s="42"/>
    </row>
    <row r="13842" spans="2:24" x14ac:dyDescent="0.3">
      <c r="B13842" s="41"/>
      <c r="O13842" s="38"/>
      <c r="T13842" s="45"/>
      <c r="U13842" s="45"/>
      <c r="V13842" s="45"/>
      <c r="X13842" s="42"/>
    </row>
    <row r="13843" spans="2:24" x14ac:dyDescent="0.3">
      <c r="B13843" s="41"/>
      <c r="O13843" s="38"/>
      <c r="T13843" s="45"/>
      <c r="U13843" s="45"/>
      <c r="V13843" s="45"/>
      <c r="X13843" s="42"/>
    </row>
    <row r="13844" spans="2:24" x14ac:dyDescent="0.3">
      <c r="B13844" s="41"/>
      <c r="O13844" s="38"/>
      <c r="T13844" s="45"/>
      <c r="U13844" s="45"/>
      <c r="V13844" s="45"/>
      <c r="X13844" s="42"/>
    </row>
    <row r="13845" spans="2:24" x14ac:dyDescent="0.3">
      <c r="B13845" s="41"/>
      <c r="O13845" s="38"/>
      <c r="T13845" s="45"/>
      <c r="U13845" s="45"/>
      <c r="V13845" s="45"/>
      <c r="X13845" s="42"/>
    </row>
    <row r="13846" spans="2:24" x14ac:dyDescent="0.3">
      <c r="B13846" s="41"/>
      <c r="O13846" s="38"/>
      <c r="T13846" s="45"/>
      <c r="U13846" s="45"/>
      <c r="V13846" s="45"/>
      <c r="X13846" s="42"/>
    </row>
    <row r="13847" spans="2:24" x14ac:dyDescent="0.3">
      <c r="B13847" s="41"/>
      <c r="O13847" s="38"/>
      <c r="T13847" s="45"/>
      <c r="U13847" s="45"/>
      <c r="V13847" s="45"/>
      <c r="X13847" s="42"/>
    </row>
    <row r="13848" spans="2:24" x14ac:dyDescent="0.3">
      <c r="B13848" s="41"/>
      <c r="O13848" s="38"/>
      <c r="T13848" s="45"/>
      <c r="U13848" s="45"/>
      <c r="V13848" s="45"/>
      <c r="X13848" s="42"/>
    </row>
    <row r="13849" spans="2:24" x14ac:dyDescent="0.3">
      <c r="B13849" s="41"/>
      <c r="O13849" s="38"/>
      <c r="T13849" s="45"/>
      <c r="U13849" s="45"/>
      <c r="V13849" s="45"/>
      <c r="X13849" s="42"/>
    </row>
    <row r="13850" spans="2:24" x14ac:dyDescent="0.3">
      <c r="B13850" s="41"/>
      <c r="O13850" s="38"/>
      <c r="T13850" s="45"/>
      <c r="U13850" s="45"/>
      <c r="V13850" s="45"/>
      <c r="X13850" s="42"/>
    </row>
    <row r="13851" spans="2:24" x14ac:dyDescent="0.3">
      <c r="B13851" s="41"/>
      <c r="O13851" s="38"/>
      <c r="T13851" s="45"/>
      <c r="U13851" s="45"/>
      <c r="V13851" s="45"/>
      <c r="X13851" s="42"/>
    </row>
    <row r="13852" spans="2:24" x14ac:dyDescent="0.3">
      <c r="B13852" s="41"/>
      <c r="O13852" s="38"/>
      <c r="P13852" s="157"/>
      <c r="T13852" s="45"/>
      <c r="U13852" s="45"/>
      <c r="V13852" s="45"/>
      <c r="X13852" s="42"/>
    </row>
    <row r="13853" spans="2:24" x14ac:dyDescent="0.3">
      <c r="B13853" s="41"/>
      <c r="O13853" s="38"/>
      <c r="T13853" s="45"/>
      <c r="U13853" s="45"/>
      <c r="V13853" s="45"/>
      <c r="X13853" s="42"/>
    </row>
    <row r="13854" spans="2:24" x14ac:dyDescent="0.3">
      <c r="B13854" s="41"/>
      <c r="O13854" s="38"/>
      <c r="T13854" s="45"/>
      <c r="U13854" s="45"/>
      <c r="V13854" s="45"/>
      <c r="X13854" s="42"/>
    </row>
    <row r="13855" spans="2:24" x14ac:dyDescent="0.3">
      <c r="B13855" s="41"/>
      <c r="O13855" s="38"/>
      <c r="P13855" s="157"/>
      <c r="T13855" s="45"/>
      <c r="U13855" s="45"/>
      <c r="V13855" s="45"/>
      <c r="X13855" s="42"/>
    </row>
    <row r="13856" spans="2:24" x14ac:dyDescent="0.3">
      <c r="B13856" s="41"/>
      <c r="O13856" s="38"/>
      <c r="T13856" s="45"/>
      <c r="U13856" s="45"/>
      <c r="V13856" s="45"/>
      <c r="X13856" s="42"/>
    </row>
    <row r="13857" spans="2:24" x14ac:dyDescent="0.3">
      <c r="B13857" s="41"/>
      <c r="O13857" s="38"/>
      <c r="T13857" s="45"/>
      <c r="U13857" s="45"/>
      <c r="V13857" s="45"/>
      <c r="X13857" s="42"/>
    </row>
    <row r="13858" spans="2:24" x14ac:dyDescent="0.3">
      <c r="B13858" s="41"/>
      <c r="O13858" s="38"/>
      <c r="T13858" s="45"/>
      <c r="U13858" s="45"/>
      <c r="V13858" s="45"/>
      <c r="X13858" s="42"/>
    </row>
    <row r="13859" spans="2:24" x14ac:dyDescent="0.3">
      <c r="B13859" s="41"/>
      <c r="O13859" s="38"/>
      <c r="T13859" s="45"/>
      <c r="U13859" s="45"/>
      <c r="V13859" s="45"/>
      <c r="X13859" s="42"/>
    </row>
    <row r="13860" spans="2:24" x14ac:dyDescent="0.3">
      <c r="B13860" s="41"/>
      <c r="O13860" s="38"/>
      <c r="P13860" s="157"/>
      <c r="T13860" s="45"/>
      <c r="U13860" s="45"/>
      <c r="V13860" s="45"/>
      <c r="X13860" s="42"/>
    </row>
    <row r="13861" spans="2:24" x14ac:dyDescent="0.3">
      <c r="B13861" s="41"/>
      <c r="O13861" s="38"/>
      <c r="P13861" s="157"/>
      <c r="T13861" s="45"/>
      <c r="U13861" s="45"/>
      <c r="V13861" s="45"/>
      <c r="X13861" s="42"/>
    </row>
    <row r="13862" spans="2:24" x14ac:dyDescent="0.3">
      <c r="B13862" s="41"/>
      <c r="O13862" s="38"/>
      <c r="P13862" s="157"/>
      <c r="T13862" s="45"/>
      <c r="U13862" s="45"/>
      <c r="V13862" s="45"/>
      <c r="X13862" s="42"/>
    </row>
    <row r="13863" spans="2:24" x14ac:dyDescent="0.3">
      <c r="B13863" s="41"/>
      <c r="O13863" s="38"/>
      <c r="P13863" s="157"/>
      <c r="T13863" s="45"/>
      <c r="U13863" s="45"/>
      <c r="V13863" s="45"/>
      <c r="X13863" s="42"/>
    </row>
    <row r="13864" spans="2:24" x14ac:dyDescent="0.3">
      <c r="B13864" s="41"/>
      <c r="O13864" s="38"/>
      <c r="P13864" s="157"/>
      <c r="T13864" s="45"/>
      <c r="U13864" s="45"/>
      <c r="V13864" s="45"/>
      <c r="X13864" s="42"/>
    </row>
    <row r="13865" spans="2:24" x14ac:dyDescent="0.3">
      <c r="B13865" s="41"/>
      <c r="O13865" s="38"/>
      <c r="P13865" s="157"/>
      <c r="T13865" s="45"/>
      <c r="U13865" s="45"/>
      <c r="V13865" s="45"/>
      <c r="X13865" s="42"/>
    </row>
    <row r="13866" spans="2:24" x14ac:dyDescent="0.3">
      <c r="B13866" s="41"/>
      <c r="O13866" s="38"/>
      <c r="T13866" s="45"/>
      <c r="U13866" s="45"/>
      <c r="V13866" s="45"/>
      <c r="X13866" s="42"/>
    </row>
    <row r="13867" spans="2:24" x14ac:dyDescent="0.3">
      <c r="B13867" s="41"/>
      <c r="O13867" s="38"/>
      <c r="T13867" s="45"/>
      <c r="U13867" s="45"/>
      <c r="V13867" s="45"/>
      <c r="X13867" s="42"/>
    </row>
    <row r="13868" spans="2:24" x14ac:dyDescent="0.3">
      <c r="B13868" s="41"/>
      <c r="O13868" s="38"/>
      <c r="P13868" s="157"/>
      <c r="T13868" s="45"/>
      <c r="U13868" s="45"/>
      <c r="V13868" s="45"/>
      <c r="X13868" s="42"/>
    </row>
    <row r="13869" spans="2:24" x14ac:dyDescent="0.3">
      <c r="B13869" s="41"/>
      <c r="O13869" s="38"/>
      <c r="P13869" s="157"/>
      <c r="T13869" s="45"/>
      <c r="U13869" s="45"/>
      <c r="V13869" s="45"/>
      <c r="X13869" s="42"/>
    </row>
    <row r="13870" spans="2:24" x14ac:dyDescent="0.3">
      <c r="B13870" s="41"/>
      <c r="O13870" s="38"/>
      <c r="P13870" s="157"/>
      <c r="T13870" s="45"/>
      <c r="U13870" s="45"/>
      <c r="V13870" s="45"/>
      <c r="X13870" s="42"/>
    </row>
    <row r="13871" spans="2:24" x14ac:dyDescent="0.3">
      <c r="B13871" s="41"/>
      <c r="O13871" s="38"/>
      <c r="P13871" s="157"/>
      <c r="T13871" s="45"/>
      <c r="U13871" s="45"/>
      <c r="V13871" s="45"/>
      <c r="X13871" s="42"/>
    </row>
    <row r="13872" spans="2:24" x14ac:dyDescent="0.3">
      <c r="B13872" s="41"/>
      <c r="O13872" s="38"/>
      <c r="P13872" s="157"/>
      <c r="T13872" s="45"/>
      <c r="U13872" s="45"/>
      <c r="V13872" s="45"/>
      <c r="X13872" s="42"/>
    </row>
    <row r="13873" spans="2:24" x14ac:dyDescent="0.3">
      <c r="B13873" s="41"/>
      <c r="O13873" s="38"/>
      <c r="P13873" s="157"/>
      <c r="T13873" s="45"/>
      <c r="U13873" s="45"/>
      <c r="V13873" s="45"/>
      <c r="X13873" s="42"/>
    </row>
    <row r="13874" spans="2:24" x14ac:dyDescent="0.3">
      <c r="B13874" s="41"/>
      <c r="O13874" s="38"/>
      <c r="P13874" s="157"/>
      <c r="T13874" s="45"/>
      <c r="U13874" s="45"/>
      <c r="V13874" s="45"/>
      <c r="X13874" s="42"/>
    </row>
    <row r="13875" spans="2:24" x14ac:dyDescent="0.3">
      <c r="B13875" s="41"/>
      <c r="O13875" s="38"/>
      <c r="P13875" s="157"/>
      <c r="T13875" s="45"/>
      <c r="U13875" s="45"/>
      <c r="V13875" s="45"/>
      <c r="X13875" s="42"/>
    </row>
    <row r="13876" spans="2:24" x14ac:dyDescent="0.3">
      <c r="B13876" s="41"/>
      <c r="O13876" s="38"/>
      <c r="P13876" s="157"/>
      <c r="T13876" s="45"/>
      <c r="U13876" s="45"/>
      <c r="V13876" s="45"/>
      <c r="X13876" s="42"/>
    </row>
    <row r="13877" spans="2:24" x14ac:dyDescent="0.3">
      <c r="B13877" s="41"/>
      <c r="O13877" s="38"/>
      <c r="P13877" s="157"/>
      <c r="T13877" s="45"/>
      <c r="U13877" s="45"/>
      <c r="V13877" s="45"/>
      <c r="X13877" s="42"/>
    </row>
    <row r="13878" spans="2:24" x14ac:dyDescent="0.3">
      <c r="B13878" s="41"/>
      <c r="O13878" s="38"/>
      <c r="P13878" s="157"/>
      <c r="T13878" s="45"/>
      <c r="U13878" s="45"/>
      <c r="V13878" s="45"/>
      <c r="X13878" s="42"/>
    </row>
    <row r="13879" spans="2:24" x14ac:dyDescent="0.3">
      <c r="B13879" s="41"/>
      <c r="O13879" s="38"/>
      <c r="P13879" s="157"/>
      <c r="T13879" s="45"/>
      <c r="U13879" s="45"/>
      <c r="V13879" s="45"/>
      <c r="X13879" s="42"/>
    </row>
    <row r="13880" spans="2:24" x14ac:dyDescent="0.3">
      <c r="B13880" s="41"/>
      <c r="O13880" s="38"/>
      <c r="P13880" s="157"/>
      <c r="T13880" s="45"/>
      <c r="U13880" s="45"/>
      <c r="V13880" s="45"/>
      <c r="X13880" s="42"/>
    </row>
    <row r="13881" spans="2:24" x14ac:dyDescent="0.3">
      <c r="B13881" s="41"/>
      <c r="O13881" s="38"/>
      <c r="P13881" s="157"/>
      <c r="T13881" s="45"/>
      <c r="U13881" s="45"/>
      <c r="V13881" s="45"/>
      <c r="X13881" s="42"/>
    </row>
    <row r="13882" spans="2:24" x14ac:dyDescent="0.3">
      <c r="B13882" s="41"/>
      <c r="O13882" s="38"/>
      <c r="P13882" s="157"/>
      <c r="T13882" s="45"/>
      <c r="U13882" s="45"/>
      <c r="V13882" s="45"/>
      <c r="X13882" s="42"/>
    </row>
    <row r="13883" spans="2:24" x14ac:dyDescent="0.3">
      <c r="B13883" s="41"/>
      <c r="O13883" s="38"/>
      <c r="P13883" s="157"/>
      <c r="T13883" s="45"/>
      <c r="U13883" s="45"/>
      <c r="V13883" s="45"/>
      <c r="X13883" s="42"/>
    </row>
    <row r="13884" spans="2:24" x14ac:dyDescent="0.3">
      <c r="B13884" s="41"/>
      <c r="O13884" s="38"/>
      <c r="P13884" s="157"/>
      <c r="T13884" s="45"/>
      <c r="U13884" s="45"/>
      <c r="V13884" s="45"/>
      <c r="X13884" s="42"/>
    </row>
    <row r="13885" spans="2:24" x14ac:dyDescent="0.3">
      <c r="B13885" s="41"/>
      <c r="O13885" s="38"/>
      <c r="P13885" s="157"/>
      <c r="T13885" s="45"/>
      <c r="U13885" s="45"/>
      <c r="V13885" s="45"/>
      <c r="X13885" s="42"/>
    </row>
    <row r="13886" spans="2:24" x14ac:dyDescent="0.3">
      <c r="B13886" s="41"/>
      <c r="O13886" s="38"/>
      <c r="P13886" s="157"/>
      <c r="T13886" s="45"/>
      <c r="U13886" s="45"/>
      <c r="V13886" s="45"/>
      <c r="X13886" s="42"/>
    </row>
    <row r="13887" spans="2:24" x14ac:dyDescent="0.3">
      <c r="B13887" s="41"/>
      <c r="O13887" s="38"/>
      <c r="P13887" s="157"/>
      <c r="T13887" s="45"/>
      <c r="U13887" s="45"/>
      <c r="V13887" s="45"/>
      <c r="X13887" s="42"/>
    </row>
    <row r="13888" spans="2:24" x14ac:dyDescent="0.3">
      <c r="B13888" s="41"/>
      <c r="O13888" s="38"/>
      <c r="P13888" s="157"/>
      <c r="T13888" s="45"/>
      <c r="U13888" s="45"/>
      <c r="V13888" s="45"/>
      <c r="X13888" s="42"/>
    </row>
    <row r="13889" spans="2:24" x14ac:dyDescent="0.3">
      <c r="B13889" s="41"/>
      <c r="O13889" s="38"/>
      <c r="P13889" s="157"/>
      <c r="T13889" s="45"/>
      <c r="U13889" s="45"/>
      <c r="V13889" s="45"/>
      <c r="X13889" s="42"/>
    </row>
    <row r="13890" spans="2:24" x14ac:dyDescent="0.3">
      <c r="B13890" s="41"/>
      <c r="O13890" s="38"/>
      <c r="P13890" s="157"/>
      <c r="T13890" s="45"/>
      <c r="U13890" s="45"/>
      <c r="V13890" s="45"/>
      <c r="X13890" s="42"/>
    </row>
    <row r="13891" spans="2:24" x14ac:dyDescent="0.3">
      <c r="B13891" s="41"/>
      <c r="O13891" s="38"/>
      <c r="T13891" s="45"/>
      <c r="U13891" s="45"/>
      <c r="V13891" s="45"/>
      <c r="X13891" s="42"/>
    </row>
    <row r="13892" spans="2:24" x14ac:dyDescent="0.3">
      <c r="B13892" s="41"/>
      <c r="O13892" s="38"/>
      <c r="P13892" s="157"/>
      <c r="T13892" s="45"/>
      <c r="U13892" s="45"/>
      <c r="V13892" s="45"/>
      <c r="X13892" s="42"/>
    </row>
    <row r="13893" spans="2:24" x14ac:dyDescent="0.3">
      <c r="B13893" s="41"/>
      <c r="O13893" s="38"/>
      <c r="P13893" s="157"/>
      <c r="T13893" s="45"/>
      <c r="U13893" s="45"/>
      <c r="V13893" s="45"/>
      <c r="X13893" s="42"/>
    </row>
    <row r="13894" spans="2:24" x14ac:dyDescent="0.3">
      <c r="B13894" s="41"/>
      <c r="O13894" s="38"/>
      <c r="P13894" s="157"/>
      <c r="T13894" s="45"/>
      <c r="U13894" s="45"/>
      <c r="V13894" s="45"/>
      <c r="X13894" s="42"/>
    </row>
    <row r="13895" spans="2:24" x14ac:dyDescent="0.3">
      <c r="B13895" s="41"/>
      <c r="O13895" s="38"/>
      <c r="P13895" s="157"/>
      <c r="T13895" s="45"/>
      <c r="U13895" s="45"/>
      <c r="V13895" s="45"/>
      <c r="X13895" s="42"/>
    </row>
    <row r="13896" spans="2:24" x14ac:dyDescent="0.3">
      <c r="B13896" s="41"/>
      <c r="O13896" s="38"/>
      <c r="P13896" s="157"/>
      <c r="T13896" s="45"/>
      <c r="U13896" s="45"/>
      <c r="V13896" s="45"/>
      <c r="X13896" s="42"/>
    </row>
    <row r="13897" spans="2:24" x14ac:dyDescent="0.3">
      <c r="B13897" s="41"/>
      <c r="O13897" s="38"/>
      <c r="P13897" s="157"/>
      <c r="T13897" s="45"/>
      <c r="U13897" s="45"/>
      <c r="V13897" s="45"/>
      <c r="X13897" s="42"/>
    </row>
    <row r="13898" spans="2:24" x14ac:dyDescent="0.3">
      <c r="B13898" s="41"/>
      <c r="O13898" s="38"/>
      <c r="P13898" s="157"/>
      <c r="T13898" s="45"/>
      <c r="U13898" s="45"/>
      <c r="V13898" s="45"/>
      <c r="X13898" s="42"/>
    </row>
    <row r="13899" spans="2:24" x14ac:dyDescent="0.3">
      <c r="B13899" s="41"/>
      <c r="O13899" s="38"/>
      <c r="P13899" s="157"/>
      <c r="T13899" s="45"/>
      <c r="U13899" s="45"/>
      <c r="V13899" s="45"/>
      <c r="X13899" s="42"/>
    </row>
    <row r="13900" spans="2:24" x14ac:dyDescent="0.3">
      <c r="B13900" s="41"/>
      <c r="O13900" s="38"/>
      <c r="P13900" s="157"/>
      <c r="T13900" s="45"/>
      <c r="U13900" s="45"/>
      <c r="V13900" s="45"/>
      <c r="X13900" s="42"/>
    </row>
    <row r="13901" spans="2:24" x14ac:dyDescent="0.3">
      <c r="B13901" s="41"/>
      <c r="O13901" s="38"/>
      <c r="P13901" s="157"/>
      <c r="T13901" s="45"/>
      <c r="U13901" s="45"/>
      <c r="V13901" s="45"/>
      <c r="X13901" s="42"/>
    </row>
    <row r="13902" spans="2:24" x14ac:dyDescent="0.3">
      <c r="B13902" s="41"/>
      <c r="O13902" s="38"/>
      <c r="P13902" s="157"/>
      <c r="T13902" s="45"/>
      <c r="U13902" s="45"/>
      <c r="V13902" s="45"/>
      <c r="X13902" s="42"/>
    </row>
    <row r="13903" spans="2:24" x14ac:dyDescent="0.3">
      <c r="B13903" s="41"/>
      <c r="O13903" s="38"/>
      <c r="P13903" s="157"/>
      <c r="T13903" s="45"/>
      <c r="U13903" s="45"/>
      <c r="V13903" s="45"/>
      <c r="X13903" s="42"/>
    </row>
    <row r="13904" spans="2:24" x14ac:dyDescent="0.3">
      <c r="B13904" s="41"/>
      <c r="O13904" s="38"/>
      <c r="P13904" s="157"/>
      <c r="T13904" s="45"/>
      <c r="U13904" s="45"/>
      <c r="V13904" s="45"/>
      <c r="X13904" s="42"/>
    </row>
    <row r="13905" spans="2:24" x14ac:dyDescent="0.3">
      <c r="B13905" s="41"/>
      <c r="O13905" s="38"/>
      <c r="P13905" s="157"/>
      <c r="T13905" s="45"/>
      <c r="U13905" s="45"/>
      <c r="V13905" s="45"/>
      <c r="X13905" s="42"/>
    </row>
    <row r="13906" spans="2:24" x14ac:dyDescent="0.3">
      <c r="B13906" s="41"/>
      <c r="O13906" s="38"/>
      <c r="P13906" s="157"/>
      <c r="T13906" s="45"/>
      <c r="U13906" s="45"/>
      <c r="V13906" s="45"/>
      <c r="X13906" s="42"/>
    </row>
    <row r="13907" spans="2:24" x14ac:dyDescent="0.3">
      <c r="B13907" s="41"/>
      <c r="O13907" s="38"/>
      <c r="P13907" s="157"/>
      <c r="T13907" s="45"/>
      <c r="U13907" s="45"/>
      <c r="V13907" s="45"/>
      <c r="X13907" s="42"/>
    </row>
    <row r="13908" spans="2:24" x14ac:dyDescent="0.3">
      <c r="B13908" s="41"/>
      <c r="O13908" s="38"/>
      <c r="P13908" s="157"/>
      <c r="T13908" s="45"/>
      <c r="U13908" s="45"/>
      <c r="V13908" s="45"/>
      <c r="X13908" s="42"/>
    </row>
    <row r="13909" spans="2:24" x14ac:dyDescent="0.3">
      <c r="B13909" s="41"/>
      <c r="O13909" s="38"/>
      <c r="P13909" s="157"/>
      <c r="T13909" s="45"/>
      <c r="U13909" s="45"/>
      <c r="V13909" s="45"/>
      <c r="X13909" s="42"/>
    </row>
    <row r="13910" spans="2:24" x14ac:dyDescent="0.3">
      <c r="B13910" s="41"/>
      <c r="O13910" s="38"/>
      <c r="P13910" s="157"/>
      <c r="T13910" s="45"/>
      <c r="U13910" s="45"/>
      <c r="V13910" s="45"/>
      <c r="X13910" s="42"/>
    </row>
    <row r="13911" spans="2:24" x14ac:dyDescent="0.3">
      <c r="B13911" s="41"/>
      <c r="O13911" s="38"/>
      <c r="P13911" s="157"/>
      <c r="T13911" s="45"/>
      <c r="U13911" s="45"/>
      <c r="V13911" s="45"/>
      <c r="X13911" s="42"/>
    </row>
    <row r="13912" spans="2:24" x14ac:dyDescent="0.3">
      <c r="B13912" s="41"/>
      <c r="O13912" s="38"/>
      <c r="P13912" s="157"/>
      <c r="T13912" s="45"/>
      <c r="U13912" s="45"/>
      <c r="V13912" s="45"/>
      <c r="X13912" s="42"/>
    </row>
    <row r="13913" spans="2:24" x14ac:dyDescent="0.3">
      <c r="B13913" s="41"/>
      <c r="O13913" s="38"/>
      <c r="P13913" s="157"/>
      <c r="T13913" s="45"/>
      <c r="U13913" s="45"/>
      <c r="V13913" s="45"/>
      <c r="X13913" s="42"/>
    </row>
    <row r="13914" spans="2:24" x14ac:dyDescent="0.3">
      <c r="B13914" s="41"/>
      <c r="O13914" s="38"/>
      <c r="P13914" s="157"/>
      <c r="T13914" s="45"/>
      <c r="U13914" s="45"/>
      <c r="V13914" s="45"/>
      <c r="X13914" s="42"/>
    </row>
    <row r="13915" spans="2:24" x14ac:dyDescent="0.3">
      <c r="B13915" s="41"/>
      <c r="O13915" s="38"/>
      <c r="P13915" s="157"/>
      <c r="T13915" s="45"/>
      <c r="U13915" s="45"/>
      <c r="V13915" s="45"/>
      <c r="X13915" s="42"/>
    </row>
    <row r="13916" spans="2:24" x14ac:dyDescent="0.3">
      <c r="B13916" s="41"/>
      <c r="O13916" s="38"/>
      <c r="P13916" s="157"/>
      <c r="T13916" s="45"/>
      <c r="U13916" s="45"/>
      <c r="V13916" s="45"/>
      <c r="X13916" s="42"/>
    </row>
    <row r="13917" spans="2:24" x14ac:dyDescent="0.3">
      <c r="B13917" s="41"/>
      <c r="O13917" s="38"/>
      <c r="P13917" s="157"/>
      <c r="T13917" s="45"/>
      <c r="U13917" s="45"/>
      <c r="V13917" s="45"/>
      <c r="X13917" s="42"/>
    </row>
    <row r="13918" spans="2:24" x14ac:dyDescent="0.3">
      <c r="B13918" s="41"/>
      <c r="O13918" s="38"/>
      <c r="P13918" s="157"/>
      <c r="T13918" s="45"/>
      <c r="U13918" s="45"/>
      <c r="V13918" s="45"/>
      <c r="X13918" s="42"/>
    </row>
    <row r="13919" spans="2:24" x14ac:dyDescent="0.3">
      <c r="B13919" s="41"/>
      <c r="O13919" s="38"/>
      <c r="P13919" s="157"/>
      <c r="T13919" s="45"/>
      <c r="U13919" s="45"/>
      <c r="V13919" s="45"/>
      <c r="X13919" s="42"/>
    </row>
    <row r="13920" spans="2:24" x14ac:dyDescent="0.3">
      <c r="B13920" s="41"/>
      <c r="O13920" s="38"/>
      <c r="P13920" s="157"/>
      <c r="T13920" s="45"/>
      <c r="U13920" s="45"/>
      <c r="V13920" s="45"/>
      <c r="X13920" s="42"/>
    </row>
    <row r="13921" spans="2:24" x14ac:dyDescent="0.3">
      <c r="B13921" s="41"/>
      <c r="O13921" s="38"/>
      <c r="P13921" s="157"/>
      <c r="T13921" s="45"/>
      <c r="U13921" s="45"/>
      <c r="V13921" s="45"/>
      <c r="X13921" s="42"/>
    </row>
    <row r="13922" spans="2:24" x14ac:dyDescent="0.3">
      <c r="B13922" s="41"/>
      <c r="O13922" s="38"/>
      <c r="P13922" s="157"/>
      <c r="T13922" s="45"/>
      <c r="U13922" s="45"/>
      <c r="V13922" s="45"/>
      <c r="X13922" s="42"/>
    </row>
    <row r="13923" spans="2:24" x14ac:dyDescent="0.3">
      <c r="B13923" s="41"/>
      <c r="O13923" s="38"/>
      <c r="T13923" s="45"/>
      <c r="U13923" s="45"/>
      <c r="V13923" s="45"/>
      <c r="X13923" s="42"/>
    </row>
    <row r="13924" spans="2:24" x14ac:dyDescent="0.3">
      <c r="B13924" s="41"/>
      <c r="O13924" s="38"/>
      <c r="P13924" s="157"/>
      <c r="T13924" s="45"/>
      <c r="U13924" s="45"/>
      <c r="V13924" s="45"/>
      <c r="X13924" s="42"/>
    </row>
    <row r="13925" spans="2:24" x14ac:dyDescent="0.3">
      <c r="B13925" s="41"/>
      <c r="O13925" s="38"/>
      <c r="P13925" s="157"/>
      <c r="T13925" s="45"/>
      <c r="U13925" s="45"/>
      <c r="V13925" s="45"/>
      <c r="X13925" s="42"/>
    </row>
    <row r="13926" spans="2:24" x14ac:dyDescent="0.3">
      <c r="B13926" s="41"/>
      <c r="O13926" s="38"/>
      <c r="P13926" s="157"/>
      <c r="T13926" s="45"/>
      <c r="U13926" s="45"/>
      <c r="V13926" s="45"/>
      <c r="X13926" s="42"/>
    </row>
    <row r="13927" spans="2:24" x14ac:dyDescent="0.3">
      <c r="B13927" s="41"/>
      <c r="O13927" s="38"/>
      <c r="P13927" s="157"/>
      <c r="T13927" s="45"/>
      <c r="U13927" s="45"/>
      <c r="V13927" s="45"/>
      <c r="X13927" s="42"/>
    </row>
    <row r="13928" spans="2:24" x14ac:dyDescent="0.3">
      <c r="B13928" s="41"/>
      <c r="O13928" s="38"/>
      <c r="P13928" s="157"/>
      <c r="T13928" s="45"/>
      <c r="U13928" s="45"/>
      <c r="V13928" s="45"/>
      <c r="X13928" s="42"/>
    </row>
    <row r="13929" spans="2:24" x14ac:dyDescent="0.3">
      <c r="B13929" s="41"/>
      <c r="O13929" s="38"/>
      <c r="P13929" s="157"/>
      <c r="T13929" s="45"/>
      <c r="U13929" s="45"/>
      <c r="V13929" s="45"/>
      <c r="X13929" s="42"/>
    </row>
    <row r="13930" spans="2:24" x14ac:dyDescent="0.3">
      <c r="B13930" s="41"/>
      <c r="O13930" s="38"/>
      <c r="P13930" s="157"/>
      <c r="T13930" s="45"/>
      <c r="U13930" s="45"/>
      <c r="V13930" s="45"/>
      <c r="X13930" s="42"/>
    </row>
    <row r="13931" spans="2:24" x14ac:dyDescent="0.3">
      <c r="B13931" s="41"/>
      <c r="O13931" s="38"/>
      <c r="P13931" s="157"/>
      <c r="T13931" s="45"/>
      <c r="U13931" s="45"/>
      <c r="V13931" s="45"/>
      <c r="X13931" s="42"/>
    </row>
    <row r="13932" spans="2:24" x14ac:dyDescent="0.3">
      <c r="B13932" s="41"/>
      <c r="O13932" s="38"/>
      <c r="P13932" s="157"/>
      <c r="T13932" s="45"/>
      <c r="U13932" s="45"/>
      <c r="V13932" s="45"/>
      <c r="X13932" s="42"/>
    </row>
    <row r="13933" spans="2:24" x14ac:dyDescent="0.3">
      <c r="B13933" s="41"/>
      <c r="O13933" s="38"/>
      <c r="P13933" s="157"/>
      <c r="T13933" s="45"/>
      <c r="U13933" s="45"/>
      <c r="V13933" s="45"/>
      <c r="X13933" s="42"/>
    </row>
    <row r="13934" spans="2:24" x14ac:dyDescent="0.3">
      <c r="B13934" s="41"/>
      <c r="O13934" s="38"/>
      <c r="P13934" s="157"/>
      <c r="T13934" s="45"/>
      <c r="U13934" s="45"/>
      <c r="V13934" s="45"/>
      <c r="X13934" s="42"/>
    </row>
    <row r="13935" spans="2:24" x14ac:dyDescent="0.3">
      <c r="B13935" s="41"/>
      <c r="O13935" s="38"/>
      <c r="P13935" s="157"/>
      <c r="T13935" s="45"/>
      <c r="U13935" s="45"/>
      <c r="V13935" s="45"/>
      <c r="X13935" s="42"/>
    </row>
    <row r="13936" spans="2:24" x14ac:dyDescent="0.3">
      <c r="B13936" s="41"/>
      <c r="O13936" s="38"/>
      <c r="P13936" s="157"/>
      <c r="T13936" s="45"/>
      <c r="U13936" s="45"/>
      <c r="V13936" s="45"/>
      <c r="X13936" s="42"/>
    </row>
    <row r="13937" spans="2:24" x14ac:dyDescent="0.3">
      <c r="B13937" s="41"/>
      <c r="O13937" s="38"/>
      <c r="P13937" s="157"/>
      <c r="T13937" s="45"/>
      <c r="U13937" s="45"/>
      <c r="V13937" s="45"/>
      <c r="X13937" s="42"/>
    </row>
    <row r="13938" spans="2:24" x14ac:dyDescent="0.3">
      <c r="B13938" s="41"/>
      <c r="O13938" s="38"/>
      <c r="P13938" s="157"/>
      <c r="T13938" s="45"/>
      <c r="U13938" s="45"/>
      <c r="V13938" s="45"/>
      <c r="X13938" s="42"/>
    </row>
    <row r="13939" spans="2:24" x14ac:dyDescent="0.3">
      <c r="B13939" s="41"/>
      <c r="O13939" s="38"/>
      <c r="P13939" s="157"/>
      <c r="T13939" s="45"/>
      <c r="U13939" s="45"/>
      <c r="V13939" s="45"/>
      <c r="X13939" s="42"/>
    </row>
    <row r="13940" spans="2:24" x14ac:dyDescent="0.3">
      <c r="B13940" s="41"/>
      <c r="O13940" s="38"/>
      <c r="P13940" s="157"/>
      <c r="T13940" s="45"/>
      <c r="U13940" s="45"/>
      <c r="V13940" s="45"/>
      <c r="X13940" s="42"/>
    </row>
    <row r="13941" spans="2:24" x14ac:dyDescent="0.3">
      <c r="B13941" s="41"/>
      <c r="O13941" s="38"/>
      <c r="P13941" s="157"/>
      <c r="T13941" s="45"/>
      <c r="U13941" s="45"/>
      <c r="V13941" s="45"/>
      <c r="X13941" s="42"/>
    </row>
    <row r="13942" spans="2:24" x14ac:dyDescent="0.3">
      <c r="B13942" s="41"/>
      <c r="O13942" s="38"/>
      <c r="P13942" s="157"/>
      <c r="T13942" s="45"/>
      <c r="U13942" s="45"/>
      <c r="V13942" s="45"/>
      <c r="X13942" s="42"/>
    </row>
    <row r="13943" spans="2:24" x14ac:dyDescent="0.3">
      <c r="B13943" s="41"/>
      <c r="O13943" s="38"/>
      <c r="P13943" s="157"/>
      <c r="T13943" s="45"/>
      <c r="U13943" s="45"/>
      <c r="V13943" s="45"/>
      <c r="X13943" s="42"/>
    </row>
    <row r="13944" spans="2:24" x14ac:dyDescent="0.3">
      <c r="B13944" s="41"/>
      <c r="O13944" s="38"/>
      <c r="P13944" s="157"/>
      <c r="T13944" s="45"/>
      <c r="U13944" s="45"/>
      <c r="V13944" s="45"/>
      <c r="X13944" s="42"/>
    </row>
    <row r="13945" spans="2:24" x14ac:dyDescent="0.3">
      <c r="B13945" s="41"/>
      <c r="O13945" s="38"/>
      <c r="P13945" s="157"/>
      <c r="T13945" s="45"/>
      <c r="U13945" s="45"/>
      <c r="V13945" s="45"/>
      <c r="X13945" s="42"/>
    </row>
    <row r="13946" spans="2:24" x14ac:dyDescent="0.3">
      <c r="B13946" s="41"/>
      <c r="O13946" s="38"/>
      <c r="P13946" s="157"/>
      <c r="T13946" s="45"/>
      <c r="U13946" s="45"/>
      <c r="V13946" s="45"/>
      <c r="X13946" s="42"/>
    </row>
    <row r="13947" spans="2:24" x14ac:dyDescent="0.3">
      <c r="B13947" s="41"/>
      <c r="O13947" s="38"/>
      <c r="P13947" s="157"/>
      <c r="T13947" s="45"/>
      <c r="U13947" s="45"/>
      <c r="V13947" s="45"/>
      <c r="X13947" s="42"/>
    </row>
    <row r="13948" spans="2:24" x14ac:dyDescent="0.3">
      <c r="B13948" s="41"/>
      <c r="O13948" s="38"/>
      <c r="P13948" s="157"/>
      <c r="T13948" s="45"/>
      <c r="U13948" s="45"/>
      <c r="V13948" s="45"/>
      <c r="X13948" s="42"/>
    </row>
    <row r="13949" spans="2:24" x14ac:dyDescent="0.3">
      <c r="B13949" s="41"/>
      <c r="O13949" s="38"/>
      <c r="P13949" s="157"/>
      <c r="T13949" s="45"/>
      <c r="U13949" s="45"/>
      <c r="V13949" s="45"/>
      <c r="X13949" s="42"/>
    </row>
    <row r="13950" spans="2:24" x14ac:dyDescent="0.3">
      <c r="B13950" s="41"/>
      <c r="O13950" s="38"/>
      <c r="P13950" s="157"/>
      <c r="T13950" s="45"/>
      <c r="U13950" s="45"/>
      <c r="V13950" s="45"/>
      <c r="X13950" s="42"/>
    </row>
    <row r="13951" spans="2:24" x14ac:dyDescent="0.3">
      <c r="B13951" s="41"/>
      <c r="O13951" s="38"/>
      <c r="P13951" s="157"/>
      <c r="T13951" s="45"/>
      <c r="U13951" s="45"/>
      <c r="V13951" s="45"/>
      <c r="X13951" s="42"/>
    </row>
    <row r="13952" spans="2:24" x14ac:dyDescent="0.3">
      <c r="B13952" s="41"/>
      <c r="O13952" s="38"/>
      <c r="P13952" s="157"/>
      <c r="T13952" s="45"/>
      <c r="U13952" s="45"/>
      <c r="V13952" s="45"/>
      <c r="X13952" s="42"/>
    </row>
    <row r="13953" spans="2:24" x14ac:dyDescent="0.3">
      <c r="B13953" s="41"/>
      <c r="O13953" s="38"/>
      <c r="P13953" s="157"/>
      <c r="T13953" s="45"/>
      <c r="U13953" s="45"/>
      <c r="V13953" s="45"/>
      <c r="X13953" s="42"/>
    </row>
    <row r="1034462" ht="20.399999999999999" customHeight="1" x14ac:dyDescent="0.3"/>
  </sheetData>
  <pageMargins left="0.70866141732283472" right="0.70866141732283472" top="0.74803149606299213" bottom="0.74803149606299213" header="0.31496062992125984" footer="0.31496062992125984"/>
  <pageSetup paperSize="5" scale="36" orientation="landscape" r:id="rId1"/>
  <headerFooter>
    <oddFooter>&amp;L&amp;Z&amp;F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76D603-4CA5-434C-81B6-26DC769079AA}">
          <x14:formula1>
            <xm:f>Liste!$B:$B</xm:f>
          </x14:formula1>
          <xm:sqref>P2:P9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J25"/>
  <sheetViews>
    <sheetView zoomScale="85" zoomScaleNormal="85" workbookViewId="0">
      <selection activeCell="M15" sqref="M14:M15"/>
    </sheetView>
  </sheetViews>
  <sheetFormatPr baseColWidth="10" defaultColWidth="11.44140625" defaultRowHeight="14.4" x14ac:dyDescent="0.3"/>
  <cols>
    <col min="1" max="1" width="22.5546875" customWidth="1"/>
    <col min="2" max="2" width="12.5546875" bestFit="1" customWidth="1"/>
    <col min="3" max="3" width="0" hidden="1" customWidth="1"/>
    <col min="4" max="4" width="16.44140625" hidden="1" customWidth="1"/>
    <col min="5" max="5" width="11.5546875" hidden="1" customWidth="1"/>
    <col min="6" max="6" width="29.44140625" customWidth="1"/>
    <col min="7" max="7" width="12.44140625" hidden="1" customWidth="1"/>
    <col min="9" max="9" width="13.109375" hidden="1" customWidth="1"/>
    <col min="10" max="10" width="20.21875" customWidth="1"/>
    <col min="11" max="11" width="13.109375" bestFit="1" customWidth="1"/>
  </cols>
  <sheetData>
    <row r="1" spans="2:10" s="6" customFormat="1" ht="15.6" x14ac:dyDescent="0.3">
      <c r="B1" s="6" t="s">
        <v>1</v>
      </c>
      <c r="C1" s="6" t="s">
        <v>2</v>
      </c>
      <c r="D1" s="6" t="s">
        <v>3</v>
      </c>
      <c r="E1" s="7" t="s">
        <v>4</v>
      </c>
      <c r="F1" s="6" t="s">
        <v>99</v>
      </c>
      <c r="G1" s="6" t="s">
        <v>5</v>
      </c>
      <c r="H1" s="6" t="s">
        <v>6</v>
      </c>
      <c r="I1" s="6" t="s">
        <v>7</v>
      </c>
      <c r="J1" s="6" t="s">
        <v>103</v>
      </c>
    </row>
    <row r="2" spans="2:10" s="10" customFormat="1" ht="15.6" x14ac:dyDescent="0.3">
      <c r="B2" s="8" t="s">
        <v>108</v>
      </c>
      <c r="C2" s="5"/>
      <c r="D2" s="5"/>
      <c r="E2" s="9"/>
      <c r="F2" s="5" t="s">
        <v>109</v>
      </c>
      <c r="G2" s="5"/>
      <c r="H2" s="3" t="s">
        <v>111</v>
      </c>
      <c r="I2" s="3"/>
      <c r="J2" s="3" t="s">
        <v>110</v>
      </c>
    </row>
    <row r="3" spans="2:10" s="6" customFormat="1" ht="15.6" x14ac:dyDescent="0.3">
      <c r="B3" s="8">
        <v>240</v>
      </c>
      <c r="C3" s="5"/>
      <c r="D3" s="5"/>
      <c r="E3" s="9"/>
      <c r="F3" s="5"/>
      <c r="G3" s="5" t="s">
        <v>84</v>
      </c>
      <c r="H3" s="4"/>
      <c r="I3" s="4"/>
      <c r="J3" s="4"/>
    </row>
    <row r="4" spans="2:10" s="6" customFormat="1" ht="15.6" x14ac:dyDescent="0.3">
      <c r="B4" s="8">
        <v>241</v>
      </c>
      <c r="C4" s="5"/>
      <c r="D4" s="5"/>
      <c r="E4" s="9"/>
      <c r="F4" s="5"/>
      <c r="G4" s="5" t="s">
        <v>84</v>
      </c>
      <c r="H4" s="4"/>
      <c r="I4" s="4"/>
      <c r="J4" s="4"/>
    </row>
    <row r="5" spans="2:10" s="6" customFormat="1" ht="15.6" x14ac:dyDescent="0.3">
      <c r="B5" s="8">
        <v>242</v>
      </c>
      <c r="C5" s="5"/>
      <c r="D5" s="5"/>
      <c r="E5" s="9"/>
      <c r="F5" s="5"/>
      <c r="G5" s="5" t="s">
        <v>0</v>
      </c>
      <c r="H5" s="4"/>
      <c r="I5" s="4"/>
      <c r="J5" s="4"/>
    </row>
    <row r="6" spans="2:10" s="6" customFormat="1" ht="15.6" x14ac:dyDescent="0.3">
      <c r="B6" s="8">
        <v>351</v>
      </c>
      <c r="C6" s="5"/>
      <c r="D6" s="5"/>
      <c r="E6" s="9"/>
      <c r="F6" s="5" t="s">
        <v>82</v>
      </c>
      <c r="G6" s="5" t="s">
        <v>0</v>
      </c>
      <c r="H6" s="4" t="s">
        <v>83</v>
      </c>
      <c r="I6" s="4"/>
      <c r="J6" s="4" t="s">
        <v>104</v>
      </c>
    </row>
    <row r="7" spans="2:10" s="6" customFormat="1" ht="15.6" x14ac:dyDescent="0.3">
      <c r="B7" s="8">
        <v>352</v>
      </c>
      <c r="C7" s="5"/>
      <c r="D7" s="5"/>
      <c r="E7" s="9"/>
      <c r="F7" s="5" t="s">
        <v>82</v>
      </c>
      <c r="G7" s="5" t="s">
        <v>0</v>
      </c>
      <c r="H7" s="4" t="s">
        <v>83</v>
      </c>
      <c r="I7" s="4"/>
      <c r="J7" s="4" t="s">
        <v>104</v>
      </c>
    </row>
    <row r="8" spans="2:10" s="6" customFormat="1" ht="15.6" x14ac:dyDescent="0.3">
      <c r="B8" s="8">
        <v>353</v>
      </c>
      <c r="C8" s="5"/>
      <c r="D8" s="5"/>
      <c r="E8" s="9"/>
      <c r="F8" s="5" t="s">
        <v>82</v>
      </c>
      <c r="G8" s="5" t="s">
        <v>0</v>
      </c>
      <c r="H8" s="4" t="s">
        <v>83</v>
      </c>
      <c r="I8" s="4"/>
      <c r="J8" s="4" t="s">
        <v>104</v>
      </c>
    </row>
    <row r="9" spans="2:10" s="6" customFormat="1" ht="15.6" x14ac:dyDescent="0.3">
      <c r="B9" s="8">
        <v>354</v>
      </c>
      <c r="C9" s="5"/>
      <c r="D9" s="5"/>
      <c r="E9" s="9"/>
      <c r="F9" s="5" t="s">
        <v>82</v>
      </c>
      <c r="G9" s="5" t="s">
        <v>0</v>
      </c>
      <c r="H9" s="4" t="s">
        <v>83</v>
      </c>
      <c r="I9" s="4"/>
      <c r="J9" s="4" t="s">
        <v>104</v>
      </c>
    </row>
    <row r="10" spans="2:10" ht="15.6" x14ac:dyDescent="0.3">
      <c r="B10" s="8">
        <v>448</v>
      </c>
      <c r="C10" s="5"/>
      <c r="D10" s="5"/>
      <c r="E10" s="9"/>
      <c r="F10" s="5" t="s">
        <v>80</v>
      </c>
      <c r="G10" s="5" t="s">
        <v>0</v>
      </c>
      <c r="H10" s="4" t="s">
        <v>85</v>
      </c>
      <c r="I10" s="4"/>
      <c r="J10" s="4" t="s">
        <v>101</v>
      </c>
    </row>
    <row r="11" spans="2:10" ht="15.6" x14ac:dyDescent="0.3">
      <c r="B11" s="8">
        <v>449</v>
      </c>
      <c r="C11" s="5"/>
      <c r="D11" s="5"/>
      <c r="E11" s="9"/>
      <c r="F11" s="5" t="s">
        <v>80</v>
      </c>
      <c r="G11" s="5" t="s">
        <v>0</v>
      </c>
      <c r="H11" s="4" t="s">
        <v>85</v>
      </c>
      <c r="I11" s="4"/>
      <c r="J11" s="4" t="s">
        <v>101</v>
      </c>
    </row>
    <row r="12" spans="2:10" ht="15.6" x14ac:dyDescent="0.3">
      <c r="B12" s="8">
        <v>451</v>
      </c>
      <c r="C12" s="5"/>
      <c r="D12" s="5"/>
      <c r="E12" s="9"/>
      <c r="F12" s="5" t="s">
        <v>80</v>
      </c>
      <c r="G12" s="5" t="s">
        <v>19</v>
      </c>
      <c r="H12" s="4" t="s">
        <v>85</v>
      </c>
      <c r="I12" s="4"/>
      <c r="J12" s="4" t="s">
        <v>101</v>
      </c>
    </row>
    <row r="13" spans="2:10" ht="15.6" x14ac:dyDescent="0.3">
      <c r="B13" s="8">
        <v>452</v>
      </c>
      <c r="C13" s="5"/>
      <c r="D13" s="5"/>
      <c r="E13" s="9"/>
      <c r="F13" s="5" t="s">
        <v>80</v>
      </c>
      <c r="G13" s="5" t="s">
        <v>0</v>
      </c>
      <c r="H13" s="4" t="s">
        <v>85</v>
      </c>
      <c r="I13" s="4"/>
      <c r="J13" s="4" t="s">
        <v>101</v>
      </c>
    </row>
    <row r="14" spans="2:10" ht="15.6" x14ac:dyDescent="0.3">
      <c r="B14" s="8">
        <v>453</v>
      </c>
      <c r="C14" s="5"/>
      <c r="D14" s="5"/>
      <c r="E14" s="9"/>
      <c r="F14" s="5" t="s">
        <v>81</v>
      </c>
      <c r="G14" s="5" t="s">
        <v>19</v>
      </c>
      <c r="H14" s="4" t="s">
        <v>86</v>
      </c>
      <c r="I14" s="4"/>
      <c r="J14" s="4" t="s">
        <v>100</v>
      </c>
    </row>
    <row r="15" spans="2:10" ht="15.6" x14ac:dyDescent="0.3">
      <c r="B15" s="8">
        <v>454</v>
      </c>
      <c r="C15" s="5"/>
      <c r="D15" s="5"/>
      <c r="E15" s="9"/>
      <c r="F15" s="5" t="s">
        <v>81</v>
      </c>
      <c r="G15" s="5" t="s">
        <v>0</v>
      </c>
      <c r="H15" s="4" t="s">
        <v>86</v>
      </c>
      <c r="I15" s="4"/>
      <c r="J15" s="4" t="s">
        <v>100</v>
      </c>
    </row>
    <row r="16" spans="2:10" ht="15.6" x14ac:dyDescent="0.3">
      <c r="B16" s="8">
        <v>455</v>
      </c>
      <c r="C16" s="5"/>
      <c r="D16" s="5"/>
      <c r="E16" s="9"/>
      <c r="F16" s="5" t="s">
        <v>81</v>
      </c>
      <c r="G16" s="5"/>
      <c r="H16" s="4" t="s">
        <v>86</v>
      </c>
      <c r="I16" s="4"/>
      <c r="J16" s="4" t="s">
        <v>100</v>
      </c>
    </row>
    <row r="17" spans="2:10" ht="15.6" x14ac:dyDescent="0.3">
      <c r="B17" s="8">
        <v>456</v>
      </c>
      <c r="C17" s="5"/>
      <c r="D17" s="5"/>
      <c r="E17" s="9"/>
      <c r="F17" s="5" t="s">
        <v>81</v>
      </c>
      <c r="G17" s="5"/>
      <c r="H17" s="4" t="s">
        <v>87</v>
      </c>
      <c r="I17" s="4"/>
      <c r="J17" s="4" t="s">
        <v>100</v>
      </c>
    </row>
    <row r="18" spans="2:10" ht="15.6" x14ac:dyDescent="0.3">
      <c r="B18" s="8">
        <v>457</v>
      </c>
      <c r="C18" s="5"/>
      <c r="D18" s="5"/>
      <c r="E18" s="9"/>
      <c r="F18" s="5" t="s">
        <v>81</v>
      </c>
      <c r="G18" s="5" t="s">
        <v>0</v>
      </c>
      <c r="H18" s="4" t="s">
        <v>87</v>
      </c>
      <c r="I18" s="4"/>
      <c r="J18" s="4" t="s">
        <v>100</v>
      </c>
    </row>
    <row r="19" spans="2:10" ht="15.6" x14ac:dyDescent="0.3">
      <c r="B19" s="8">
        <v>458</v>
      </c>
      <c r="C19" s="5"/>
      <c r="D19" s="5"/>
      <c r="E19" s="9"/>
      <c r="F19" s="5" t="s">
        <v>81</v>
      </c>
      <c r="G19" s="5" t="s">
        <v>0</v>
      </c>
      <c r="H19" s="4" t="s">
        <v>87</v>
      </c>
      <c r="I19" s="4"/>
      <c r="J19" s="4" t="s">
        <v>100</v>
      </c>
    </row>
    <row r="20" spans="2:10" ht="15.6" x14ac:dyDescent="0.3">
      <c r="B20" s="8">
        <v>459</v>
      </c>
      <c r="C20" s="5"/>
      <c r="D20" s="5"/>
      <c r="E20" s="9"/>
      <c r="F20" s="5" t="s">
        <v>80</v>
      </c>
      <c r="G20" s="5" t="s">
        <v>0</v>
      </c>
      <c r="H20" s="4" t="s">
        <v>88</v>
      </c>
      <c r="I20" s="4"/>
      <c r="J20" s="4" t="s">
        <v>101</v>
      </c>
    </row>
    <row r="21" spans="2:10" ht="15.6" x14ac:dyDescent="0.3">
      <c r="B21" s="8">
        <v>460</v>
      </c>
      <c r="C21" s="5"/>
      <c r="D21" s="5"/>
      <c r="E21" s="9"/>
      <c r="F21" s="5" t="s">
        <v>80</v>
      </c>
      <c r="G21" s="5" t="s">
        <v>0</v>
      </c>
      <c r="H21" s="4" t="s">
        <v>88</v>
      </c>
      <c r="I21" s="4"/>
      <c r="J21" s="4" t="s">
        <v>101</v>
      </c>
    </row>
    <row r="22" spans="2:10" ht="15.6" x14ac:dyDescent="0.3">
      <c r="B22" s="8">
        <v>461</v>
      </c>
      <c r="C22" s="5"/>
      <c r="D22" s="5"/>
      <c r="E22" s="9"/>
      <c r="F22" s="5" t="s">
        <v>80</v>
      </c>
      <c r="G22" s="5" t="s">
        <v>0</v>
      </c>
      <c r="H22" s="4" t="s">
        <v>88</v>
      </c>
      <c r="I22" s="4"/>
      <c r="J22" s="4" t="s">
        <v>101</v>
      </c>
    </row>
    <row r="23" spans="2:10" ht="15.6" x14ac:dyDescent="0.3">
      <c r="B23" s="8" t="s">
        <v>89</v>
      </c>
      <c r="C23" s="5"/>
      <c r="D23" s="12"/>
      <c r="E23" s="9"/>
      <c r="F23" s="5" t="s">
        <v>80</v>
      </c>
      <c r="G23" s="5" t="s">
        <v>0</v>
      </c>
      <c r="H23" s="4" t="s">
        <v>88</v>
      </c>
      <c r="I23" s="4"/>
      <c r="J23" s="4" t="s">
        <v>101</v>
      </c>
    </row>
    <row r="24" spans="2:10" ht="15.6" x14ac:dyDescent="0.3">
      <c r="B24" s="8" t="s">
        <v>90</v>
      </c>
      <c r="C24" s="5"/>
      <c r="D24" s="5"/>
      <c r="E24" s="9"/>
      <c r="F24" s="5" t="s">
        <v>81</v>
      </c>
      <c r="G24" s="5" t="s">
        <v>0</v>
      </c>
      <c r="H24" s="4" t="s">
        <v>87</v>
      </c>
      <c r="I24" s="4"/>
      <c r="J24" s="4" t="s">
        <v>100</v>
      </c>
    </row>
    <row r="25" spans="2:10" ht="15.6" x14ac:dyDescent="0.3">
      <c r="B25" s="8" t="s">
        <v>91</v>
      </c>
      <c r="C25" s="5"/>
      <c r="D25" s="5"/>
      <c r="E25" s="9"/>
      <c r="F25" s="5" t="s">
        <v>81</v>
      </c>
      <c r="G25" s="5" t="s">
        <v>0</v>
      </c>
      <c r="H25" s="4" t="s">
        <v>86</v>
      </c>
      <c r="I25" s="4"/>
      <c r="J25" s="4" t="s">
        <v>100</v>
      </c>
    </row>
  </sheetData>
  <phoneticPr fontId="8" type="noConversion"/>
  <dataValidations count="2">
    <dataValidation type="list" allowBlank="1" showInputMessage="1" showErrorMessage="1" sqref="G15:G25 G2:G11" xr:uid="{67F7A3EC-7805-4BFA-8275-FEEE2F8D859F}">
      <formula1>"BILLOTS, BOIS LONG"</formula1>
    </dataValidation>
    <dataValidation type="list" allowBlank="1" showInputMessage="1" showErrorMessage="1" sqref="G12:G14" xr:uid="{796F370E-31F3-47E5-8E20-E728CAB09629}">
      <formula1>"BILLOTS, LONGUEUR"</formula1>
    </dataValidation>
  </dataValidations>
  <pageMargins left="0.7" right="0.7" top="0.75" bottom="0.75" header="0.3" footer="0.3"/>
  <pageSetup orientation="landscape" r:id="rId1"/>
  <headerFooter>
    <oddFooter>&amp;C&amp;18&amp;D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10</vt:i4>
      </vt:variant>
    </vt:vector>
  </HeadingPairs>
  <TitlesOfParts>
    <vt:vector size="25" baseType="lpstr">
      <vt:lpstr>FSC</vt:lpstr>
      <vt:lpstr>m³voy</vt:lpstr>
      <vt:lpstr>Histo</vt:lpstr>
      <vt:lpstr>Facteur GA</vt:lpstr>
      <vt:lpstr>Facteur BMMB</vt:lpstr>
      <vt:lpstr>Impact Facteur</vt:lpstr>
      <vt:lpstr>Sect-ess</vt:lpstr>
      <vt:lpstr>Prod-Sem</vt:lpstr>
      <vt:lpstr>Hebdo</vt:lpstr>
      <vt:lpstr>Privé</vt:lpstr>
      <vt:lpstr>Total</vt:lpstr>
      <vt:lpstr>DATA hebdo</vt:lpstr>
      <vt:lpstr>DATA Privé</vt:lpstr>
      <vt:lpstr>DATA Annualisé</vt:lpstr>
      <vt:lpstr>Liste</vt:lpstr>
      <vt:lpstr>Hebdo!Impression_des_titres</vt:lpstr>
      <vt:lpstr>Liste!NO_AUT</vt:lpstr>
      <vt:lpstr>Liste!Saison</vt:lpstr>
      <vt:lpstr>'DATA Annualisé'!Zone_d_impression</vt:lpstr>
      <vt:lpstr>'DATA hebdo'!Zone_d_impression</vt:lpstr>
      <vt:lpstr>'DATA Privé'!Zone_d_impression</vt:lpstr>
      <vt:lpstr>'Facteur GA'!Zone_d_impression</vt:lpstr>
      <vt:lpstr>Hebdo!Zone_d_impression</vt:lpstr>
      <vt:lpstr>'Impact Facteur'!Zone_d_impression</vt:lpstr>
      <vt:lpstr>Total!Zone_d_impression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Meunier</dc:creator>
  <cp:lastModifiedBy>Annick Turgeon-Gagnon</cp:lastModifiedBy>
  <cp:lastPrinted>2024-04-19T12:42:00Z</cp:lastPrinted>
  <dcterms:created xsi:type="dcterms:W3CDTF">2022-11-01T19:29:26Z</dcterms:created>
  <dcterms:modified xsi:type="dcterms:W3CDTF">2024-04-22T12:16:10Z</dcterms:modified>
</cp:coreProperties>
</file>